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20_Work Area\Phase 2 Spreadsheets\"/>
    </mc:Choice>
  </mc:AlternateContent>
  <xr:revisionPtr revIDLastSave="0" documentId="8_{409CBB31-5FF4-4AD5-BD92-2AEE7C07C3F2}" xr6:coauthVersionLast="46" xr6:coauthVersionMax="46" xr10:uidLastSave="{00000000-0000-0000-0000-000000000000}"/>
  <bookViews>
    <workbookView xWindow="620" yWindow="1510" windowWidth="15760" windowHeight="8130" firstSheet="131" activeTab="147" xr2:uid="{568F24F6-075B-47D3-8FB8-FA4BF01E2965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Q31" i="13"/>
  <c r="G30" i="13"/>
  <c r="O29" i="13"/>
  <c r="Q29" i="13"/>
  <c r="S29" i="13" s="1"/>
  <c r="O28" i="13"/>
  <c r="S28" i="13"/>
  <c r="Q28" i="13"/>
  <c r="O27" i="13"/>
  <c r="K27" i="13"/>
  <c r="S27" i="13"/>
  <c r="Q27" i="13"/>
  <c r="O26" i="13"/>
  <c r="S26" i="13"/>
  <c r="Q26" i="13"/>
  <c r="O25" i="13"/>
  <c r="Q25" i="13"/>
  <c r="S25" i="13" s="1"/>
  <c r="O24" i="13"/>
  <c r="S24" i="13"/>
  <c r="Q24" i="13"/>
  <c r="O23" i="13"/>
  <c r="S23" i="13"/>
  <c r="Q23" i="13"/>
  <c r="O22" i="13"/>
  <c r="S22" i="13"/>
  <c r="Q22" i="13"/>
  <c r="O21" i="13"/>
  <c r="Q21" i="13"/>
  <c r="S21" i="13" s="1"/>
  <c r="O20" i="13"/>
  <c r="S20" i="13"/>
  <c r="Q20" i="13"/>
  <c r="O19" i="13"/>
  <c r="Q19" i="13"/>
  <c r="S19" i="13" s="1"/>
  <c r="O18" i="13"/>
  <c r="Q18" i="13"/>
  <c r="S18" i="13" s="1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Q11" i="13"/>
  <c r="S11" i="13" s="1"/>
  <c r="O10" i="13"/>
  <c r="K10" i="13"/>
  <c r="Q10" i="13"/>
  <c r="S10" i="13" s="1"/>
  <c r="O9" i="13"/>
  <c r="K9" i="13"/>
  <c r="S9" i="13"/>
  <c r="Q9" i="13"/>
  <c r="O8" i="13"/>
  <c r="K8" i="13"/>
  <c r="Q8" i="13"/>
  <c r="S8" i="13" s="1"/>
  <c r="S30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K27" i="15"/>
  <c r="O26" i="15"/>
  <c r="O25" i="15"/>
  <c r="Q25" i="15"/>
  <c r="O24" i="15"/>
  <c r="Q24" i="15"/>
  <c r="O23" i="15"/>
  <c r="O22" i="15"/>
  <c r="O21" i="15"/>
  <c r="Q21" i="15"/>
  <c r="O20" i="15"/>
  <c r="O19" i="15"/>
  <c r="O18" i="15"/>
  <c r="O17" i="15"/>
  <c r="K17" i="15"/>
  <c r="O16" i="15"/>
  <c r="K16" i="15"/>
  <c r="Q16" i="15"/>
  <c r="O15" i="15"/>
  <c r="Q15" i="15" s="1"/>
  <c r="K15" i="15"/>
  <c r="O14" i="15"/>
  <c r="Q14" i="15" s="1"/>
  <c r="K14" i="15"/>
  <c r="O13" i="15"/>
  <c r="K13" i="15"/>
  <c r="Q13" i="15"/>
  <c r="O12" i="15"/>
  <c r="K12" i="15"/>
  <c r="Q12" i="15"/>
  <c r="O11" i="15"/>
  <c r="Q11" i="15" s="1"/>
  <c r="K11" i="15"/>
  <c r="O10" i="15"/>
  <c r="Q10" i="15" s="1"/>
  <c r="K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Q34" i="16" s="1"/>
  <c r="K34" i="16"/>
  <c r="G33" i="16"/>
  <c r="O32" i="16"/>
  <c r="K32" i="16"/>
  <c r="Q32" i="16"/>
  <c r="O31" i="16"/>
  <c r="Q31" i="16" s="1"/>
  <c r="K31" i="16"/>
  <c r="G30" i="16"/>
  <c r="O29" i="16"/>
  <c r="O28" i="16"/>
  <c r="O27" i="16"/>
  <c r="Q27" i="16" s="1"/>
  <c r="K27" i="16"/>
  <c r="O26" i="16"/>
  <c r="Q26" i="16"/>
  <c r="O25" i="16"/>
  <c r="Q25" i="16"/>
  <c r="O24" i="16"/>
  <c r="O23" i="16"/>
  <c r="O22" i="16"/>
  <c r="Q22" i="16"/>
  <c r="O21" i="16"/>
  <c r="Q21" i="16"/>
  <c r="O20" i="16"/>
  <c r="O19" i="16"/>
  <c r="O18" i="16"/>
  <c r="O17" i="16"/>
  <c r="K17" i="16"/>
  <c r="O16" i="16"/>
  <c r="Q16" i="16" s="1"/>
  <c r="K16" i="16"/>
  <c r="O15" i="16"/>
  <c r="Q15" i="16" s="1"/>
  <c r="K15" i="16"/>
  <c r="O14" i="16"/>
  <c r="K14" i="16"/>
  <c r="Q14" i="16"/>
  <c r="O13" i="16"/>
  <c r="K13" i="16"/>
  <c r="Q13" i="16"/>
  <c r="O12" i="16"/>
  <c r="Q12" i="16" s="1"/>
  <c r="K12" i="16"/>
  <c r="O11" i="16"/>
  <c r="Q11" i="16" s="1"/>
  <c r="K11" i="16"/>
  <c r="O10" i="16"/>
  <c r="K10" i="16"/>
  <c r="Q10" i="16"/>
  <c r="O9" i="16"/>
  <c r="K9" i="16"/>
  <c r="Q9" i="16"/>
  <c r="O8" i="16"/>
  <c r="Q8" i="16" s="1"/>
  <c r="K8" i="16"/>
  <c r="Q33" i="17"/>
  <c r="O33" i="17"/>
  <c r="K33" i="17"/>
  <c r="E33" i="17"/>
  <c r="Q30" i="17"/>
  <c r="O30" i="17"/>
  <c r="K30" i="17"/>
  <c r="E30" i="17"/>
  <c r="O34" i="17"/>
  <c r="Q34" i="17" s="1"/>
  <c r="S34" i="17" s="1"/>
  <c r="M33" i="8" s="1"/>
  <c r="K34" i="17"/>
  <c r="G33" i="17"/>
  <c r="O32" i="17"/>
  <c r="Q32" i="17" s="1"/>
  <c r="S32" i="17" s="1"/>
  <c r="K32" i="17"/>
  <c r="O31" i="17"/>
  <c r="Q31" i="17" s="1"/>
  <c r="S31" i="17" s="1"/>
  <c r="S33" i="17" s="1"/>
  <c r="I33" i="8" s="1"/>
  <c r="K31" i="17"/>
  <c r="G30" i="17"/>
  <c r="O29" i="17"/>
  <c r="O28" i="17"/>
  <c r="O27" i="17"/>
  <c r="K27" i="17"/>
  <c r="Q27" i="17"/>
  <c r="S27" i="17" s="1"/>
  <c r="O26" i="17"/>
  <c r="Q26" i="17"/>
  <c r="S26" i="17" s="1"/>
  <c r="O25" i="17"/>
  <c r="Q25" i="17" s="1"/>
  <c r="S25" i="17" s="1"/>
  <c r="O24" i="17"/>
  <c r="O23" i="17"/>
  <c r="Q23" i="17"/>
  <c r="S23" i="17" s="1"/>
  <c r="O22" i="17"/>
  <c r="Q22" i="17"/>
  <c r="S22" i="17" s="1"/>
  <c r="O21" i="17"/>
  <c r="Q21" i="17" s="1"/>
  <c r="S21" i="17" s="1"/>
  <c r="O20" i="17"/>
  <c r="O19" i="17"/>
  <c r="Q19" i="17"/>
  <c r="S19" i="17" s="1"/>
  <c r="O18" i="17"/>
  <c r="O17" i="17"/>
  <c r="K17" i="17"/>
  <c r="O16" i="17"/>
  <c r="Q16" i="17" s="1"/>
  <c r="S16" i="17" s="1"/>
  <c r="K16" i="17"/>
  <c r="O15" i="17"/>
  <c r="Q15" i="17" s="1"/>
  <c r="S15" i="17" s="1"/>
  <c r="K15" i="17"/>
  <c r="O14" i="17"/>
  <c r="K14" i="17"/>
  <c r="Q14" i="17"/>
  <c r="S14" i="17" s="1"/>
  <c r="O13" i="17"/>
  <c r="K13" i="17"/>
  <c r="Q13" i="17"/>
  <c r="S13" i="17" s="1"/>
  <c r="O12" i="17"/>
  <c r="Q12" i="17" s="1"/>
  <c r="K12" i="17"/>
  <c r="S12" i="17"/>
  <c r="O11" i="17"/>
  <c r="K11" i="17"/>
  <c r="Q11" i="17"/>
  <c r="S11" i="17" s="1"/>
  <c r="O10" i="17"/>
  <c r="K10" i="17"/>
  <c r="Q10" i="17"/>
  <c r="S10" i="17" s="1"/>
  <c r="O9" i="17"/>
  <c r="Q9" i="17" s="1"/>
  <c r="S9" i="17" s="1"/>
  <c r="K9" i="17"/>
  <c r="O8" i="17"/>
  <c r="Q8" i="17" s="1"/>
  <c r="S8" i="17" s="1"/>
  <c r="K8" i="17"/>
  <c r="Q33" i="18"/>
  <c r="O33" i="18"/>
  <c r="K33" i="18"/>
  <c r="E33" i="18"/>
  <c r="Q30" i="18"/>
  <c r="O30" i="18"/>
  <c r="K30" i="18"/>
  <c r="E30" i="18"/>
  <c r="O34" i="18"/>
  <c r="Q34" i="18" s="1"/>
  <c r="S34" i="18" s="1"/>
  <c r="M32" i="8" s="1"/>
  <c r="K34" i="18"/>
  <c r="G33" i="18"/>
  <c r="O32" i="18"/>
  <c r="Q32" i="18" s="1"/>
  <c r="S32" i="18" s="1"/>
  <c r="K32" i="18"/>
  <c r="O31" i="18"/>
  <c r="Q31" i="18" s="1"/>
  <c r="S31" i="18" s="1"/>
  <c r="S33" i="18" s="1"/>
  <c r="I32" i="8" s="1"/>
  <c r="K31" i="18"/>
  <c r="G30" i="18"/>
  <c r="O29" i="18"/>
  <c r="O28" i="18"/>
  <c r="O27" i="18"/>
  <c r="Q27" i="18" s="1"/>
  <c r="S27" i="18" s="1"/>
  <c r="K27" i="18"/>
  <c r="O26" i="18"/>
  <c r="O25" i="18"/>
  <c r="Q25" i="18" s="1"/>
  <c r="S25" i="18" s="1"/>
  <c r="O24" i="18"/>
  <c r="Q24" i="18" s="1"/>
  <c r="S24" i="18" s="1"/>
  <c r="O23" i="18"/>
  <c r="Q23" i="18"/>
  <c r="S23" i="18" s="1"/>
  <c r="O22" i="18"/>
  <c r="Q22" i="18"/>
  <c r="S22" i="18" s="1"/>
  <c r="O21" i="18"/>
  <c r="Q21" i="18" s="1"/>
  <c r="S21" i="18" s="1"/>
  <c r="O20" i="18"/>
  <c r="O19" i="18"/>
  <c r="Q19" i="18"/>
  <c r="S19" i="18" s="1"/>
  <c r="O18" i="18"/>
  <c r="O17" i="18"/>
  <c r="K17" i="18"/>
  <c r="O16" i="18"/>
  <c r="Q16" i="18" s="1"/>
  <c r="S16" i="18" s="1"/>
  <c r="K16" i="18"/>
  <c r="O15" i="18"/>
  <c r="K15" i="18"/>
  <c r="Q15" i="18"/>
  <c r="S15" i="18" s="1"/>
  <c r="O14" i="18"/>
  <c r="K14" i="18"/>
  <c r="Q14" i="18"/>
  <c r="S14" i="18" s="1"/>
  <c r="O13" i="18"/>
  <c r="Q13" i="18" s="1"/>
  <c r="S13" i="18" s="1"/>
  <c r="K13" i="18"/>
  <c r="O12" i="18"/>
  <c r="Q12" i="18" s="1"/>
  <c r="S12" i="18" s="1"/>
  <c r="K12" i="18"/>
  <c r="O11" i="18"/>
  <c r="K11" i="18"/>
  <c r="Q11" i="18"/>
  <c r="S11" i="18" s="1"/>
  <c r="O10" i="18"/>
  <c r="K10" i="18"/>
  <c r="Q10" i="18"/>
  <c r="S10" i="18" s="1"/>
  <c r="O9" i="18"/>
  <c r="Q9" i="18" s="1"/>
  <c r="S9" i="18" s="1"/>
  <c r="K9" i="18"/>
  <c r="O8" i="18"/>
  <c r="Q8" i="18" s="1"/>
  <c r="S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Q32" i="21" s="1"/>
  <c r="K32" i="21"/>
  <c r="G31" i="21"/>
  <c r="O30" i="21"/>
  <c r="K30" i="21"/>
  <c r="Q30" i="21"/>
  <c r="O29" i="21"/>
  <c r="Q29" i="21" s="1"/>
  <c r="K29" i="21"/>
  <c r="G28" i="21"/>
  <c r="O27" i="21"/>
  <c r="O26" i="21"/>
  <c r="O25" i="21"/>
  <c r="Q25" i="21" s="1"/>
  <c r="K25" i="21"/>
  <c r="O24" i="21"/>
  <c r="Q24" i="21"/>
  <c r="O23" i="21"/>
  <c r="Q23" i="21"/>
  <c r="O22" i="21"/>
  <c r="Q22" i="21" s="1"/>
  <c r="O21" i="21"/>
  <c r="Q21" i="21" s="1"/>
  <c r="O20" i="21"/>
  <c r="Q20" i="21"/>
  <c r="O19" i="21"/>
  <c r="Q19" i="21"/>
  <c r="O18" i="21"/>
  <c r="O17" i="21"/>
  <c r="Q17" i="21" s="1"/>
  <c r="O16" i="21"/>
  <c r="O15" i="21"/>
  <c r="K15" i="21"/>
  <c r="O14" i="21"/>
  <c r="Q14" i="21" s="1"/>
  <c r="K14" i="21"/>
  <c r="O13" i="21"/>
  <c r="Q13" i="21" s="1"/>
  <c r="K13" i="21"/>
  <c r="O12" i="21"/>
  <c r="K12" i="21"/>
  <c r="Q12" i="21"/>
  <c r="O11" i="21"/>
  <c r="K11" i="21"/>
  <c r="Q11" i="21"/>
  <c r="O10" i="21"/>
  <c r="Q10" i="21" s="1"/>
  <c r="K10" i="21"/>
  <c r="O9" i="21"/>
  <c r="Q9" i="21" s="1"/>
  <c r="K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Q47" i="26"/>
  <c r="S47" i="26" s="1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Q40" i="26"/>
  <c r="S40" i="26" s="1"/>
  <c r="O39" i="26"/>
  <c r="S39" i="26"/>
  <c r="Q39" i="26"/>
  <c r="O38" i="26"/>
  <c r="S38" i="26"/>
  <c r="Q38" i="26"/>
  <c r="O37" i="26"/>
  <c r="S37" i="26"/>
  <c r="Q37" i="26"/>
  <c r="O36" i="26"/>
  <c r="Q36" i="26"/>
  <c r="S36" i="26" s="1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Q51" i="27" s="1"/>
  <c r="S51" i="27" s="1"/>
  <c r="S53" i="27" s="1"/>
  <c r="M31" i="8" s="1"/>
  <c r="K51" i="27"/>
  <c r="G50" i="27"/>
  <c r="O49" i="27"/>
  <c r="K49" i="27"/>
  <c r="S49" i="27"/>
  <c r="Q49" i="27"/>
  <c r="O48" i="27"/>
  <c r="Q48" i="27" s="1"/>
  <c r="S48" i="27" s="1"/>
  <c r="K48" i="27"/>
  <c r="O47" i="27"/>
  <c r="Q47" i="27" s="1"/>
  <c r="S47" i="27" s="1"/>
  <c r="K47" i="27"/>
  <c r="O46" i="27"/>
  <c r="K46" i="27"/>
  <c r="S46" i="27"/>
  <c r="Q46" i="27"/>
  <c r="O45" i="27"/>
  <c r="K45" i="27"/>
  <c r="S45" i="27"/>
  <c r="Q45" i="27"/>
  <c r="O44" i="27"/>
  <c r="Q44" i="27" s="1"/>
  <c r="S44" i="27" s="1"/>
  <c r="K44" i="27"/>
  <c r="G43" i="27"/>
  <c r="O42" i="27"/>
  <c r="K42" i="27"/>
  <c r="O41" i="27"/>
  <c r="Q41" i="27" s="1"/>
  <c r="S41" i="27" s="1"/>
  <c r="K41" i="27"/>
  <c r="O40" i="27"/>
  <c r="Q40" i="27" s="1"/>
  <c r="S40" i="27" s="1"/>
  <c r="O39" i="27"/>
  <c r="S39" i="27"/>
  <c r="Q39" i="27"/>
  <c r="O38" i="27"/>
  <c r="S38" i="27"/>
  <c r="Q38" i="27"/>
  <c r="O37" i="27"/>
  <c r="Q37" i="27" s="1"/>
  <c r="S37" i="27" s="1"/>
  <c r="O36" i="27"/>
  <c r="Q36" i="27" s="1"/>
  <c r="S36" i="27" s="1"/>
  <c r="O35" i="27"/>
  <c r="S35" i="27"/>
  <c r="Q35" i="27"/>
  <c r="O34" i="27"/>
  <c r="O33" i="27"/>
  <c r="Q33" i="27" s="1"/>
  <c r="S33" i="27" s="1"/>
  <c r="O32" i="27"/>
  <c r="K32" i="27"/>
  <c r="O31" i="27"/>
  <c r="O30" i="27"/>
  <c r="O29" i="27"/>
  <c r="O28" i="27"/>
  <c r="Q28" i="27" s="1"/>
  <c r="S28" i="27" s="1"/>
  <c r="K28" i="27"/>
  <c r="O27" i="27"/>
  <c r="S27" i="27"/>
  <c r="Q27" i="27"/>
  <c r="O26" i="27"/>
  <c r="S26" i="27"/>
  <c r="Q26" i="27"/>
  <c r="O25" i="27"/>
  <c r="Q25" i="27" s="1"/>
  <c r="S25" i="27" s="1"/>
  <c r="O24" i="27"/>
  <c r="Q24" i="27" s="1"/>
  <c r="S24" i="27" s="1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Q13" i="27" s="1"/>
  <c r="S13" i="27" s="1"/>
  <c r="K13" i="27"/>
  <c r="O12" i="27"/>
  <c r="Q12" i="27" s="1"/>
  <c r="S12" i="27" s="1"/>
  <c r="K12" i="27"/>
  <c r="O11" i="27"/>
  <c r="K11" i="27"/>
  <c r="S11" i="27"/>
  <c r="Q11" i="27"/>
  <c r="O10" i="27"/>
  <c r="K10" i="27"/>
  <c r="S10" i="27"/>
  <c r="Q10" i="27"/>
  <c r="O9" i="27"/>
  <c r="Q9" i="27" s="1"/>
  <c r="S9" i="27" s="1"/>
  <c r="K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G48" i="39" s="1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AM27" i="48" s="1"/>
  <c r="S27" i="48"/>
  <c r="O27" i="48"/>
  <c r="U27" i="48" s="1"/>
  <c r="W27" i="48" s="1"/>
  <c r="AG27" i="48"/>
  <c r="Y27" i="48"/>
  <c r="AK26" i="48"/>
  <c r="AM26" i="48" s="1"/>
  <c r="S26" i="48"/>
  <c r="O26" i="48"/>
  <c r="U26" i="48" s="1"/>
  <c r="W26" i="48" s="1"/>
  <c r="AG26" i="48"/>
  <c r="Y26" i="48"/>
  <c r="AK25" i="48"/>
  <c r="AM25" i="48" s="1"/>
  <c r="S25" i="48"/>
  <c r="O25" i="48"/>
  <c r="U25" i="48" s="1"/>
  <c r="W25" i="48" s="1"/>
  <c r="AG25" i="48"/>
  <c r="Y25" i="48"/>
  <c r="AK24" i="48"/>
  <c r="AM24" i="48" s="1"/>
  <c r="S24" i="48"/>
  <c r="O24" i="48"/>
  <c r="U24" i="48" s="1"/>
  <c r="W24" i="48" s="1"/>
  <c r="AG24" i="48"/>
  <c r="Y24" i="48"/>
  <c r="AK23" i="48"/>
  <c r="AM23" i="48" s="1"/>
  <c r="S23" i="48"/>
  <c r="O23" i="48"/>
  <c r="U23" i="48" s="1"/>
  <c r="W23" i="48" s="1"/>
  <c r="AG23" i="48"/>
  <c r="Y23" i="48"/>
  <c r="AK22" i="48"/>
  <c r="AM22" i="48" s="1"/>
  <c r="S22" i="48"/>
  <c r="O22" i="48"/>
  <c r="U22" i="48" s="1"/>
  <c r="W22" i="48" s="1"/>
  <c r="AG22" i="48"/>
  <c r="Y22" i="48"/>
  <c r="AK21" i="48"/>
  <c r="AM21" i="48" s="1"/>
  <c r="S21" i="48"/>
  <c r="O21" i="48"/>
  <c r="U21" i="48" s="1"/>
  <c r="W21" i="48" s="1"/>
  <c r="AG21" i="48"/>
  <c r="Y21" i="48"/>
  <c r="AK20" i="48"/>
  <c r="AM20" i="48" s="1"/>
  <c r="S20" i="48"/>
  <c r="O20" i="48"/>
  <c r="U20" i="48" s="1"/>
  <c r="W20" i="48" s="1"/>
  <c r="AG20" i="48"/>
  <c r="Y20" i="48"/>
  <c r="AK19" i="48"/>
  <c r="AM19" i="48" s="1"/>
  <c r="S19" i="48"/>
  <c r="O19" i="48"/>
  <c r="U19" i="48" s="1"/>
  <c r="W19" i="48" s="1"/>
  <c r="AG19" i="48"/>
  <c r="Y19" i="48"/>
  <c r="AK18" i="48"/>
  <c r="AM18" i="48" s="1"/>
  <c r="S18" i="48"/>
  <c r="O18" i="48"/>
  <c r="U18" i="48" s="1"/>
  <c r="W18" i="48" s="1"/>
  <c r="AG18" i="48"/>
  <c r="Y18" i="48"/>
  <c r="AK17" i="48"/>
  <c r="AM17" i="48" s="1"/>
  <c r="S17" i="48"/>
  <c r="O17" i="48"/>
  <c r="U17" i="48" s="1"/>
  <c r="W17" i="48" s="1"/>
  <c r="AG17" i="48"/>
  <c r="Y17" i="48"/>
  <c r="AK16" i="48"/>
  <c r="AM16" i="48" s="1"/>
  <c r="S16" i="48"/>
  <c r="O16" i="48"/>
  <c r="U16" i="48" s="1"/>
  <c r="W16" i="48" s="1"/>
  <c r="AG16" i="48"/>
  <c r="Y16" i="48"/>
  <c r="AK15" i="48"/>
  <c r="AM15" i="48" s="1"/>
  <c r="S15" i="48"/>
  <c r="O15" i="48"/>
  <c r="U15" i="48" s="1"/>
  <c r="W15" i="48" s="1"/>
  <c r="AG15" i="48"/>
  <c r="Y15" i="48"/>
  <c r="AK14" i="48"/>
  <c r="AM14" i="48" s="1"/>
  <c r="S14" i="48"/>
  <c r="O14" i="48"/>
  <c r="U14" i="48" s="1"/>
  <c r="W14" i="48" s="1"/>
  <c r="AG14" i="48"/>
  <c r="Y14" i="48"/>
  <c r="S13" i="48"/>
  <c r="O13" i="48"/>
  <c r="U13" i="48" s="1"/>
  <c r="W13" i="48" s="1"/>
  <c r="AG13" i="48"/>
  <c r="Y13" i="48"/>
  <c r="AC13" i="48" s="1"/>
  <c r="AE13" i="48" s="1"/>
  <c r="S12" i="48"/>
  <c r="O12" i="48"/>
  <c r="U12" i="48" s="1"/>
  <c r="W12" i="48" s="1"/>
  <c r="AG12" i="48"/>
  <c r="Y12" i="48"/>
  <c r="AC12" i="48" s="1"/>
  <c r="AE12" i="48" s="1"/>
  <c r="S11" i="48"/>
  <c r="O11" i="48"/>
  <c r="U11" i="48" s="1"/>
  <c r="W11" i="48" s="1"/>
  <c r="AG11" i="48"/>
  <c r="Y11" i="48"/>
  <c r="AC11" i="48" s="1"/>
  <c r="AE11" i="48" s="1"/>
  <c r="S10" i="48"/>
  <c r="O10" i="48"/>
  <c r="U10" i="48" s="1"/>
  <c r="W10" i="48" s="1"/>
  <c r="AG10" i="48"/>
  <c r="Y10" i="48"/>
  <c r="AC10" i="48" s="1"/>
  <c r="AE10" i="48" s="1"/>
  <c r="S9" i="48"/>
  <c r="O9" i="48"/>
  <c r="U9" i="48" s="1"/>
  <c r="W9" i="48" s="1"/>
  <c r="AG9" i="48"/>
  <c r="Y9" i="48"/>
  <c r="AC9" i="48" s="1"/>
  <c r="AE9" i="48" s="1"/>
  <c r="S8" i="48"/>
  <c r="O8" i="48"/>
  <c r="U8" i="48" s="1"/>
  <c r="W8" i="48" s="1"/>
  <c r="W28" i="48" s="1"/>
  <c r="E13" i="8" s="1"/>
  <c r="AG8" i="48"/>
  <c r="Y8" i="48"/>
  <c r="AC8" i="48" s="1"/>
  <c r="AE8" i="48" s="1"/>
  <c r="AE28" i="48" s="1"/>
  <c r="E2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K30" i="51"/>
  <c r="BI30" i="51"/>
  <c r="BE30" i="51"/>
  <c r="AW30" i="51"/>
  <c r="BA30" i="51" s="1"/>
  <c r="BC30" i="51" s="1"/>
  <c r="AS30" i="51"/>
  <c r="AO30" i="51"/>
  <c r="AG30" i="51"/>
  <c r="AK30" i="51" s="1"/>
  <c r="AM30" i="51" s="1"/>
  <c r="AE30" i="51"/>
  <c r="AC30" i="51"/>
  <c r="Y30" i="51"/>
  <c r="O30" i="51"/>
  <c r="U30" i="51" s="1"/>
  <c r="W30" i="51" s="1"/>
  <c r="S29" i="51"/>
  <c r="K29" i="51"/>
  <c r="BK29" i="51"/>
  <c r="BI29" i="51"/>
  <c r="BE29" i="51"/>
  <c r="AW29" i="51"/>
  <c r="BA29" i="51" s="1"/>
  <c r="BC29" i="51" s="1"/>
  <c r="AU29" i="51"/>
  <c r="AS29" i="51"/>
  <c r="AO29" i="51"/>
  <c r="AE29" i="51"/>
  <c r="AC29" i="51"/>
  <c r="Y29" i="51"/>
  <c r="S28" i="51"/>
  <c r="K28" i="51"/>
  <c r="BK28" i="51"/>
  <c r="BI28" i="51"/>
  <c r="BE28" i="51"/>
  <c r="AW28" i="51"/>
  <c r="BA28" i="51" s="1"/>
  <c r="BC28" i="51" s="1"/>
  <c r="AU28" i="51"/>
  <c r="AS28" i="51"/>
  <c r="AO28" i="51"/>
  <c r="AE28" i="51"/>
  <c r="AC28" i="51"/>
  <c r="Y28" i="51"/>
  <c r="S27" i="51"/>
  <c r="K27" i="51"/>
  <c r="BM27" i="51"/>
  <c r="BQ27" i="51" s="1"/>
  <c r="BS27" i="51" s="1"/>
  <c r="BK27" i="51"/>
  <c r="BI27" i="51"/>
  <c r="BE27" i="51"/>
  <c r="AW27" i="51"/>
  <c r="BA27" i="51" s="1"/>
  <c r="BC27" i="51" s="1"/>
  <c r="AS27" i="51"/>
  <c r="AO27" i="51"/>
  <c r="AG27" i="51"/>
  <c r="AK27" i="51" s="1"/>
  <c r="AM27" i="51" s="1"/>
  <c r="AC27" i="51"/>
  <c r="AE27" i="51" s="1"/>
  <c r="Y27" i="51"/>
  <c r="O27" i="51"/>
  <c r="U27" i="51" s="1"/>
  <c r="W27" i="51" s="1"/>
  <c r="S26" i="51"/>
  <c r="K26" i="51"/>
  <c r="BK26" i="51"/>
  <c r="BI26" i="51"/>
  <c r="BE26" i="51"/>
  <c r="AW26" i="51"/>
  <c r="BA26" i="51" s="1"/>
  <c r="BC26" i="51" s="1"/>
  <c r="AU26" i="51"/>
  <c r="AS26" i="51"/>
  <c r="AO26" i="51"/>
  <c r="AE26" i="51"/>
  <c r="AC26" i="51"/>
  <c r="Y26" i="51"/>
  <c r="S25" i="51"/>
  <c r="K25" i="51"/>
  <c r="BK25" i="51"/>
  <c r="BK31" i="51" s="1"/>
  <c r="M20" i="8" s="1"/>
  <c r="M22" i="8" s="1"/>
  <c r="BI25" i="51"/>
  <c r="BE25" i="51"/>
  <c r="AW25" i="51"/>
  <c r="BA25" i="51" s="1"/>
  <c r="BC25" i="51" s="1"/>
  <c r="AU25" i="51"/>
  <c r="AS25" i="51"/>
  <c r="AO25" i="51"/>
  <c r="AE25" i="51"/>
  <c r="AE31" i="51" s="1"/>
  <c r="M12" i="8" s="1"/>
  <c r="AC25" i="51"/>
  <c r="Y25" i="51"/>
  <c r="G24" i="51"/>
  <c r="S23" i="51"/>
  <c r="K23" i="51"/>
  <c r="BQ23" i="51"/>
  <c r="BS23" i="51" s="1"/>
  <c r="BM23" i="51"/>
  <c r="BI23" i="51"/>
  <c r="BK23" i="51" s="1"/>
  <c r="BE23" i="51"/>
  <c r="BA23" i="51"/>
  <c r="BC23" i="51" s="1"/>
  <c r="AW23" i="51"/>
  <c r="AS23" i="51"/>
  <c r="AO23" i="51"/>
  <c r="AK23" i="51"/>
  <c r="AM23" i="51" s="1"/>
  <c r="AG23" i="51"/>
  <c r="AC23" i="51"/>
  <c r="AE23" i="51" s="1"/>
  <c r="Y23" i="51"/>
  <c r="U23" i="51"/>
  <c r="W23" i="51" s="1"/>
  <c r="O23" i="51"/>
  <c r="S22" i="51"/>
  <c r="K22" i="51"/>
  <c r="BQ22" i="51"/>
  <c r="BS22" i="51" s="1"/>
  <c r="BM22" i="51"/>
  <c r="BI22" i="51"/>
  <c r="BK22" i="51" s="1"/>
  <c r="BE22" i="51"/>
  <c r="BA22" i="51"/>
  <c r="BC22" i="51" s="1"/>
  <c r="AW22" i="51"/>
  <c r="AS22" i="51"/>
  <c r="AO22" i="51"/>
  <c r="AK22" i="51"/>
  <c r="AM22" i="51" s="1"/>
  <c r="AG22" i="51"/>
  <c r="AC22" i="51"/>
  <c r="AE22" i="51" s="1"/>
  <c r="Y22" i="51"/>
  <c r="U22" i="51"/>
  <c r="W22" i="51" s="1"/>
  <c r="O22" i="51"/>
  <c r="S21" i="51"/>
  <c r="K21" i="51"/>
  <c r="BI21" i="51"/>
  <c r="BK21" i="51" s="1"/>
  <c r="BE21" i="51"/>
  <c r="BA21" i="51"/>
  <c r="BC21" i="51" s="1"/>
  <c r="AW21" i="51"/>
  <c r="AS21" i="51"/>
  <c r="AU21" i="51" s="1"/>
  <c r="AO21" i="51"/>
  <c r="AC21" i="51"/>
  <c r="AE21" i="51" s="1"/>
  <c r="Y21" i="51"/>
  <c r="S20" i="51"/>
  <c r="K20" i="51"/>
  <c r="BI20" i="51"/>
  <c r="BK20" i="51" s="1"/>
  <c r="BE20" i="51"/>
  <c r="BA20" i="51"/>
  <c r="BC20" i="51" s="1"/>
  <c r="AW20" i="51"/>
  <c r="AS20" i="51"/>
  <c r="AU20" i="51" s="1"/>
  <c r="AO20" i="51"/>
  <c r="AC20" i="51"/>
  <c r="AE20" i="51" s="1"/>
  <c r="Y20" i="51"/>
  <c r="S19" i="51"/>
  <c r="K19" i="51"/>
  <c r="BQ19" i="51"/>
  <c r="BS19" i="51" s="1"/>
  <c r="BM19" i="51"/>
  <c r="BI19" i="51"/>
  <c r="BK19" i="51" s="1"/>
  <c r="BE19" i="51"/>
  <c r="BA19" i="51"/>
  <c r="BC19" i="51" s="1"/>
  <c r="AW19" i="51"/>
  <c r="AS19" i="51"/>
  <c r="AO19" i="51"/>
  <c r="AK19" i="51"/>
  <c r="AM19" i="51" s="1"/>
  <c r="AG19" i="51"/>
  <c r="AC19" i="51"/>
  <c r="AE19" i="51" s="1"/>
  <c r="Y19" i="51"/>
  <c r="U19" i="51"/>
  <c r="W19" i="51" s="1"/>
  <c r="O19" i="51"/>
  <c r="S18" i="51"/>
  <c r="K18" i="51"/>
  <c r="BQ18" i="51"/>
  <c r="BS18" i="51" s="1"/>
  <c r="BM18" i="51"/>
  <c r="BI18" i="51"/>
  <c r="BK18" i="51" s="1"/>
  <c r="BE18" i="51"/>
  <c r="BA18" i="51"/>
  <c r="BC18" i="51" s="1"/>
  <c r="AW18" i="51"/>
  <c r="AS18" i="51"/>
  <c r="AO18" i="51"/>
  <c r="AK18" i="51"/>
  <c r="AM18" i="51" s="1"/>
  <c r="AG18" i="51"/>
  <c r="AC18" i="51"/>
  <c r="AE18" i="51" s="1"/>
  <c r="Y18" i="51"/>
  <c r="U18" i="51"/>
  <c r="W18" i="51" s="1"/>
  <c r="O18" i="51"/>
  <c r="S17" i="51"/>
  <c r="K17" i="51"/>
  <c r="BI17" i="51"/>
  <c r="BK17" i="51" s="1"/>
  <c r="BE17" i="51"/>
  <c r="BA17" i="51"/>
  <c r="BC17" i="51" s="1"/>
  <c r="AW17" i="5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BA16" i="51"/>
  <c r="BC16" i="51" s="1"/>
  <c r="AW16" i="5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BA15" i="51"/>
  <c r="BC15" i="51" s="1"/>
  <c r="AW15" i="5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BA14" i="51"/>
  <c r="BC14" i="51" s="1"/>
  <c r="AW14" i="51"/>
  <c r="AS14" i="51"/>
  <c r="AU14" i="51" s="1"/>
  <c r="AO14" i="51"/>
  <c r="AC14" i="51"/>
  <c r="AE14" i="51" s="1"/>
  <c r="Y14" i="51"/>
  <c r="S13" i="51"/>
  <c r="K13" i="51"/>
  <c r="BQ13" i="51"/>
  <c r="BS13" i="51" s="1"/>
  <c r="BM13" i="51"/>
  <c r="BI13" i="51"/>
  <c r="BK13" i="51" s="1"/>
  <c r="BE13" i="51"/>
  <c r="BA13" i="51"/>
  <c r="BC13" i="51" s="1"/>
  <c r="AW13" i="51"/>
  <c r="AS13" i="51"/>
  <c r="AO13" i="51"/>
  <c r="AK13" i="51"/>
  <c r="AM13" i="51" s="1"/>
  <c r="AG13" i="51"/>
  <c r="AC13" i="51"/>
  <c r="AE13" i="51" s="1"/>
  <c r="Y13" i="51"/>
  <c r="U13" i="51"/>
  <c r="W13" i="51" s="1"/>
  <c r="O13" i="51"/>
  <c r="S12" i="51"/>
  <c r="K12" i="51"/>
  <c r="BQ12" i="51"/>
  <c r="BS12" i="51" s="1"/>
  <c r="BM12" i="51"/>
  <c r="BI12" i="51"/>
  <c r="BK12" i="51" s="1"/>
  <c r="BE12" i="51"/>
  <c r="BA12" i="51"/>
  <c r="BC12" i="51" s="1"/>
  <c r="AW12" i="51"/>
  <c r="AS12" i="51"/>
  <c r="AO12" i="51"/>
  <c r="AK12" i="51"/>
  <c r="AM12" i="51" s="1"/>
  <c r="AG12" i="51"/>
  <c r="AC12" i="51"/>
  <c r="AE12" i="51" s="1"/>
  <c r="Y12" i="51"/>
  <c r="U12" i="51"/>
  <c r="W12" i="51" s="1"/>
  <c r="O12" i="51"/>
  <c r="S11" i="51"/>
  <c r="K11" i="51"/>
  <c r="BI11" i="51"/>
  <c r="BK11" i="51" s="1"/>
  <c r="BE11" i="51"/>
  <c r="BA11" i="51"/>
  <c r="BC11" i="51" s="1"/>
  <c r="AW11" i="5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BA10" i="51"/>
  <c r="BC10" i="51" s="1"/>
  <c r="AW10" i="51"/>
  <c r="AS10" i="51"/>
  <c r="AU10" i="51" s="1"/>
  <c r="AO10" i="51"/>
  <c r="AC10" i="51"/>
  <c r="AE10" i="51" s="1"/>
  <c r="Y10" i="51"/>
  <c r="S9" i="51"/>
  <c r="K9" i="51"/>
  <c r="BI9" i="51"/>
  <c r="BK9" i="51" s="1"/>
  <c r="BE9" i="51"/>
  <c r="BA9" i="51"/>
  <c r="BC9" i="51" s="1"/>
  <c r="AW9" i="51"/>
  <c r="AS9" i="51"/>
  <c r="AU9" i="51" s="1"/>
  <c r="AO9" i="51"/>
  <c r="AC9" i="51"/>
  <c r="AE9" i="51" s="1"/>
  <c r="Y9" i="51"/>
  <c r="S8" i="51"/>
  <c r="K8" i="51"/>
  <c r="BI8" i="51"/>
  <c r="BK8" i="51" s="1"/>
  <c r="BE8" i="51"/>
  <c r="BA8" i="51"/>
  <c r="BC8" i="51" s="1"/>
  <c r="AW8" i="51"/>
  <c r="AS8" i="51"/>
  <c r="AU8" i="51" s="1"/>
  <c r="AO8" i="51"/>
  <c r="AC8" i="51"/>
  <c r="AE8" i="51" s="1"/>
  <c r="AE24" i="51" s="1"/>
  <c r="I12" i="8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A97" i="52"/>
  <c r="AE97" i="52" s="1"/>
  <c r="AG97" i="52" s="1"/>
  <c r="S96" i="52"/>
  <c r="BS96" i="52"/>
  <c r="BU96" i="52" s="1"/>
  <c r="BO96" i="52"/>
  <c r="BE96" i="52"/>
  <c r="BI96" i="52" s="1"/>
  <c r="BK96" i="52" s="1"/>
  <c r="AU96" i="52"/>
  <c r="AY96" i="52" s="1"/>
  <c r="BA96" i="52" s="1"/>
  <c r="AE96" i="52"/>
  <c r="AG96" i="52" s="1"/>
  <c r="AA96" i="52"/>
  <c r="S95" i="52"/>
  <c r="BU95" i="52"/>
  <c r="BS95" i="52"/>
  <c r="BO95" i="52"/>
  <c r="BE95" i="52"/>
  <c r="BI95" i="52" s="1"/>
  <c r="BK95" i="52" s="1"/>
  <c r="AU95" i="52"/>
  <c r="AY95" i="52" s="1"/>
  <c r="BA95" i="52" s="1"/>
  <c r="AA95" i="52"/>
  <c r="AE95" i="52" s="1"/>
  <c r="AG95" i="52" s="1"/>
  <c r="S94" i="52"/>
  <c r="BO94" i="52"/>
  <c r="BS94" i="52" s="1"/>
  <c r="BU94" i="52" s="1"/>
  <c r="BE94" i="52"/>
  <c r="BI94" i="52" s="1"/>
  <c r="BK94" i="52" s="1"/>
  <c r="AY94" i="52"/>
  <c r="BA94" i="52" s="1"/>
  <c r="AU94" i="52"/>
  <c r="AA94" i="52"/>
  <c r="AE94" i="52" s="1"/>
  <c r="AG94" i="52" s="1"/>
  <c r="S93" i="52"/>
  <c r="BO93" i="52"/>
  <c r="BS93" i="52" s="1"/>
  <c r="BU93" i="52" s="1"/>
  <c r="BE93" i="52"/>
  <c r="BI93" i="52" s="1"/>
  <c r="BK93" i="52" s="1"/>
  <c r="BA93" i="52"/>
  <c r="AY93" i="52"/>
  <c r="AU93" i="52"/>
  <c r="AA93" i="52"/>
  <c r="AE93" i="52" s="1"/>
  <c r="AG93" i="52" s="1"/>
  <c r="S92" i="52"/>
  <c r="BO92" i="52"/>
  <c r="BS92" i="52" s="1"/>
  <c r="BU92" i="52" s="1"/>
  <c r="BK92" i="52"/>
  <c r="BE92" i="52"/>
  <c r="BI92" i="52" s="1"/>
  <c r="AU92" i="52"/>
  <c r="AY92" i="52" s="1"/>
  <c r="BA92" i="52" s="1"/>
  <c r="AE92" i="52"/>
  <c r="AG92" i="52" s="1"/>
  <c r="AA92" i="52"/>
  <c r="S91" i="52"/>
  <c r="BO91" i="52"/>
  <c r="BS91" i="52" s="1"/>
  <c r="BU91" i="52" s="1"/>
  <c r="BI91" i="52"/>
  <c r="BK91" i="52" s="1"/>
  <c r="BE91" i="52"/>
  <c r="AU91" i="52"/>
  <c r="AY91" i="52" s="1"/>
  <c r="BA91" i="52" s="1"/>
  <c r="AG91" i="52"/>
  <c r="AE91" i="52"/>
  <c r="AA91" i="52"/>
  <c r="S90" i="52"/>
  <c r="BO90" i="52"/>
  <c r="BS90" i="52" s="1"/>
  <c r="BU90" i="52" s="1"/>
  <c r="BK90" i="52"/>
  <c r="BI90" i="52"/>
  <c r="BE90" i="52"/>
  <c r="AY90" i="52"/>
  <c r="BA90" i="52" s="1"/>
  <c r="AU90" i="52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S88" i="52"/>
  <c r="BU88" i="52" s="1"/>
  <c r="BO88" i="52"/>
  <c r="BE88" i="52"/>
  <c r="BI88" i="52" s="1"/>
  <c r="BK88" i="52" s="1"/>
  <c r="AU88" i="52"/>
  <c r="AY88" i="52" s="1"/>
  <c r="BA88" i="52" s="1"/>
  <c r="AE88" i="52"/>
  <c r="AG88" i="52" s="1"/>
  <c r="AA88" i="52"/>
  <c r="S87" i="52"/>
  <c r="BU87" i="52"/>
  <c r="BS87" i="52"/>
  <c r="BO87" i="52"/>
  <c r="BE87" i="52"/>
  <c r="BI87" i="52" s="1"/>
  <c r="BK87" i="52" s="1"/>
  <c r="BA87" i="52"/>
  <c r="AY87" i="52"/>
  <c r="AU87" i="52"/>
  <c r="AA87" i="52"/>
  <c r="AE87" i="52" s="1"/>
  <c r="AG87" i="52" s="1"/>
  <c r="S86" i="52"/>
  <c r="BO86" i="52"/>
  <c r="BS86" i="52" s="1"/>
  <c r="BU86" i="52" s="1"/>
  <c r="BI86" i="52"/>
  <c r="BK86" i="52" s="1"/>
  <c r="BE86" i="52"/>
  <c r="AY86" i="52"/>
  <c r="BA86" i="52" s="1"/>
  <c r="AU86" i="52"/>
  <c r="AA86" i="52"/>
  <c r="AE86" i="52" s="1"/>
  <c r="AG86" i="52" s="1"/>
  <c r="S85" i="52"/>
  <c r="BO85" i="52"/>
  <c r="BS85" i="52" s="1"/>
  <c r="BU85" i="52" s="1"/>
  <c r="AG85" i="52"/>
  <c r="AE85" i="52"/>
  <c r="AA85" i="52"/>
  <c r="S84" i="52"/>
  <c r="BO84" i="52"/>
  <c r="BS84" i="52" s="1"/>
  <c r="BU84" i="52" s="1"/>
  <c r="AE84" i="52"/>
  <c r="AG84" i="52" s="1"/>
  <c r="AA84" i="52"/>
  <c r="S83" i="52"/>
  <c r="BS83" i="52"/>
  <c r="BU83" i="52" s="1"/>
  <c r="BO83" i="52"/>
  <c r="AG83" i="52"/>
  <c r="AE83" i="52"/>
  <c r="AA83" i="52"/>
  <c r="S82" i="52"/>
  <c r="BO82" i="52"/>
  <c r="BS82" i="52" s="1"/>
  <c r="BU82" i="52" s="1"/>
  <c r="AA82" i="52"/>
  <c r="AE82" i="52" s="1"/>
  <c r="AG82" i="52" s="1"/>
  <c r="S81" i="52"/>
  <c r="BU81" i="52"/>
  <c r="BS81" i="52"/>
  <c r="BO81" i="52"/>
  <c r="AG81" i="52"/>
  <c r="AA81" i="52"/>
  <c r="AE81" i="52" s="1"/>
  <c r="S80" i="52"/>
  <c r="BS80" i="52"/>
  <c r="BU80" i="52" s="1"/>
  <c r="BO80" i="52"/>
  <c r="AE80" i="52"/>
  <c r="AG80" i="52" s="1"/>
  <c r="AA80" i="52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S75" i="52"/>
  <c r="BU75" i="52" s="1"/>
  <c r="BO75" i="52"/>
  <c r="AU75" i="52"/>
  <c r="AY75" i="52" s="1"/>
  <c r="BA75" i="52" s="1"/>
  <c r="AO75" i="52"/>
  <c r="AQ75" i="52" s="1"/>
  <c r="AK75" i="52"/>
  <c r="AE75" i="52"/>
  <c r="AG75" i="52" s="1"/>
  <c r="AA75" i="52"/>
  <c r="O75" i="52"/>
  <c r="U75" i="52" s="1"/>
  <c r="W75" i="52" s="1"/>
  <c r="S74" i="52"/>
  <c r="BS74" i="52"/>
  <c r="BU74" i="52" s="1"/>
  <c r="BO74" i="52"/>
  <c r="AU74" i="52"/>
  <c r="AY74" i="52" s="1"/>
  <c r="BA74" i="52" s="1"/>
  <c r="AK74" i="52"/>
  <c r="AO74" i="52" s="1"/>
  <c r="AQ74" i="52" s="1"/>
  <c r="AA74" i="52"/>
  <c r="AE74" i="52" s="1"/>
  <c r="AG74" i="52" s="1"/>
  <c r="U74" i="52"/>
  <c r="W74" i="52" s="1"/>
  <c r="O74" i="52"/>
  <c r="S73" i="52"/>
  <c r="BU73" i="52"/>
  <c r="BO73" i="52"/>
  <c r="BS73" i="52" s="1"/>
  <c r="BE73" i="52"/>
  <c r="BI73" i="52" s="1"/>
  <c r="BK73" i="52" s="1"/>
  <c r="AY73" i="52"/>
  <c r="BA73" i="52" s="1"/>
  <c r="AU73" i="52"/>
  <c r="AA73" i="52"/>
  <c r="AE73" i="52" s="1"/>
  <c r="AG73" i="52" s="1"/>
  <c r="S72" i="52"/>
  <c r="BS72" i="52"/>
  <c r="BU72" i="52" s="1"/>
  <c r="BO72" i="52"/>
  <c r="BE72" i="52"/>
  <c r="BI72" i="52" s="1"/>
  <c r="BK72" i="52" s="1"/>
  <c r="AY72" i="52"/>
  <c r="BA72" i="52" s="1"/>
  <c r="AU72" i="52"/>
  <c r="AA72" i="52"/>
  <c r="AE72" i="52" s="1"/>
  <c r="AG72" i="52" s="1"/>
  <c r="S71" i="52"/>
  <c r="BS71" i="52"/>
  <c r="BU71" i="52" s="1"/>
  <c r="BO71" i="52"/>
  <c r="BE71" i="52"/>
  <c r="BI71" i="52" s="1"/>
  <c r="BK71" i="52" s="1"/>
  <c r="AU71" i="52"/>
  <c r="AY71" i="52" s="1"/>
  <c r="BA71" i="52" s="1"/>
  <c r="AE71" i="52"/>
  <c r="AG71" i="52" s="1"/>
  <c r="AA71" i="52"/>
  <c r="S70" i="52"/>
  <c r="BO70" i="52"/>
  <c r="BS70" i="52" s="1"/>
  <c r="BU70" i="52" s="1"/>
  <c r="BI70" i="52"/>
  <c r="BK70" i="52" s="1"/>
  <c r="BE70" i="52"/>
  <c r="AK70" i="52"/>
  <c r="AO70" i="52" s="1"/>
  <c r="AQ70" i="52" s="1"/>
  <c r="AE70" i="52"/>
  <c r="AG70" i="52" s="1"/>
  <c r="AA70" i="52"/>
  <c r="U70" i="52"/>
  <c r="W70" i="52" s="1"/>
  <c r="O70" i="52"/>
  <c r="S69" i="52"/>
  <c r="K69" i="52"/>
  <c r="BO69" i="52"/>
  <c r="BS69" i="52" s="1"/>
  <c r="BU69" i="52" s="1"/>
  <c r="BI69" i="52"/>
  <c r="BK69" i="52" s="1"/>
  <c r="BE69" i="52"/>
  <c r="AK69" i="52"/>
  <c r="AO69" i="52" s="1"/>
  <c r="AQ69" i="52" s="1"/>
  <c r="AG69" i="52"/>
  <c r="AA69" i="52"/>
  <c r="AE69" i="52" s="1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O68" i="52"/>
  <c r="AQ68" i="52" s="1"/>
  <c r="AK68" i="52"/>
  <c r="AE68" i="52"/>
  <c r="AG68" i="52" s="1"/>
  <c r="AA68" i="52"/>
  <c r="O68" i="52"/>
  <c r="U68" i="52" s="1"/>
  <c r="W68" i="52" s="1"/>
  <c r="S67" i="52"/>
  <c r="K67" i="52"/>
  <c r="BS67" i="52"/>
  <c r="BU67" i="52" s="1"/>
  <c r="BO67" i="52"/>
  <c r="BI67" i="52"/>
  <c r="BK67" i="52" s="1"/>
  <c r="BE67" i="52"/>
  <c r="AO67" i="52"/>
  <c r="AQ67" i="52" s="1"/>
  <c r="AK67" i="52"/>
  <c r="AE67" i="52"/>
  <c r="AG67" i="52" s="1"/>
  <c r="AA67" i="52"/>
  <c r="O67" i="52"/>
  <c r="U67" i="52" s="1"/>
  <c r="W67" i="52" s="1"/>
  <c r="S66" i="52"/>
  <c r="K66" i="52"/>
  <c r="BS66" i="52"/>
  <c r="BU66" i="52" s="1"/>
  <c r="BO66" i="52"/>
  <c r="BI66" i="52"/>
  <c r="BK66" i="52" s="1"/>
  <c r="BE66" i="52"/>
  <c r="AK66" i="52"/>
  <c r="AO66" i="52" s="1"/>
  <c r="AQ66" i="52" s="1"/>
  <c r="AA66" i="52"/>
  <c r="AE66" i="52" s="1"/>
  <c r="AG66" i="52" s="1"/>
  <c r="U66" i="52"/>
  <c r="W66" i="52" s="1"/>
  <c r="O66" i="52"/>
  <c r="S65" i="52"/>
  <c r="AY65" i="52" s="1"/>
  <c r="BY65" i="52"/>
  <c r="CC65" i="52" s="1"/>
  <c r="CE65" i="52" s="1"/>
  <c r="BO65" i="52"/>
  <c r="BS65" i="52" s="1"/>
  <c r="BU65" i="52" s="1"/>
  <c r="BE65" i="52"/>
  <c r="BI65" i="52" s="1"/>
  <c r="BK65" i="52" s="1"/>
  <c r="AU65" i="52"/>
  <c r="AO65" i="52"/>
  <c r="AQ65" i="52" s="1"/>
  <c r="AK65" i="52"/>
  <c r="AA65" i="52"/>
  <c r="AE65" i="52" s="1"/>
  <c r="AG65" i="52" s="1"/>
  <c r="U65" i="52"/>
  <c r="W65" i="52" s="1"/>
  <c r="O65" i="52"/>
  <c r="S64" i="52"/>
  <c r="K64" i="52"/>
  <c r="CC64" i="52"/>
  <c r="CE64" i="52" s="1"/>
  <c r="BY64" i="52"/>
  <c r="BS64" i="52"/>
  <c r="BU64" i="52" s="1"/>
  <c r="BO64" i="52"/>
  <c r="BE64" i="52"/>
  <c r="BI64" i="52" s="1"/>
  <c r="BK64" i="52" s="1"/>
  <c r="AU64" i="52"/>
  <c r="AO64" i="52"/>
  <c r="AQ64" i="52" s="1"/>
  <c r="AK64" i="52"/>
  <c r="AA64" i="52"/>
  <c r="AE64" i="52" s="1"/>
  <c r="AG64" i="52" s="1"/>
  <c r="O64" i="52"/>
  <c r="U64" i="52" s="1"/>
  <c r="W64" i="52" s="1"/>
  <c r="S63" i="52"/>
  <c r="K63" i="52"/>
  <c r="CC63" i="52"/>
  <c r="CE63" i="52" s="1"/>
  <c r="BY63" i="52"/>
  <c r="BS63" i="52"/>
  <c r="BU63" i="52" s="1"/>
  <c r="BO63" i="52"/>
  <c r="BE63" i="52"/>
  <c r="BI63" i="52" s="1"/>
  <c r="BK63" i="52" s="1"/>
  <c r="AU63" i="52"/>
  <c r="AY63" i="52" s="1"/>
  <c r="AK63" i="52"/>
  <c r="AO63" i="52" s="1"/>
  <c r="AQ63" i="52" s="1"/>
  <c r="AE63" i="52"/>
  <c r="AG63" i="52" s="1"/>
  <c r="AA63" i="52"/>
  <c r="U63" i="52"/>
  <c r="W63" i="52" s="1"/>
  <c r="O63" i="52"/>
  <c r="S62" i="52"/>
  <c r="BY62" i="52"/>
  <c r="CC62" i="52" s="1"/>
  <c r="CE62" i="52" s="1"/>
  <c r="BO62" i="52"/>
  <c r="BS62" i="52" s="1"/>
  <c r="BU62" i="52" s="1"/>
  <c r="BI62" i="52"/>
  <c r="BK62" i="52" s="1"/>
  <c r="BE62" i="52"/>
  <c r="AY62" i="52"/>
  <c r="AU62" i="52"/>
  <c r="AK62" i="52"/>
  <c r="AO62" i="52" s="1"/>
  <c r="AQ62" i="52" s="1"/>
  <c r="AE62" i="52"/>
  <c r="AG62" i="52" s="1"/>
  <c r="AA62" i="52"/>
  <c r="U62" i="52"/>
  <c r="W62" i="52" s="1"/>
  <c r="O62" i="52"/>
  <c r="S61" i="52"/>
  <c r="CC61" i="52"/>
  <c r="CE61" i="52" s="1"/>
  <c r="BY61" i="52"/>
  <c r="BO61" i="52"/>
  <c r="BS61" i="52" s="1"/>
  <c r="BU61" i="52" s="1"/>
  <c r="BI61" i="52"/>
  <c r="BK61" i="52" s="1"/>
  <c r="BE61" i="52"/>
  <c r="AY61" i="52"/>
  <c r="AU61" i="52"/>
  <c r="AK61" i="52"/>
  <c r="AO61" i="52" s="1"/>
  <c r="AQ61" i="52" s="1"/>
  <c r="AA61" i="52"/>
  <c r="AE61" i="52" s="1"/>
  <c r="AG61" i="52" s="1"/>
  <c r="O61" i="52"/>
  <c r="U61" i="52" s="1"/>
  <c r="W61" i="52" s="1"/>
  <c r="S60" i="52"/>
  <c r="CC60" i="52"/>
  <c r="CE60" i="52" s="1"/>
  <c r="BY60" i="52"/>
  <c r="BO60" i="52"/>
  <c r="BS60" i="52" s="1"/>
  <c r="BU60" i="52" s="1"/>
  <c r="BE60" i="52"/>
  <c r="BI60" i="52" s="1"/>
  <c r="BK60" i="52" s="1"/>
  <c r="AU60" i="52"/>
  <c r="AY60" i="52" s="1"/>
  <c r="AO60" i="52"/>
  <c r="AQ60" i="52" s="1"/>
  <c r="AK60" i="52"/>
  <c r="AE60" i="52"/>
  <c r="AG60" i="52" s="1"/>
  <c r="AA60" i="52"/>
  <c r="O60" i="52"/>
  <c r="U60" i="52" s="1"/>
  <c r="W60" i="52" s="1"/>
  <c r="S59" i="52"/>
  <c r="BY59" i="52"/>
  <c r="CC59" i="52" s="1"/>
  <c r="CE59" i="52" s="1"/>
  <c r="BS59" i="52"/>
  <c r="BU59" i="52" s="1"/>
  <c r="BO59" i="52"/>
  <c r="BI59" i="52"/>
  <c r="BK59" i="52" s="1"/>
  <c r="BE59" i="52"/>
  <c r="AU59" i="52"/>
  <c r="AY59" i="52" s="1"/>
  <c r="AO59" i="52"/>
  <c r="AQ59" i="52" s="1"/>
  <c r="AK59" i="52"/>
  <c r="AE59" i="52"/>
  <c r="AG59" i="52" s="1"/>
  <c r="AA59" i="52"/>
  <c r="O59" i="52"/>
  <c r="U59" i="52" s="1"/>
  <c r="W59" i="52" s="1"/>
  <c r="S58" i="52"/>
  <c r="BY58" i="52"/>
  <c r="CC58" i="52" s="1"/>
  <c r="CE58" i="52" s="1"/>
  <c r="BS58" i="52"/>
  <c r="BU58" i="52" s="1"/>
  <c r="BO58" i="52"/>
  <c r="BI58" i="52"/>
  <c r="BK58" i="52" s="1"/>
  <c r="BE58" i="52"/>
  <c r="AU58" i="52"/>
  <c r="AY58" i="52" s="1"/>
  <c r="AK58" i="52"/>
  <c r="AO58" i="52" s="1"/>
  <c r="AQ58" i="52" s="1"/>
  <c r="AA58" i="52"/>
  <c r="AE58" i="52" s="1"/>
  <c r="AG58" i="52" s="1"/>
  <c r="U58" i="52"/>
  <c r="W58" i="52" s="1"/>
  <c r="O58" i="52"/>
  <c r="S57" i="52"/>
  <c r="AY57" i="52" s="1"/>
  <c r="BY57" i="52"/>
  <c r="CC57" i="52" s="1"/>
  <c r="CE57" i="52" s="1"/>
  <c r="BO57" i="52"/>
  <c r="BS57" i="52" s="1"/>
  <c r="BU57" i="52" s="1"/>
  <c r="BE57" i="52"/>
  <c r="BI57" i="52" s="1"/>
  <c r="BK57" i="52" s="1"/>
  <c r="AU57" i="52"/>
  <c r="AO57" i="52"/>
  <c r="AQ57" i="52" s="1"/>
  <c r="AK57" i="52"/>
  <c r="AA57" i="52"/>
  <c r="AE57" i="52" s="1"/>
  <c r="AG57" i="52" s="1"/>
  <c r="U57" i="52"/>
  <c r="W57" i="52" s="1"/>
  <c r="O57" i="52"/>
  <c r="S56" i="52"/>
  <c r="CC56" i="52"/>
  <c r="CE56" i="52" s="1"/>
  <c r="BY56" i="52"/>
  <c r="BS56" i="52"/>
  <c r="BU56" i="52" s="1"/>
  <c r="BO56" i="52"/>
  <c r="BE56" i="52"/>
  <c r="BI56" i="52" s="1"/>
  <c r="BK56" i="52" s="1"/>
  <c r="AU56" i="52"/>
  <c r="AO56" i="52"/>
  <c r="AQ56" i="52" s="1"/>
  <c r="AK56" i="52"/>
  <c r="AA56" i="52"/>
  <c r="AE56" i="52" s="1"/>
  <c r="AG56" i="52" s="1"/>
  <c r="O56" i="52"/>
  <c r="U56" i="52" s="1"/>
  <c r="W56" i="52" s="1"/>
  <c r="S55" i="52"/>
  <c r="CC55" i="52"/>
  <c r="CE55" i="52" s="1"/>
  <c r="BY55" i="52"/>
  <c r="BS55" i="52"/>
  <c r="BU55" i="52" s="1"/>
  <c r="BO55" i="52"/>
  <c r="BE55" i="52"/>
  <c r="BI55" i="52" s="1"/>
  <c r="BK55" i="52" s="1"/>
  <c r="AU55" i="52"/>
  <c r="AY55" i="52" s="1"/>
  <c r="AK55" i="52"/>
  <c r="AO55" i="52" s="1"/>
  <c r="AQ55" i="52" s="1"/>
  <c r="AE55" i="52"/>
  <c r="AG55" i="52" s="1"/>
  <c r="AA55" i="52"/>
  <c r="U55" i="52"/>
  <c r="W55" i="52" s="1"/>
  <c r="O55" i="52"/>
  <c r="S54" i="52"/>
  <c r="K54" i="52"/>
  <c r="BY54" i="52"/>
  <c r="CC54" i="52" s="1"/>
  <c r="CE54" i="52" s="1"/>
  <c r="BO54" i="52"/>
  <c r="BS54" i="52" s="1"/>
  <c r="BU54" i="52" s="1"/>
  <c r="BI54" i="52"/>
  <c r="BK54" i="52" s="1"/>
  <c r="BE54" i="52"/>
  <c r="AU54" i="52"/>
  <c r="AK54" i="52"/>
  <c r="AO54" i="52" s="1"/>
  <c r="AQ54" i="52" s="1"/>
  <c r="AE54" i="52"/>
  <c r="AG54" i="52" s="1"/>
  <c r="AA54" i="52"/>
  <c r="U54" i="52"/>
  <c r="W54" i="52" s="1"/>
  <c r="O54" i="52"/>
  <c r="S53" i="52"/>
  <c r="CC53" i="52"/>
  <c r="CE53" i="52" s="1"/>
  <c r="BY53" i="52"/>
  <c r="BO53" i="52"/>
  <c r="BS53" i="52" s="1"/>
  <c r="BU53" i="52" s="1"/>
  <c r="BI53" i="52"/>
  <c r="BK53" i="52" s="1"/>
  <c r="BE53" i="52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E52" i="52"/>
  <c r="AG52" i="52" s="1"/>
  <c r="AA52" i="52"/>
  <c r="S51" i="52"/>
  <c r="BS51" i="52"/>
  <c r="BU51" i="52" s="1"/>
  <c r="BO51" i="52"/>
  <c r="BI51" i="52"/>
  <c r="BK51" i="52" s="1"/>
  <c r="BE51" i="52"/>
  <c r="AU51" i="52"/>
  <c r="AY51" i="52" s="1"/>
  <c r="BA51" i="52" s="1"/>
  <c r="AE51" i="52"/>
  <c r="AG51" i="52" s="1"/>
  <c r="AA51" i="52"/>
  <c r="S50" i="52"/>
  <c r="BS50" i="52"/>
  <c r="BU50" i="52" s="1"/>
  <c r="BO50" i="52"/>
  <c r="BI50" i="52"/>
  <c r="BK50" i="52" s="1"/>
  <c r="BE50" i="52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AY49" i="52"/>
  <c r="BA49" i="52" s="1"/>
  <c r="AU49" i="52"/>
  <c r="AA49" i="52"/>
  <c r="AE49" i="52" s="1"/>
  <c r="AG49" i="52" s="1"/>
  <c r="S48" i="52"/>
  <c r="BS48" i="52"/>
  <c r="BU48" i="52" s="1"/>
  <c r="BO48" i="52"/>
  <c r="BE48" i="52"/>
  <c r="BI48" i="52" s="1"/>
  <c r="BK48" i="52" s="1"/>
  <c r="AY48" i="52"/>
  <c r="BA48" i="52" s="1"/>
  <c r="AU48" i="52"/>
  <c r="AA48" i="52"/>
  <c r="AE48" i="52" s="1"/>
  <c r="AG48" i="52" s="1"/>
  <c r="S47" i="52"/>
  <c r="BS47" i="52"/>
  <c r="BU47" i="52" s="1"/>
  <c r="BO47" i="52"/>
  <c r="BE47" i="52"/>
  <c r="BI47" i="52" s="1"/>
  <c r="BK47" i="52" s="1"/>
  <c r="BA47" i="52"/>
  <c r="AU47" i="52"/>
  <c r="AY47" i="52" s="1"/>
  <c r="AE47" i="52"/>
  <c r="AG47" i="52" s="1"/>
  <c r="AA47" i="52"/>
  <c r="S46" i="52"/>
  <c r="BO46" i="52"/>
  <c r="BS46" i="52" s="1"/>
  <c r="BU46" i="52" s="1"/>
  <c r="BI46" i="52"/>
  <c r="BK46" i="52" s="1"/>
  <c r="BE46" i="52"/>
  <c r="AY46" i="52"/>
  <c r="BA46" i="52" s="1"/>
  <c r="AU46" i="52"/>
  <c r="AE46" i="52"/>
  <c r="AG46" i="52" s="1"/>
  <c r="AA46" i="52"/>
  <c r="S45" i="52"/>
  <c r="BO45" i="52"/>
  <c r="BS45" i="52" s="1"/>
  <c r="BU45" i="52" s="1"/>
  <c r="BI45" i="52"/>
  <c r="BK45" i="52" s="1"/>
  <c r="BE45" i="52"/>
  <c r="AY45" i="52"/>
  <c r="BA45" i="52" s="1"/>
  <c r="AU45" i="52"/>
  <c r="AA45" i="52"/>
  <c r="AE45" i="52" s="1"/>
  <c r="AG45" i="52" s="1"/>
  <c r="S44" i="52"/>
  <c r="BO44" i="52"/>
  <c r="BS44" i="52" s="1"/>
  <c r="BU44" i="52" s="1"/>
  <c r="BK44" i="52"/>
  <c r="BE44" i="52"/>
  <c r="BI44" i="52" s="1"/>
  <c r="AU44" i="52"/>
  <c r="AY44" i="52" s="1"/>
  <c r="BA44" i="52" s="1"/>
  <c r="AE44" i="52"/>
  <c r="AG44" i="52" s="1"/>
  <c r="AA44" i="52"/>
  <c r="S43" i="52"/>
  <c r="BS43" i="52"/>
  <c r="BU43" i="52" s="1"/>
  <c r="BO43" i="52"/>
  <c r="BI43" i="52"/>
  <c r="BK43" i="52" s="1"/>
  <c r="BE43" i="52"/>
  <c r="AU43" i="52"/>
  <c r="AY43" i="52" s="1"/>
  <c r="BA43" i="52" s="1"/>
  <c r="AE43" i="52"/>
  <c r="AG43" i="52" s="1"/>
  <c r="AA43" i="52"/>
  <c r="S42" i="52"/>
  <c r="BS42" i="52"/>
  <c r="BU42" i="52" s="1"/>
  <c r="BO42" i="52"/>
  <c r="BI42" i="52"/>
  <c r="BK42" i="52" s="1"/>
  <c r="BE42" i="52"/>
  <c r="AU42" i="52"/>
  <c r="AY42" i="52" s="1"/>
  <c r="BA42" i="52" s="1"/>
  <c r="AA42" i="52"/>
  <c r="AE42" i="52" s="1"/>
  <c r="AG42" i="52" s="1"/>
  <c r="S41" i="52"/>
  <c r="BU41" i="52"/>
  <c r="BO41" i="52"/>
  <c r="BS41" i="52" s="1"/>
  <c r="BE41" i="52"/>
  <c r="BI41" i="52" s="1"/>
  <c r="BK41" i="52" s="1"/>
  <c r="AY41" i="52"/>
  <c r="BA41" i="52" s="1"/>
  <c r="AU41" i="52"/>
  <c r="AA41" i="52"/>
  <c r="AE41" i="52" s="1"/>
  <c r="AG41" i="52" s="1"/>
  <c r="S40" i="52"/>
  <c r="CC40" i="52"/>
  <c r="CE40" i="52" s="1"/>
  <c r="BY40" i="52"/>
  <c r="BS40" i="52"/>
  <c r="BU40" i="52" s="1"/>
  <c r="BO40" i="52"/>
  <c r="BE40" i="52"/>
  <c r="BI40" i="52" s="1"/>
  <c r="BK40" i="52" s="1"/>
  <c r="AU40" i="52"/>
  <c r="AO40" i="52"/>
  <c r="AQ40" i="52" s="1"/>
  <c r="AK40" i="52"/>
  <c r="AA40" i="52"/>
  <c r="AE40" i="52" s="1"/>
  <c r="AG40" i="52" s="1"/>
  <c r="O40" i="52"/>
  <c r="U40" i="52" s="1"/>
  <c r="W40" i="52" s="1"/>
  <c r="S39" i="52"/>
  <c r="CC39" i="52"/>
  <c r="CE39" i="52" s="1"/>
  <c r="BY39" i="52"/>
  <c r="BS39" i="52"/>
  <c r="BU39" i="52" s="1"/>
  <c r="BO39" i="52"/>
  <c r="BE39" i="52"/>
  <c r="BI39" i="52" s="1"/>
  <c r="BK39" i="52" s="1"/>
  <c r="AU39" i="52"/>
  <c r="AK39" i="52"/>
  <c r="AO39" i="52" s="1"/>
  <c r="AQ39" i="52" s="1"/>
  <c r="AE39" i="52"/>
  <c r="AG39" i="52" s="1"/>
  <c r="AA39" i="52"/>
  <c r="U39" i="52"/>
  <c r="W39" i="52" s="1"/>
  <c r="O39" i="52"/>
  <c r="S38" i="52"/>
  <c r="K38" i="52"/>
  <c r="CE38" i="52"/>
  <c r="BY38" i="52"/>
  <c r="CC38" i="52" s="1"/>
  <c r="BO38" i="52"/>
  <c r="BS38" i="52" s="1"/>
  <c r="BU38" i="52" s="1"/>
  <c r="BI38" i="52"/>
  <c r="BK38" i="52" s="1"/>
  <c r="BE38" i="52"/>
  <c r="AY38" i="52"/>
  <c r="AU38" i="52"/>
  <c r="AK38" i="52"/>
  <c r="AO38" i="52" s="1"/>
  <c r="AQ38" i="52" s="1"/>
  <c r="AE38" i="52"/>
  <c r="AG38" i="52" s="1"/>
  <c r="AA38" i="52"/>
  <c r="U38" i="52"/>
  <c r="W38" i="52" s="1"/>
  <c r="O38" i="52"/>
  <c r="S37" i="52"/>
  <c r="BO37" i="52"/>
  <c r="BS37" i="52" s="1"/>
  <c r="BU37" i="52" s="1"/>
  <c r="BI37" i="52"/>
  <c r="BK37" i="52" s="1"/>
  <c r="BE37" i="52"/>
  <c r="AY37" i="52"/>
  <c r="BA37" i="52" s="1"/>
  <c r="AU37" i="52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E36" i="52"/>
  <c r="AG36" i="52" s="1"/>
  <c r="AA36" i="52"/>
  <c r="S35" i="52"/>
  <c r="BS35" i="52"/>
  <c r="BU35" i="52" s="1"/>
  <c r="BO35" i="52"/>
  <c r="BI35" i="52"/>
  <c r="BK35" i="52" s="1"/>
  <c r="BE35" i="52"/>
  <c r="AU35" i="52"/>
  <c r="AY35" i="52" s="1"/>
  <c r="BA35" i="52" s="1"/>
  <c r="AE35" i="52"/>
  <c r="AG35" i="52" s="1"/>
  <c r="AA35" i="52"/>
  <c r="S34" i="52"/>
  <c r="BY34" i="52"/>
  <c r="CC34" i="52" s="1"/>
  <c r="CE34" i="52" s="1"/>
  <c r="BS34" i="52"/>
  <c r="BU34" i="52" s="1"/>
  <c r="BO34" i="52"/>
  <c r="BI34" i="52"/>
  <c r="BK34" i="52" s="1"/>
  <c r="BE34" i="52"/>
  <c r="AU34" i="52"/>
  <c r="AY34" i="52" s="1"/>
  <c r="AK34" i="52"/>
  <c r="AO34" i="52" s="1"/>
  <c r="AQ34" i="52" s="1"/>
  <c r="AA34" i="52"/>
  <c r="AE34" i="52" s="1"/>
  <c r="AG34" i="52" s="1"/>
  <c r="U34" i="52"/>
  <c r="W34" i="52" s="1"/>
  <c r="O34" i="52"/>
  <c r="S33" i="52"/>
  <c r="BU33" i="52"/>
  <c r="BO33" i="52"/>
  <c r="BS33" i="52" s="1"/>
  <c r="BE33" i="52"/>
  <c r="BI33" i="52" s="1"/>
  <c r="BK33" i="52" s="1"/>
  <c r="AY33" i="52"/>
  <c r="BA33" i="52" s="1"/>
  <c r="AU33" i="52"/>
  <c r="AA33" i="52"/>
  <c r="AE33" i="52" s="1"/>
  <c r="AG33" i="52" s="1"/>
  <c r="S32" i="52"/>
  <c r="CC32" i="52"/>
  <c r="CE32" i="52" s="1"/>
  <c r="BY32" i="52"/>
  <c r="BS32" i="52"/>
  <c r="BU32" i="52" s="1"/>
  <c r="BO32" i="52"/>
  <c r="BE32" i="52"/>
  <c r="BI32" i="52" s="1"/>
  <c r="BK32" i="52" s="1"/>
  <c r="AY32" i="52"/>
  <c r="AU32" i="52"/>
  <c r="AO32" i="52"/>
  <c r="AQ32" i="52" s="1"/>
  <c r="AK32" i="52"/>
  <c r="AA32" i="52"/>
  <c r="AE32" i="52" s="1"/>
  <c r="AG32" i="52" s="1"/>
  <c r="O32" i="52"/>
  <c r="U32" i="52" s="1"/>
  <c r="W32" i="52" s="1"/>
  <c r="S31" i="52"/>
  <c r="BS31" i="52"/>
  <c r="BU31" i="52" s="1"/>
  <c r="BO31" i="52"/>
  <c r="BE31" i="52"/>
  <c r="BI31" i="52" s="1"/>
  <c r="BK31" i="52" s="1"/>
  <c r="AU31" i="52"/>
  <c r="AY31" i="52" s="1"/>
  <c r="BA31" i="52" s="1"/>
  <c r="AE31" i="52"/>
  <c r="AG31" i="52" s="1"/>
  <c r="AA31" i="52"/>
  <c r="S30" i="52"/>
  <c r="CE30" i="52"/>
  <c r="BY30" i="52"/>
  <c r="CC30" i="52" s="1"/>
  <c r="BO30" i="52"/>
  <c r="BS30" i="52" s="1"/>
  <c r="BU30" i="52" s="1"/>
  <c r="BI30" i="52"/>
  <c r="BK30" i="52" s="1"/>
  <c r="BE30" i="52"/>
  <c r="AY30" i="52"/>
  <c r="AU30" i="52"/>
  <c r="AK30" i="52"/>
  <c r="AO30" i="52" s="1"/>
  <c r="AQ30" i="52" s="1"/>
  <c r="AE30" i="52"/>
  <c r="AG30" i="52" s="1"/>
  <c r="AA30" i="52"/>
  <c r="U30" i="52"/>
  <c r="W30" i="52" s="1"/>
  <c r="O30" i="52"/>
  <c r="S29" i="52"/>
  <c r="BO29" i="52"/>
  <c r="BS29" i="52" s="1"/>
  <c r="BU29" i="52" s="1"/>
  <c r="BI29" i="52"/>
  <c r="BK29" i="52" s="1"/>
  <c r="BE29" i="52"/>
  <c r="AY29" i="52"/>
  <c r="BA29" i="52" s="1"/>
  <c r="AU29" i="52"/>
  <c r="AA29" i="52"/>
  <c r="AE29" i="52" s="1"/>
  <c r="AG29" i="52" s="1"/>
  <c r="S28" i="52"/>
  <c r="CC28" i="52"/>
  <c r="CE28" i="52" s="1"/>
  <c r="BY28" i="52"/>
  <c r="BO28" i="52"/>
  <c r="BS28" i="52" s="1"/>
  <c r="BU28" i="52" s="1"/>
  <c r="BE28" i="52"/>
  <c r="BI28" i="52" s="1"/>
  <c r="BK28" i="52" s="1"/>
  <c r="AU28" i="52"/>
  <c r="AY28" i="52" s="1"/>
  <c r="AO28" i="52"/>
  <c r="AQ28" i="52" s="1"/>
  <c r="AK28" i="52"/>
  <c r="AE28" i="52"/>
  <c r="AG28" i="52" s="1"/>
  <c r="AA28" i="52"/>
  <c r="O28" i="52"/>
  <c r="U28" i="52" s="1"/>
  <c r="W28" i="52" s="1"/>
  <c r="S27" i="52"/>
  <c r="BS27" i="52"/>
  <c r="BU27" i="52" s="1"/>
  <c r="BO27" i="52"/>
  <c r="BI27" i="52"/>
  <c r="BK27" i="52" s="1"/>
  <c r="BE27" i="52"/>
  <c r="AU27" i="52"/>
  <c r="AY27" i="52" s="1"/>
  <c r="BA27" i="52" s="1"/>
  <c r="AE27" i="52"/>
  <c r="AG27" i="52" s="1"/>
  <c r="AA27" i="52"/>
  <c r="S26" i="52"/>
  <c r="BY26" i="52"/>
  <c r="CC26" i="52" s="1"/>
  <c r="CE26" i="52" s="1"/>
  <c r="BS26" i="52"/>
  <c r="BU26" i="52" s="1"/>
  <c r="BO26" i="52"/>
  <c r="BI26" i="52"/>
  <c r="BK26" i="52" s="1"/>
  <c r="BE26" i="52"/>
  <c r="AU26" i="52"/>
  <c r="AY26" i="52" s="1"/>
  <c r="AK26" i="52"/>
  <c r="AO26" i="52" s="1"/>
  <c r="AQ26" i="52" s="1"/>
  <c r="AA26" i="52"/>
  <c r="AE26" i="52" s="1"/>
  <c r="AG26" i="52" s="1"/>
  <c r="U26" i="52"/>
  <c r="W26" i="52" s="1"/>
  <c r="O26" i="52"/>
  <c r="S25" i="52"/>
  <c r="BU25" i="52"/>
  <c r="BO25" i="52"/>
  <c r="BS25" i="52" s="1"/>
  <c r="BE25" i="52"/>
  <c r="BI25" i="52" s="1"/>
  <c r="BK25" i="52" s="1"/>
  <c r="AY25" i="52"/>
  <c r="BA25" i="52" s="1"/>
  <c r="AU25" i="52"/>
  <c r="AA25" i="52"/>
  <c r="AE25" i="52" s="1"/>
  <c r="AG25" i="52" s="1"/>
  <c r="S24" i="52"/>
  <c r="CC24" i="52"/>
  <c r="CE24" i="52" s="1"/>
  <c r="BY24" i="52"/>
  <c r="BS24" i="52"/>
  <c r="BU24" i="52" s="1"/>
  <c r="BO24" i="52"/>
  <c r="BE24" i="52"/>
  <c r="BI24" i="52" s="1"/>
  <c r="BK24" i="52" s="1"/>
  <c r="AY24" i="52"/>
  <c r="AU24" i="52"/>
  <c r="AO24" i="52"/>
  <c r="AQ24" i="52" s="1"/>
  <c r="AK24" i="52"/>
  <c r="AA24" i="52"/>
  <c r="AE24" i="52" s="1"/>
  <c r="AG24" i="52" s="1"/>
  <c r="O24" i="52"/>
  <c r="U24" i="52" s="1"/>
  <c r="W24" i="52" s="1"/>
  <c r="S23" i="52"/>
  <c r="BS23" i="52"/>
  <c r="BU23" i="52" s="1"/>
  <c r="BO23" i="52"/>
  <c r="BE23" i="52"/>
  <c r="BI23" i="52" s="1"/>
  <c r="BK23" i="52" s="1"/>
  <c r="AU23" i="52"/>
  <c r="AY23" i="52" s="1"/>
  <c r="BA23" i="52" s="1"/>
  <c r="AE23" i="52"/>
  <c r="AG23" i="52" s="1"/>
  <c r="AA23" i="52"/>
  <c r="S22" i="52"/>
  <c r="CE22" i="52"/>
  <c r="BY22" i="52"/>
  <c r="CC22" i="52" s="1"/>
  <c r="BO22" i="52"/>
  <c r="BS22" i="52" s="1"/>
  <c r="BU22" i="52" s="1"/>
  <c r="BI22" i="52"/>
  <c r="BK22" i="52" s="1"/>
  <c r="BE22" i="52"/>
  <c r="AU22" i="52"/>
  <c r="AK22" i="52"/>
  <c r="AO22" i="52" s="1"/>
  <c r="AQ22" i="52" s="1"/>
  <c r="AE22" i="52"/>
  <c r="AG22" i="52" s="1"/>
  <c r="AA22" i="52"/>
  <c r="U22" i="52"/>
  <c r="W22" i="52" s="1"/>
  <c r="O22" i="52"/>
  <c r="S21" i="52"/>
  <c r="BO21" i="52"/>
  <c r="BS21" i="52" s="1"/>
  <c r="BU21" i="52" s="1"/>
  <c r="BI21" i="52"/>
  <c r="BK21" i="52" s="1"/>
  <c r="BE21" i="52"/>
  <c r="AY21" i="52"/>
  <c r="BA21" i="52" s="1"/>
  <c r="AU21" i="52"/>
  <c r="AA21" i="52"/>
  <c r="AE21" i="52" s="1"/>
  <c r="AG21" i="52" s="1"/>
  <c r="S20" i="52"/>
  <c r="BO20" i="52"/>
  <c r="BS20" i="52" s="1"/>
  <c r="BU20" i="52" s="1"/>
  <c r="BK20" i="52"/>
  <c r="BE20" i="52"/>
  <c r="BI20" i="52" s="1"/>
  <c r="AU20" i="52"/>
  <c r="AY20" i="52" s="1"/>
  <c r="BA20" i="52" s="1"/>
  <c r="AE20" i="52"/>
  <c r="AG20" i="52" s="1"/>
  <c r="AA20" i="52"/>
  <c r="S19" i="52"/>
  <c r="BY19" i="52"/>
  <c r="CC19" i="52" s="1"/>
  <c r="CE19" i="52" s="1"/>
  <c r="BS19" i="52"/>
  <c r="BU19" i="52" s="1"/>
  <c r="BO19" i="52"/>
  <c r="BI19" i="52"/>
  <c r="BK19" i="52" s="1"/>
  <c r="BE19" i="52"/>
  <c r="AU19" i="52"/>
  <c r="AO19" i="52"/>
  <c r="AQ19" i="52" s="1"/>
  <c r="AK19" i="52"/>
  <c r="AE19" i="52"/>
  <c r="AG19" i="52" s="1"/>
  <c r="AA19" i="52"/>
  <c r="O19" i="52"/>
  <c r="U19" i="52" s="1"/>
  <c r="W19" i="52" s="1"/>
  <c r="S18" i="52"/>
  <c r="BS18" i="52"/>
  <c r="BU18" i="52" s="1"/>
  <c r="BO18" i="52"/>
  <c r="BI18" i="52"/>
  <c r="BK18" i="52" s="1"/>
  <c r="BE18" i="52"/>
  <c r="AU18" i="52"/>
  <c r="AY18" i="52" s="1"/>
  <c r="BA18" i="52" s="1"/>
  <c r="AA18" i="52"/>
  <c r="AE18" i="52" s="1"/>
  <c r="AG18" i="52" s="1"/>
  <c r="S17" i="52"/>
  <c r="BU17" i="52"/>
  <c r="BO17" i="52"/>
  <c r="BS17" i="52" s="1"/>
  <c r="BE17" i="52"/>
  <c r="BI17" i="52" s="1"/>
  <c r="BK17" i="52" s="1"/>
  <c r="AY17" i="52"/>
  <c r="BA17" i="52" s="1"/>
  <c r="AU17" i="52"/>
  <c r="AA17" i="52"/>
  <c r="AE17" i="52" s="1"/>
  <c r="AG17" i="52" s="1"/>
  <c r="S16" i="52"/>
  <c r="CC16" i="52"/>
  <c r="CE16" i="52" s="1"/>
  <c r="BY16" i="52"/>
  <c r="BS16" i="52"/>
  <c r="BU16" i="52" s="1"/>
  <c r="BO16" i="52"/>
  <c r="BE16" i="52"/>
  <c r="BI16" i="52" s="1"/>
  <c r="BK16" i="52" s="1"/>
  <c r="AY16" i="52"/>
  <c r="AU16" i="52"/>
  <c r="AO16" i="52"/>
  <c r="AQ16" i="52" s="1"/>
  <c r="AK16" i="52"/>
  <c r="AA16" i="52"/>
  <c r="AE16" i="52" s="1"/>
  <c r="AG16" i="52" s="1"/>
  <c r="O16" i="52"/>
  <c r="U16" i="52" s="1"/>
  <c r="W16" i="52" s="1"/>
  <c r="S15" i="52"/>
  <c r="BS15" i="52"/>
  <c r="BU15" i="52" s="1"/>
  <c r="BO15" i="52"/>
  <c r="BE15" i="52"/>
  <c r="BI15" i="52" s="1"/>
  <c r="BK15" i="52" s="1"/>
  <c r="AU15" i="52"/>
  <c r="AY15" i="52" s="1"/>
  <c r="BA15" i="52" s="1"/>
  <c r="AE15" i="52"/>
  <c r="AG15" i="52" s="1"/>
  <c r="AA15" i="52"/>
  <c r="S14" i="52"/>
  <c r="CE14" i="52"/>
  <c r="BY14" i="52"/>
  <c r="CC14" i="52" s="1"/>
  <c r="BO14" i="52"/>
  <c r="BS14" i="52" s="1"/>
  <c r="BU14" i="52" s="1"/>
  <c r="BI14" i="52"/>
  <c r="BK14" i="52" s="1"/>
  <c r="BE14" i="52"/>
  <c r="AU14" i="52"/>
  <c r="AK14" i="52"/>
  <c r="AO14" i="52" s="1"/>
  <c r="AQ14" i="52" s="1"/>
  <c r="AE14" i="52"/>
  <c r="AG14" i="52" s="1"/>
  <c r="AA14" i="52"/>
  <c r="U14" i="52"/>
  <c r="W14" i="52" s="1"/>
  <c r="O14" i="52"/>
  <c r="S13" i="52"/>
  <c r="BO13" i="52"/>
  <c r="BS13" i="52" s="1"/>
  <c r="BU13" i="52" s="1"/>
  <c r="BI13" i="52"/>
  <c r="BK13" i="52" s="1"/>
  <c r="BE13" i="52"/>
  <c r="AY13" i="52"/>
  <c r="BA13" i="52" s="1"/>
  <c r="AU13" i="52"/>
  <c r="AG13" i="52"/>
  <c r="AA13" i="52"/>
  <c r="AE13" i="52" s="1"/>
  <c r="S12" i="52"/>
  <c r="CC12" i="52"/>
  <c r="CE12" i="52" s="1"/>
  <c r="BY12" i="52"/>
  <c r="BO12" i="52"/>
  <c r="BS12" i="52" s="1"/>
  <c r="BU12" i="52" s="1"/>
  <c r="BE12" i="52"/>
  <c r="BI12" i="52" s="1"/>
  <c r="BK12" i="52" s="1"/>
  <c r="AU12" i="52"/>
  <c r="AO12" i="52"/>
  <c r="AQ12" i="52" s="1"/>
  <c r="AK12" i="52"/>
  <c r="AE12" i="52"/>
  <c r="AG12" i="52" s="1"/>
  <c r="AA12" i="52"/>
  <c r="O12" i="52"/>
  <c r="U12" i="52" s="1"/>
  <c r="W12" i="52" s="1"/>
  <c r="S11" i="52"/>
  <c r="BS11" i="52"/>
  <c r="BU11" i="52" s="1"/>
  <c r="BO11" i="52"/>
  <c r="BK11" i="52"/>
  <c r="BI11" i="52"/>
  <c r="BE11" i="52"/>
  <c r="AU11" i="52"/>
  <c r="AY11" i="52" s="1"/>
  <c r="BA11" i="52" s="1"/>
  <c r="AE11" i="52"/>
  <c r="AG11" i="52" s="1"/>
  <c r="AA11" i="52"/>
  <c r="S10" i="52"/>
  <c r="K10" i="52"/>
  <c r="BY10" i="52"/>
  <c r="CC10" i="52" s="1"/>
  <c r="CE10" i="52" s="1"/>
  <c r="BS10" i="52"/>
  <c r="BU10" i="52" s="1"/>
  <c r="BO10" i="52"/>
  <c r="BI10" i="52"/>
  <c r="BK10" i="52" s="1"/>
  <c r="BE10" i="52"/>
  <c r="AU10" i="52"/>
  <c r="AQ10" i="52"/>
  <c r="AK10" i="52"/>
  <c r="AO10" i="52" s="1"/>
  <c r="AA10" i="52"/>
  <c r="AE10" i="52" s="1"/>
  <c r="AG10" i="52" s="1"/>
  <c r="U10" i="52"/>
  <c r="W10" i="52" s="1"/>
  <c r="O10" i="52"/>
  <c r="S9" i="52"/>
  <c r="BO9" i="52"/>
  <c r="BS9" i="52" s="1"/>
  <c r="BU9" i="52" s="1"/>
  <c r="BE9" i="52"/>
  <c r="BI9" i="52" s="1"/>
  <c r="BK9" i="52" s="1"/>
  <c r="AY9" i="52"/>
  <c r="BA9" i="52" s="1"/>
  <c r="AU9" i="52"/>
  <c r="AA9" i="52"/>
  <c r="AE9" i="52" s="1"/>
  <c r="AG9" i="52" s="1"/>
  <c r="S8" i="52"/>
  <c r="BS8" i="52"/>
  <c r="BU8" i="52" s="1"/>
  <c r="BU98" i="52" s="1"/>
  <c r="E20" i="8" s="1"/>
  <c r="BO8" i="52"/>
  <c r="BE8" i="52"/>
  <c r="BI8" i="52" s="1"/>
  <c r="BK8" i="52" s="1"/>
  <c r="AY8" i="52"/>
  <c r="BA8" i="52" s="1"/>
  <c r="AU8" i="52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AC49" i="55"/>
  <c r="S49" i="55"/>
  <c r="K49" i="55"/>
  <c r="AG49" i="55"/>
  <c r="AK49" i="55" s="1"/>
  <c r="AM49" i="55" s="1"/>
  <c r="AE49" i="55"/>
  <c r="Y49" i="55"/>
  <c r="O49" i="55"/>
  <c r="AC48" i="55"/>
  <c r="S48" i="55"/>
  <c r="K48" i="55"/>
  <c r="AG48" i="55"/>
  <c r="AK48" i="55" s="1"/>
  <c r="AM48" i="55" s="1"/>
  <c r="AE48" i="55"/>
  <c r="Y48" i="55"/>
  <c r="O48" i="55"/>
  <c r="AC47" i="55"/>
  <c r="S47" i="55"/>
  <c r="K47" i="55"/>
  <c r="AG47" i="55"/>
  <c r="AK47" i="55" s="1"/>
  <c r="AM47" i="55" s="1"/>
  <c r="AE47" i="55"/>
  <c r="Y47" i="55"/>
  <c r="O47" i="55"/>
  <c r="AC46" i="55"/>
  <c r="S46" i="55"/>
  <c r="K46" i="55"/>
  <c r="AG46" i="55"/>
  <c r="AK46" i="55" s="1"/>
  <c r="AM46" i="55" s="1"/>
  <c r="AE46" i="55"/>
  <c r="Y46" i="55"/>
  <c r="O46" i="55"/>
  <c r="AC45" i="55"/>
  <c r="S45" i="55"/>
  <c r="K45" i="55"/>
  <c r="AG45" i="55"/>
  <c r="AK45" i="55" s="1"/>
  <c r="AM45" i="55" s="1"/>
  <c r="AE45" i="55"/>
  <c r="Y45" i="55"/>
  <c r="O45" i="55"/>
  <c r="AC44" i="55"/>
  <c r="S44" i="55"/>
  <c r="K44" i="55"/>
  <c r="AG44" i="55"/>
  <c r="AK44" i="55" s="1"/>
  <c r="AM44" i="55" s="1"/>
  <c r="AE44" i="55"/>
  <c r="Y44" i="55"/>
  <c r="O44" i="55"/>
  <c r="AC43" i="55"/>
  <c r="S43" i="55"/>
  <c r="K43" i="55"/>
  <c r="AG43" i="55"/>
  <c r="AK43" i="55" s="1"/>
  <c r="AM43" i="55" s="1"/>
  <c r="AE43" i="55"/>
  <c r="Y43" i="55"/>
  <c r="O43" i="55"/>
  <c r="AC42" i="55"/>
  <c r="S42" i="55"/>
  <c r="K42" i="55"/>
  <c r="AG42" i="55"/>
  <c r="AK42" i="55" s="1"/>
  <c r="AM42" i="55" s="1"/>
  <c r="AE42" i="55"/>
  <c r="Y42" i="55"/>
  <c r="O42" i="55"/>
  <c r="G41" i="55"/>
  <c r="AC40" i="55"/>
  <c r="S40" i="55"/>
  <c r="K40" i="55"/>
  <c r="AG40" i="55"/>
  <c r="AK40" i="55" s="1"/>
  <c r="AM40" i="55" s="1"/>
  <c r="AE40" i="55"/>
  <c r="Y40" i="55"/>
  <c r="O40" i="55"/>
  <c r="AC39" i="55"/>
  <c r="S39" i="55"/>
  <c r="K39" i="55"/>
  <c r="AG39" i="55"/>
  <c r="AK39" i="55" s="1"/>
  <c r="AM39" i="55" s="1"/>
  <c r="AE39" i="55"/>
  <c r="Y39" i="55"/>
  <c r="O39" i="55"/>
  <c r="AC38" i="55"/>
  <c r="S38" i="55"/>
  <c r="K38" i="55"/>
  <c r="AG38" i="55"/>
  <c r="AK38" i="55" s="1"/>
  <c r="AM38" i="55" s="1"/>
  <c r="AE38" i="55"/>
  <c r="Y38" i="55"/>
  <c r="O38" i="55"/>
  <c r="AC37" i="55"/>
  <c r="S37" i="55"/>
  <c r="K37" i="55"/>
  <c r="AG37" i="55"/>
  <c r="AK37" i="55" s="1"/>
  <c r="AM37" i="55" s="1"/>
  <c r="AE37" i="55"/>
  <c r="Y37" i="55"/>
  <c r="O37" i="55"/>
  <c r="AC36" i="55"/>
  <c r="S36" i="55"/>
  <c r="K36" i="55"/>
  <c r="AG36" i="55"/>
  <c r="AK36" i="55" s="1"/>
  <c r="AM36" i="55" s="1"/>
  <c r="AE36" i="55"/>
  <c r="Y36" i="55"/>
  <c r="O36" i="55"/>
  <c r="AC35" i="55"/>
  <c r="S35" i="55"/>
  <c r="K35" i="55"/>
  <c r="AG35" i="55"/>
  <c r="AK35" i="55" s="1"/>
  <c r="AM35" i="55" s="1"/>
  <c r="AE35" i="55"/>
  <c r="Y35" i="55"/>
  <c r="O35" i="55"/>
  <c r="AC34" i="55"/>
  <c r="S34" i="55"/>
  <c r="K34" i="55"/>
  <c r="AG34" i="55"/>
  <c r="AK34" i="55" s="1"/>
  <c r="AM34" i="55" s="1"/>
  <c r="AE34" i="55"/>
  <c r="Y34" i="55"/>
  <c r="O34" i="55"/>
  <c r="AC33" i="55"/>
  <c r="S33" i="55"/>
  <c r="K33" i="55"/>
  <c r="AG33" i="55"/>
  <c r="AK33" i="55" s="1"/>
  <c r="AM33" i="55" s="1"/>
  <c r="AE33" i="55"/>
  <c r="Y33" i="55"/>
  <c r="O33" i="55"/>
  <c r="AC32" i="55"/>
  <c r="S32" i="55"/>
  <c r="K32" i="55"/>
  <c r="AG32" i="55"/>
  <c r="AK32" i="55" s="1"/>
  <c r="AM32" i="55" s="1"/>
  <c r="AE32" i="55"/>
  <c r="Y32" i="55"/>
  <c r="O32" i="55"/>
  <c r="AC31" i="55"/>
  <c r="S31" i="55"/>
  <c r="K31" i="55"/>
  <c r="AG31" i="55"/>
  <c r="AK31" i="55" s="1"/>
  <c r="AM31" i="55" s="1"/>
  <c r="AE31" i="55"/>
  <c r="Y31" i="55"/>
  <c r="O31" i="55"/>
  <c r="AC30" i="55"/>
  <c r="S30" i="55"/>
  <c r="K30" i="55"/>
  <c r="AG30" i="55"/>
  <c r="AK30" i="55" s="1"/>
  <c r="AM30" i="55" s="1"/>
  <c r="AE30" i="55"/>
  <c r="Y30" i="55"/>
  <c r="O30" i="55"/>
  <c r="AC29" i="55"/>
  <c r="S29" i="55"/>
  <c r="K29" i="55"/>
  <c r="AG29" i="55"/>
  <c r="AK29" i="55" s="1"/>
  <c r="AM29" i="55" s="1"/>
  <c r="AE29" i="55"/>
  <c r="Y29" i="55"/>
  <c r="O29" i="55"/>
  <c r="AC28" i="55"/>
  <c r="S28" i="55"/>
  <c r="K28" i="55"/>
  <c r="AG28" i="55"/>
  <c r="AK28" i="55" s="1"/>
  <c r="AM28" i="55" s="1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C25" i="55"/>
  <c r="S25" i="55"/>
  <c r="K25" i="55"/>
  <c r="AG25" i="55"/>
  <c r="AK25" i="55" s="1"/>
  <c r="AM25" i="55" s="1"/>
  <c r="AE25" i="55"/>
  <c r="Y25" i="55"/>
  <c r="O25" i="55"/>
  <c r="AC24" i="55"/>
  <c r="S24" i="55"/>
  <c r="K24" i="55"/>
  <c r="AG24" i="55"/>
  <c r="AK24" i="55" s="1"/>
  <c r="AM24" i="55" s="1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AC22" i="55"/>
  <c r="S22" i="55"/>
  <c r="K22" i="55"/>
  <c r="AG22" i="55"/>
  <c r="AK22" i="55" s="1"/>
  <c r="AM22" i="55" s="1"/>
  <c r="AE22" i="55"/>
  <c r="Y22" i="55"/>
  <c r="O22" i="55"/>
  <c r="AC21" i="55"/>
  <c r="S21" i="55"/>
  <c r="K21" i="55"/>
  <c r="AG21" i="55"/>
  <c r="AK21" i="55" s="1"/>
  <c r="AM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S16" i="55"/>
  <c r="K16" i="55"/>
  <c r="AG16" i="55"/>
  <c r="AK16" i="55" s="1"/>
  <c r="AM16" i="55" s="1"/>
  <c r="AE16" i="55"/>
  <c r="Y16" i="55"/>
  <c r="O16" i="55"/>
  <c r="AC15" i="55"/>
  <c r="S15" i="55"/>
  <c r="K15" i="55"/>
  <c r="AG15" i="55"/>
  <c r="AK15" i="55" s="1"/>
  <c r="AM15" i="55" s="1"/>
  <c r="AE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S12" i="55"/>
  <c r="K12" i="55"/>
  <c r="AG12" i="55"/>
  <c r="AK12" i="55" s="1"/>
  <c r="AM12" i="55" s="1"/>
  <c r="AE12" i="55"/>
  <c r="Y12" i="55"/>
  <c r="O12" i="55"/>
  <c r="AC11" i="55"/>
  <c r="S11" i="55"/>
  <c r="K11" i="55"/>
  <c r="AG11" i="55"/>
  <c r="AK11" i="55" s="1"/>
  <c r="AM11" i="55" s="1"/>
  <c r="AE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S8" i="55"/>
  <c r="K8" i="55"/>
  <c r="AG8" i="55"/>
  <c r="AK8" i="55" s="1"/>
  <c r="AM8" i="55" s="1"/>
  <c r="AE8" i="55"/>
  <c r="AE41" i="55" s="1"/>
  <c r="I11" i="8" s="1"/>
  <c r="I14" i="8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AO62" i="56"/>
  <c r="AQ62" i="56" s="1"/>
  <c r="S62" i="56"/>
  <c r="AK62" i="56"/>
  <c r="AA62" i="56"/>
  <c r="AE62" i="56" s="1"/>
  <c r="AG62" i="56" s="1"/>
  <c r="O62" i="56"/>
  <c r="AO61" i="56"/>
  <c r="AQ61" i="56" s="1"/>
  <c r="S61" i="56"/>
  <c r="AK61" i="56"/>
  <c r="AA61" i="56"/>
  <c r="AE61" i="56" s="1"/>
  <c r="AG61" i="56" s="1"/>
  <c r="O61" i="56"/>
  <c r="AE60" i="56"/>
  <c r="AG60" i="56" s="1"/>
  <c r="S60" i="56"/>
  <c r="AK60" i="56"/>
  <c r="AO60" i="56" s="1"/>
  <c r="AQ60" i="56" s="1"/>
  <c r="AA60" i="56"/>
  <c r="O60" i="56"/>
  <c r="AE59" i="56"/>
  <c r="AG59" i="56" s="1"/>
  <c r="S59" i="56"/>
  <c r="AK59" i="56"/>
  <c r="AO59" i="56" s="1"/>
  <c r="AQ59" i="56" s="1"/>
  <c r="AA59" i="56"/>
  <c r="O59" i="56"/>
  <c r="AE58" i="56"/>
  <c r="S58" i="56"/>
  <c r="AK58" i="56"/>
  <c r="AO58" i="56" s="1"/>
  <c r="AQ58" i="56" s="1"/>
  <c r="AG58" i="56"/>
  <c r="AA58" i="56"/>
  <c r="O58" i="56"/>
  <c r="AE57" i="56"/>
  <c r="AG57" i="56" s="1"/>
  <c r="S57" i="56"/>
  <c r="AK57" i="56"/>
  <c r="AO57" i="56" s="1"/>
  <c r="AQ57" i="56" s="1"/>
  <c r="AA57" i="56"/>
  <c r="O57" i="56"/>
  <c r="AE56" i="56"/>
  <c r="AG56" i="56" s="1"/>
  <c r="S56" i="56"/>
  <c r="AK56" i="56"/>
  <c r="AO56" i="56" s="1"/>
  <c r="AQ56" i="56" s="1"/>
  <c r="AA56" i="56"/>
  <c r="O56" i="56"/>
  <c r="AO55" i="56"/>
  <c r="AQ55" i="56" s="1"/>
  <c r="S55" i="56"/>
  <c r="AK55" i="56"/>
  <c r="AA55" i="56"/>
  <c r="AE55" i="56" s="1"/>
  <c r="AG55" i="56" s="1"/>
  <c r="O55" i="56"/>
  <c r="AO54" i="56"/>
  <c r="AQ54" i="56" s="1"/>
  <c r="S54" i="56"/>
  <c r="AK54" i="56"/>
  <c r="AA54" i="56"/>
  <c r="AE54" i="56" s="1"/>
  <c r="AG54" i="56" s="1"/>
  <c r="O54" i="56"/>
  <c r="AO53" i="56"/>
  <c r="AQ53" i="56" s="1"/>
  <c r="S53" i="56"/>
  <c r="AK53" i="56"/>
  <c r="AA53" i="56"/>
  <c r="AE53" i="56" s="1"/>
  <c r="AG53" i="56" s="1"/>
  <c r="O53" i="56"/>
  <c r="AE52" i="56"/>
  <c r="AG52" i="56" s="1"/>
  <c r="S52" i="56"/>
  <c r="AK52" i="56"/>
  <c r="AO52" i="56" s="1"/>
  <c r="AQ52" i="56" s="1"/>
  <c r="AA52" i="56"/>
  <c r="O52" i="56"/>
  <c r="AE51" i="56"/>
  <c r="AG51" i="56" s="1"/>
  <c r="S51" i="56"/>
  <c r="AK51" i="56"/>
  <c r="AO51" i="56" s="1"/>
  <c r="AQ51" i="56" s="1"/>
  <c r="AA51" i="56"/>
  <c r="O51" i="56"/>
  <c r="AE50" i="56"/>
  <c r="S50" i="56"/>
  <c r="AK50" i="56"/>
  <c r="AO50" i="56" s="1"/>
  <c r="AQ50" i="56" s="1"/>
  <c r="AG50" i="56"/>
  <c r="AA50" i="56"/>
  <c r="O50" i="56"/>
  <c r="AE49" i="56"/>
  <c r="AG49" i="56" s="1"/>
  <c r="S49" i="56"/>
  <c r="AK49" i="56"/>
  <c r="AO49" i="56" s="1"/>
  <c r="AQ49" i="56" s="1"/>
  <c r="AA49" i="56"/>
  <c r="O49" i="56"/>
  <c r="AE48" i="56"/>
  <c r="AG48" i="56" s="1"/>
  <c r="S48" i="56"/>
  <c r="AK48" i="56"/>
  <c r="AO48" i="56" s="1"/>
  <c r="AQ48" i="56" s="1"/>
  <c r="AA48" i="56"/>
  <c r="O48" i="56"/>
  <c r="AO47" i="56"/>
  <c r="AQ47" i="56" s="1"/>
  <c r="S47" i="56"/>
  <c r="AK47" i="56"/>
  <c r="AA47" i="56"/>
  <c r="AE47" i="56" s="1"/>
  <c r="AG47" i="56" s="1"/>
  <c r="O47" i="56"/>
  <c r="AO46" i="56"/>
  <c r="AQ46" i="56" s="1"/>
  <c r="S46" i="56"/>
  <c r="AK46" i="56"/>
  <c r="AA46" i="56"/>
  <c r="AE46" i="56" s="1"/>
  <c r="AG46" i="56" s="1"/>
  <c r="O46" i="56"/>
  <c r="AO45" i="56"/>
  <c r="AQ45" i="56" s="1"/>
  <c r="S45" i="56"/>
  <c r="AK45" i="56"/>
  <c r="AA45" i="56"/>
  <c r="AE45" i="56" s="1"/>
  <c r="AG45" i="56" s="1"/>
  <c r="O45" i="56"/>
  <c r="AE44" i="56"/>
  <c r="AG44" i="56" s="1"/>
  <c r="S44" i="56"/>
  <c r="AK44" i="56"/>
  <c r="AO44" i="56" s="1"/>
  <c r="AQ44" i="56" s="1"/>
  <c r="AA44" i="56"/>
  <c r="O44" i="56"/>
  <c r="AE43" i="56"/>
  <c r="AG43" i="56" s="1"/>
  <c r="S43" i="56"/>
  <c r="AK43" i="56"/>
  <c r="AO43" i="56" s="1"/>
  <c r="AQ43" i="56" s="1"/>
  <c r="AA43" i="56"/>
  <c r="O43" i="56"/>
  <c r="AE42" i="56"/>
  <c r="S42" i="56"/>
  <c r="AK42" i="56"/>
  <c r="AO42" i="56" s="1"/>
  <c r="AQ42" i="56" s="1"/>
  <c r="AG42" i="56"/>
  <c r="AA42" i="56"/>
  <c r="O42" i="56"/>
  <c r="AE41" i="56"/>
  <c r="AG41" i="56" s="1"/>
  <c r="S41" i="56"/>
  <c r="AK41" i="56"/>
  <c r="AO41" i="56" s="1"/>
  <c r="AQ41" i="56" s="1"/>
  <c r="AA41" i="56"/>
  <c r="O41" i="56"/>
  <c r="AE40" i="56"/>
  <c r="AG40" i="56" s="1"/>
  <c r="S40" i="56"/>
  <c r="AK40" i="56"/>
  <c r="AO40" i="56" s="1"/>
  <c r="AQ40" i="56" s="1"/>
  <c r="AA40" i="56"/>
  <c r="O40" i="56"/>
  <c r="AO39" i="56"/>
  <c r="AQ39" i="56" s="1"/>
  <c r="S39" i="56"/>
  <c r="AK39" i="56"/>
  <c r="AA39" i="56"/>
  <c r="AE39" i="56" s="1"/>
  <c r="AG39" i="56" s="1"/>
  <c r="O39" i="56"/>
  <c r="AO38" i="56"/>
  <c r="AQ38" i="56" s="1"/>
  <c r="S38" i="56"/>
  <c r="AK38" i="56"/>
  <c r="AA38" i="56"/>
  <c r="AE38" i="56" s="1"/>
  <c r="AG38" i="56" s="1"/>
  <c r="O38" i="56"/>
  <c r="AO37" i="56"/>
  <c r="AQ37" i="56" s="1"/>
  <c r="S37" i="56"/>
  <c r="AK37" i="56"/>
  <c r="AA37" i="56"/>
  <c r="AE37" i="56" s="1"/>
  <c r="AG37" i="56" s="1"/>
  <c r="O37" i="56"/>
  <c r="S36" i="56"/>
  <c r="AK36" i="56"/>
  <c r="AO36" i="56" s="1"/>
  <c r="AQ36" i="56" s="1"/>
  <c r="AA36" i="56"/>
  <c r="AE36" i="56" s="1"/>
  <c r="AG36" i="56" s="1"/>
  <c r="O36" i="56"/>
  <c r="AE35" i="56"/>
  <c r="AG35" i="56" s="1"/>
  <c r="S35" i="56"/>
  <c r="AK35" i="56"/>
  <c r="AO35" i="56" s="1"/>
  <c r="AQ35" i="56" s="1"/>
  <c r="AA35" i="56"/>
  <c r="O35" i="56"/>
  <c r="AE34" i="56"/>
  <c r="AG34" i="56" s="1"/>
  <c r="S34" i="56"/>
  <c r="AK34" i="56"/>
  <c r="AO34" i="56" s="1"/>
  <c r="AQ34" i="56" s="1"/>
  <c r="AA34" i="56"/>
  <c r="O34" i="56"/>
  <c r="AE33" i="56"/>
  <c r="AG33" i="56" s="1"/>
  <c r="S33" i="56"/>
  <c r="AK33" i="56"/>
  <c r="AO33" i="56" s="1"/>
  <c r="AQ33" i="56" s="1"/>
  <c r="AA33" i="56"/>
  <c r="O33" i="56"/>
  <c r="AE32" i="56"/>
  <c r="AG32" i="56" s="1"/>
  <c r="S32" i="56"/>
  <c r="AK32" i="56"/>
  <c r="AO32" i="56" s="1"/>
  <c r="AQ32" i="56" s="1"/>
  <c r="AA32" i="56"/>
  <c r="O32" i="56"/>
  <c r="AO31" i="56"/>
  <c r="AQ31" i="56" s="1"/>
  <c r="S31" i="56"/>
  <c r="AK31" i="56"/>
  <c r="AA31" i="56"/>
  <c r="AE31" i="56" s="1"/>
  <c r="AG31" i="56" s="1"/>
  <c r="O31" i="56"/>
  <c r="AO30" i="56"/>
  <c r="AQ30" i="56" s="1"/>
  <c r="S30" i="56"/>
  <c r="AK30" i="56"/>
  <c r="AA30" i="56"/>
  <c r="AE30" i="56" s="1"/>
  <c r="AG30" i="56" s="1"/>
  <c r="O30" i="56"/>
  <c r="AO29" i="56"/>
  <c r="AQ29" i="56" s="1"/>
  <c r="S29" i="56"/>
  <c r="AK29" i="56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AE27" i="56"/>
  <c r="AG27" i="56" s="1"/>
  <c r="S27" i="56"/>
  <c r="AK27" i="56"/>
  <c r="AO27" i="56" s="1"/>
  <c r="AQ27" i="56" s="1"/>
  <c r="AA27" i="56"/>
  <c r="O27" i="56"/>
  <c r="AE26" i="56"/>
  <c r="AG26" i="56" s="1"/>
  <c r="S26" i="56"/>
  <c r="AK26" i="56"/>
  <c r="AO26" i="56" s="1"/>
  <c r="AQ26" i="56" s="1"/>
  <c r="AA26" i="56"/>
  <c r="O26" i="56"/>
  <c r="AE25" i="56"/>
  <c r="AG25" i="56" s="1"/>
  <c r="S25" i="56"/>
  <c r="AK25" i="56"/>
  <c r="AO25" i="56" s="1"/>
  <c r="AQ25" i="56" s="1"/>
  <c r="AA25" i="56"/>
  <c r="O25" i="56"/>
  <c r="AE24" i="56"/>
  <c r="AG24" i="56" s="1"/>
  <c r="S24" i="56"/>
  <c r="AK24" i="56"/>
  <c r="AO24" i="56" s="1"/>
  <c r="AQ24" i="56" s="1"/>
  <c r="AA24" i="56"/>
  <c r="O24" i="56"/>
  <c r="AO23" i="56"/>
  <c r="AQ23" i="56" s="1"/>
  <c r="S23" i="56"/>
  <c r="AK23" i="56"/>
  <c r="AA23" i="56"/>
  <c r="AE23" i="56" s="1"/>
  <c r="AG23" i="56" s="1"/>
  <c r="O23" i="56"/>
  <c r="AO22" i="56"/>
  <c r="AQ22" i="56" s="1"/>
  <c r="S22" i="56"/>
  <c r="AK22" i="56"/>
  <c r="AA22" i="56"/>
  <c r="AE22" i="56" s="1"/>
  <c r="AG22" i="56" s="1"/>
  <c r="O22" i="56"/>
  <c r="AO21" i="56"/>
  <c r="AQ21" i="56" s="1"/>
  <c r="S21" i="56"/>
  <c r="AK21" i="56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A16" i="56"/>
  <c r="AE16" i="56" s="1"/>
  <c r="AG16" i="56" s="1"/>
  <c r="O16" i="56"/>
  <c r="AO15" i="56"/>
  <c r="S15" i="56"/>
  <c r="AQ15" i="56"/>
  <c r="AK15" i="56"/>
  <c r="AA15" i="56"/>
  <c r="AE15" i="56" s="1"/>
  <c r="AG15" i="56" s="1"/>
  <c r="O15" i="56"/>
  <c r="AE14" i="56"/>
  <c r="AG14" i="56" s="1"/>
  <c r="S14" i="56"/>
  <c r="AK14" i="56"/>
  <c r="AO14" i="56" s="1"/>
  <c r="AQ14" i="56" s="1"/>
  <c r="AA14" i="56"/>
  <c r="O14" i="56"/>
  <c r="AE13" i="56"/>
  <c r="AG13" i="56" s="1"/>
  <c r="S13" i="56"/>
  <c r="AK13" i="56"/>
  <c r="AO13" i="56" s="1"/>
  <c r="AQ13" i="56" s="1"/>
  <c r="AA13" i="56"/>
  <c r="O13" i="56"/>
  <c r="AE12" i="56"/>
  <c r="S12" i="56"/>
  <c r="AK12" i="56"/>
  <c r="AO12" i="56" s="1"/>
  <c r="AQ12" i="56" s="1"/>
  <c r="AG12" i="56"/>
  <c r="AA12" i="56"/>
  <c r="O12" i="56"/>
  <c r="AE11" i="56"/>
  <c r="AG11" i="56" s="1"/>
  <c r="S11" i="56"/>
  <c r="AK11" i="56"/>
  <c r="AO11" i="56" s="1"/>
  <c r="AQ11" i="56" s="1"/>
  <c r="AA11" i="56"/>
  <c r="O11" i="56"/>
  <c r="AO10" i="56"/>
  <c r="AQ10" i="56" s="1"/>
  <c r="S10" i="56"/>
  <c r="AK10" i="56"/>
  <c r="AA10" i="56"/>
  <c r="AE10" i="56" s="1"/>
  <c r="AG10" i="56" s="1"/>
  <c r="O10" i="56"/>
  <c r="AO9" i="56"/>
  <c r="AQ9" i="56" s="1"/>
  <c r="S9" i="56"/>
  <c r="K9" i="56"/>
  <c r="AK9" i="56"/>
  <c r="AA9" i="56"/>
  <c r="AE9" i="56" s="1"/>
  <c r="AG9" i="56" s="1"/>
  <c r="O9" i="56"/>
  <c r="AO8" i="56"/>
  <c r="AQ8" i="56" s="1"/>
  <c r="S8" i="56"/>
  <c r="AK8" i="56"/>
  <c r="AA8" i="56"/>
  <c r="AE8" i="56" s="1"/>
  <c r="AG8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8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I14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M41" i="99"/>
  <c r="AK41" i="99"/>
  <c r="AI41" i="99"/>
  <c r="Y41" i="99"/>
  <c r="W41" i="99"/>
  <c r="AA41" i="99" s="1"/>
  <c r="O41" i="99"/>
  <c r="M41" i="99"/>
  <c r="K41" i="99"/>
  <c r="G41" i="99"/>
  <c r="I41" i="99" s="1"/>
  <c r="I25" i="3" s="1"/>
  <c r="G924" i="1" s="1"/>
  <c r="E41" i="99"/>
  <c r="AW40" i="99"/>
  <c r="AU40" i="99"/>
  <c r="AY40" i="99" s="1"/>
  <c r="AK40" i="99"/>
  <c r="AM40" i="99" s="1"/>
  <c r="AI40" i="99"/>
  <c r="Y40" i="99"/>
  <c r="W40" i="99"/>
  <c r="AA40" i="99" s="1"/>
  <c r="M40" i="99"/>
  <c r="O40" i="99" s="1"/>
  <c r="K40" i="99"/>
  <c r="G40" i="99"/>
  <c r="E40" i="99"/>
  <c r="I40" i="99" s="1"/>
  <c r="I24" i="3" s="1"/>
  <c r="G895" i="1" s="1"/>
  <c r="AY39" i="99"/>
  <c r="AW39" i="99"/>
  <c r="AU39" i="99"/>
  <c r="AK39" i="99"/>
  <c r="AI39" i="99"/>
  <c r="AM39" i="99" s="1"/>
  <c r="AA39" i="99"/>
  <c r="Y39" i="99"/>
  <c r="W39" i="99"/>
  <c r="M39" i="99"/>
  <c r="K39" i="99"/>
  <c r="O39" i="99" s="1"/>
  <c r="G39" i="99"/>
  <c r="E39" i="99"/>
  <c r="I39" i="99" s="1"/>
  <c r="I23" i="3" s="1"/>
  <c r="G866" i="1" s="1"/>
  <c r="AW38" i="99"/>
  <c r="AY38" i="99" s="1"/>
  <c r="AU38" i="99"/>
  <c r="AK38" i="99"/>
  <c r="AI38" i="99"/>
  <c r="AM38" i="99" s="1"/>
  <c r="Y38" i="99"/>
  <c r="AA38" i="99" s="1"/>
  <c r="W38" i="99"/>
  <c r="M38" i="99"/>
  <c r="K38" i="99"/>
  <c r="O38" i="99" s="1"/>
  <c r="I38" i="99"/>
  <c r="I22" i="3" s="1"/>
  <c r="G837" i="1" s="1"/>
  <c r="G38" i="99"/>
  <c r="E38" i="99"/>
  <c r="AW37" i="99"/>
  <c r="AU37" i="99"/>
  <c r="AY37" i="99" s="1"/>
  <c r="AM37" i="99"/>
  <c r="AK37" i="99"/>
  <c r="AI37" i="99"/>
  <c r="Y37" i="99"/>
  <c r="W37" i="99"/>
  <c r="AA37" i="99" s="1"/>
  <c r="O37" i="99"/>
  <c r="M37" i="99"/>
  <c r="K37" i="99"/>
  <c r="G37" i="99"/>
  <c r="I37" i="99" s="1"/>
  <c r="I21" i="3" s="1"/>
  <c r="G808" i="1" s="1"/>
  <c r="E37" i="99"/>
  <c r="AW36" i="99"/>
  <c r="AU36" i="99"/>
  <c r="AY36" i="99" s="1"/>
  <c r="AK36" i="99"/>
  <c r="AM36" i="99" s="1"/>
  <c r="AI36" i="99"/>
  <c r="Y36" i="99"/>
  <c r="W36" i="99"/>
  <c r="AA36" i="99" s="1"/>
  <c r="M36" i="99"/>
  <c r="O36" i="99" s="1"/>
  <c r="K36" i="99"/>
  <c r="G36" i="99"/>
  <c r="E36" i="99"/>
  <c r="I36" i="99" s="1"/>
  <c r="I20" i="3" s="1"/>
  <c r="G779" i="1" s="1"/>
  <c r="AY35" i="99"/>
  <c r="AW35" i="99"/>
  <c r="AU35" i="99"/>
  <c r="AK35" i="99"/>
  <c r="AI35" i="99"/>
  <c r="AM35" i="99" s="1"/>
  <c r="AA35" i="99"/>
  <c r="Y35" i="99"/>
  <c r="W35" i="99"/>
  <c r="M35" i="99"/>
  <c r="K35" i="99"/>
  <c r="O35" i="99" s="1"/>
  <c r="G35" i="99"/>
  <c r="E35" i="99"/>
  <c r="I35" i="99" s="1"/>
  <c r="I19" i="3" s="1"/>
  <c r="G750" i="1" s="1"/>
  <c r="AW34" i="99"/>
  <c r="AY34" i="99" s="1"/>
  <c r="AU34" i="99"/>
  <c r="AK34" i="99"/>
  <c r="AI34" i="99"/>
  <c r="AM34" i="99" s="1"/>
  <c r="Y34" i="99"/>
  <c r="AA34" i="99" s="1"/>
  <c r="W34" i="99"/>
  <c r="M34" i="99"/>
  <c r="K34" i="99"/>
  <c r="O34" i="99" s="1"/>
  <c r="I34" i="99"/>
  <c r="I18" i="3" s="1"/>
  <c r="G721" i="1" s="1"/>
  <c r="G34" i="99"/>
  <c r="E34" i="99"/>
  <c r="AW33" i="99"/>
  <c r="AU33" i="99"/>
  <c r="AY33" i="99" s="1"/>
  <c r="AM33" i="99"/>
  <c r="AK33" i="99"/>
  <c r="AI33" i="99"/>
  <c r="Y33" i="99"/>
  <c r="W33" i="99"/>
  <c r="AA33" i="99" s="1"/>
  <c r="O33" i="99"/>
  <c r="M33" i="99"/>
  <c r="K33" i="99"/>
  <c r="G33" i="99"/>
  <c r="I33" i="99" s="1"/>
  <c r="I17" i="3" s="1"/>
  <c r="G692" i="1" s="1"/>
  <c r="E33" i="99"/>
  <c r="AW32" i="99"/>
  <c r="AU32" i="99"/>
  <c r="AY32" i="99" s="1"/>
  <c r="AK32" i="99"/>
  <c r="AM32" i="99" s="1"/>
  <c r="AI32" i="99"/>
  <c r="Y32" i="99"/>
  <c r="W32" i="99"/>
  <c r="AA32" i="99" s="1"/>
  <c r="M32" i="99"/>
  <c r="O32" i="99" s="1"/>
  <c r="K32" i="99"/>
  <c r="G32" i="99"/>
  <c r="E32" i="99"/>
  <c r="I32" i="99" s="1"/>
  <c r="I16" i="3" s="1"/>
  <c r="G663" i="1" s="1"/>
  <c r="AY31" i="99"/>
  <c r="AW31" i="99"/>
  <c r="AU31" i="99"/>
  <c r="AK31" i="99"/>
  <c r="AI31" i="99"/>
  <c r="AM31" i="99" s="1"/>
  <c r="AA31" i="99"/>
  <c r="Y31" i="99"/>
  <c r="W31" i="99"/>
  <c r="M31" i="99"/>
  <c r="K31" i="99"/>
  <c r="O31" i="99" s="1"/>
  <c r="G31" i="99"/>
  <c r="E31" i="99"/>
  <c r="I31" i="99" s="1"/>
  <c r="I15" i="3" s="1"/>
  <c r="G634" i="1" s="1"/>
  <c r="AW30" i="99"/>
  <c r="AY30" i="99" s="1"/>
  <c r="AU30" i="99"/>
  <c r="AK30" i="99"/>
  <c r="AI30" i="99"/>
  <c r="AM30" i="99" s="1"/>
  <c r="Y30" i="99"/>
  <c r="AA30" i="99" s="1"/>
  <c r="W30" i="99"/>
  <c r="M30" i="99"/>
  <c r="K30" i="99"/>
  <c r="O30" i="99" s="1"/>
  <c r="I30" i="99"/>
  <c r="I14" i="3" s="1"/>
  <c r="G605" i="1" s="1"/>
  <c r="G30" i="99"/>
  <c r="E30" i="99"/>
  <c r="AW29" i="99"/>
  <c r="AU29" i="99"/>
  <c r="AY29" i="99" s="1"/>
  <c r="AM29" i="99"/>
  <c r="AK29" i="99"/>
  <c r="AI29" i="99"/>
  <c r="Y29" i="99"/>
  <c r="W29" i="99"/>
  <c r="AA29" i="99" s="1"/>
  <c r="O29" i="99"/>
  <c r="M29" i="99"/>
  <c r="K29" i="99"/>
  <c r="G29" i="99"/>
  <c r="I29" i="99" s="1"/>
  <c r="I13" i="3" s="1"/>
  <c r="G576" i="1" s="1"/>
  <c r="E29" i="99"/>
  <c r="AW28" i="99"/>
  <c r="AU28" i="99"/>
  <c r="AY28" i="99" s="1"/>
  <c r="AK28" i="99"/>
  <c r="AM28" i="99" s="1"/>
  <c r="AI28" i="99"/>
  <c r="Y28" i="99"/>
  <c r="W28" i="99"/>
  <c r="AA28" i="99" s="1"/>
  <c r="M28" i="99"/>
  <c r="O28" i="99" s="1"/>
  <c r="K28" i="99"/>
  <c r="G28" i="99"/>
  <c r="E28" i="99"/>
  <c r="I28" i="99" s="1"/>
  <c r="I12" i="3" s="1"/>
  <c r="G547" i="1" s="1"/>
  <c r="AY27" i="99"/>
  <c r="AW27" i="99"/>
  <c r="AU27" i="99"/>
  <c r="AK27" i="99"/>
  <c r="AI27" i="99"/>
  <c r="AM27" i="99" s="1"/>
  <c r="AA27" i="99"/>
  <c r="Y27" i="99"/>
  <c r="W27" i="99"/>
  <c r="M27" i="99"/>
  <c r="K27" i="99"/>
  <c r="O27" i="99" s="1"/>
  <c r="G27" i="99"/>
  <c r="E27" i="99"/>
  <c r="I27" i="99" s="1"/>
  <c r="I11" i="3" s="1"/>
  <c r="G518" i="1" s="1"/>
  <c r="AW26" i="99"/>
  <c r="AY26" i="99" s="1"/>
  <c r="AU26" i="99"/>
  <c r="AK26" i="99"/>
  <c r="AI26" i="99"/>
  <c r="AM26" i="99" s="1"/>
  <c r="Y26" i="99"/>
  <c r="AA26" i="99" s="1"/>
  <c r="W26" i="99"/>
  <c r="M26" i="99"/>
  <c r="K26" i="99"/>
  <c r="O26" i="99" s="1"/>
  <c r="I26" i="99"/>
  <c r="I10" i="3" s="1"/>
  <c r="G489" i="1" s="1"/>
  <c r="G26" i="99"/>
  <c r="E26" i="99"/>
  <c r="AW25" i="99"/>
  <c r="AU25" i="99"/>
  <c r="AY25" i="99" s="1"/>
  <c r="AM25" i="99"/>
  <c r="AK25" i="99"/>
  <c r="AI25" i="99"/>
  <c r="Y25" i="99"/>
  <c r="W25" i="99"/>
  <c r="AA25" i="99" s="1"/>
  <c r="O25" i="99"/>
  <c r="M25" i="99"/>
  <c r="K25" i="99"/>
  <c r="G25" i="99"/>
  <c r="I25" i="99" s="1"/>
  <c r="I9" i="3" s="1"/>
  <c r="G460" i="1" s="1"/>
  <c r="E25" i="99"/>
  <c r="AW24" i="99"/>
  <c r="AU24" i="99"/>
  <c r="AY24" i="99" s="1"/>
  <c r="AK24" i="99"/>
  <c r="AM24" i="99" s="1"/>
  <c r="AI24" i="99"/>
  <c r="Y24" i="99"/>
  <c r="W24" i="99"/>
  <c r="AA24" i="99" s="1"/>
  <c r="M24" i="99"/>
  <c r="O24" i="99" s="1"/>
  <c r="K24" i="99"/>
  <c r="G24" i="99"/>
  <c r="E24" i="99"/>
  <c r="I24" i="99" s="1"/>
  <c r="I8" i="3" s="1"/>
  <c r="G431" i="1" s="1"/>
  <c r="AY23" i="99"/>
  <c r="AW23" i="99"/>
  <c r="AU23" i="99"/>
  <c r="AK23" i="99"/>
  <c r="AI23" i="99"/>
  <c r="AM23" i="99" s="1"/>
  <c r="AA23" i="99"/>
  <c r="Y23" i="99"/>
  <c r="W23" i="99"/>
  <c r="M23" i="99"/>
  <c r="K23" i="99"/>
  <c r="O23" i="99" s="1"/>
  <c r="G23" i="99"/>
  <c r="E23" i="99"/>
  <c r="I23" i="99" s="1"/>
  <c r="AW22" i="99"/>
  <c r="AY22" i="99" s="1"/>
  <c r="AU22" i="99"/>
  <c r="AK22" i="99"/>
  <c r="AI22" i="99"/>
  <c r="AM22" i="99" s="1"/>
  <c r="Y22" i="99"/>
  <c r="AA22" i="99" s="1"/>
  <c r="W22" i="99"/>
  <c r="M22" i="99"/>
  <c r="K22" i="99"/>
  <c r="O22" i="99" s="1"/>
  <c r="I22" i="99"/>
  <c r="G22" i="99"/>
  <c r="E22" i="99"/>
  <c r="AW21" i="99"/>
  <c r="AU21" i="99"/>
  <c r="AY21" i="99" s="1"/>
  <c r="AM21" i="99"/>
  <c r="AK21" i="99"/>
  <c r="AI21" i="99"/>
  <c r="Y21" i="99"/>
  <c r="W21" i="99"/>
  <c r="AA21" i="99" s="1"/>
  <c r="O21" i="99"/>
  <c r="M21" i="99"/>
  <c r="K21" i="99"/>
  <c r="G21" i="99"/>
  <c r="I21" i="99" s="1"/>
  <c r="E21" i="99"/>
  <c r="AW20" i="99"/>
  <c r="AU20" i="99"/>
  <c r="AY20" i="99" s="1"/>
  <c r="AK20" i="99"/>
  <c r="AM20" i="99" s="1"/>
  <c r="AI20" i="99"/>
  <c r="Y20" i="99"/>
  <c r="W20" i="99"/>
  <c r="AA20" i="99" s="1"/>
  <c r="M20" i="99"/>
  <c r="O20" i="99" s="1"/>
  <c r="K20" i="99"/>
  <c r="G20" i="99"/>
  <c r="E20" i="99"/>
  <c r="I20" i="99" s="1"/>
  <c r="AY19" i="99"/>
  <c r="AW19" i="99"/>
  <c r="AU19" i="99"/>
  <c r="AK19" i="99"/>
  <c r="AI19" i="99"/>
  <c r="AM19" i="99" s="1"/>
  <c r="AA19" i="99"/>
  <c r="Y19" i="99"/>
  <c r="W19" i="99"/>
  <c r="M19" i="99"/>
  <c r="K19" i="99"/>
  <c r="O19" i="99" s="1"/>
  <c r="G19" i="99"/>
  <c r="E19" i="99"/>
  <c r="I19" i="99" s="1"/>
  <c r="AW18" i="99"/>
  <c r="AY18" i="99" s="1"/>
  <c r="AU18" i="99"/>
  <c r="AK18" i="99"/>
  <c r="AI18" i="99"/>
  <c r="AM18" i="99" s="1"/>
  <c r="Y18" i="99"/>
  <c r="AA18" i="99" s="1"/>
  <c r="W18" i="99"/>
  <c r="M18" i="99"/>
  <c r="K18" i="99"/>
  <c r="O18" i="99" s="1"/>
  <c r="I18" i="99"/>
  <c r="G18" i="99"/>
  <c r="E18" i="99"/>
  <c r="AW17" i="99"/>
  <c r="AU17" i="99"/>
  <c r="AY17" i="99" s="1"/>
  <c r="AM17" i="99"/>
  <c r="AK17" i="99"/>
  <c r="AI17" i="99"/>
  <c r="Y17" i="99"/>
  <c r="W17" i="99"/>
  <c r="AA17" i="99" s="1"/>
  <c r="O17" i="99"/>
  <c r="M17" i="99"/>
  <c r="K17" i="99"/>
  <c r="G17" i="99"/>
  <c r="I17" i="99" s="1"/>
  <c r="E17" i="99"/>
  <c r="AW16" i="99"/>
  <c r="AU16" i="99"/>
  <c r="AY16" i="99" s="1"/>
  <c r="AK16" i="99"/>
  <c r="AM16" i="99" s="1"/>
  <c r="AI16" i="99"/>
  <c r="Y16" i="99"/>
  <c r="W16" i="99"/>
  <c r="AA16" i="99" s="1"/>
  <c r="M16" i="99"/>
  <c r="O16" i="99" s="1"/>
  <c r="K16" i="99"/>
  <c r="G16" i="99"/>
  <c r="E16" i="99"/>
  <c r="I16" i="99" s="1"/>
  <c r="AY15" i="99"/>
  <c r="AW15" i="99"/>
  <c r="AU15" i="99"/>
  <c r="AK15" i="99"/>
  <c r="AI15" i="99"/>
  <c r="AM15" i="99" s="1"/>
  <c r="AA15" i="99"/>
  <c r="Y15" i="99"/>
  <c r="W15" i="99"/>
  <c r="M15" i="99"/>
  <c r="K15" i="99"/>
  <c r="O15" i="99" s="1"/>
  <c r="G15" i="99"/>
  <c r="E15" i="99"/>
  <c r="I15" i="99" s="1"/>
  <c r="AW14" i="99"/>
  <c r="AY14" i="99" s="1"/>
  <c r="AU14" i="99"/>
  <c r="AK14" i="99"/>
  <c r="AI14" i="99"/>
  <c r="AM14" i="99" s="1"/>
  <c r="Y14" i="99"/>
  <c r="AA14" i="99" s="1"/>
  <c r="W14" i="99"/>
  <c r="M14" i="99"/>
  <c r="K14" i="99"/>
  <c r="O14" i="99" s="1"/>
  <c r="I14" i="99"/>
  <c r="G14" i="99"/>
  <c r="E14" i="99"/>
  <c r="AW13" i="99"/>
  <c r="AU13" i="99"/>
  <c r="AY13" i="99" s="1"/>
  <c r="AM13" i="99"/>
  <c r="AK13" i="99"/>
  <c r="AI13" i="99"/>
  <c r="Y13" i="99"/>
  <c r="W13" i="99"/>
  <c r="AA13" i="99" s="1"/>
  <c r="O13" i="99"/>
  <c r="M13" i="99"/>
  <c r="K13" i="99"/>
  <c r="G13" i="99"/>
  <c r="I13" i="99" s="1"/>
  <c r="E13" i="99"/>
  <c r="AW12" i="99"/>
  <c r="AU12" i="99"/>
  <c r="AY12" i="99" s="1"/>
  <c r="AK12" i="99"/>
  <c r="AM12" i="99" s="1"/>
  <c r="AI12" i="99"/>
  <c r="Y12" i="99"/>
  <c r="W12" i="99"/>
  <c r="AA12" i="99" s="1"/>
  <c r="M12" i="99"/>
  <c r="O12" i="99" s="1"/>
  <c r="K12" i="99"/>
  <c r="G12" i="99"/>
  <c r="E12" i="99"/>
  <c r="I12" i="99" s="1"/>
  <c r="AY11" i="99"/>
  <c r="AW11" i="99"/>
  <c r="AU11" i="99"/>
  <c r="AK11" i="99"/>
  <c r="AI11" i="99"/>
  <c r="AM11" i="99" s="1"/>
  <c r="AA11" i="99"/>
  <c r="Y11" i="99"/>
  <c r="W11" i="99"/>
  <c r="M11" i="99"/>
  <c r="K11" i="99"/>
  <c r="O11" i="99" s="1"/>
  <c r="G11" i="99"/>
  <c r="E11" i="99"/>
  <c r="I11" i="99" s="1"/>
  <c r="AW10" i="99"/>
  <c r="AY10" i="99" s="1"/>
  <c r="AU10" i="99"/>
  <c r="AK10" i="99"/>
  <c r="AI10" i="99"/>
  <c r="AM10" i="99" s="1"/>
  <c r="Y10" i="99"/>
  <c r="AA10" i="99" s="1"/>
  <c r="W10" i="99"/>
  <c r="M10" i="99"/>
  <c r="K10" i="99"/>
  <c r="O10" i="99" s="1"/>
  <c r="I10" i="99"/>
  <c r="G10" i="99"/>
  <c r="E10" i="99"/>
  <c r="AW9" i="99"/>
  <c r="AU9" i="99"/>
  <c r="AY9" i="99" s="1"/>
  <c r="AM9" i="99"/>
  <c r="AK9" i="99"/>
  <c r="AI9" i="99"/>
  <c r="Y9" i="99"/>
  <c r="W9" i="99"/>
  <c r="AA9" i="99" s="1"/>
  <c r="O9" i="99"/>
  <c r="M9" i="99"/>
  <c r="K9" i="99"/>
  <c r="G9" i="99"/>
  <c r="I9" i="99" s="1"/>
  <c r="E9" i="99"/>
  <c r="AW8" i="99"/>
  <c r="AU8" i="99"/>
  <c r="AY8" i="99" s="1"/>
  <c r="AK8" i="99"/>
  <c r="AM8" i="99" s="1"/>
  <c r="AI8" i="99"/>
  <c r="Y8" i="99"/>
  <c r="W8" i="99"/>
  <c r="AA8" i="99" s="1"/>
  <c r="M8" i="99"/>
  <c r="O8" i="99" s="1"/>
  <c r="K8" i="99"/>
  <c r="G8" i="99"/>
  <c r="E8" i="99"/>
  <c r="I8" i="99" s="1"/>
  <c r="E53" i="100"/>
  <c r="E49" i="100"/>
  <c r="E45" i="100"/>
  <c r="E40" i="100"/>
  <c r="E39" i="100"/>
  <c r="E43" i="100" s="1"/>
  <c r="E19" i="2" s="1"/>
  <c r="G962" i="1" s="1"/>
  <c r="E38" i="100"/>
  <c r="E31" i="100"/>
  <c r="E29" i="100"/>
  <c r="E28" i="100"/>
  <c r="E27" i="100"/>
  <c r="E26" i="100"/>
  <c r="E23" i="100"/>
  <c r="E15" i="2" s="1"/>
  <c r="G958" i="1" s="1"/>
  <c r="E18" i="100"/>
  <c r="E33" i="100" s="1"/>
  <c r="E17" i="100"/>
  <c r="E32" i="100" s="1"/>
  <c r="E16" i="100"/>
  <c r="E42" i="100" s="1"/>
  <c r="E18" i="2" s="1"/>
  <c r="G961" i="1" s="1"/>
  <c r="E15" i="100"/>
  <c r="E11" i="100"/>
  <c r="E10" i="100"/>
  <c r="E9" i="100"/>
  <c r="E8" i="100"/>
  <c r="E13" i="100" s="1"/>
  <c r="G40" i="101"/>
  <c r="I40" i="101" s="1"/>
  <c r="E40" i="101"/>
  <c r="G39" i="101"/>
  <c r="I39" i="101" s="1"/>
  <c r="E39" i="101"/>
  <c r="G38" i="101"/>
  <c r="I38" i="101" s="1"/>
  <c r="I37" i="94" s="1"/>
  <c r="E38" i="101"/>
  <c r="I37" i="101"/>
  <c r="G37" i="101"/>
  <c r="E37" i="101"/>
  <c r="G35" i="101"/>
  <c r="I35" i="101" s="1"/>
  <c r="E35" i="101"/>
  <c r="I34" i="101"/>
  <c r="I79" i="95" s="1"/>
  <c r="G34" i="101"/>
  <c r="E34" i="101"/>
  <c r="I33" i="101"/>
  <c r="G33" i="101"/>
  <c r="E33" i="101"/>
  <c r="G32" i="101"/>
  <c r="I32" i="101" s="1"/>
  <c r="E32" i="101"/>
  <c r="G31" i="101"/>
  <c r="I31" i="101" s="1"/>
  <c r="E31" i="101"/>
  <c r="G30" i="101"/>
  <c r="I30" i="101" s="1"/>
  <c r="I28" i="95" s="1"/>
  <c r="E30" i="101"/>
  <c r="I29" i="101"/>
  <c r="G29" i="101"/>
  <c r="E29" i="101"/>
  <c r="G28" i="101"/>
  <c r="I28" i="101" s="1"/>
  <c r="I73" i="95" s="1"/>
  <c r="E28" i="101"/>
  <c r="I25" i="101"/>
  <c r="G25" i="101"/>
  <c r="E25" i="101"/>
  <c r="G24" i="101"/>
  <c r="I24" i="101" s="1"/>
  <c r="E24" i="101"/>
  <c r="G23" i="101"/>
  <c r="I23" i="101" s="1"/>
  <c r="I75" i="95" s="1"/>
  <c r="E23" i="101"/>
  <c r="G22" i="101"/>
  <c r="I22" i="101" s="1"/>
  <c r="I74" i="95" s="1"/>
  <c r="E22" i="101"/>
  <c r="I21" i="101"/>
  <c r="G21" i="101"/>
  <c r="E21" i="101"/>
  <c r="G20" i="101"/>
  <c r="I20" i="101" s="1"/>
  <c r="E20" i="101"/>
  <c r="G19" i="101"/>
  <c r="E19" i="101"/>
  <c r="E27" i="101" s="1"/>
  <c r="I18" i="101"/>
  <c r="I24" i="95" s="1"/>
  <c r="G18" i="101"/>
  <c r="E18" i="101"/>
  <c r="I17" i="101"/>
  <c r="I23" i="95" s="1"/>
  <c r="G17" i="101"/>
  <c r="E17" i="101"/>
  <c r="G16" i="101"/>
  <c r="I16" i="101" s="1"/>
  <c r="I22" i="95" s="1"/>
  <c r="E16" i="101"/>
  <c r="G15" i="101"/>
  <c r="I15" i="101" s="1"/>
  <c r="I21" i="95" s="1"/>
  <c r="E15" i="101"/>
  <c r="G14" i="101"/>
  <c r="I14" i="101" s="1"/>
  <c r="I20" i="95" s="1"/>
  <c r="E14" i="101"/>
  <c r="I13" i="101"/>
  <c r="G13" i="101"/>
  <c r="E13" i="101"/>
  <c r="G12" i="101"/>
  <c r="I12" i="101" s="1"/>
  <c r="E12" i="101"/>
  <c r="G11" i="101"/>
  <c r="I11" i="101" s="1"/>
  <c r="I15" i="95" s="1"/>
  <c r="E11" i="101"/>
  <c r="I10" i="101"/>
  <c r="G10" i="101"/>
  <c r="E10" i="101"/>
  <c r="I9" i="101"/>
  <c r="I9" i="94" s="1"/>
  <c r="G9" i="101"/>
  <c r="G27" i="101" s="1"/>
  <c r="E9" i="101"/>
  <c r="G8" i="10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W26" i="102" s="1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U26" i="102"/>
  <c r="S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1" i="105"/>
  <c r="E20" i="105"/>
  <c r="E19" i="105"/>
  <c r="E18" i="105"/>
  <c r="E23" i="105" s="1"/>
  <c r="E17" i="105"/>
  <c r="E22" i="105" s="1"/>
  <c r="E24" i="105" s="1"/>
  <c r="E19" i="110"/>
  <c r="E12" i="110"/>
  <c r="E22" i="110" s="1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2" i="116"/>
  <c r="E81" i="116"/>
  <c r="E80" i="116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20" i="119" s="1"/>
  <c r="E21" i="119" s="1"/>
  <c r="E18" i="119"/>
  <c r="E8" i="119"/>
  <c r="E9" i="119" s="1"/>
  <c r="E18" i="93" s="1"/>
  <c r="E23" i="93" s="1"/>
  <c r="E9" i="120"/>
  <c r="G9" i="120" s="1"/>
  <c r="E9" i="98" s="1"/>
  <c r="E8" i="120"/>
  <c r="G12" i="120"/>
  <c r="G11" i="120"/>
  <c r="G10" i="120"/>
  <c r="G8" i="120"/>
  <c r="E8" i="98" s="1"/>
  <c r="E15" i="121"/>
  <c r="E14" i="121"/>
  <c r="E22" i="119" s="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K38" i="122" s="1"/>
  <c r="G44" i="98" s="1"/>
  <c r="E37" i="122"/>
  <c r="E43" i="98" s="1"/>
  <c r="E36" i="122"/>
  <c r="E42" i="98" s="1"/>
  <c r="E45" i="98" s="1"/>
  <c r="I35" i="122"/>
  <c r="K35" i="122" s="1"/>
  <c r="G40" i="98" s="1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K30" i="122" s="1"/>
  <c r="G33" i="98" s="1"/>
  <c r="E30" i="122"/>
  <c r="E33" i="98" s="1"/>
  <c r="I29" i="122"/>
  <c r="G29" i="122"/>
  <c r="K29" i="122" s="1"/>
  <c r="G32" i="98" s="1"/>
  <c r="E29" i="122"/>
  <c r="E32" i="98" s="1"/>
  <c r="E41" i="98" s="1"/>
  <c r="I28" i="122"/>
  <c r="G28" i="122"/>
  <c r="E28" i="122"/>
  <c r="E31" i="98" s="1"/>
  <c r="I27" i="122"/>
  <c r="K27" i="122" s="1"/>
  <c r="G30" i="98" s="1"/>
  <c r="G27" i="122"/>
  <c r="E27" i="122"/>
  <c r="E30" i="98" s="1"/>
  <c r="I26" i="122"/>
  <c r="K26" i="122" s="1"/>
  <c r="G29" i="98" s="1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K22" i="122" s="1"/>
  <c r="G25" i="98" s="1"/>
  <c r="E22" i="122"/>
  <c r="E25" i="98" s="1"/>
  <c r="I21" i="122"/>
  <c r="G21" i="122"/>
  <c r="K21" i="122" s="1"/>
  <c r="G23" i="98" s="1"/>
  <c r="E21" i="122"/>
  <c r="E23" i="98" s="1"/>
  <c r="I20" i="122"/>
  <c r="G20" i="122"/>
  <c r="E20" i="122"/>
  <c r="E22" i="98" s="1"/>
  <c r="I19" i="122"/>
  <c r="K19" i="122" s="1"/>
  <c r="G21" i="98" s="1"/>
  <c r="G19" i="122"/>
  <c r="E19" i="122"/>
  <c r="E21" i="98" s="1"/>
  <c r="I18" i="122"/>
  <c r="K18" i="122" s="1"/>
  <c r="G20" i="98" s="1"/>
  <c r="G18" i="122"/>
  <c r="E18" i="122"/>
  <c r="E20" i="98" s="1"/>
  <c r="I17" i="122"/>
  <c r="G17" i="122"/>
  <c r="K17" i="122" s="1"/>
  <c r="G19" i="98" s="1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K14" i="122" s="1"/>
  <c r="G16" i="98" s="1"/>
  <c r="E14" i="122"/>
  <c r="E16" i="98" s="1"/>
  <c r="I13" i="122"/>
  <c r="G13" i="122"/>
  <c r="K13" i="122" s="1"/>
  <c r="G15" i="98" s="1"/>
  <c r="E13" i="122"/>
  <c r="E15" i="98" s="1"/>
  <c r="I12" i="122"/>
  <c r="G12" i="122"/>
  <c r="E12" i="122"/>
  <c r="E14" i="98" s="1"/>
  <c r="I11" i="122"/>
  <c r="K11" i="122" s="1"/>
  <c r="G13" i="98" s="1"/>
  <c r="G11" i="122"/>
  <c r="E11" i="122"/>
  <c r="E13" i="98" s="1"/>
  <c r="I10" i="122"/>
  <c r="K10" i="122" s="1"/>
  <c r="G12" i="98" s="1"/>
  <c r="G10" i="122"/>
  <c r="E10" i="122"/>
  <c r="E12" i="98" s="1"/>
  <c r="I9" i="122"/>
  <c r="G9" i="122"/>
  <c r="K9" i="122" s="1"/>
  <c r="G11" i="98" s="1"/>
  <c r="E9" i="122"/>
  <c r="E11" i="98" s="1"/>
  <c r="E8" i="122"/>
  <c r="E10" i="98" s="1"/>
  <c r="K49" i="122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K36" i="122"/>
  <c r="K34" i="122"/>
  <c r="E62" i="115" s="1"/>
  <c r="K33" i="122"/>
  <c r="G36" i="98" s="1"/>
  <c r="K32" i="122"/>
  <c r="G35" i="98" s="1"/>
  <c r="I35" i="98" s="1"/>
  <c r="K31" i="122"/>
  <c r="G34" i="98" s="1"/>
  <c r="K28" i="122"/>
  <c r="G31" i="98" s="1"/>
  <c r="K25" i="122"/>
  <c r="G28" i="98" s="1"/>
  <c r="K24" i="122"/>
  <c r="G27" i="98" s="1"/>
  <c r="K23" i="122"/>
  <c r="G26" i="98" s="1"/>
  <c r="K20" i="122"/>
  <c r="G22" i="98" s="1"/>
  <c r="K16" i="122"/>
  <c r="G18" i="98" s="1"/>
  <c r="K15" i="122"/>
  <c r="G17" i="98" s="1"/>
  <c r="K12" i="122"/>
  <c r="G14" i="98" s="1"/>
  <c r="I51" i="122"/>
  <c r="G51" i="122"/>
  <c r="K51" i="122" s="1"/>
  <c r="I50" i="122"/>
  <c r="G50" i="122"/>
  <c r="K50" i="122" s="1"/>
  <c r="G47" i="98" s="1"/>
  <c r="I49" i="122"/>
  <c r="G49" i="122"/>
  <c r="E38" i="122"/>
  <c r="I37" i="122"/>
  <c r="G37" i="122"/>
  <c r="K37" i="122" s="1"/>
  <c r="I36" i="122"/>
  <c r="G36" i="122"/>
  <c r="I8" i="122"/>
  <c r="I39" i="122" s="1"/>
  <c r="I52" i="122" s="1"/>
  <c r="G8" i="122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AA33" i="123" s="1"/>
  <c r="E48" i="112" s="1"/>
  <c r="W31" i="123"/>
  <c r="S31" i="123"/>
  <c r="O31" i="123"/>
  <c r="K31" i="123"/>
  <c r="G31" i="123"/>
  <c r="AA31" i="123" s="1"/>
  <c r="E46" i="112" s="1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AA23" i="123" s="1"/>
  <c r="E38" i="112" s="1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AA15" i="123" s="1"/>
  <c r="E30" i="112" s="1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O36" i="123" s="1"/>
  <c r="K10" i="123"/>
  <c r="K36" i="123" s="1"/>
  <c r="G10" i="123"/>
  <c r="W9" i="123"/>
  <c r="S9" i="123"/>
  <c r="S36" i="123" s="1"/>
  <c r="O9" i="123"/>
  <c r="K9" i="123"/>
  <c r="G9" i="123"/>
  <c r="W8" i="123"/>
  <c r="W36" i="123" s="1"/>
  <c r="S8" i="123"/>
  <c r="O8" i="123"/>
  <c r="K8" i="123"/>
  <c r="G8" i="123"/>
  <c r="G36" i="123" s="1"/>
  <c r="Y36" i="123"/>
  <c r="U36" i="123"/>
  <c r="Q36" i="123"/>
  <c r="M36" i="123"/>
  <c r="I36" i="123"/>
  <c r="E36" i="123"/>
  <c r="AA35" i="123"/>
  <c r="E50" i="112" s="1"/>
  <c r="AA34" i="123"/>
  <c r="E49" i="112" s="1"/>
  <c r="AA32" i="123"/>
  <c r="E47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E36" i="111" s="1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AA26" i="124" s="1"/>
  <c r="E32" i="111" s="1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AA22" i="124" s="1"/>
  <c r="E28" i="111" s="1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AA18" i="124" s="1"/>
  <c r="E24" i="111" s="1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AA14" i="124" s="1"/>
  <c r="E20" i="111" s="1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W35" i="124" s="1"/>
  <c r="S10" i="124"/>
  <c r="S35" i="124" s="1"/>
  <c r="O10" i="124"/>
  <c r="K10" i="124"/>
  <c r="G10" i="124"/>
  <c r="AA10" i="124" s="1"/>
  <c r="E16" i="111" s="1"/>
  <c r="W9" i="124"/>
  <c r="S9" i="124"/>
  <c r="O9" i="124"/>
  <c r="K9" i="124"/>
  <c r="K35" i="124" s="1"/>
  <c r="G9" i="124"/>
  <c r="W8" i="124"/>
  <c r="S8" i="124"/>
  <c r="O8" i="124"/>
  <c r="O35" i="124" s="1"/>
  <c r="K8" i="124"/>
  <c r="G8" i="124"/>
  <c r="Y35" i="124"/>
  <c r="U35" i="124"/>
  <c r="Q35" i="124"/>
  <c r="M35" i="124"/>
  <c r="I35" i="124"/>
  <c r="E35" i="124"/>
  <c r="AA34" i="124"/>
  <c r="E40" i="111" s="1"/>
  <c r="AA33" i="124"/>
  <c r="E39" i="111" s="1"/>
  <c r="AA32" i="124"/>
  <c r="E38" i="111" s="1"/>
  <c r="AA31" i="124"/>
  <c r="E37" i="111" s="1"/>
  <c r="AA29" i="124"/>
  <c r="E35" i="111" s="1"/>
  <c r="AA28" i="124"/>
  <c r="E34" i="111" s="1"/>
  <c r="AA27" i="124"/>
  <c r="E33" i="111" s="1"/>
  <c r="AA25" i="124"/>
  <c r="E31" i="111" s="1"/>
  <c r="AA24" i="124"/>
  <c r="E30" i="111" s="1"/>
  <c r="AA23" i="124"/>
  <c r="E29" i="111" s="1"/>
  <c r="AA21" i="124"/>
  <c r="E27" i="111" s="1"/>
  <c r="AA20" i="124"/>
  <c r="E26" i="111" s="1"/>
  <c r="AA19" i="124"/>
  <c r="E25" i="111" s="1"/>
  <c r="AA17" i="124"/>
  <c r="E23" i="111" s="1"/>
  <c r="AA16" i="124"/>
  <c r="E22" i="111" s="1"/>
  <c r="AA15" i="124"/>
  <c r="E21" i="111" s="1"/>
  <c r="AA13" i="124"/>
  <c r="E19" i="111" s="1"/>
  <c r="AA12" i="124"/>
  <c r="E18" i="111" s="1"/>
  <c r="AA11" i="124"/>
  <c r="E17" i="111" s="1"/>
  <c r="AA9" i="124"/>
  <c r="E15" i="111" s="1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52" i="114" s="1"/>
  <c r="AA46" i="125"/>
  <c r="E45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I50" i="12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O33" i="126" s="1"/>
  <c r="E15" i="115" s="1"/>
  <c r="E16" i="115" s="1"/>
  <c r="I15" i="126"/>
  <c r="E17" i="116" s="1"/>
  <c r="K14" i="126"/>
  <c r="E14" i="126"/>
  <c r="O13" i="126"/>
  <c r="E12" i="115" s="1"/>
  <c r="M13" i="126"/>
  <c r="K13" i="126"/>
  <c r="G13" i="126"/>
  <c r="E13" i="126"/>
  <c r="M12" i="126"/>
  <c r="M14" i="126" s="1"/>
  <c r="K12" i="126"/>
  <c r="G12" i="126"/>
  <c r="G14" i="126" s="1"/>
  <c r="E12" i="126"/>
  <c r="O11" i="126"/>
  <c r="I11" i="126"/>
  <c r="O10" i="126"/>
  <c r="I10" i="126"/>
  <c r="O9" i="126"/>
  <c r="O12" i="126" s="1"/>
  <c r="I9" i="126"/>
  <c r="I12" i="126" s="1"/>
  <c r="O8" i="126"/>
  <c r="I8" i="126"/>
  <c r="I13" i="126" s="1"/>
  <c r="E12" i="116" s="1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59" i="117" s="1"/>
  <c r="AA46" i="127"/>
  <c r="E41" i="117" s="1"/>
  <c r="AA45" i="127"/>
  <c r="E10" i="117" s="1"/>
  <c r="AA44" i="127"/>
  <c r="E58" i="117" s="1"/>
  <c r="AA43" i="127"/>
  <c r="E57" i="117" s="1"/>
  <c r="AA42" i="127"/>
  <c r="G31" i="105" s="1"/>
  <c r="AA41" i="127"/>
  <c r="E31" i="105" s="1"/>
  <c r="I31" i="105" s="1"/>
  <c r="K31" i="105" s="1"/>
  <c r="AA40" i="127"/>
  <c r="E53" i="117" s="1"/>
  <c r="AA39" i="127"/>
  <c r="E52" i="117" s="1"/>
  <c r="AA38" i="127"/>
  <c r="E51" i="117" s="1"/>
  <c r="AA37" i="127"/>
  <c r="E50" i="117" s="1"/>
  <c r="AA36" i="127"/>
  <c r="AA49" i="127" s="1"/>
  <c r="E43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AA41" i="128"/>
  <c r="AA40" i="128"/>
  <c r="AA39" i="128"/>
  <c r="AA38" i="128"/>
  <c r="AA51" i="128" s="1"/>
  <c r="AA37" i="128"/>
  <c r="I9" i="23" s="1"/>
  <c r="M9" i="23" s="1"/>
  <c r="AA36" i="128"/>
  <c r="AA35" i="128"/>
  <c r="AA34" i="128"/>
  <c r="E32" i="10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I8" i="33" s="1"/>
  <c r="AA27" i="128"/>
  <c r="AA26" i="128"/>
  <c r="AA25" i="128"/>
  <c r="AA24" i="128"/>
  <c r="AA23" i="128"/>
  <c r="AA22" i="128"/>
  <c r="AA21" i="128"/>
  <c r="AA20" i="128"/>
  <c r="I8" i="41" s="1"/>
  <c r="AA19" i="128"/>
  <c r="AA18" i="128"/>
  <c r="AA17" i="128"/>
  <c r="AA16" i="128"/>
  <c r="AA15" i="128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CK29" i="129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CK28" i="129" s="1"/>
  <c r="BY28" i="129"/>
  <c r="E76" i="114" s="1"/>
  <c r="CI27" i="129"/>
  <c r="CI31" i="129" s="1"/>
  <c r="CG27" i="129"/>
  <c r="E74" i="114" s="1"/>
  <c r="CE27" i="129"/>
  <c r="CK27" i="129" s="1"/>
  <c r="CC27" i="129"/>
  <c r="CC31" i="129" s="1"/>
  <c r="CA27" i="129"/>
  <c r="E70" i="114" s="1"/>
  <c r="BY27" i="129"/>
  <c r="E69" i="114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K10" i="129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E16" i="113" s="1"/>
  <c r="CE8" i="129"/>
  <c r="E15" i="113" s="1"/>
  <c r="CC8" i="129"/>
  <c r="E14" i="113" s="1"/>
  <c r="CA8" i="129"/>
  <c r="E13" i="113" s="1"/>
  <c r="BY8" i="129"/>
  <c r="E12" i="113" s="1"/>
  <c r="AU25" i="129"/>
  <c r="AU26" i="129" s="1"/>
  <c r="S25" i="129"/>
  <c r="S26" i="129" s="1"/>
  <c r="AG25" i="129"/>
  <c r="AG26" i="129" s="1"/>
  <c r="BW25" i="129"/>
  <c r="BW26" i="129" s="1"/>
  <c r="BI25" i="129"/>
  <c r="BI26" i="129" s="1"/>
  <c r="BG25" i="129"/>
  <c r="BG26" i="129" s="1"/>
  <c r="BU25" i="129"/>
  <c r="BU26" i="129" s="1"/>
  <c r="AE25" i="129"/>
  <c r="AE26" i="129" s="1"/>
  <c r="Q25" i="129"/>
  <c r="Q26" i="129" s="1"/>
  <c r="AS25" i="129"/>
  <c r="AS26" i="129" s="1"/>
  <c r="BC25" i="129"/>
  <c r="BC26" i="129" s="1"/>
  <c r="BQ25" i="129"/>
  <c r="BQ26" i="129" s="1"/>
  <c r="AA25" i="129"/>
  <c r="AA26" i="129" s="1"/>
  <c r="M25" i="129"/>
  <c r="M26" i="129" s="1"/>
  <c r="AO25" i="129"/>
  <c r="AO26" i="129" s="1"/>
  <c r="AM25" i="129"/>
  <c r="AM26" i="129" s="1"/>
  <c r="K25" i="129"/>
  <c r="K26" i="129" s="1"/>
  <c r="Y25" i="129"/>
  <c r="Y26" i="129" s="1"/>
  <c r="BO25" i="129"/>
  <c r="BO26" i="129" s="1"/>
  <c r="BA25" i="129"/>
  <c r="BA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M19" i="132"/>
  <c r="BK19" i="132"/>
  <c r="BK26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S19" i="132"/>
  <c r="AQ19" i="132"/>
  <c r="AQ26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Q19" i="132"/>
  <c r="O19" i="132"/>
  <c r="O26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CA69" i="133" s="1"/>
  <c r="BY12" i="133"/>
  <c r="BW12" i="133"/>
  <c r="BW26" i="133" s="1"/>
  <c r="BQ12" i="133"/>
  <c r="BO12" i="133"/>
  <c r="BO26" i="133" s="1"/>
  <c r="BO69" i="133" s="1"/>
  <c r="BM12" i="133"/>
  <c r="BK12" i="133"/>
  <c r="BK26" i="133" s="1"/>
  <c r="BI12" i="133"/>
  <c r="BG12" i="133"/>
  <c r="BG26" i="133" s="1"/>
  <c r="BG69" i="133" s="1"/>
  <c r="BA12" i="133"/>
  <c r="AY12" i="133"/>
  <c r="AY26" i="133" s="1"/>
  <c r="AW12" i="133"/>
  <c r="AU12" i="133"/>
  <c r="AU26" i="133" s="1"/>
  <c r="AU69" i="133" s="1"/>
  <c r="AS12" i="133"/>
  <c r="AQ12" i="133"/>
  <c r="AQ26" i="133" s="1"/>
  <c r="AK12" i="133"/>
  <c r="AI12" i="133"/>
  <c r="AI26" i="133" s="1"/>
  <c r="AI69" i="133" s="1"/>
  <c r="AG12" i="133"/>
  <c r="AE12" i="133"/>
  <c r="AE26" i="133" s="1"/>
  <c r="AC12" i="133"/>
  <c r="AA12" i="133"/>
  <c r="AA26" i="133" s="1"/>
  <c r="AA69" i="133" s="1"/>
  <c r="Q12" i="133"/>
  <c r="O12" i="133"/>
  <c r="O26" i="133" s="1"/>
  <c r="M12" i="133"/>
  <c r="K12" i="133"/>
  <c r="K26" i="133" s="1"/>
  <c r="K69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G15" i="56" s="1"/>
  <c r="CM27" i="134"/>
  <c r="E10" i="77" s="1"/>
  <c r="CM26" i="134"/>
  <c r="G14" i="54" s="1"/>
  <c r="CM25" i="134"/>
  <c r="G14" i="56" s="1"/>
  <c r="CM24" i="134"/>
  <c r="CM23" i="134"/>
  <c r="CM22" i="134"/>
  <c r="CM21" i="134"/>
  <c r="G12" i="56" s="1"/>
  <c r="CM20" i="134"/>
  <c r="CM19" i="134"/>
  <c r="CM18" i="134"/>
  <c r="CM17" i="134"/>
  <c r="E10" i="105" s="1"/>
  <c r="CM16" i="134"/>
  <c r="CM15" i="134"/>
  <c r="CM14" i="134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E11" i="111" s="1"/>
  <c r="E14" i="12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CA27" i="131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G27" i="131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I27" i="131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K27" i="131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24" i="135"/>
  <c r="E19" i="135"/>
  <c r="E13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M23" i="138"/>
  <c r="CO23" i="138" s="1"/>
  <c r="CK23" i="138"/>
  <c r="CI23" i="138"/>
  <c r="CG23" i="138"/>
  <c r="BS23" i="138"/>
  <c r="BQ23" i="138"/>
  <c r="BO23" i="138"/>
  <c r="BU23" i="138" s="1"/>
  <c r="BW23" i="138" s="1"/>
  <c r="BA23" i="138"/>
  <c r="AY23" i="138"/>
  <c r="AW23" i="138"/>
  <c r="BC23" i="138" s="1"/>
  <c r="BE23" i="138" s="1"/>
  <c r="AI23" i="138"/>
  <c r="AG23" i="138"/>
  <c r="AE23" i="138"/>
  <c r="EI23" i="138" s="1"/>
  <c r="S23" i="138"/>
  <c r="U23" i="138" s="1"/>
  <c r="G23" i="83" s="1"/>
  <c r="Q23" i="138"/>
  <c r="DC23" i="138" s="1"/>
  <c r="O23" i="138"/>
  <c r="DS23" i="138" s="1"/>
  <c r="M23" i="138"/>
  <c r="DQ23" i="138" s="1"/>
  <c r="DW23" i="138" s="1"/>
  <c r="DY23" i="138" s="1"/>
  <c r="AU23" i="83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O22" i="138"/>
  <c r="BU22" i="138" s="1"/>
  <c r="BW22" i="138" s="1"/>
  <c r="BE22" i="138"/>
  <c r="BC22" i="138"/>
  <c r="BA22" i="138"/>
  <c r="AY22" i="138"/>
  <c r="AW22" i="138"/>
  <c r="AI22" i="138"/>
  <c r="AG22" i="138"/>
  <c r="AK22" i="138" s="1"/>
  <c r="AM22" i="138" s="1"/>
  <c r="AE22" i="138"/>
  <c r="Q22" i="138"/>
  <c r="FE22" i="138" s="1"/>
  <c r="O22" i="138"/>
  <c r="FC22" i="138" s="1"/>
  <c r="M22" i="138"/>
  <c r="S22" i="138" s="1"/>
  <c r="U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C21" i="138"/>
  <c r="BE21" i="138" s="1"/>
  <c r="BA21" i="138"/>
  <c r="AY21" i="138"/>
  <c r="AW21" i="138"/>
  <c r="AI21" i="138"/>
  <c r="AG21" i="138"/>
  <c r="AE21" i="138"/>
  <c r="AK21" i="138" s="1"/>
  <c r="AM21" i="138" s="1"/>
  <c r="Q21" i="138"/>
  <c r="EM21" i="138" s="1"/>
  <c r="O21" i="138"/>
  <c r="FC21" i="138" s="1"/>
  <c r="M21" i="138"/>
  <c r="FA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U20" i="138"/>
  <c r="BW20" i="138" s="1"/>
  <c r="BS20" i="138"/>
  <c r="BQ20" i="138"/>
  <c r="BO20" i="138"/>
  <c r="BA20" i="138"/>
  <c r="AY20" i="138"/>
  <c r="AW20" i="138"/>
  <c r="BC20" i="138" s="1"/>
  <c r="BE20" i="138" s="1"/>
  <c r="AI20" i="138"/>
  <c r="AG20" i="138"/>
  <c r="AK20" i="138" s="1"/>
  <c r="AM20" i="138" s="1"/>
  <c r="AE20" i="138"/>
  <c r="Q20" i="138"/>
  <c r="FE20" i="138" s="1"/>
  <c r="O20" i="138"/>
  <c r="DA20" i="138" s="1"/>
  <c r="M20" i="138"/>
  <c r="DQ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M19" i="138"/>
  <c r="CO19" i="138" s="1"/>
  <c r="CK19" i="138"/>
  <c r="CI19" i="138"/>
  <c r="CG19" i="138"/>
  <c r="BS19" i="138"/>
  <c r="BQ19" i="138"/>
  <c r="BO19" i="138"/>
  <c r="BU19" i="138" s="1"/>
  <c r="BW19" i="138" s="1"/>
  <c r="BC19" i="138"/>
  <c r="BE19" i="138" s="1"/>
  <c r="BA19" i="138"/>
  <c r="AY19" i="138"/>
  <c r="AW19" i="138"/>
  <c r="AI19" i="138"/>
  <c r="AG19" i="138"/>
  <c r="AE19" i="138"/>
  <c r="AK19" i="138" s="1"/>
  <c r="AM19" i="138" s="1"/>
  <c r="S19" i="138"/>
  <c r="U19" i="138" s="1"/>
  <c r="Q19" i="138"/>
  <c r="FE19" i="138" s="1"/>
  <c r="O19" i="138"/>
  <c r="FC19" i="138" s="1"/>
  <c r="M19" i="138"/>
  <c r="FA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U18" i="138"/>
  <c r="BW18" i="138" s="1"/>
  <c r="BS18" i="138"/>
  <c r="BQ18" i="138"/>
  <c r="BO18" i="138"/>
  <c r="BA18" i="138"/>
  <c r="AY18" i="138"/>
  <c r="AW18" i="138"/>
  <c r="BC18" i="138" s="1"/>
  <c r="BE18" i="138" s="1"/>
  <c r="AI18" i="138"/>
  <c r="AG18" i="138"/>
  <c r="AE18" i="138"/>
  <c r="AK18" i="138" s="1"/>
  <c r="AM18" i="138" s="1"/>
  <c r="Q18" i="138"/>
  <c r="DU18" i="138" s="1"/>
  <c r="O18" i="138"/>
  <c r="EK18" i="138" s="1"/>
  <c r="M18" i="138"/>
  <c r="FA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O17" i="138"/>
  <c r="BU17" i="138" s="1"/>
  <c r="BW17" i="138" s="1"/>
  <c r="BC17" i="138"/>
  <c r="BE17" i="138" s="1"/>
  <c r="BA17" i="138"/>
  <c r="AY17" i="138"/>
  <c r="AW17" i="138"/>
  <c r="AI17" i="138"/>
  <c r="AG17" i="138"/>
  <c r="AE17" i="138"/>
  <c r="AK17" i="138" s="1"/>
  <c r="AM17" i="138" s="1"/>
  <c r="Q17" i="138"/>
  <c r="FE17" i="138" s="1"/>
  <c r="O17" i="138"/>
  <c r="FC17" i="138" s="1"/>
  <c r="M17" i="138"/>
  <c r="CY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A16" i="138"/>
  <c r="AY16" i="138"/>
  <c r="AW16" i="138"/>
  <c r="BC16" i="138" s="1"/>
  <c r="BE16" i="138" s="1"/>
  <c r="AI16" i="138"/>
  <c r="AG16" i="138"/>
  <c r="AE16" i="138"/>
  <c r="AK16" i="138" s="1"/>
  <c r="AM16" i="138" s="1"/>
  <c r="S16" i="138"/>
  <c r="U16" i="138" s="1"/>
  <c r="Q16" i="138"/>
  <c r="FE16" i="138" s="1"/>
  <c r="O16" i="138"/>
  <c r="FC16" i="138" s="1"/>
  <c r="M16" i="138"/>
  <c r="FA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O15" i="138"/>
  <c r="BU15" i="138" s="1"/>
  <c r="BW15" i="138" s="1"/>
  <c r="BA15" i="138"/>
  <c r="AY15" i="138"/>
  <c r="AW15" i="138"/>
  <c r="BC15" i="138" s="1"/>
  <c r="BE15" i="138" s="1"/>
  <c r="AI15" i="138"/>
  <c r="AG15" i="138"/>
  <c r="AK15" i="138" s="1"/>
  <c r="AM15" i="138" s="1"/>
  <c r="AE15" i="138"/>
  <c r="Q15" i="138"/>
  <c r="DC15" i="138" s="1"/>
  <c r="O15" i="138"/>
  <c r="DS15" i="138" s="1"/>
  <c r="M15" i="138"/>
  <c r="EI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O14" i="138"/>
  <c r="BU14" i="138" s="1"/>
  <c r="BW14" i="138" s="1"/>
  <c r="BC14" i="138"/>
  <c r="BE14" i="138" s="1"/>
  <c r="BA14" i="138"/>
  <c r="AY14" i="138"/>
  <c r="AW14" i="138"/>
  <c r="AI14" i="138"/>
  <c r="AG14" i="138"/>
  <c r="AE14" i="138"/>
  <c r="AK14" i="138" s="1"/>
  <c r="AM14" i="138" s="1"/>
  <c r="Q14" i="138"/>
  <c r="FE14" i="138" s="1"/>
  <c r="O14" i="138"/>
  <c r="FC14" i="138" s="1"/>
  <c r="M14" i="138"/>
  <c r="S14" i="138" s="1"/>
  <c r="U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A13" i="138"/>
  <c r="AY13" i="138"/>
  <c r="AW13" i="138"/>
  <c r="BC13" i="138" s="1"/>
  <c r="BE13" i="138" s="1"/>
  <c r="AI13" i="138"/>
  <c r="AG13" i="138"/>
  <c r="AE13" i="138"/>
  <c r="AK13" i="138" s="1"/>
  <c r="AM13" i="138" s="1"/>
  <c r="S13" i="138"/>
  <c r="U13" i="138" s="1"/>
  <c r="Q13" i="138"/>
  <c r="EM13" i="138" s="1"/>
  <c r="O13" i="138"/>
  <c r="FC13" i="138" s="1"/>
  <c r="M13" i="138"/>
  <c r="FA13" i="138" s="1"/>
  <c r="FG13" i="138" s="1"/>
  <c r="FI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A12" i="138"/>
  <c r="AY12" i="138"/>
  <c r="BC12" i="138" s="1"/>
  <c r="BE12" i="138" s="1"/>
  <c r="AW12" i="138"/>
  <c r="AI12" i="138"/>
  <c r="AG12" i="138"/>
  <c r="AE12" i="138"/>
  <c r="AK12" i="138" s="1"/>
  <c r="AM12" i="138" s="1"/>
  <c r="S12" i="138"/>
  <c r="U12" i="138" s="1"/>
  <c r="Q12" i="138"/>
  <c r="FE12" i="138" s="1"/>
  <c r="O12" i="138"/>
  <c r="DA12" i="138" s="1"/>
  <c r="M12" i="138"/>
  <c r="DQ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C11" i="138"/>
  <c r="BE11" i="138" s="1"/>
  <c r="BA11" i="138"/>
  <c r="AY11" i="138"/>
  <c r="AW11" i="138"/>
  <c r="AI11" i="138"/>
  <c r="AG11" i="138"/>
  <c r="AE11" i="138"/>
  <c r="AK11" i="138" s="1"/>
  <c r="AM11" i="138" s="1"/>
  <c r="Q11" i="138"/>
  <c r="FE11" i="138" s="1"/>
  <c r="O11" i="138"/>
  <c r="FC11" i="138" s="1"/>
  <c r="M11" i="138"/>
  <c r="S11" i="138" s="1"/>
  <c r="U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A10" i="138"/>
  <c r="AY10" i="138"/>
  <c r="AW10" i="138"/>
  <c r="BC10" i="138" s="1"/>
  <c r="BE10" i="138" s="1"/>
  <c r="AI10" i="138"/>
  <c r="AG10" i="138"/>
  <c r="AE10" i="138"/>
  <c r="AK10" i="138" s="1"/>
  <c r="AM10" i="138" s="1"/>
  <c r="Q10" i="138"/>
  <c r="DU10" i="138" s="1"/>
  <c r="O10" i="138"/>
  <c r="EK10" i="138" s="1"/>
  <c r="M10" i="138"/>
  <c r="FA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A9" i="138"/>
  <c r="AY9" i="138"/>
  <c r="AW9" i="138"/>
  <c r="BC9" i="138" s="1"/>
  <c r="BE9" i="138" s="1"/>
  <c r="AI9" i="138"/>
  <c r="AG9" i="138"/>
  <c r="AE9" i="138"/>
  <c r="AK9" i="138" s="1"/>
  <c r="AM9" i="138" s="1"/>
  <c r="Q9" i="138"/>
  <c r="FE9" i="138" s="1"/>
  <c r="O9" i="138"/>
  <c r="FC9" i="138" s="1"/>
  <c r="M9" i="138"/>
  <c r="CY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W8" i="138" s="1"/>
  <c r="BC8" i="138"/>
  <c r="BE8" i="138" s="1"/>
  <c r="BA8" i="138"/>
  <c r="AY8" i="138"/>
  <c r="AW8" i="138"/>
  <c r="AI8" i="138"/>
  <c r="AG8" i="138"/>
  <c r="AE8" i="138"/>
  <c r="AK8" i="138" s="1"/>
  <c r="U8" i="138"/>
  <c r="S8" i="138"/>
  <c r="Q8" i="138"/>
  <c r="FE8" i="138" s="1"/>
  <c r="O8" i="138"/>
  <c r="FC8" i="138" s="1"/>
  <c r="M8" i="138"/>
  <c r="FA8" i="138" s="1"/>
  <c r="FG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E22" i="92" s="1"/>
  <c r="AG29" i="142"/>
  <c r="AA29" i="142"/>
  <c r="U29" i="142"/>
  <c r="O29" i="142"/>
  <c r="I29" i="142"/>
  <c r="AI29" i="142" s="1"/>
  <c r="AG28" i="142"/>
  <c r="AA28" i="142"/>
  <c r="U28" i="142"/>
  <c r="O28" i="142"/>
  <c r="I28" i="142"/>
  <c r="AK28" i="142" s="1"/>
  <c r="AG27" i="142"/>
  <c r="AA27" i="142"/>
  <c r="U27" i="142"/>
  <c r="O27" i="142"/>
  <c r="I27" i="142"/>
  <c r="E21" i="92" s="1"/>
  <c r="AG26" i="142"/>
  <c r="AA26" i="142"/>
  <c r="U26" i="142"/>
  <c r="O26" i="142"/>
  <c r="I26" i="142"/>
  <c r="E20" i="92" s="1"/>
  <c r="I20" i="92" s="1"/>
  <c r="AI25" i="142"/>
  <c r="E19" i="91" s="1"/>
  <c r="AG25" i="142"/>
  <c r="AA25" i="142"/>
  <c r="U25" i="142"/>
  <c r="O25" i="142"/>
  <c r="I25" i="142"/>
  <c r="E19" i="92" s="1"/>
  <c r="AK24" i="142"/>
  <c r="E18" i="90" s="1"/>
  <c r="AG24" i="142"/>
  <c r="AA24" i="142"/>
  <c r="U24" i="142"/>
  <c r="O24" i="142"/>
  <c r="I24" i="142"/>
  <c r="E18" i="92" s="1"/>
  <c r="AM23" i="142"/>
  <c r="E16" i="89" s="1"/>
  <c r="AG23" i="142"/>
  <c r="AA23" i="142"/>
  <c r="U23" i="142"/>
  <c r="O23" i="142"/>
  <c r="I23" i="142"/>
  <c r="E16" i="92" s="1"/>
  <c r="AG22" i="142"/>
  <c r="AA22" i="142"/>
  <c r="U22" i="142"/>
  <c r="O22" i="142"/>
  <c r="I22" i="142"/>
  <c r="E17" i="92" s="1"/>
  <c r="AG21" i="142"/>
  <c r="AA21" i="142"/>
  <c r="U21" i="142"/>
  <c r="O21" i="142"/>
  <c r="I21" i="142"/>
  <c r="E15" i="92" s="1"/>
  <c r="I15" i="92" s="1"/>
  <c r="AG20" i="142"/>
  <c r="AA20" i="142"/>
  <c r="U20" i="142"/>
  <c r="O20" i="142"/>
  <c r="I20" i="142"/>
  <c r="E14" i="92" s="1"/>
  <c r="AE19" i="142"/>
  <c r="AC19" i="142"/>
  <c r="Y19" i="142"/>
  <c r="W19" i="142"/>
  <c r="S19" i="142"/>
  <c r="Q19" i="142"/>
  <c r="U19" i="142" s="1"/>
  <c r="M19" i="142"/>
  <c r="K19" i="142"/>
  <c r="G19" i="142"/>
  <c r="E19" i="142"/>
  <c r="AI19" i="142"/>
  <c r="E13" i="91" s="1"/>
  <c r="I13" i="91" s="1"/>
  <c r="AG19" i="142"/>
  <c r="AA19" i="142"/>
  <c r="O19" i="142"/>
  <c r="I19" i="142"/>
  <c r="E13" i="92" s="1"/>
  <c r="AK18" i="142"/>
  <c r="AI18" i="142"/>
  <c r="AG18" i="142"/>
  <c r="AA18" i="142"/>
  <c r="U18" i="142"/>
  <c r="O18" i="142"/>
  <c r="I18" i="142"/>
  <c r="AO18" i="142" s="1"/>
  <c r="AM17" i="142"/>
  <c r="AK17" i="142"/>
  <c r="AG17" i="142"/>
  <c r="AA17" i="142"/>
  <c r="U17" i="142"/>
  <c r="O17" i="142"/>
  <c r="I17" i="142"/>
  <c r="AO17" i="142" s="1"/>
  <c r="AG16" i="142"/>
  <c r="AA16" i="142"/>
  <c r="U16" i="142"/>
  <c r="O16" i="142"/>
  <c r="I16" i="142"/>
  <c r="E12" i="92" s="1"/>
  <c r="AE15" i="142"/>
  <c r="AG15" i="142" s="1"/>
  <c r="AC15" i="142"/>
  <c r="Y15" i="142"/>
  <c r="W15" i="142"/>
  <c r="S15" i="142"/>
  <c r="Q15" i="142"/>
  <c r="M15" i="142"/>
  <c r="K15" i="142"/>
  <c r="O15" i="142" s="1"/>
  <c r="G15" i="142"/>
  <c r="I15" i="142" s="1"/>
  <c r="E15" i="142"/>
  <c r="AA15" i="142"/>
  <c r="U15" i="142"/>
  <c r="AG14" i="142"/>
  <c r="AA14" i="142"/>
  <c r="U14" i="142"/>
  <c r="O14" i="142"/>
  <c r="I14" i="142"/>
  <c r="AO14" i="142" s="1"/>
  <c r="AI13" i="142"/>
  <c r="AG13" i="142"/>
  <c r="AA13" i="142"/>
  <c r="U13" i="142"/>
  <c r="O13" i="142"/>
  <c r="I13" i="142"/>
  <c r="AO13" i="142" s="1"/>
  <c r="AK12" i="142"/>
  <c r="E10" i="90" s="1"/>
  <c r="AI12" i="142"/>
  <c r="E10" i="91" s="1"/>
  <c r="I10" i="91" s="1"/>
  <c r="AG12" i="142"/>
  <c r="AA12" i="142"/>
  <c r="U12" i="142"/>
  <c r="O12" i="142"/>
  <c r="I12" i="142"/>
  <c r="E10" i="92" s="1"/>
  <c r="AE11" i="142"/>
  <c r="AE31" i="142" s="1"/>
  <c r="AC11" i="142"/>
  <c r="AC31" i="142" s="1"/>
  <c r="Y11" i="142"/>
  <c r="Y31" i="142" s="1"/>
  <c r="W11" i="142"/>
  <c r="W31" i="142" s="1"/>
  <c r="S11" i="142"/>
  <c r="S31" i="142" s="1"/>
  <c r="Q11" i="142"/>
  <c r="Q31" i="142" s="1"/>
  <c r="M11" i="142"/>
  <c r="M31" i="142" s="1"/>
  <c r="K11" i="142"/>
  <c r="K31" i="142" s="1"/>
  <c r="G11" i="142"/>
  <c r="G31" i="142" s="1"/>
  <c r="E11" i="142"/>
  <c r="E31" i="142" s="1"/>
  <c r="U11" i="142"/>
  <c r="O11" i="142"/>
  <c r="AG10" i="142"/>
  <c r="AA10" i="142"/>
  <c r="U10" i="142"/>
  <c r="O10" i="142"/>
  <c r="I10" i="142"/>
  <c r="AK10" i="142" s="1"/>
  <c r="AG9" i="142"/>
  <c r="AA9" i="142"/>
  <c r="U9" i="142"/>
  <c r="O9" i="142"/>
  <c r="I9" i="142"/>
  <c r="AM9" i="142" s="1"/>
  <c r="AG8" i="142"/>
  <c r="AA8" i="142"/>
  <c r="U8" i="142"/>
  <c r="O8" i="142"/>
  <c r="I8" i="142"/>
  <c r="E8" i="92" s="1"/>
  <c r="AE30" i="143"/>
  <c r="AC30" i="143"/>
  <c r="AG30" i="143" s="1"/>
  <c r="Y30" i="143"/>
  <c r="W30" i="143"/>
  <c r="S30" i="143"/>
  <c r="Q30" i="143"/>
  <c r="M30" i="143"/>
  <c r="K30" i="143"/>
  <c r="G30" i="143"/>
  <c r="E30" i="143"/>
  <c r="I30" i="143" s="1"/>
  <c r="AA30" i="143"/>
  <c r="U30" i="143"/>
  <c r="O30" i="143"/>
  <c r="AG29" i="143"/>
  <c r="AA29" i="143"/>
  <c r="U29" i="143"/>
  <c r="O29" i="143"/>
  <c r="I29" i="143"/>
  <c r="AM29" i="143" s="1"/>
  <c r="AG28" i="143"/>
  <c r="AA28" i="143"/>
  <c r="U28" i="143"/>
  <c r="O28" i="143"/>
  <c r="I28" i="143"/>
  <c r="AO28" i="143" s="1"/>
  <c r="AI27" i="143"/>
  <c r="AG27" i="143"/>
  <c r="AA27" i="143"/>
  <c r="U27" i="143"/>
  <c r="O27" i="143"/>
  <c r="I27" i="143"/>
  <c r="AM27" i="143" s="1"/>
  <c r="AK26" i="143"/>
  <c r="AI26" i="143"/>
  <c r="AG26" i="143"/>
  <c r="AA26" i="143"/>
  <c r="U26" i="143"/>
  <c r="O26" i="143"/>
  <c r="I26" i="143"/>
  <c r="AM26" i="143" s="1"/>
  <c r="AM25" i="143"/>
  <c r="AK25" i="143"/>
  <c r="AG25" i="143"/>
  <c r="AA25" i="143"/>
  <c r="U25" i="143"/>
  <c r="O25" i="143"/>
  <c r="I25" i="143"/>
  <c r="AI25" i="143" s="1"/>
  <c r="AG24" i="143"/>
  <c r="AA24" i="143"/>
  <c r="U24" i="143"/>
  <c r="O24" i="143"/>
  <c r="I24" i="143"/>
  <c r="AM24" i="143" s="1"/>
  <c r="AG23" i="143"/>
  <c r="AA23" i="143"/>
  <c r="U23" i="143"/>
  <c r="O23" i="143"/>
  <c r="I23" i="143"/>
  <c r="AM23" i="143" s="1"/>
  <c r="AG22" i="143"/>
  <c r="AA22" i="143"/>
  <c r="U22" i="143"/>
  <c r="O22" i="143"/>
  <c r="AK22" i="143" s="1"/>
  <c r="I22" i="143"/>
  <c r="AM22" i="143" s="1"/>
  <c r="AG21" i="143"/>
  <c r="AA21" i="143"/>
  <c r="U21" i="143"/>
  <c r="AM21" i="143" s="1"/>
  <c r="O21" i="143"/>
  <c r="I21" i="143"/>
  <c r="AG20" i="143"/>
  <c r="AA20" i="143"/>
  <c r="U20" i="143"/>
  <c r="O20" i="143"/>
  <c r="I20" i="143"/>
  <c r="AM20" i="143" s="1"/>
  <c r="AE19" i="143"/>
  <c r="AC19" i="143"/>
  <c r="Y19" i="143"/>
  <c r="W19" i="143"/>
  <c r="AA19" i="143" s="1"/>
  <c r="S19" i="143"/>
  <c r="Q19" i="143"/>
  <c r="M19" i="143"/>
  <c r="K19" i="143"/>
  <c r="O19" i="143" s="1"/>
  <c r="G19" i="143"/>
  <c r="E19" i="143"/>
  <c r="AG19" i="143"/>
  <c r="U19" i="143"/>
  <c r="I19" i="143"/>
  <c r="AG18" i="143"/>
  <c r="AA18" i="143"/>
  <c r="U18" i="143"/>
  <c r="O18" i="143"/>
  <c r="I18" i="143"/>
  <c r="AO18" i="143" s="1"/>
  <c r="AG17" i="143"/>
  <c r="AA17" i="143"/>
  <c r="U17" i="143"/>
  <c r="O17" i="143"/>
  <c r="I17" i="143"/>
  <c r="AI17" i="143" s="1"/>
  <c r="AG16" i="143"/>
  <c r="AA16" i="143"/>
  <c r="U16" i="143"/>
  <c r="O16" i="143"/>
  <c r="AK16" i="143" s="1"/>
  <c r="I16" i="143"/>
  <c r="AM16" i="143" s="1"/>
  <c r="AE15" i="143"/>
  <c r="AC15" i="143"/>
  <c r="Y15" i="143"/>
  <c r="W15" i="143"/>
  <c r="S15" i="143"/>
  <c r="Q15" i="143"/>
  <c r="U15" i="143" s="1"/>
  <c r="M15" i="143"/>
  <c r="K15" i="143"/>
  <c r="G15" i="143"/>
  <c r="E15" i="143"/>
  <c r="I15" i="143" s="1"/>
  <c r="AG15" i="143"/>
  <c r="AA15" i="143"/>
  <c r="O15" i="143"/>
  <c r="AI14" i="143"/>
  <c r="AG14" i="143"/>
  <c r="AA14" i="143"/>
  <c r="U14" i="143"/>
  <c r="AK14" i="143" s="1"/>
  <c r="O14" i="143"/>
  <c r="I14" i="143"/>
  <c r="AO14" i="143" s="1"/>
  <c r="AM13" i="143"/>
  <c r="AK13" i="143"/>
  <c r="AG13" i="143"/>
  <c r="AA13" i="143"/>
  <c r="U13" i="143"/>
  <c r="O13" i="143"/>
  <c r="I13" i="143"/>
  <c r="AO13" i="143" s="1"/>
  <c r="AG12" i="143"/>
  <c r="AA12" i="143"/>
  <c r="U12" i="143"/>
  <c r="O12" i="143"/>
  <c r="I12" i="143"/>
  <c r="AM12" i="143" s="1"/>
  <c r="AE11" i="143"/>
  <c r="AE31" i="143" s="1"/>
  <c r="AC11" i="143"/>
  <c r="AC31" i="143" s="1"/>
  <c r="Y11" i="143"/>
  <c r="Y31" i="143" s="1"/>
  <c r="W11" i="143"/>
  <c r="W31" i="143" s="1"/>
  <c r="S11" i="143"/>
  <c r="S31" i="143" s="1"/>
  <c r="Q11" i="143"/>
  <c r="Q31" i="143" s="1"/>
  <c r="M11" i="143"/>
  <c r="M31" i="143" s="1"/>
  <c r="K11" i="143"/>
  <c r="K31" i="143" s="1"/>
  <c r="G11" i="143"/>
  <c r="G31" i="143" s="1"/>
  <c r="E11" i="143"/>
  <c r="E31" i="143" s="1"/>
  <c r="AA11" i="143"/>
  <c r="U11" i="143"/>
  <c r="AG10" i="143"/>
  <c r="AA10" i="143"/>
  <c r="U10" i="143"/>
  <c r="O10" i="143"/>
  <c r="I10" i="143"/>
  <c r="AO10" i="143" s="1"/>
  <c r="AI9" i="143"/>
  <c r="AG9" i="143"/>
  <c r="AA9" i="143"/>
  <c r="U9" i="143"/>
  <c r="O9" i="143"/>
  <c r="I9" i="143"/>
  <c r="AO9" i="143" s="1"/>
  <c r="AK8" i="143"/>
  <c r="AI8" i="143"/>
  <c r="AG8" i="143"/>
  <c r="AA8" i="143"/>
  <c r="U8" i="143"/>
  <c r="O8" i="143"/>
  <c r="I8" i="143"/>
  <c r="AM8" i="143" s="1"/>
  <c r="AE26" i="144"/>
  <c r="AU60" i="99" s="1"/>
  <c r="AY60" i="99" s="1"/>
  <c r="AC26" i="144"/>
  <c r="AW60" i="99" s="1"/>
  <c r="Y26" i="144"/>
  <c r="AI60" i="99" s="1"/>
  <c r="W26" i="144"/>
  <c r="AK60" i="99" s="1"/>
  <c r="U26" i="144"/>
  <c r="S26" i="144"/>
  <c r="W60" i="99" s="1"/>
  <c r="AA60" i="99" s="1"/>
  <c r="Q26" i="144"/>
  <c r="Y60" i="99" s="1"/>
  <c r="O26" i="144"/>
  <c r="M26" i="144"/>
  <c r="K60" i="99" s="1"/>
  <c r="K26" i="144"/>
  <c r="M60" i="99" s="1"/>
  <c r="G26" i="144"/>
  <c r="E60" i="99" s="1"/>
  <c r="I60" i="99" s="1"/>
  <c r="K25" i="3" s="1"/>
  <c r="G925" i="1" s="1"/>
  <c r="E26" i="144"/>
  <c r="G60" i="99" s="1"/>
  <c r="AI24" i="144"/>
  <c r="S58" i="99" s="1"/>
  <c r="AG24" i="144"/>
  <c r="AE24" i="144"/>
  <c r="AU58" i="99" s="1"/>
  <c r="AY58" i="99" s="1"/>
  <c r="AC24" i="144"/>
  <c r="AW58" i="99" s="1"/>
  <c r="AA24" i="144"/>
  <c r="Y24" i="144"/>
  <c r="AI58" i="99" s="1"/>
  <c r="AM58" i="99" s="1"/>
  <c r="W24" i="144"/>
  <c r="AK58" i="99" s="1"/>
  <c r="S24" i="144"/>
  <c r="W58" i="99" s="1"/>
  <c r="Q24" i="144"/>
  <c r="Y58" i="99" s="1"/>
  <c r="M24" i="144"/>
  <c r="K58" i="99" s="1"/>
  <c r="K24" i="144"/>
  <c r="M58" i="99" s="1"/>
  <c r="I24" i="144"/>
  <c r="G24" i="144"/>
  <c r="E58" i="99" s="1"/>
  <c r="I58" i="99" s="1"/>
  <c r="E24" i="144"/>
  <c r="G58" i="99" s="1"/>
  <c r="AO23" i="144"/>
  <c r="AE23" i="144"/>
  <c r="AG23" i="144" s="1"/>
  <c r="AC23" i="144"/>
  <c r="AW57" i="99" s="1"/>
  <c r="Y23" i="144"/>
  <c r="AI57" i="99" s="1"/>
  <c r="AM57" i="99" s="1"/>
  <c r="W23" i="144"/>
  <c r="AK57" i="99" s="1"/>
  <c r="U23" i="144"/>
  <c r="S23" i="144"/>
  <c r="W57" i="99" s="1"/>
  <c r="Q23" i="144"/>
  <c r="Y57" i="99" s="1"/>
  <c r="O23" i="144"/>
  <c r="M23" i="144"/>
  <c r="K57" i="99" s="1"/>
  <c r="O57" i="99" s="1"/>
  <c r="K23" i="144"/>
  <c r="M57" i="99" s="1"/>
  <c r="I23" i="144"/>
  <c r="G23" i="144"/>
  <c r="E57" i="99" s="1"/>
  <c r="I57" i="99" s="1"/>
  <c r="K23" i="3" s="1"/>
  <c r="G867" i="1" s="1"/>
  <c r="E23" i="144"/>
  <c r="G57" i="99" s="1"/>
  <c r="AU22" i="144"/>
  <c r="AQ56" i="99" s="1"/>
  <c r="AE22" i="144"/>
  <c r="AU56" i="99" s="1"/>
  <c r="AY56" i="99" s="1"/>
  <c r="AC22" i="144"/>
  <c r="AW56" i="99" s="1"/>
  <c r="AA22" i="144"/>
  <c r="Y22" i="144"/>
  <c r="AI56" i="99" s="1"/>
  <c r="W22" i="144"/>
  <c r="AK56" i="99" s="1"/>
  <c r="U22" i="144"/>
  <c r="S22" i="144"/>
  <c r="W56" i="99" s="1"/>
  <c r="AA56" i="99" s="1"/>
  <c r="Q22" i="144"/>
  <c r="Y56" i="99" s="1"/>
  <c r="O22" i="144"/>
  <c r="M22" i="144"/>
  <c r="K56" i="99" s="1"/>
  <c r="O56" i="99" s="1"/>
  <c r="K22" i="144"/>
  <c r="M56" i="99" s="1"/>
  <c r="G22" i="144"/>
  <c r="BC22" i="144" s="1"/>
  <c r="BA56" i="99" s="1"/>
  <c r="E22" i="144"/>
  <c r="G56" i="99" s="1"/>
  <c r="AK21" i="144"/>
  <c r="Q55" i="99" s="1"/>
  <c r="AG21" i="144"/>
  <c r="AE21" i="144"/>
  <c r="AU55" i="99" s="1"/>
  <c r="AC21" i="144"/>
  <c r="AW55" i="99" s="1"/>
  <c r="AA21" i="144"/>
  <c r="Y21" i="144"/>
  <c r="AI55" i="99" s="1"/>
  <c r="AM55" i="99" s="1"/>
  <c r="W21" i="144"/>
  <c r="AK55" i="99" s="1"/>
  <c r="U21" i="144"/>
  <c r="S21" i="144"/>
  <c r="W55" i="99" s="1"/>
  <c r="AA55" i="99" s="1"/>
  <c r="Q21" i="144"/>
  <c r="Y55" i="99" s="1"/>
  <c r="M21" i="144"/>
  <c r="AQ21" i="144" s="1"/>
  <c r="AC55" i="99" s="1"/>
  <c r="K21" i="144"/>
  <c r="M55" i="99" s="1"/>
  <c r="G21" i="144"/>
  <c r="E55" i="99" s="1"/>
  <c r="E21" i="144"/>
  <c r="G55" i="99" s="1"/>
  <c r="AQ20" i="144"/>
  <c r="AC54" i="99" s="1"/>
  <c r="AE20" i="144"/>
  <c r="AU54" i="99" s="1"/>
  <c r="AC20" i="144"/>
  <c r="AW54" i="99" s="1"/>
  <c r="AA20" i="144"/>
  <c r="Y20" i="144"/>
  <c r="AI54" i="99" s="1"/>
  <c r="AM54" i="99" s="1"/>
  <c r="W20" i="144"/>
  <c r="AK54" i="99" s="1"/>
  <c r="S20" i="144"/>
  <c r="W54" i="99" s="1"/>
  <c r="Q20" i="144"/>
  <c r="Y54" i="99" s="1"/>
  <c r="M20" i="144"/>
  <c r="K54" i="99" s="1"/>
  <c r="K20" i="144"/>
  <c r="M54" i="99" s="1"/>
  <c r="I20" i="144"/>
  <c r="G20" i="144"/>
  <c r="E54" i="99" s="1"/>
  <c r="I54" i="99" s="1"/>
  <c r="E20" i="144"/>
  <c r="G54" i="99" s="1"/>
  <c r="AW19" i="144"/>
  <c r="AO53" i="99" s="1"/>
  <c r="AG19" i="144"/>
  <c r="AE19" i="144"/>
  <c r="AU53" i="99" s="1"/>
  <c r="AY53" i="99" s="1"/>
  <c r="AC19" i="144"/>
  <c r="AW53" i="99" s="1"/>
  <c r="Y19" i="144"/>
  <c r="AI53" i="99" s="1"/>
  <c r="AM53" i="99" s="1"/>
  <c r="W19" i="144"/>
  <c r="AK53" i="99" s="1"/>
  <c r="S19" i="144"/>
  <c r="W53" i="99" s="1"/>
  <c r="AA53" i="99" s="1"/>
  <c r="Q19" i="144"/>
  <c r="Y53" i="99" s="1"/>
  <c r="O19" i="144"/>
  <c r="M19" i="144"/>
  <c r="K53" i="99" s="1"/>
  <c r="O53" i="99" s="1"/>
  <c r="K19" i="144"/>
  <c r="M53" i="99" s="1"/>
  <c r="G19" i="144"/>
  <c r="E53" i="99" s="1"/>
  <c r="E19" i="144"/>
  <c r="AO19" i="144" s="1"/>
  <c r="AE18" i="144"/>
  <c r="AU52" i="99" s="1"/>
  <c r="AC18" i="144"/>
  <c r="AW52" i="99" s="1"/>
  <c r="Y18" i="144"/>
  <c r="AI52" i="99" s="1"/>
  <c r="W18" i="144"/>
  <c r="AK52" i="99" s="1"/>
  <c r="U18" i="144"/>
  <c r="S18" i="144"/>
  <c r="W52" i="99" s="1"/>
  <c r="AA52" i="99" s="1"/>
  <c r="Q18" i="144"/>
  <c r="Y52" i="99" s="1"/>
  <c r="M18" i="144"/>
  <c r="K52" i="99" s="1"/>
  <c r="K18" i="144"/>
  <c r="O18" i="144" s="1"/>
  <c r="G18" i="144"/>
  <c r="E52" i="99" s="1"/>
  <c r="I52" i="99" s="1"/>
  <c r="E18" i="144"/>
  <c r="G52" i="99" s="1"/>
  <c r="AE17" i="144"/>
  <c r="AU51" i="99" s="1"/>
  <c r="AY51" i="99" s="1"/>
  <c r="AC17" i="144"/>
  <c r="AW51" i="99" s="1"/>
  <c r="Y17" i="144"/>
  <c r="AI51" i="99" s="1"/>
  <c r="AM51" i="99" s="1"/>
  <c r="W17" i="144"/>
  <c r="AK51" i="99" s="1"/>
  <c r="S17" i="144"/>
  <c r="W51" i="99" s="1"/>
  <c r="AA51" i="99" s="1"/>
  <c r="Q17" i="144"/>
  <c r="Y51" i="99" s="1"/>
  <c r="M17" i="144"/>
  <c r="K51" i="99" s="1"/>
  <c r="O51" i="99" s="1"/>
  <c r="K17" i="144"/>
  <c r="M51" i="99" s="1"/>
  <c r="I17" i="144"/>
  <c r="G17" i="144"/>
  <c r="E51" i="99" s="1"/>
  <c r="E17" i="144"/>
  <c r="G51" i="99" s="1"/>
  <c r="AI16" i="144"/>
  <c r="S50" i="99" s="1"/>
  <c r="AE16" i="144"/>
  <c r="AU50" i="99" s="1"/>
  <c r="AY50" i="99" s="1"/>
  <c r="AC16" i="144"/>
  <c r="AW50" i="99" s="1"/>
  <c r="Y16" i="144"/>
  <c r="AI50" i="99" s="1"/>
  <c r="AM50" i="99" s="1"/>
  <c r="W16" i="144"/>
  <c r="AK50" i="99" s="1"/>
  <c r="S16" i="144"/>
  <c r="W50" i="99" s="1"/>
  <c r="Q16" i="144"/>
  <c r="AO16" i="144" s="1"/>
  <c r="O16" i="144"/>
  <c r="M16" i="144"/>
  <c r="K50" i="99" s="1"/>
  <c r="K16" i="144"/>
  <c r="M50" i="99" s="1"/>
  <c r="I16" i="144"/>
  <c r="G16" i="144"/>
  <c r="E50" i="99" s="1"/>
  <c r="I50" i="99" s="1"/>
  <c r="E16" i="144"/>
  <c r="G50" i="99" s="1"/>
  <c r="AO15" i="144"/>
  <c r="AE49" i="99" s="1"/>
  <c r="AK15" i="144"/>
  <c r="Q49" i="99" s="1"/>
  <c r="AE15" i="144"/>
  <c r="AG15" i="144" s="1"/>
  <c r="AC15" i="144"/>
  <c r="AW49" i="99" s="1"/>
  <c r="Y15" i="144"/>
  <c r="AI49" i="99" s="1"/>
  <c r="AM49" i="99" s="1"/>
  <c r="W15" i="144"/>
  <c r="AK49" i="99" s="1"/>
  <c r="U15" i="144"/>
  <c r="S15" i="144"/>
  <c r="W49" i="99" s="1"/>
  <c r="AA49" i="99" s="1"/>
  <c r="Q15" i="144"/>
  <c r="Y49" i="99" s="1"/>
  <c r="O15" i="144"/>
  <c r="M15" i="144"/>
  <c r="K49" i="99" s="1"/>
  <c r="O49" i="99" s="1"/>
  <c r="K15" i="144"/>
  <c r="M49" i="99" s="1"/>
  <c r="I15" i="144"/>
  <c r="E15" i="87" s="1"/>
  <c r="G15" i="144"/>
  <c r="E49" i="99" s="1"/>
  <c r="E15" i="144"/>
  <c r="G49" i="99" s="1"/>
  <c r="AU14" i="144"/>
  <c r="AQ48" i="99" s="1"/>
  <c r="AQ14" i="144"/>
  <c r="AC48" i="99" s="1"/>
  <c r="AE14" i="144"/>
  <c r="AU48" i="99" s="1"/>
  <c r="AY48" i="99" s="1"/>
  <c r="AC14" i="144"/>
  <c r="AW48" i="99" s="1"/>
  <c r="AA14" i="144"/>
  <c r="Y14" i="144"/>
  <c r="AI48" i="99" s="1"/>
  <c r="W14" i="144"/>
  <c r="AK48" i="99" s="1"/>
  <c r="U14" i="144"/>
  <c r="S14" i="144"/>
  <c r="W48" i="99" s="1"/>
  <c r="AA48" i="99" s="1"/>
  <c r="Q14" i="144"/>
  <c r="Y48" i="99" s="1"/>
  <c r="O14" i="144"/>
  <c r="M14" i="144"/>
  <c r="K48" i="99" s="1"/>
  <c r="K14" i="144"/>
  <c r="M48" i="99" s="1"/>
  <c r="G14" i="144"/>
  <c r="BC14" i="144" s="1"/>
  <c r="BA48" i="99" s="1"/>
  <c r="E14" i="144"/>
  <c r="G48" i="99" s="1"/>
  <c r="AW13" i="144"/>
  <c r="AO47" i="99" s="1"/>
  <c r="AK13" i="144"/>
  <c r="Q47" i="99" s="1"/>
  <c r="AG13" i="144"/>
  <c r="AE13" i="144"/>
  <c r="AU47" i="99" s="1"/>
  <c r="AY47" i="99" s="1"/>
  <c r="AC13" i="144"/>
  <c r="AW47" i="99" s="1"/>
  <c r="AA13" i="144"/>
  <c r="Y13" i="144"/>
  <c r="AI47" i="99" s="1"/>
  <c r="AM47" i="99" s="1"/>
  <c r="W13" i="144"/>
  <c r="AK47" i="99" s="1"/>
  <c r="U13" i="144"/>
  <c r="S13" i="144"/>
  <c r="W47" i="99" s="1"/>
  <c r="AA47" i="99" s="1"/>
  <c r="Q13" i="144"/>
  <c r="Y47" i="99" s="1"/>
  <c r="M13" i="144"/>
  <c r="K47" i="99" s="1"/>
  <c r="O47" i="99" s="1"/>
  <c r="K13" i="144"/>
  <c r="M47" i="99" s="1"/>
  <c r="G13" i="144"/>
  <c r="E47" i="99" s="1"/>
  <c r="E13" i="144"/>
  <c r="G47" i="99" s="1"/>
  <c r="AQ12" i="144"/>
  <c r="AC46" i="99" s="1"/>
  <c r="AG12" i="144"/>
  <c r="AE12" i="144"/>
  <c r="AU46" i="99" s="1"/>
  <c r="AC12" i="144"/>
  <c r="AW46" i="99" s="1"/>
  <c r="AA12" i="144"/>
  <c r="Y12" i="144"/>
  <c r="AI46" i="99" s="1"/>
  <c r="W12" i="144"/>
  <c r="AK46" i="99" s="1"/>
  <c r="S12" i="144"/>
  <c r="W46" i="99" s="1"/>
  <c r="Q12" i="144"/>
  <c r="Y46" i="99" s="1"/>
  <c r="M12" i="144"/>
  <c r="K46" i="99" s="1"/>
  <c r="K12" i="144"/>
  <c r="M46" i="99" s="1"/>
  <c r="G12" i="144"/>
  <c r="E46" i="99" s="1"/>
  <c r="I46" i="99" s="1"/>
  <c r="E12" i="144"/>
  <c r="G46" i="99" s="1"/>
  <c r="AW11" i="144"/>
  <c r="AO45" i="99" s="1"/>
  <c r="AG11" i="144"/>
  <c r="AE11" i="144"/>
  <c r="AU45" i="99" s="1"/>
  <c r="AC11" i="144"/>
  <c r="AW45" i="99" s="1"/>
  <c r="Y11" i="144"/>
  <c r="AI45" i="99" s="1"/>
  <c r="AM45" i="99" s="1"/>
  <c r="W11" i="144"/>
  <c r="AK45" i="99" s="1"/>
  <c r="S11" i="144"/>
  <c r="W45" i="99" s="1"/>
  <c r="AA45" i="99" s="1"/>
  <c r="Q11" i="144"/>
  <c r="Y45" i="99" s="1"/>
  <c r="M11" i="144"/>
  <c r="K45" i="99" s="1"/>
  <c r="O45" i="99" s="1"/>
  <c r="K11" i="144"/>
  <c r="M45" i="99" s="1"/>
  <c r="G11" i="144"/>
  <c r="E45" i="99" s="1"/>
  <c r="E11" i="144"/>
  <c r="AO11" i="144" s="1"/>
  <c r="AI10" i="144"/>
  <c r="S44" i="99" s="1"/>
  <c r="AE10" i="144"/>
  <c r="AU44" i="99" s="1"/>
  <c r="AC10" i="144"/>
  <c r="AW44" i="99" s="1"/>
  <c r="Y10" i="144"/>
  <c r="AI44" i="99" s="1"/>
  <c r="W10" i="144"/>
  <c r="AK44" i="99" s="1"/>
  <c r="S10" i="144"/>
  <c r="W44" i="99" s="1"/>
  <c r="AA44" i="99" s="1"/>
  <c r="Q10" i="144"/>
  <c r="Y44" i="99" s="1"/>
  <c r="M10" i="144"/>
  <c r="K44" i="99" s="1"/>
  <c r="K10" i="144"/>
  <c r="O10" i="144" s="1"/>
  <c r="G10" i="144"/>
  <c r="E44" i="99" s="1"/>
  <c r="I44" i="99" s="1"/>
  <c r="E10" i="144"/>
  <c r="G44" i="99" s="1"/>
  <c r="AO9" i="144"/>
  <c r="AE43" i="99" s="1"/>
  <c r="AE9" i="144"/>
  <c r="AU43" i="99" s="1"/>
  <c r="AY43" i="99" s="1"/>
  <c r="AC9" i="144"/>
  <c r="AW43" i="99" s="1"/>
  <c r="Y9" i="144"/>
  <c r="AI43" i="99" s="1"/>
  <c r="AM43" i="99" s="1"/>
  <c r="W9" i="144"/>
  <c r="AK43" i="99" s="1"/>
  <c r="S9" i="144"/>
  <c r="W43" i="99" s="1"/>
  <c r="AA43" i="99" s="1"/>
  <c r="Q9" i="144"/>
  <c r="Y43" i="99" s="1"/>
  <c r="M9" i="144"/>
  <c r="K43" i="99" s="1"/>
  <c r="O43" i="99" s="1"/>
  <c r="K9" i="144"/>
  <c r="M43" i="99" s="1"/>
  <c r="I9" i="144"/>
  <c r="G9" i="144"/>
  <c r="E43" i="99" s="1"/>
  <c r="I43" i="99" s="1"/>
  <c r="E9" i="144"/>
  <c r="G43" i="99" s="1"/>
  <c r="AU8" i="144"/>
  <c r="AQ42" i="99" s="1"/>
  <c r="AO8" i="144"/>
  <c r="AE42" i="99" s="1"/>
  <c r="AI8" i="144"/>
  <c r="S42" i="99" s="1"/>
  <c r="AE8" i="144"/>
  <c r="AU42" i="99" s="1"/>
  <c r="AY42" i="99" s="1"/>
  <c r="AC8" i="144"/>
  <c r="AW42" i="99" s="1"/>
  <c r="Y8" i="144"/>
  <c r="AI42" i="99" s="1"/>
  <c r="AM42" i="99" s="1"/>
  <c r="W8" i="144"/>
  <c r="AK42" i="99" s="1"/>
  <c r="S8" i="144"/>
  <c r="W42" i="99" s="1"/>
  <c r="Q8" i="144"/>
  <c r="Y42" i="99" s="1"/>
  <c r="O8" i="144"/>
  <c r="M8" i="144"/>
  <c r="K42" i="99" s="1"/>
  <c r="O42" i="99" s="1"/>
  <c r="K8" i="144"/>
  <c r="M42" i="99" s="1"/>
  <c r="I8" i="144"/>
  <c r="G8" i="144"/>
  <c r="E42" i="99" s="1"/>
  <c r="I42" i="99" s="1"/>
  <c r="E8" i="144"/>
  <c r="G42" i="99" s="1"/>
  <c r="BE26" i="145"/>
  <c r="BC26" i="145"/>
  <c r="BA41" i="99" s="1"/>
  <c r="BA26" i="145"/>
  <c r="BC41" i="99" s="1"/>
  <c r="AW26" i="145"/>
  <c r="AO41" i="99" s="1"/>
  <c r="AU26" i="145"/>
  <c r="AQ41" i="99" s="1"/>
  <c r="AQ26" i="145"/>
  <c r="AC41" i="99" s="1"/>
  <c r="AO26" i="145"/>
  <c r="AS26" i="145" s="1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G25" i="145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BC25" i="145" s="1"/>
  <c r="E25" i="145"/>
  <c r="E25" i="144" s="1"/>
  <c r="AU25" i="145"/>
  <c r="AQ25" i="145"/>
  <c r="AK25" i="145"/>
  <c r="AA25" i="145"/>
  <c r="BC24" i="145"/>
  <c r="BA40" i="99" s="1"/>
  <c r="BE40" i="99" s="1"/>
  <c r="BA24" i="145"/>
  <c r="BC40" i="99" s="1"/>
  <c r="AW24" i="145"/>
  <c r="AO40" i="99" s="1"/>
  <c r="AS40" i="99" s="1"/>
  <c r="AU24" i="145"/>
  <c r="AQ40" i="99" s="1"/>
  <c r="AS24" i="145"/>
  <c r="AQ24" i="145"/>
  <c r="AC40" i="99" s="1"/>
  <c r="AG40" i="99" s="1"/>
  <c r="AO24" i="145"/>
  <c r="AE40" i="99" s="1"/>
  <c r="AM24" i="145"/>
  <c r="AK24" i="145"/>
  <c r="Q40" i="99" s="1"/>
  <c r="U40" i="99" s="1"/>
  <c r="AI24" i="145"/>
  <c r="S40" i="99" s="1"/>
  <c r="AG24" i="145"/>
  <c r="AA24" i="145"/>
  <c r="U24" i="145"/>
  <c r="O24" i="145"/>
  <c r="I24" i="145"/>
  <c r="Q24" i="29" s="1"/>
  <c r="BE23" i="145"/>
  <c r="BC23" i="145"/>
  <c r="BA39" i="99" s="1"/>
  <c r="BE39" i="99" s="1"/>
  <c r="BA23" i="145"/>
  <c r="BC39" i="99" s="1"/>
  <c r="AY23" i="145"/>
  <c r="AW23" i="145"/>
  <c r="AO39" i="99" s="1"/>
  <c r="AU23" i="145"/>
  <c r="AQ39" i="99" s="1"/>
  <c r="AQ23" i="145"/>
  <c r="AC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BC22" i="145"/>
  <c r="BA38" i="99" s="1"/>
  <c r="BA22" i="145"/>
  <c r="BC38" i="99" s="1"/>
  <c r="AW22" i="145"/>
  <c r="AO38" i="99" s="1"/>
  <c r="AS38" i="99" s="1"/>
  <c r="AU22" i="145"/>
  <c r="AQ38" i="99" s="1"/>
  <c r="AQ22" i="145"/>
  <c r="AC38" i="99" s="1"/>
  <c r="AG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BC21" i="145"/>
  <c r="BA37" i="99" s="1"/>
  <c r="BA21" i="145"/>
  <c r="BE21" i="145" s="1"/>
  <c r="AY21" i="145"/>
  <c r="AW21" i="145"/>
  <c r="AO37" i="99" s="1"/>
  <c r="AS37" i="99" s="1"/>
  <c r="AU21" i="145"/>
  <c r="AQ37" i="99" s="1"/>
  <c r="AS21" i="145"/>
  <c r="AQ21" i="145"/>
  <c r="AC37" i="99" s="1"/>
  <c r="AG37" i="99" s="1"/>
  <c r="AO21" i="145"/>
  <c r="AE37" i="99" s="1"/>
  <c r="AM21" i="145"/>
  <c r="AK21" i="145"/>
  <c r="Q37" i="99" s="1"/>
  <c r="AI21" i="145"/>
  <c r="S37" i="99" s="1"/>
  <c r="AG21" i="145"/>
  <c r="AA21" i="145"/>
  <c r="U21" i="145"/>
  <c r="O21" i="145"/>
  <c r="I21" i="145"/>
  <c r="Q21" i="29" s="1"/>
  <c r="BE20" i="145"/>
  <c r="BC20" i="145"/>
  <c r="BA36" i="99" s="1"/>
  <c r="BA20" i="145"/>
  <c r="BC36" i="99" s="1"/>
  <c r="AW20" i="145"/>
  <c r="AO36" i="99" s="1"/>
  <c r="AS36" i="99" s="1"/>
  <c r="AU20" i="145"/>
  <c r="AQ36" i="99" s="1"/>
  <c r="AQ20" i="145"/>
  <c r="AC36" i="99" s="1"/>
  <c r="AG36" i="99" s="1"/>
  <c r="AO20" i="145"/>
  <c r="AE36" i="99" s="1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C19" i="145"/>
  <c r="BA35" i="99" s="1"/>
  <c r="BE35" i="99" s="1"/>
  <c r="BA19" i="145"/>
  <c r="BC35" i="99" s="1"/>
  <c r="AW19" i="145"/>
  <c r="AO35" i="99" s="1"/>
  <c r="AS35" i="99" s="1"/>
  <c r="AU19" i="145"/>
  <c r="AQ35" i="99" s="1"/>
  <c r="AQ19" i="145"/>
  <c r="AC35" i="99" s="1"/>
  <c r="AG35" i="99" s="1"/>
  <c r="AO19" i="145"/>
  <c r="AE35" i="99" s="1"/>
  <c r="AM19" i="145"/>
  <c r="AK19" i="145"/>
  <c r="Q35" i="99" s="1"/>
  <c r="AI19" i="145"/>
  <c r="S35" i="99" s="1"/>
  <c r="AG19" i="145"/>
  <c r="AA19" i="145"/>
  <c r="U19" i="145"/>
  <c r="O19" i="145"/>
  <c r="I19" i="145"/>
  <c r="Q25" i="29" s="1"/>
  <c r="BE18" i="145"/>
  <c r="BC18" i="145"/>
  <c r="BA34" i="99" s="1"/>
  <c r="BE34" i="99" s="1"/>
  <c r="BA18" i="145"/>
  <c r="BC34" i="99" s="1"/>
  <c r="AY18" i="145"/>
  <c r="AW18" i="145"/>
  <c r="AO34" i="99" s="1"/>
  <c r="AS34" i="99" s="1"/>
  <c r="AU18" i="145"/>
  <c r="AQ34" i="99" s="1"/>
  <c r="AS18" i="145"/>
  <c r="AQ18" i="145"/>
  <c r="AC34" i="99" s="1"/>
  <c r="AO18" i="145"/>
  <c r="AE34" i="99" s="1"/>
  <c r="AK18" i="145"/>
  <c r="Q34" i="99" s="1"/>
  <c r="AI18" i="145"/>
  <c r="S34" i="99" s="1"/>
  <c r="AG18" i="145"/>
  <c r="AA18" i="145"/>
  <c r="U18" i="145"/>
  <c r="O18" i="145"/>
  <c r="I18" i="145"/>
  <c r="BC17" i="145"/>
  <c r="BA33" i="99" s="1"/>
  <c r="BA17" i="145"/>
  <c r="BC33" i="99" s="1"/>
  <c r="AW17" i="145"/>
  <c r="AO33" i="99" s="1"/>
  <c r="AU17" i="145"/>
  <c r="AQ33" i="99" s="1"/>
  <c r="AQ17" i="145"/>
  <c r="AC33" i="99" s="1"/>
  <c r="AO17" i="145"/>
  <c r="AE33" i="99" s="1"/>
  <c r="AK17" i="145"/>
  <c r="Q33" i="99" s="1"/>
  <c r="U33" i="99" s="1"/>
  <c r="AI17" i="145"/>
  <c r="S33" i="99" s="1"/>
  <c r="AG17" i="145"/>
  <c r="AA17" i="145"/>
  <c r="U17" i="145"/>
  <c r="O17" i="145"/>
  <c r="I17" i="145"/>
  <c r="Q17" i="29" s="1"/>
  <c r="BC16" i="145"/>
  <c r="BE16" i="145" s="1"/>
  <c r="BA16" i="145"/>
  <c r="BC32" i="99" s="1"/>
  <c r="AW16" i="145"/>
  <c r="AO32" i="99" s="1"/>
  <c r="AS32" i="99" s="1"/>
  <c r="AU16" i="145"/>
  <c r="AQ32" i="99" s="1"/>
  <c r="AS16" i="145"/>
  <c r="AQ16" i="145"/>
  <c r="AC32" i="99" s="1"/>
  <c r="AG32" i="99" s="1"/>
  <c r="AO16" i="145"/>
  <c r="AE32" i="99" s="1"/>
  <c r="AM16" i="145"/>
  <c r="AK16" i="145"/>
  <c r="Q32" i="99" s="1"/>
  <c r="U32" i="99" s="1"/>
  <c r="AI16" i="145"/>
  <c r="S32" i="99" s="1"/>
  <c r="AG16" i="145"/>
  <c r="AA16" i="145"/>
  <c r="U16" i="145"/>
  <c r="O16" i="145"/>
  <c r="I16" i="145"/>
  <c r="Q16" i="29" s="1"/>
  <c r="BE15" i="145"/>
  <c r="BC15" i="145"/>
  <c r="BA31" i="99" s="1"/>
  <c r="BE31" i="99" s="1"/>
  <c r="BA15" i="145"/>
  <c r="BC31" i="99" s="1"/>
  <c r="AY15" i="145"/>
  <c r="AW15" i="145"/>
  <c r="AO31" i="99" s="1"/>
  <c r="AU15" i="145"/>
  <c r="AQ31" i="99" s="1"/>
  <c r="AQ15" i="145"/>
  <c r="AC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BC14" i="145"/>
  <c r="BA30" i="99" s="1"/>
  <c r="BA14" i="145"/>
  <c r="BC30" i="99" s="1"/>
  <c r="AW14" i="145"/>
  <c r="AO30" i="99" s="1"/>
  <c r="AS30" i="99" s="1"/>
  <c r="AU14" i="145"/>
  <c r="AQ30" i="99" s="1"/>
  <c r="AQ14" i="145"/>
  <c r="AC30" i="99" s="1"/>
  <c r="AG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BC13" i="145"/>
  <c r="BA29" i="99" s="1"/>
  <c r="BA13" i="145"/>
  <c r="BC29" i="99" s="1"/>
  <c r="AY13" i="145"/>
  <c r="AW13" i="145"/>
  <c r="AO29" i="99" s="1"/>
  <c r="AU13" i="145"/>
  <c r="AQ29" i="99" s="1"/>
  <c r="AS13" i="145"/>
  <c r="AQ13" i="145"/>
  <c r="AC29" i="99" s="1"/>
  <c r="AG29" i="99" s="1"/>
  <c r="AO13" i="145"/>
  <c r="AE29" i="99" s="1"/>
  <c r="AM13" i="145"/>
  <c r="AK13" i="145"/>
  <c r="Q29" i="99" s="1"/>
  <c r="AI13" i="145"/>
  <c r="S29" i="99" s="1"/>
  <c r="AG13" i="145"/>
  <c r="AA13" i="145"/>
  <c r="U13" i="145"/>
  <c r="O13" i="145"/>
  <c r="I13" i="145"/>
  <c r="Q13" i="29" s="1"/>
  <c r="BE12" i="145"/>
  <c r="BC12" i="145"/>
  <c r="BA28" i="99" s="1"/>
  <c r="BA12" i="145"/>
  <c r="BC28" i="99" s="1"/>
  <c r="AW12" i="145"/>
  <c r="AO28" i="99" s="1"/>
  <c r="AS28" i="99" s="1"/>
  <c r="AU12" i="145"/>
  <c r="AQ28" i="99" s="1"/>
  <c r="AQ12" i="145"/>
  <c r="AC28" i="99" s="1"/>
  <c r="AG28" i="99" s="1"/>
  <c r="AO12" i="145"/>
  <c r="AE28" i="99" s="1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C11" i="145"/>
  <c r="BA27" i="99" s="1"/>
  <c r="BE27" i="99" s="1"/>
  <c r="BA11" i="145"/>
  <c r="BC27" i="99" s="1"/>
  <c r="AW11" i="145"/>
  <c r="AO27" i="99" s="1"/>
  <c r="AS27" i="99" s="1"/>
  <c r="AU11" i="145"/>
  <c r="AQ27" i="99" s="1"/>
  <c r="AQ11" i="145"/>
  <c r="AC27" i="99" s="1"/>
  <c r="AG27" i="99" s="1"/>
  <c r="AO11" i="145"/>
  <c r="AE27" i="99" s="1"/>
  <c r="AM11" i="145"/>
  <c r="AK11" i="145"/>
  <c r="Q27" i="99" s="1"/>
  <c r="AI11" i="145"/>
  <c r="S27" i="99" s="1"/>
  <c r="AG11" i="145"/>
  <c r="AA11" i="145"/>
  <c r="U11" i="145"/>
  <c r="O11" i="145"/>
  <c r="I11" i="145"/>
  <c r="BE10" i="145"/>
  <c r="BC10" i="145"/>
  <c r="BA26" i="99" s="1"/>
  <c r="BE26" i="99" s="1"/>
  <c r="BA10" i="145"/>
  <c r="BC26" i="99" s="1"/>
  <c r="AY10" i="145"/>
  <c r="AW10" i="145"/>
  <c r="AO26" i="99" s="1"/>
  <c r="AS26" i="99" s="1"/>
  <c r="AU10" i="145"/>
  <c r="AQ26" i="99" s="1"/>
  <c r="AS10" i="145"/>
  <c r="AQ10" i="145"/>
  <c r="AC26" i="99" s="1"/>
  <c r="AO10" i="145"/>
  <c r="AE26" i="99" s="1"/>
  <c r="AM10" i="145"/>
  <c r="AK10" i="145"/>
  <c r="Q26" i="99" s="1"/>
  <c r="U26" i="99" s="1"/>
  <c r="AI10" i="145"/>
  <c r="S26" i="99" s="1"/>
  <c r="AG10" i="145"/>
  <c r="AA10" i="145"/>
  <c r="U10" i="145"/>
  <c r="O10" i="145"/>
  <c r="I10" i="145"/>
  <c r="BC9" i="145"/>
  <c r="BA25" i="99" s="1"/>
  <c r="BE25" i="99" s="1"/>
  <c r="BA9" i="145"/>
  <c r="BC25" i="99" s="1"/>
  <c r="AW9" i="145"/>
  <c r="AO25" i="99" s="1"/>
  <c r="AU9" i="145"/>
  <c r="AQ25" i="99" s="1"/>
  <c r="AQ9" i="145"/>
  <c r="AC25" i="99" s="1"/>
  <c r="AO9" i="145"/>
  <c r="AE25" i="99" s="1"/>
  <c r="AM9" i="145"/>
  <c r="AK9" i="145"/>
  <c r="Q25" i="99" s="1"/>
  <c r="U25" i="99" s="1"/>
  <c r="AI9" i="145"/>
  <c r="S25" i="99" s="1"/>
  <c r="AG9" i="145"/>
  <c r="AA9" i="145"/>
  <c r="U9" i="145"/>
  <c r="O9" i="145"/>
  <c r="I9" i="145"/>
  <c r="Q9" i="29" s="1"/>
  <c r="BC8" i="145"/>
  <c r="BE8" i="145" s="1"/>
  <c r="BA8" i="145"/>
  <c r="BC24" i="99" s="1"/>
  <c r="AW8" i="145"/>
  <c r="AO24" i="99" s="1"/>
  <c r="AS24" i="99" s="1"/>
  <c r="AU8" i="145"/>
  <c r="AQ24" i="99" s="1"/>
  <c r="AS8" i="145"/>
  <c r="AQ8" i="145"/>
  <c r="AC24" i="99" s="1"/>
  <c r="AO8" i="145"/>
  <c r="AE24" i="99" s="1"/>
  <c r="AM8" i="145"/>
  <c r="AK8" i="145"/>
  <c r="Q24" i="99" s="1"/>
  <c r="U24" i="99" s="1"/>
  <c r="AI8" i="145"/>
  <c r="S24" i="99" s="1"/>
  <c r="AG8" i="145"/>
  <c r="AA8" i="145"/>
  <c r="U8" i="145"/>
  <c r="O8" i="145"/>
  <c r="I8" i="145"/>
  <c r="Q8" i="29" s="1"/>
  <c r="BE23" i="146"/>
  <c r="BC23" i="146"/>
  <c r="BA23" i="99" s="1"/>
  <c r="BE23" i="99" s="1"/>
  <c r="CM23" i="83" s="1"/>
  <c r="BA23" i="146"/>
  <c r="BC23" i="99" s="1"/>
  <c r="AY23" i="146"/>
  <c r="AW23" i="146"/>
  <c r="AO23" i="99" s="1"/>
  <c r="AU23" i="146"/>
  <c r="AQ23" i="99" s="1"/>
  <c r="AQ23" i="146"/>
  <c r="AC23" i="99" s="1"/>
  <c r="AG23" i="99" s="1"/>
  <c r="AY23" i="83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W22" i="146"/>
  <c r="AO22" i="99" s="1"/>
  <c r="AS22" i="99" s="1"/>
  <c r="BS22" i="83" s="1"/>
  <c r="AU22" i="146"/>
  <c r="AQ22" i="99" s="1"/>
  <c r="AS22" i="146"/>
  <c r="AQ22" i="146"/>
  <c r="AC22" i="99" s="1"/>
  <c r="AG22" i="99" s="1"/>
  <c r="AY22" i="83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A21" i="146"/>
  <c r="BC21" i="99" s="1"/>
  <c r="AY21" i="146"/>
  <c r="AW21" i="146"/>
  <c r="AO21" i="99" s="1"/>
  <c r="AU21" i="146"/>
  <c r="AQ21" i="99" s="1"/>
  <c r="AS21" i="146"/>
  <c r="AQ21" i="146"/>
  <c r="AC21" i="99" s="1"/>
  <c r="AG21" i="99" s="1"/>
  <c r="AY21" i="83" s="1"/>
  <c r="AO21" i="146"/>
  <c r="AE21" i="99" s="1"/>
  <c r="AM21" i="146"/>
  <c r="AK21" i="146"/>
  <c r="Q21" i="99" s="1"/>
  <c r="AI21" i="146"/>
  <c r="S21" i="99" s="1"/>
  <c r="AG21" i="146"/>
  <c r="AA21" i="146"/>
  <c r="U21" i="146"/>
  <c r="O21" i="146"/>
  <c r="I21" i="146"/>
  <c r="BE20" i="146"/>
  <c r="BC20" i="146"/>
  <c r="BA20" i="99" s="1"/>
  <c r="BA20" i="146"/>
  <c r="BC20" i="99" s="1"/>
  <c r="AW20" i="146"/>
  <c r="AO20" i="99" s="1"/>
  <c r="AS20" i="99" s="1"/>
  <c r="BS20" i="83" s="1"/>
  <c r="AU20" i="146"/>
  <c r="AQ20" i="99" s="1"/>
  <c r="AQ20" i="146"/>
  <c r="AC20" i="99" s="1"/>
  <c r="AG20" i="99" s="1"/>
  <c r="AY20" i="83" s="1"/>
  <c r="AO20" i="146"/>
  <c r="AE20" i="99" s="1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C19" i="146"/>
  <c r="BA19" i="99" s="1"/>
  <c r="BE19" i="99" s="1"/>
  <c r="CM19" i="83" s="1"/>
  <c r="BA19" i="146"/>
  <c r="BC19" i="99" s="1"/>
  <c r="AY19" i="146"/>
  <c r="AW19" i="146"/>
  <c r="AO19" i="99" s="1"/>
  <c r="AU19" i="146"/>
  <c r="AQ19" i="99" s="1"/>
  <c r="AQ19" i="146"/>
  <c r="AC19" i="99" s="1"/>
  <c r="AG19" i="99" s="1"/>
  <c r="AY19" i="83" s="1"/>
  <c r="AO19" i="146"/>
  <c r="AE19" i="99" s="1"/>
  <c r="AM19" i="146"/>
  <c r="AK19" i="146"/>
  <c r="Q19" i="99" s="1"/>
  <c r="AI19" i="146"/>
  <c r="S19" i="99" s="1"/>
  <c r="AG19" i="146"/>
  <c r="AA19" i="146"/>
  <c r="U19" i="146"/>
  <c r="O19" i="146"/>
  <c r="I19" i="146"/>
  <c r="BE18" i="146"/>
  <c r="BC18" i="146"/>
  <c r="BA18" i="99" s="1"/>
  <c r="BE18" i="99" s="1"/>
  <c r="CM18" i="83" s="1"/>
  <c r="BA18" i="146"/>
  <c r="BC18" i="99" s="1"/>
  <c r="AW18" i="146"/>
  <c r="AY18" i="146" s="1"/>
  <c r="AU18" i="146"/>
  <c r="AQ18" i="99" s="1"/>
  <c r="AS18" i="146"/>
  <c r="AQ18" i="146"/>
  <c r="AC18" i="99" s="1"/>
  <c r="AO18" i="146"/>
  <c r="AE18" i="99" s="1"/>
  <c r="AK18" i="146"/>
  <c r="Q18" i="99" s="1"/>
  <c r="U18" i="99" s="1"/>
  <c r="AE18" i="83" s="1"/>
  <c r="AI18" i="146"/>
  <c r="S18" i="99" s="1"/>
  <c r="AG18" i="146"/>
  <c r="AA18" i="146"/>
  <c r="U18" i="146"/>
  <c r="O18" i="146"/>
  <c r="I18" i="146"/>
  <c r="BC17" i="146"/>
  <c r="BA17" i="99" s="1"/>
  <c r="BE17" i="99" s="1"/>
  <c r="CM17" i="83" s="1"/>
  <c r="BA17" i="146"/>
  <c r="BC17" i="99" s="1"/>
  <c r="AW17" i="146"/>
  <c r="AO17" i="99" s="1"/>
  <c r="AU17" i="146"/>
  <c r="AQ17" i="99" s="1"/>
  <c r="AQ17" i="146"/>
  <c r="AC17" i="99" s="1"/>
  <c r="AO17" i="146"/>
  <c r="AE17" i="99" s="1"/>
  <c r="AM17" i="146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E16" i="146"/>
  <c r="BC16" i="146"/>
  <c r="BA16" i="99" s="1"/>
  <c r="BE16" i="99" s="1"/>
  <c r="CM16" i="83" s="1"/>
  <c r="BA16" i="146"/>
  <c r="BC16" i="99" s="1"/>
  <c r="AW16" i="146"/>
  <c r="AO16" i="99" s="1"/>
  <c r="AS16" i="99" s="1"/>
  <c r="BS16" i="83" s="1"/>
  <c r="AU16" i="146"/>
  <c r="AQ16" i="99" s="1"/>
  <c r="AS16" i="146"/>
  <c r="AQ16" i="146"/>
  <c r="AC16" i="99" s="1"/>
  <c r="AO16" i="146"/>
  <c r="AE16" i="99" s="1"/>
  <c r="AM16" i="146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C15" i="146"/>
  <c r="BA15" i="99" s="1"/>
  <c r="BE15" i="99" s="1"/>
  <c r="CM15" i="83" s="1"/>
  <c r="BA15" i="146"/>
  <c r="BC15" i="99" s="1"/>
  <c r="AY15" i="146"/>
  <c r="AW15" i="146"/>
  <c r="AO15" i="99" s="1"/>
  <c r="AU15" i="146"/>
  <c r="AQ15" i="99" s="1"/>
  <c r="AQ15" i="146"/>
  <c r="AC15" i="99" s="1"/>
  <c r="AG15" i="99" s="1"/>
  <c r="AY15" i="83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A14" i="146"/>
  <c r="BC14" i="99" s="1"/>
  <c r="AW14" i="146"/>
  <c r="AO14" i="99" s="1"/>
  <c r="AS14" i="99" s="1"/>
  <c r="BS14" i="83" s="1"/>
  <c r="AU14" i="146"/>
  <c r="AQ14" i="99" s="1"/>
  <c r="AS14" i="146"/>
  <c r="AQ14" i="146"/>
  <c r="AC14" i="99" s="1"/>
  <c r="AG14" i="99" s="1"/>
  <c r="AY14" i="83" s="1"/>
  <c r="AO14" i="146"/>
  <c r="AE14" i="99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A13" i="146"/>
  <c r="BE13" i="146" s="1"/>
  <c r="AY13" i="146"/>
  <c r="AW13" i="146"/>
  <c r="AO13" i="99" s="1"/>
  <c r="AU13" i="146"/>
  <c r="AQ13" i="99" s="1"/>
  <c r="AQ13" i="146"/>
  <c r="AC13" i="99" s="1"/>
  <c r="AG13" i="99" s="1"/>
  <c r="AY13" i="83" s="1"/>
  <c r="AO13" i="146"/>
  <c r="AE13" i="99" s="1"/>
  <c r="AM13" i="146"/>
  <c r="AK13" i="146"/>
  <c r="Q13" i="99" s="1"/>
  <c r="AI13" i="146"/>
  <c r="S13" i="99" s="1"/>
  <c r="AG13" i="146"/>
  <c r="AA13" i="146"/>
  <c r="U13" i="146"/>
  <c r="O13" i="146"/>
  <c r="I13" i="146"/>
  <c r="BE12" i="146"/>
  <c r="BC12" i="146"/>
  <c r="BA12" i="99" s="1"/>
  <c r="BA12" i="146"/>
  <c r="BC12" i="99" s="1"/>
  <c r="AW12" i="146"/>
  <c r="AO12" i="99" s="1"/>
  <c r="AS12" i="99" s="1"/>
  <c r="BS12" i="83" s="1"/>
  <c r="AU12" i="146"/>
  <c r="AQ12" i="99" s="1"/>
  <c r="AQ12" i="146"/>
  <c r="AC12" i="99" s="1"/>
  <c r="AG12" i="99" s="1"/>
  <c r="AY12" i="83" s="1"/>
  <c r="AO12" i="146"/>
  <c r="AE12" i="99" s="1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Y11" i="146"/>
  <c r="AW11" i="146"/>
  <c r="AO11" i="99" s="1"/>
  <c r="AU11" i="146"/>
  <c r="AQ11" i="99" s="1"/>
  <c r="AQ11" i="146"/>
  <c r="AC11" i="99" s="1"/>
  <c r="AG11" i="99" s="1"/>
  <c r="AY11" i="83" s="1"/>
  <c r="AO11" i="146"/>
  <c r="AE11" i="99" s="1"/>
  <c r="AM11" i="146"/>
  <c r="AK11" i="146"/>
  <c r="Q11" i="99" s="1"/>
  <c r="AI11" i="146"/>
  <c r="S11" i="99" s="1"/>
  <c r="AG11" i="146"/>
  <c r="AA11" i="146"/>
  <c r="U11" i="146"/>
  <c r="O11" i="146"/>
  <c r="I11" i="146"/>
  <c r="BE10" i="146"/>
  <c r="BC10" i="146"/>
  <c r="BA10" i="99" s="1"/>
  <c r="BE10" i="99" s="1"/>
  <c r="CM10" i="83" s="1"/>
  <c r="BA10" i="146"/>
  <c r="BC10" i="99" s="1"/>
  <c r="AW10" i="146"/>
  <c r="AO10" i="99" s="1"/>
  <c r="AS10" i="99" s="1"/>
  <c r="BS10" i="83" s="1"/>
  <c r="AU10" i="146"/>
  <c r="AQ10" i="99" s="1"/>
  <c r="AS10" i="146"/>
  <c r="AQ10" i="146"/>
  <c r="AC10" i="99" s="1"/>
  <c r="AO10" i="146"/>
  <c r="AE10" i="99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W9" i="146"/>
  <c r="AO9" i="99" s="1"/>
  <c r="AU9" i="146"/>
  <c r="AQ9" i="99" s="1"/>
  <c r="AQ9" i="146"/>
  <c r="AC9" i="99" s="1"/>
  <c r="AO9" i="146"/>
  <c r="AS9" i="146" s="1"/>
  <c r="AM9" i="146"/>
  <c r="AK9" i="146"/>
  <c r="Q9" i="99" s="1"/>
  <c r="AI9" i="146"/>
  <c r="S9" i="99" s="1"/>
  <c r="AG9" i="146"/>
  <c r="AA9" i="146"/>
  <c r="U9" i="146"/>
  <c r="O9" i="146"/>
  <c r="I9" i="146"/>
  <c r="BE8" i="146"/>
  <c r="BC8" i="146"/>
  <c r="BA8" i="99" s="1"/>
  <c r="BE8" i="99" s="1"/>
  <c r="CM8" i="83" s="1"/>
  <c r="BA8" i="146"/>
  <c r="BC8" i="99" s="1"/>
  <c r="AW8" i="146"/>
  <c r="AO8" i="99" s="1"/>
  <c r="AS8" i="99" s="1"/>
  <c r="BS8" i="83" s="1"/>
  <c r="AU8" i="146"/>
  <c r="AQ8" i="99" s="1"/>
  <c r="AS8" i="146"/>
  <c r="AQ8" i="146"/>
  <c r="AC8" i="99" s="1"/>
  <c r="AO8" i="146"/>
  <c r="AE8" i="99" s="1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1" i="147"/>
  <c r="K61" i="147"/>
  <c r="I61" i="147"/>
  <c r="G61" i="147"/>
  <c r="E61" i="147"/>
  <c r="S61" i="147" s="1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U58" i="147" s="1"/>
  <c r="E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O53" i="147"/>
  <c r="M52" i="147"/>
  <c r="K52" i="147"/>
  <c r="I52" i="147"/>
  <c r="G52" i="147"/>
  <c r="U52" i="147" s="1"/>
  <c r="I14" i="60" s="1"/>
  <c r="J20" i="57" s="1"/>
  <c r="E52" i="147"/>
  <c r="S52" i="147" s="1"/>
  <c r="Q52" i="147"/>
  <c r="M51" i="147"/>
  <c r="K51" i="147"/>
  <c r="I51" i="147"/>
  <c r="G51" i="147"/>
  <c r="E51" i="147"/>
  <c r="E54" i="100" s="1"/>
  <c r="E8" i="2" s="1"/>
  <c r="G951" i="1" s="1"/>
  <c r="S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S44" i="147" s="1"/>
  <c r="I44" i="147"/>
  <c r="G44" i="147"/>
  <c r="O44" i="147" s="1"/>
  <c r="E44" i="147"/>
  <c r="U44" i="147"/>
  <c r="Q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O40" i="147"/>
  <c r="U39" i="147"/>
  <c r="S39" i="147"/>
  <c r="Q39" i="147"/>
  <c r="O39" i="147"/>
  <c r="M38" i="147"/>
  <c r="K38" i="147"/>
  <c r="I38" i="147"/>
  <c r="G38" i="147"/>
  <c r="Q38" i="147" s="1"/>
  <c r="I34" i="100" s="1"/>
  <c r="E38" i="147"/>
  <c r="E34" i="100" s="1"/>
  <c r="E35" i="100" s="1"/>
  <c r="E36" i="100" s="1"/>
  <c r="U37" i="147"/>
  <c r="S37" i="147"/>
  <c r="Q37" i="147"/>
  <c r="E10" i="93" s="1"/>
  <c r="O37" i="147"/>
  <c r="U36" i="147"/>
  <c r="E17" i="86" s="1"/>
  <c r="S36" i="147"/>
  <c r="E16" i="86" s="1"/>
  <c r="Q36" i="147"/>
  <c r="E15" i="86" s="1"/>
  <c r="O36" i="147"/>
  <c r="E14" i="86" s="1"/>
  <c r="U35" i="147"/>
  <c r="Q18" i="27" s="1"/>
  <c r="S18" i="27" s="1"/>
  <c r="S35" i="147"/>
  <c r="Q35" i="147"/>
  <c r="O35" i="147"/>
  <c r="U34" i="147"/>
  <c r="S34" i="147"/>
  <c r="Q34" i="147"/>
  <c r="Q29" i="16" s="1"/>
  <c r="O34" i="147"/>
  <c r="U33" i="147"/>
  <c r="Q18" i="17" s="1"/>
  <c r="S18" i="17" s="1"/>
  <c r="S33" i="147"/>
  <c r="Q33" i="147"/>
  <c r="O33" i="147"/>
  <c r="U32" i="147"/>
  <c r="Q18" i="18" s="1"/>
  <c r="S18" i="18" s="1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 s="1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E22" i="107" s="1"/>
  <c r="Q19" i="147"/>
  <c r="E12" i="108" s="1"/>
  <c r="O19" i="147"/>
  <c r="E12" i="109" s="1"/>
  <c r="M18" i="147"/>
  <c r="K18" i="147"/>
  <c r="I18" i="147"/>
  <c r="G18" i="147"/>
  <c r="Q18" i="147" s="1"/>
  <c r="E18" i="147"/>
  <c r="S18" i="147" s="1"/>
  <c r="U17" i="147"/>
  <c r="E11" i="106" s="1"/>
  <c r="S17" i="147"/>
  <c r="E11" i="107" s="1"/>
  <c r="Q17" i="147"/>
  <c r="E11" i="108" s="1"/>
  <c r="O17" i="147"/>
  <c r="E11" i="109" s="1"/>
  <c r="U16" i="147"/>
  <c r="E9" i="106" s="1"/>
  <c r="S16" i="147"/>
  <c r="E9" i="107" s="1"/>
  <c r="E13" i="107" s="1"/>
  <c r="E15" i="107" s="1"/>
  <c r="Q16" i="147"/>
  <c r="E9" i="108" s="1"/>
  <c r="E13" i="108" s="1"/>
  <c r="O16" i="147"/>
  <c r="E9" i="109" s="1"/>
  <c r="U15" i="147"/>
  <c r="S15" i="147"/>
  <c r="K8" i="100" s="1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M43" i="100" s="1"/>
  <c r="S9" i="147"/>
  <c r="K17" i="100" s="1"/>
  <c r="K43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G42" i="100" s="1"/>
  <c r="G33" i="115" l="1"/>
  <c r="G67" i="98" s="1"/>
  <c r="K14" i="100"/>
  <c r="K12" i="100"/>
  <c r="K13" i="100"/>
  <c r="BA18" i="80"/>
  <c r="BA18" i="85"/>
  <c r="BS18" i="79" s="1"/>
  <c r="Q18" i="47" s="1"/>
  <c r="AA59" i="99"/>
  <c r="K16" i="3"/>
  <c r="G664" i="1" s="1"/>
  <c r="Q16" i="92"/>
  <c r="BM8" i="83"/>
  <c r="BY8" i="81"/>
  <c r="CC8" i="81" s="1"/>
  <c r="BY8" i="82"/>
  <c r="CC8" i="82" s="1"/>
  <c r="BM8" i="84"/>
  <c r="U31" i="143"/>
  <c r="BY15" i="81"/>
  <c r="CC15" i="81" s="1"/>
  <c r="BY15" i="82"/>
  <c r="CC15" i="82" s="1"/>
  <c r="BM15" i="83"/>
  <c r="BM15" i="84"/>
  <c r="BM16" i="83"/>
  <c r="BY16" i="81"/>
  <c r="CC16" i="81" s="1"/>
  <c r="BY16" i="82"/>
  <c r="CC16" i="82" s="1"/>
  <c r="BM16" i="84"/>
  <c r="BY21" i="81"/>
  <c r="CC21" i="81" s="1"/>
  <c r="BY21" i="82"/>
  <c r="CC21" i="82" s="1"/>
  <c r="BM21" i="83"/>
  <c r="BM21" i="84"/>
  <c r="O31" i="142"/>
  <c r="I10" i="92"/>
  <c r="G12" i="83"/>
  <c r="M12" i="92"/>
  <c r="G13" i="83"/>
  <c r="M13" i="92"/>
  <c r="E79" i="116"/>
  <c r="E78" i="116"/>
  <c r="G37" i="112"/>
  <c r="E13" i="97" s="1"/>
  <c r="Y59" i="99"/>
  <c r="U25" i="144"/>
  <c r="BO27" i="131"/>
  <c r="AE45" i="99"/>
  <c r="BY14" i="81"/>
  <c r="CC14" i="81" s="1"/>
  <c r="BY14" i="82"/>
  <c r="CC14" i="82" s="1"/>
  <c r="BM14" i="83"/>
  <c r="BM14" i="84"/>
  <c r="BM20" i="83"/>
  <c r="BY20" i="81"/>
  <c r="CC20" i="81" s="1"/>
  <c r="BY20" i="82"/>
  <c r="CC20" i="82" s="1"/>
  <c r="BM20" i="84"/>
  <c r="AC20" i="92"/>
  <c r="AM20" i="92"/>
  <c r="G27" i="131"/>
  <c r="BW27" i="131"/>
  <c r="G36" i="101"/>
  <c r="Y27" i="131"/>
  <c r="G41" i="101" s="1"/>
  <c r="I65" i="54"/>
  <c r="E25" i="12"/>
  <c r="I42" i="53"/>
  <c r="G69" i="133"/>
  <c r="AE69" i="133"/>
  <c r="AE27" i="131" s="1"/>
  <c r="AY69" i="133"/>
  <c r="AY27" i="131" s="1"/>
  <c r="BW69" i="133"/>
  <c r="G18" i="115"/>
  <c r="G52" i="98" s="1"/>
  <c r="G22" i="115"/>
  <c r="G56" i="98" s="1"/>
  <c r="G26" i="115"/>
  <c r="G60" i="98" s="1"/>
  <c r="G30" i="115"/>
  <c r="G64" i="98" s="1"/>
  <c r="G34" i="115"/>
  <c r="G68" i="98" s="1"/>
  <c r="E79" i="115"/>
  <c r="E78" i="115"/>
  <c r="G49" i="112"/>
  <c r="E24" i="119"/>
  <c r="E23" i="119"/>
  <c r="E25" i="119" s="1"/>
  <c r="E27" i="119" s="1"/>
  <c r="E31" i="119" s="1"/>
  <c r="E87" i="95" s="1"/>
  <c r="G87" i="95" s="1"/>
  <c r="U23" i="49"/>
  <c r="U22" i="49"/>
  <c r="U21" i="49"/>
  <c r="U56" i="50"/>
  <c r="U49" i="50"/>
  <c r="U36" i="50"/>
  <c r="U28" i="50"/>
  <c r="U20" i="50"/>
  <c r="U12" i="50"/>
  <c r="U26" i="49"/>
  <c r="U43" i="50"/>
  <c r="U61" i="50"/>
  <c r="U53" i="50"/>
  <c r="U46" i="50"/>
  <c r="U41" i="50"/>
  <c r="U33" i="50"/>
  <c r="U17" i="50"/>
  <c r="U17" i="49"/>
  <c r="U16" i="49"/>
  <c r="U15" i="49"/>
  <c r="U14" i="49"/>
  <c r="U13" i="49"/>
  <c r="U12" i="49"/>
  <c r="U11" i="49"/>
  <c r="U10" i="49"/>
  <c r="U9" i="49"/>
  <c r="U8" i="49"/>
  <c r="U60" i="50"/>
  <c r="U40" i="50"/>
  <c r="U32" i="50"/>
  <c r="U57" i="53"/>
  <c r="U53" i="53"/>
  <c r="U49" i="53"/>
  <c r="U44" i="53"/>
  <c r="U45" i="53"/>
  <c r="U58" i="53"/>
  <c r="U54" i="53"/>
  <c r="U50" i="53"/>
  <c r="U46" i="53"/>
  <c r="U59" i="53"/>
  <c r="U55" i="53"/>
  <c r="U51" i="53"/>
  <c r="U58" i="54"/>
  <c r="U43" i="54"/>
  <c r="U35" i="54"/>
  <c r="U27" i="54"/>
  <c r="U57" i="54"/>
  <c r="U42" i="54"/>
  <c r="U34" i="54"/>
  <c r="U56" i="53"/>
  <c r="U52" i="53"/>
  <c r="U29" i="56"/>
  <c r="U21" i="56"/>
  <c r="U15" i="56"/>
  <c r="I14" i="71"/>
  <c r="J9" i="57" s="1"/>
  <c r="U28" i="56"/>
  <c r="U16" i="56"/>
  <c r="U8" i="56"/>
  <c r="I14" i="59"/>
  <c r="J21" i="57" s="1"/>
  <c r="I14" i="72"/>
  <c r="J8" i="57" s="1"/>
  <c r="M37" i="100"/>
  <c r="G21" i="115"/>
  <c r="G55" i="98" s="1"/>
  <c r="AK59" i="99"/>
  <c r="AM59" i="99" s="1"/>
  <c r="AA25" i="144"/>
  <c r="AM19" i="143"/>
  <c r="AK19" i="143"/>
  <c r="G33" i="100"/>
  <c r="G25" i="100"/>
  <c r="G44" i="100"/>
  <c r="AK9" i="80"/>
  <c r="AO9" i="80" s="1"/>
  <c r="AK9" i="85"/>
  <c r="BA9" i="79" s="1"/>
  <c r="AE53" i="99"/>
  <c r="AA31" i="143"/>
  <c r="AC19" i="81"/>
  <c r="AG19" i="81" s="1"/>
  <c r="AC19" i="82"/>
  <c r="AG19" i="82" s="1"/>
  <c r="Y19" i="83"/>
  <c r="Y19" i="84"/>
  <c r="U31" i="142"/>
  <c r="G29" i="105"/>
  <c r="E14" i="117"/>
  <c r="E40" i="117"/>
  <c r="G38" i="117"/>
  <c r="E74" i="116"/>
  <c r="E75" i="116"/>
  <c r="E85" i="116"/>
  <c r="G85" i="116" s="1"/>
  <c r="E80" i="98" s="1"/>
  <c r="E84" i="116"/>
  <c r="G19" i="111"/>
  <c r="E40" i="96" s="1"/>
  <c r="I12" i="98"/>
  <c r="I20" i="98"/>
  <c r="I47" i="98"/>
  <c r="E19" i="109"/>
  <c r="E20" i="109"/>
  <c r="AU27" i="131"/>
  <c r="G25" i="115"/>
  <c r="G59" i="98" s="1"/>
  <c r="E46" i="115"/>
  <c r="G28" i="111"/>
  <c r="I31" i="13" s="1"/>
  <c r="BY17" i="81"/>
  <c r="CC17" i="81" s="1"/>
  <c r="BY17" i="82"/>
  <c r="CC17" i="82" s="1"/>
  <c r="BM17" i="83"/>
  <c r="BM17" i="84"/>
  <c r="E22" i="81"/>
  <c r="I22" i="81" s="1"/>
  <c r="E22" i="82"/>
  <c r="I22" i="82" s="1"/>
  <c r="E22" i="83"/>
  <c r="E22" i="84"/>
  <c r="AK30" i="143"/>
  <c r="AI30" i="143"/>
  <c r="AO30" i="143"/>
  <c r="AM30" i="143"/>
  <c r="E29" i="105"/>
  <c r="I29" i="105" s="1"/>
  <c r="K29" i="105" s="1"/>
  <c r="E13" i="117"/>
  <c r="AA14" i="127"/>
  <c r="E62" i="117"/>
  <c r="G12" i="116"/>
  <c r="E50" i="98" s="1"/>
  <c r="G19" i="115"/>
  <c r="G53" i="98" s="1"/>
  <c r="G23" i="115"/>
  <c r="G57" i="98" s="1"/>
  <c r="G27" i="115"/>
  <c r="G61" i="98" s="1"/>
  <c r="G31" i="115"/>
  <c r="G65" i="98" s="1"/>
  <c r="E75" i="115"/>
  <c r="G75" i="115" s="1"/>
  <c r="G78" i="98" s="1"/>
  <c r="E74" i="115"/>
  <c r="E84" i="115"/>
  <c r="E85" i="115"/>
  <c r="G31" i="111"/>
  <c r="I29" i="21" s="1"/>
  <c r="I15" i="98"/>
  <c r="I41" i="98"/>
  <c r="I48" i="98"/>
  <c r="G29" i="115"/>
  <c r="G63" i="98" s="1"/>
  <c r="BQ13" i="80"/>
  <c r="BQ13" i="85"/>
  <c r="CK13" i="79" s="1"/>
  <c r="E15" i="108"/>
  <c r="E14" i="108"/>
  <c r="G59" i="99"/>
  <c r="AI25" i="144"/>
  <c r="AU25" i="144"/>
  <c r="AO25" i="144"/>
  <c r="E11" i="83"/>
  <c r="E11" i="81"/>
  <c r="I11" i="81" s="1"/>
  <c r="E11" i="82"/>
  <c r="I11" i="82" s="1"/>
  <c r="E11" i="84"/>
  <c r="AO15" i="143"/>
  <c r="AM15" i="143"/>
  <c r="AK15" i="143"/>
  <c r="AI15" i="143"/>
  <c r="K31" i="100"/>
  <c r="K23" i="100"/>
  <c r="K42" i="100"/>
  <c r="K8" i="3"/>
  <c r="G432" i="1" s="1"/>
  <c r="Q8" i="92"/>
  <c r="I31" i="143"/>
  <c r="AG31" i="143"/>
  <c r="AI19" i="143"/>
  <c r="AS17" i="83"/>
  <c r="BA17" i="81"/>
  <c r="BE17" i="81" s="1"/>
  <c r="BA17" i="82"/>
  <c r="BE17" i="82" s="1"/>
  <c r="AS17" i="84"/>
  <c r="AA31" i="142"/>
  <c r="FG16" i="138"/>
  <c r="FI16" i="138" s="1"/>
  <c r="FG19" i="138"/>
  <c r="FI19" i="138" s="1"/>
  <c r="O70" i="132"/>
  <c r="AQ70" i="132"/>
  <c r="BK70" i="132"/>
  <c r="CE70" i="132"/>
  <c r="E59" i="116"/>
  <c r="E57" i="116"/>
  <c r="E58" i="116" s="1"/>
  <c r="E68" i="116"/>
  <c r="G68" i="116" s="1"/>
  <c r="E66" i="116"/>
  <c r="E67" i="116" s="1"/>
  <c r="G70" i="116" s="1"/>
  <c r="E39" i="98" s="1"/>
  <c r="G18" i="114"/>
  <c r="I15" i="49" s="1"/>
  <c r="M15" i="49" s="1"/>
  <c r="Q15" i="49" s="1"/>
  <c r="G30" i="112"/>
  <c r="E47" i="96" s="1"/>
  <c r="G41" i="98"/>
  <c r="I18" i="92"/>
  <c r="G11" i="83"/>
  <c r="M11" i="92"/>
  <c r="CI13" i="83"/>
  <c r="M13" i="88"/>
  <c r="G14" i="83"/>
  <c r="M14" i="92"/>
  <c r="O27" i="131"/>
  <c r="AQ27" i="131"/>
  <c r="BK27" i="131"/>
  <c r="O69" i="133"/>
  <c r="AQ69" i="133"/>
  <c r="BK69" i="133"/>
  <c r="CE69" i="133"/>
  <c r="CE27" i="131" s="1"/>
  <c r="E11" i="116"/>
  <c r="G11" i="116" s="1"/>
  <c r="I14" i="126"/>
  <c r="E9" i="116" s="1"/>
  <c r="E10" i="116" s="1"/>
  <c r="G20" i="115"/>
  <c r="G54" i="98" s="1"/>
  <c r="G24" i="115"/>
  <c r="G58" i="98" s="1"/>
  <c r="G28" i="115"/>
  <c r="G62" i="98" s="1"/>
  <c r="G32" i="115"/>
  <c r="G66" i="98" s="1"/>
  <c r="E59" i="115"/>
  <c r="E57" i="115"/>
  <c r="E58" i="115" s="1"/>
  <c r="G60" i="115" s="1"/>
  <c r="G77" i="98" s="1"/>
  <c r="E68" i="115"/>
  <c r="E66" i="115"/>
  <c r="E67" i="115" s="1"/>
  <c r="G70" i="115" s="1"/>
  <c r="G39" i="98" s="1"/>
  <c r="AA14" i="125"/>
  <c r="E13" i="114" s="1"/>
  <c r="E15" i="114" s="1"/>
  <c r="E16" i="114" s="1"/>
  <c r="E17" i="114"/>
  <c r="G17" i="114" s="1"/>
  <c r="I17" i="51" s="1"/>
  <c r="M17" i="51" s="1"/>
  <c r="G45" i="114"/>
  <c r="E15" i="97" s="1"/>
  <c r="I13" i="98"/>
  <c r="I21" i="98"/>
  <c r="G16" i="83"/>
  <c r="M16" i="92"/>
  <c r="G19" i="83"/>
  <c r="M19" i="92"/>
  <c r="M59" i="99"/>
  <c r="O59" i="99" s="1"/>
  <c r="O25" i="144"/>
  <c r="AE50" i="99"/>
  <c r="BM12" i="83"/>
  <c r="BY12" i="81"/>
  <c r="CC12" i="81" s="1"/>
  <c r="BY12" i="82"/>
  <c r="CC12" i="82" s="1"/>
  <c r="BM12" i="84"/>
  <c r="BY18" i="81"/>
  <c r="CC18" i="81" s="1"/>
  <c r="BY18" i="82"/>
  <c r="CC18" i="82" s="1"/>
  <c r="BM18" i="83"/>
  <c r="BM18" i="84"/>
  <c r="AC10" i="91"/>
  <c r="AM10" i="91"/>
  <c r="E11" i="92"/>
  <c r="AM15" i="142"/>
  <c r="E11" i="89" s="1"/>
  <c r="AK15" i="142"/>
  <c r="E11" i="90" s="1"/>
  <c r="AI15" i="142"/>
  <c r="E11" i="91" s="1"/>
  <c r="AO15" i="142"/>
  <c r="E11" i="88" s="1"/>
  <c r="I13" i="60"/>
  <c r="I20" i="57" s="1"/>
  <c r="O31" i="143"/>
  <c r="BY10" i="81"/>
  <c r="CC10" i="81" s="1"/>
  <c r="BY10" i="82"/>
  <c r="CC10" i="82" s="1"/>
  <c r="BM10" i="83"/>
  <c r="BM10" i="84"/>
  <c r="BA12" i="81"/>
  <c r="BE12" i="81" s="1"/>
  <c r="BA12" i="82"/>
  <c r="BE12" i="82" s="1"/>
  <c r="AS12" i="83"/>
  <c r="AS12" i="84"/>
  <c r="I31" i="142"/>
  <c r="AG31" i="142"/>
  <c r="FG21" i="138"/>
  <c r="FI21" i="138" s="1"/>
  <c r="G22" i="83"/>
  <c r="M22" i="92"/>
  <c r="I44" i="54"/>
  <c r="G44" i="54"/>
  <c r="E50" i="114"/>
  <c r="E21" i="12" s="1"/>
  <c r="AA70" i="132"/>
  <c r="AA27" i="131" s="1"/>
  <c r="AU70" i="132"/>
  <c r="BO70" i="132"/>
  <c r="G34" i="117"/>
  <c r="E11" i="115"/>
  <c r="O14" i="126"/>
  <c r="E9" i="115" s="1"/>
  <c r="E10" i="115" s="1"/>
  <c r="G12" i="115" s="1"/>
  <c r="G50" i="98" s="1"/>
  <c r="E46" i="116"/>
  <c r="G60" i="116"/>
  <c r="E77" i="98" s="1"/>
  <c r="G69" i="116"/>
  <c r="E38" i="98" s="1"/>
  <c r="M31" i="100"/>
  <c r="M23" i="100"/>
  <c r="M42" i="100"/>
  <c r="U18" i="147"/>
  <c r="G32" i="100"/>
  <c r="G24" i="100"/>
  <c r="G43" i="100"/>
  <c r="I11" i="65"/>
  <c r="G15" i="57" s="1"/>
  <c r="E9" i="86"/>
  <c r="G15" i="100"/>
  <c r="G8" i="100"/>
  <c r="E8" i="109"/>
  <c r="E10" i="109" s="1"/>
  <c r="E21" i="109" s="1"/>
  <c r="E20" i="106"/>
  <c r="E19" i="106"/>
  <c r="S38" i="147"/>
  <c r="K34" i="100" s="1"/>
  <c r="I12" i="61"/>
  <c r="H19" i="57" s="1"/>
  <c r="I12" i="62"/>
  <c r="H18" i="57" s="1"/>
  <c r="I12" i="63"/>
  <c r="H17" i="57" s="1"/>
  <c r="E15" i="93"/>
  <c r="E25" i="93" s="1"/>
  <c r="Q28" i="15"/>
  <c r="Q20" i="15"/>
  <c r="Q17" i="15"/>
  <c r="I10" i="67"/>
  <c r="F13" i="57" s="1"/>
  <c r="I10" i="66"/>
  <c r="F14" i="57" s="1"/>
  <c r="K70" i="52" s="1"/>
  <c r="M70" i="52" s="1"/>
  <c r="I10" i="68"/>
  <c r="F12" i="57" s="1"/>
  <c r="I10" i="65"/>
  <c r="F15" i="57" s="1"/>
  <c r="K65" i="52" s="1"/>
  <c r="I10" i="69"/>
  <c r="F11" i="57" s="1"/>
  <c r="I10" i="70"/>
  <c r="F10" i="57" s="1"/>
  <c r="K75" i="52" s="1"/>
  <c r="U61" i="147"/>
  <c r="AG8" i="99"/>
  <c r="AY8" i="83" s="1"/>
  <c r="E9" i="80"/>
  <c r="E9" i="85"/>
  <c r="BE9" i="146"/>
  <c r="AM10" i="146"/>
  <c r="U11" i="99"/>
  <c r="AE11" i="83" s="1"/>
  <c r="AY12" i="146"/>
  <c r="AS13" i="99"/>
  <c r="BS13" i="83" s="1"/>
  <c r="AS15" i="146"/>
  <c r="AG16" i="99"/>
  <c r="AY16" i="83" s="1"/>
  <c r="E17" i="80"/>
  <c r="E17" i="85"/>
  <c r="Q17" i="79" s="1"/>
  <c r="BE17" i="146"/>
  <c r="AM18" i="146"/>
  <c r="U19" i="99"/>
  <c r="AE19" i="83" s="1"/>
  <c r="AY20" i="146"/>
  <c r="AS21" i="99"/>
  <c r="BS21" i="83" s="1"/>
  <c r="AS23" i="146"/>
  <c r="AG24" i="99"/>
  <c r="BE9" i="145"/>
  <c r="U27" i="99"/>
  <c r="AY12" i="145"/>
  <c r="AS29" i="99"/>
  <c r="AS15" i="145"/>
  <c r="BE17" i="145"/>
  <c r="AM18" i="145"/>
  <c r="U35" i="99"/>
  <c r="AY20" i="145"/>
  <c r="AS23" i="145"/>
  <c r="I25" i="145"/>
  <c r="AO25" i="145"/>
  <c r="AS25" i="145" s="1"/>
  <c r="AY26" i="145"/>
  <c r="AS8" i="144"/>
  <c r="AU8" i="90" s="1"/>
  <c r="AY8" i="90" s="1"/>
  <c r="K9" i="3"/>
  <c r="G461" i="1" s="1"/>
  <c r="Q9" i="92"/>
  <c r="BC9" i="144"/>
  <c r="BA43" i="99" s="1"/>
  <c r="AG10" i="144"/>
  <c r="AW10" i="144"/>
  <c r="AO44" i="99" s="1"/>
  <c r="AA11" i="144"/>
  <c r="AQ11" i="144"/>
  <c r="AC45" i="99" s="1"/>
  <c r="AG45" i="99" s="1"/>
  <c r="Q11" i="90" s="1"/>
  <c r="U12" i="144"/>
  <c r="AK12" i="144"/>
  <c r="Q46" i="99" s="1"/>
  <c r="BA12" i="144"/>
  <c r="O13" i="144"/>
  <c r="AU13" i="144"/>
  <c r="I14" i="144"/>
  <c r="AM48" i="99"/>
  <c r="AO14" i="144"/>
  <c r="AI15" i="144"/>
  <c r="O50" i="99"/>
  <c r="I51" i="99"/>
  <c r="BC17" i="144"/>
  <c r="BA51" i="99" s="1"/>
  <c r="AG18" i="144"/>
  <c r="AW18" i="144"/>
  <c r="AO52" i="99" s="1"/>
  <c r="AA19" i="144"/>
  <c r="AQ19" i="144"/>
  <c r="AC53" i="99" s="1"/>
  <c r="AG53" i="99" s="1"/>
  <c r="Q19" i="90" s="1"/>
  <c r="U20" i="144"/>
  <c r="AK20" i="144"/>
  <c r="Q54" i="99" s="1"/>
  <c r="BA20" i="144"/>
  <c r="O21" i="144"/>
  <c r="AY55" i="99"/>
  <c r="AU21" i="144"/>
  <c r="I22" i="144"/>
  <c r="AM56" i="99"/>
  <c r="AO22" i="144"/>
  <c r="AA57" i="99"/>
  <c r="AI23" i="144"/>
  <c r="O58" i="99"/>
  <c r="G25" i="144"/>
  <c r="AG26" i="144"/>
  <c r="AW26" i="144"/>
  <c r="AO60" i="99" s="1"/>
  <c r="I11" i="143"/>
  <c r="AI12" i="143"/>
  <c r="AK17" i="143"/>
  <c r="AI18" i="143"/>
  <c r="E15" i="83"/>
  <c r="E15" i="81"/>
  <c r="I15" i="81" s="1"/>
  <c r="E15" i="82"/>
  <c r="I15" i="82" s="1"/>
  <c r="E15" i="84"/>
  <c r="AO21" i="143"/>
  <c r="AK23" i="143"/>
  <c r="AI24" i="143"/>
  <c r="AO29" i="143"/>
  <c r="AO9" i="142"/>
  <c r="AM10" i="142"/>
  <c r="AI16" i="142"/>
  <c r="E12" i="91" s="1"/>
  <c r="AM20" i="142"/>
  <c r="E14" i="89" s="1"/>
  <c r="AK21" i="142"/>
  <c r="E15" i="90" s="1"/>
  <c r="AI22" i="142"/>
  <c r="E17" i="91" s="1"/>
  <c r="I21" i="92"/>
  <c r="AO27" i="142"/>
  <c r="E21" i="88" s="1"/>
  <c r="AM28" i="142"/>
  <c r="AK29" i="142"/>
  <c r="AI30" i="142"/>
  <c r="E22" i="91" s="1"/>
  <c r="DA9" i="138"/>
  <c r="DE9" i="138" s="1"/>
  <c r="DG9" i="138" s="1"/>
  <c r="DQ9" i="138"/>
  <c r="DW9" i="138" s="1"/>
  <c r="DY9" i="138" s="1"/>
  <c r="EM10" i="138"/>
  <c r="FC10" i="138"/>
  <c r="FG10" i="138" s="1"/>
  <c r="FI10" i="138" s="1"/>
  <c r="DC12" i="138"/>
  <c r="DS12" i="138"/>
  <c r="DW12" i="138" s="1"/>
  <c r="DY12" i="138" s="1"/>
  <c r="EI12" i="138"/>
  <c r="FE13" i="138"/>
  <c r="CY14" i="138"/>
  <c r="DU15" i="138"/>
  <c r="EK15" i="138"/>
  <c r="EO15" i="138" s="1"/>
  <c r="EQ15" i="138" s="1"/>
  <c r="FA15" i="138"/>
  <c r="DA17" i="138"/>
  <c r="DE17" i="138" s="1"/>
  <c r="DG17" i="138" s="1"/>
  <c r="DQ17" i="138"/>
  <c r="EM18" i="138"/>
  <c r="FC18" i="138"/>
  <c r="FG18" i="138" s="1"/>
  <c r="FI18" i="138" s="1"/>
  <c r="DC20" i="138"/>
  <c r="DS20" i="138"/>
  <c r="DW20" i="138" s="1"/>
  <c r="DY20" i="138" s="1"/>
  <c r="EI20" i="138"/>
  <c r="FE21" i="138"/>
  <c r="CY22" i="138"/>
  <c r="AK23" i="138"/>
  <c r="AM23" i="138" s="1"/>
  <c r="DU23" i="138"/>
  <c r="EK23" i="138"/>
  <c r="EO23" i="138" s="1"/>
  <c r="EQ23" i="138" s="1"/>
  <c r="BO23" i="83" s="1"/>
  <c r="FA23" i="138"/>
  <c r="K11" i="135"/>
  <c r="G11" i="54"/>
  <c r="G11" i="105"/>
  <c r="E11" i="76"/>
  <c r="E16" i="102"/>
  <c r="M16" i="102" s="1"/>
  <c r="I17" i="15"/>
  <c r="M17" i="15" s="1"/>
  <c r="E24" i="102"/>
  <c r="Y24" i="102" s="1"/>
  <c r="Y28" i="102" s="1"/>
  <c r="CM31" i="133"/>
  <c r="E25" i="76" s="1"/>
  <c r="CM45" i="133"/>
  <c r="I71" i="52"/>
  <c r="E27" i="105"/>
  <c r="G10" i="48"/>
  <c r="E9" i="78"/>
  <c r="CM26" i="131"/>
  <c r="I8" i="21"/>
  <c r="E23" i="78"/>
  <c r="CK14" i="129"/>
  <c r="CK22" i="129"/>
  <c r="CA25" i="129"/>
  <c r="E139" i="113" s="1"/>
  <c r="I8" i="46"/>
  <c r="E14" i="104"/>
  <c r="I8" i="38"/>
  <c r="E22" i="104"/>
  <c r="I8" i="31"/>
  <c r="E30" i="104"/>
  <c r="I9" i="25"/>
  <c r="M9" i="25" s="1"/>
  <c r="E34" i="104"/>
  <c r="AA49" i="128"/>
  <c r="AA49" i="125"/>
  <c r="E51" i="114" s="1"/>
  <c r="G17" i="111"/>
  <c r="E39" i="96" s="1"/>
  <c r="E41" i="111"/>
  <c r="K48" i="122"/>
  <c r="I10" i="98"/>
  <c r="I25" i="98"/>
  <c r="E26" i="119"/>
  <c r="E28" i="119" s="1"/>
  <c r="E32" i="119" s="1"/>
  <c r="E42" i="94" s="1"/>
  <c r="G42" i="94" s="1"/>
  <c r="E9" i="118"/>
  <c r="E25" i="118"/>
  <c r="E16" i="117"/>
  <c r="E49" i="117"/>
  <c r="E24" i="114"/>
  <c r="E19" i="104"/>
  <c r="I76" i="95"/>
  <c r="I77" i="95"/>
  <c r="E21" i="100"/>
  <c r="E19" i="100"/>
  <c r="E46" i="100"/>
  <c r="E30" i="100"/>
  <c r="E22" i="100"/>
  <c r="E41" i="100"/>
  <c r="E20" i="100"/>
  <c r="E50" i="100"/>
  <c r="AE9" i="99"/>
  <c r="G10" i="3"/>
  <c r="G488" i="1" s="1"/>
  <c r="K10" i="83"/>
  <c r="G12" i="3"/>
  <c r="G546" i="1" s="1"/>
  <c r="K12" i="83"/>
  <c r="BC13" i="99"/>
  <c r="G17" i="3"/>
  <c r="G691" i="1" s="1"/>
  <c r="K17" i="83"/>
  <c r="AE41" i="99"/>
  <c r="G45" i="99"/>
  <c r="AU49" i="99"/>
  <c r="AY49" i="99" s="1"/>
  <c r="M52" i="99"/>
  <c r="AU15" i="92"/>
  <c r="AY15" i="92" s="1"/>
  <c r="AY64" i="52"/>
  <c r="AY56" i="52"/>
  <c r="AY40" i="52"/>
  <c r="AY53" i="52"/>
  <c r="AY54" i="52"/>
  <c r="E10" i="86"/>
  <c r="I15" i="100"/>
  <c r="I12" i="68"/>
  <c r="H12" i="57" s="1"/>
  <c r="E8" i="108"/>
  <c r="E10" i="108" s="1"/>
  <c r="I8" i="100"/>
  <c r="U61" i="56"/>
  <c r="U45" i="56"/>
  <c r="U37" i="56"/>
  <c r="I10" i="59"/>
  <c r="F21" i="57" s="1"/>
  <c r="I10" i="72"/>
  <c r="F8" i="57" s="1"/>
  <c r="K14" i="56" s="1"/>
  <c r="U40" i="55"/>
  <c r="U39" i="55"/>
  <c r="U38" i="55"/>
  <c r="U37" i="55"/>
  <c r="U36" i="55"/>
  <c r="U35" i="55"/>
  <c r="U34" i="55"/>
  <c r="U33" i="55"/>
  <c r="U32" i="55"/>
  <c r="U31" i="55"/>
  <c r="U30" i="55"/>
  <c r="U29" i="55"/>
  <c r="U28" i="55"/>
  <c r="U27" i="55"/>
  <c r="U26" i="55"/>
  <c r="U25" i="55"/>
  <c r="U24" i="55"/>
  <c r="U23" i="55"/>
  <c r="U22" i="55"/>
  <c r="U21" i="55"/>
  <c r="U20" i="55"/>
  <c r="U19" i="55"/>
  <c r="U18" i="55"/>
  <c r="U17" i="55"/>
  <c r="U16" i="55"/>
  <c r="U15" i="55"/>
  <c r="U14" i="55"/>
  <c r="U13" i="55"/>
  <c r="U12" i="55"/>
  <c r="U11" i="55"/>
  <c r="U10" i="55"/>
  <c r="U9" i="55"/>
  <c r="U8" i="55"/>
  <c r="U60" i="56"/>
  <c r="U44" i="56"/>
  <c r="U36" i="56"/>
  <c r="U14" i="56"/>
  <c r="I10" i="71"/>
  <c r="F9" i="57" s="1"/>
  <c r="E37" i="100"/>
  <c r="Q17" i="16"/>
  <c r="S17" i="16" s="1"/>
  <c r="Q18" i="16"/>
  <c r="U38" i="147"/>
  <c r="M34" i="100" s="1"/>
  <c r="I13" i="61"/>
  <c r="I19" i="57" s="1"/>
  <c r="I13" i="63"/>
  <c r="I17" i="57" s="1"/>
  <c r="I13" i="62"/>
  <c r="I18" i="57" s="1"/>
  <c r="E16" i="93"/>
  <c r="G54" i="100"/>
  <c r="AK8" i="80"/>
  <c r="AK8" i="85"/>
  <c r="BA8" i="79" s="1"/>
  <c r="AG9" i="99"/>
  <c r="AY9" i="83" s="1"/>
  <c r="E10" i="80"/>
  <c r="E10" i="85"/>
  <c r="BQ10" i="80"/>
  <c r="BQ10" i="85"/>
  <c r="CK10" i="79" s="1"/>
  <c r="U11" i="80"/>
  <c r="Y11" i="80" s="1"/>
  <c r="U11" i="85"/>
  <c r="AI11" i="79" s="1"/>
  <c r="M11" i="47" s="1"/>
  <c r="BA13" i="80"/>
  <c r="BA13" i="85"/>
  <c r="BS13" i="79" s="1"/>
  <c r="Q13" i="47" s="1"/>
  <c r="AK16" i="80"/>
  <c r="AK16" i="85"/>
  <c r="BA16" i="79" s="1"/>
  <c r="AG17" i="99"/>
  <c r="AY17" i="83" s="1"/>
  <c r="E18" i="80"/>
  <c r="E18" i="85"/>
  <c r="Q18" i="79" s="1"/>
  <c r="BQ18" i="80"/>
  <c r="BQ18" i="85"/>
  <c r="CK18" i="79" s="1"/>
  <c r="U19" i="80"/>
  <c r="U19" i="85"/>
  <c r="AI19" i="79" s="1"/>
  <c r="BA21" i="80"/>
  <c r="BA21" i="85"/>
  <c r="BS21" i="79" s="1"/>
  <c r="Q21" i="47" s="1"/>
  <c r="AG25" i="99"/>
  <c r="AG33" i="99"/>
  <c r="O25" i="145"/>
  <c r="E9" i="87"/>
  <c r="AU9" i="92"/>
  <c r="AY9" i="92" s="1"/>
  <c r="K12" i="3"/>
  <c r="G548" i="1" s="1"/>
  <c r="Q12" i="92"/>
  <c r="BC12" i="144"/>
  <c r="BA46" i="99" s="1"/>
  <c r="BA15" i="144"/>
  <c r="AU16" i="144"/>
  <c r="E17" i="87"/>
  <c r="AU17" i="92"/>
  <c r="AY17" i="92" s="1"/>
  <c r="AO17" i="144"/>
  <c r="AI18" i="144"/>
  <c r="K20" i="3"/>
  <c r="G780" i="1" s="1"/>
  <c r="Q20" i="92"/>
  <c r="BC20" i="144"/>
  <c r="BA54" i="99" s="1"/>
  <c r="AW21" i="144"/>
  <c r="AO55" i="99" s="1"/>
  <c r="AQ22" i="144"/>
  <c r="AC56" i="99" s="1"/>
  <c r="AK23" i="144"/>
  <c r="Q57" i="99" s="1"/>
  <c r="BA23" i="144"/>
  <c r="O24" i="144"/>
  <c r="AU24" i="144"/>
  <c r="AI26" i="144"/>
  <c r="O11" i="143"/>
  <c r="AK12" i="143"/>
  <c r="AI13" i="143"/>
  <c r="E12" i="81"/>
  <c r="I12" i="81" s="1"/>
  <c r="E12" i="82"/>
  <c r="I12" i="82" s="1"/>
  <c r="E12" i="83"/>
  <c r="I12" i="83" s="1"/>
  <c r="M12" i="83" s="1"/>
  <c r="E12" i="84"/>
  <c r="AO16" i="143"/>
  <c r="AM17" i="143"/>
  <c r="AK18" i="143"/>
  <c r="E17" i="81"/>
  <c r="I17" i="81" s="1"/>
  <c r="E17" i="82"/>
  <c r="I17" i="82" s="1"/>
  <c r="E17" i="83"/>
  <c r="E17" i="84"/>
  <c r="AO22" i="143"/>
  <c r="AK24" i="143"/>
  <c r="AO10" i="142"/>
  <c r="AK16" i="142"/>
  <c r="E12" i="90" s="1"/>
  <c r="AI17" i="142"/>
  <c r="I14" i="92"/>
  <c r="O14" i="92"/>
  <c r="AO20" i="142"/>
  <c r="E14" i="88" s="1"/>
  <c r="AM21" i="142"/>
  <c r="E15" i="89" s="1"/>
  <c r="AK22" i="142"/>
  <c r="E17" i="90" s="1"/>
  <c r="AI23" i="142"/>
  <c r="E16" i="91" s="1"/>
  <c r="AO28" i="142"/>
  <c r="AM29" i="142"/>
  <c r="AK30" i="142"/>
  <c r="E22" i="90" s="1"/>
  <c r="G8" i="83"/>
  <c r="M8" i="92"/>
  <c r="DC9" i="138"/>
  <c r="DS9" i="138"/>
  <c r="EI9" i="138"/>
  <c r="FE10" i="138"/>
  <c r="CY11" i="138"/>
  <c r="DU12" i="138"/>
  <c r="EK12" i="138"/>
  <c r="FA12" i="138"/>
  <c r="DA14" i="138"/>
  <c r="DQ14" i="138"/>
  <c r="EM15" i="138"/>
  <c r="FC15" i="138"/>
  <c r="DC17" i="138"/>
  <c r="DS17" i="138"/>
  <c r="EI17" i="138"/>
  <c r="FE18" i="138"/>
  <c r="CY19" i="138"/>
  <c r="DE19" i="138" s="1"/>
  <c r="DG19" i="138" s="1"/>
  <c r="DU20" i="138"/>
  <c r="EK20" i="138"/>
  <c r="FA20" i="138"/>
  <c r="S21" i="138"/>
  <c r="U21" i="138" s="1"/>
  <c r="DA22" i="138"/>
  <c r="DQ22" i="138"/>
  <c r="EM23" i="138"/>
  <c r="FC23" i="138"/>
  <c r="M12" i="135"/>
  <c r="G15" i="54"/>
  <c r="G14" i="105"/>
  <c r="E11" i="75"/>
  <c r="E17" i="102"/>
  <c r="O17" i="102" s="1"/>
  <c r="O26" i="102" s="1"/>
  <c r="I17" i="13"/>
  <c r="M17" i="13" s="1"/>
  <c r="E25" i="102"/>
  <c r="AA25" i="102" s="1"/>
  <c r="CM54" i="133"/>
  <c r="E25" i="75" s="1"/>
  <c r="CM68" i="133"/>
  <c r="M41" i="50"/>
  <c r="G12" i="48"/>
  <c r="E10" i="78"/>
  <c r="I8" i="19"/>
  <c r="E24" i="78"/>
  <c r="AA47" i="130"/>
  <c r="M8" i="15"/>
  <c r="CK13" i="129"/>
  <c r="CK21" i="129"/>
  <c r="CC25" i="129"/>
  <c r="E140" i="113" s="1"/>
  <c r="BY31" i="129"/>
  <c r="I8" i="45"/>
  <c r="E15" i="104"/>
  <c r="I8" i="37"/>
  <c r="E23" i="104"/>
  <c r="I8" i="30"/>
  <c r="E31" i="104"/>
  <c r="O49" i="126"/>
  <c r="E42" i="111"/>
  <c r="G35" i="124"/>
  <c r="E39" i="122"/>
  <c r="E52" i="122" s="1"/>
  <c r="I28" i="98"/>
  <c r="E44" i="117"/>
  <c r="E45" i="117" s="1"/>
  <c r="E46" i="117" s="1"/>
  <c r="E67" i="114"/>
  <c r="E71" i="114"/>
  <c r="E75" i="114"/>
  <c r="E12" i="105"/>
  <c r="E26" i="105"/>
  <c r="O30" i="102"/>
  <c r="O28" i="102"/>
  <c r="Y26" i="102"/>
  <c r="Y30" i="102"/>
  <c r="Q28" i="102"/>
  <c r="Q26" i="102"/>
  <c r="G26" i="101"/>
  <c r="I26" i="101" s="1"/>
  <c r="I8" i="101"/>
  <c r="I8" i="94" s="1"/>
  <c r="K24" i="100"/>
  <c r="G19" i="3"/>
  <c r="G749" i="1" s="1"/>
  <c r="K19" i="83"/>
  <c r="AY8" i="91"/>
  <c r="I9" i="80"/>
  <c r="BU13" i="80"/>
  <c r="I17" i="80"/>
  <c r="BE18" i="80"/>
  <c r="I13" i="69"/>
  <c r="I11" i="57" s="1"/>
  <c r="E11" i="86"/>
  <c r="K15" i="100"/>
  <c r="E8" i="107"/>
  <c r="E10" i="107" s="1"/>
  <c r="E19" i="86"/>
  <c r="G49" i="100"/>
  <c r="E9" i="93"/>
  <c r="G45" i="100"/>
  <c r="I14" i="63"/>
  <c r="J17" i="57" s="1"/>
  <c r="I14" i="62"/>
  <c r="J18" i="57" s="1"/>
  <c r="I14" i="61"/>
  <c r="J19" i="57" s="1"/>
  <c r="E17" i="93"/>
  <c r="Q51" i="147"/>
  <c r="I54" i="100" s="1"/>
  <c r="O52" i="147"/>
  <c r="I11" i="60" s="1"/>
  <c r="G20" i="57" s="1"/>
  <c r="E62" i="147"/>
  <c r="AG10" i="99"/>
  <c r="AY10" i="83" s="1"/>
  <c r="E11" i="80"/>
  <c r="E11" i="85"/>
  <c r="Q11" i="79" s="1"/>
  <c r="BE11" i="146"/>
  <c r="AM12" i="146"/>
  <c r="BE12" i="99"/>
  <c r="CM12" i="83" s="1"/>
  <c r="U13" i="99"/>
  <c r="AE13" i="83" s="1"/>
  <c r="AY14" i="146"/>
  <c r="AS15" i="99"/>
  <c r="BS15" i="83" s="1"/>
  <c r="AS17" i="146"/>
  <c r="AG18" i="99"/>
  <c r="AY18" i="83" s="1"/>
  <c r="E19" i="80"/>
  <c r="E19" i="85"/>
  <c r="Q19" i="79" s="1"/>
  <c r="BE19" i="146"/>
  <c r="AM20" i="146"/>
  <c r="BE20" i="99"/>
  <c r="CM20" i="83" s="1"/>
  <c r="U21" i="99"/>
  <c r="AE21" i="83" s="1"/>
  <c r="AY22" i="146"/>
  <c r="AS23" i="99"/>
  <c r="BS23" i="83" s="1"/>
  <c r="AS9" i="145"/>
  <c r="AG26" i="99"/>
  <c r="BE11" i="145"/>
  <c r="AM12" i="145"/>
  <c r="BE28" i="99"/>
  <c r="U29" i="99"/>
  <c r="AY14" i="145"/>
  <c r="AS31" i="99"/>
  <c r="AS17" i="145"/>
  <c r="AG34" i="99"/>
  <c r="BE19" i="145"/>
  <c r="AM20" i="145"/>
  <c r="BE36" i="99"/>
  <c r="U37" i="99"/>
  <c r="AY22" i="145"/>
  <c r="AS39" i="99"/>
  <c r="U25" i="145"/>
  <c r="AM26" i="145"/>
  <c r="BE41" i="99"/>
  <c r="AG8" i="144"/>
  <c r="AW8" i="144"/>
  <c r="AA9" i="144"/>
  <c r="AQ9" i="144"/>
  <c r="U10" i="144"/>
  <c r="AK10" i="144"/>
  <c r="BA10" i="144"/>
  <c r="O11" i="144"/>
  <c r="AY45" i="99"/>
  <c r="AU11" i="144"/>
  <c r="I12" i="144"/>
  <c r="AM46" i="99"/>
  <c r="AO12" i="144"/>
  <c r="AI13" i="144"/>
  <c r="O48" i="99"/>
  <c r="I49" i="99"/>
  <c r="BC15" i="144"/>
  <c r="BA49" i="99" s="1"/>
  <c r="AG16" i="144"/>
  <c r="AW16" i="144"/>
  <c r="AO50" i="99" s="1"/>
  <c r="AA17" i="144"/>
  <c r="AQ17" i="144"/>
  <c r="AC51" i="99" s="1"/>
  <c r="AK18" i="144"/>
  <c r="Q52" i="99" s="1"/>
  <c r="BA18" i="144"/>
  <c r="AU19" i="144"/>
  <c r="AU20" i="92"/>
  <c r="AY20" i="92" s="1"/>
  <c r="E20" i="87"/>
  <c r="AO20" i="144"/>
  <c r="AI21" i="144"/>
  <c r="BC23" i="144"/>
  <c r="BA57" i="99" s="1"/>
  <c r="AW24" i="144"/>
  <c r="AO58" i="99" s="1"/>
  <c r="AK26" i="144"/>
  <c r="Q60" i="99" s="1"/>
  <c r="BA26" i="144"/>
  <c r="AC8" i="81"/>
  <c r="AG8" i="81" s="1"/>
  <c r="AC8" i="82"/>
  <c r="AG8" i="82" s="1"/>
  <c r="Y8" i="83"/>
  <c r="Y8" i="84"/>
  <c r="AO17" i="143"/>
  <c r="AM18" i="143"/>
  <c r="E16" i="81"/>
  <c r="I16" i="81" s="1"/>
  <c r="E16" i="82"/>
  <c r="I16" i="82" s="1"/>
  <c r="E16" i="83"/>
  <c r="E16" i="84"/>
  <c r="AO23" i="143"/>
  <c r="BA19" i="81"/>
  <c r="BE19" i="81" s="1"/>
  <c r="BA19" i="82"/>
  <c r="BE19" i="82" s="1"/>
  <c r="AS19" i="83"/>
  <c r="AS19" i="84"/>
  <c r="AC20" i="81"/>
  <c r="AG20" i="81" s="1"/>
  <c r="AC20" i="82"/>
  <c r="AG20" i="82" s="1"/>
  <c r="Y20" i="83"/>
  <c r="Y20" i="84"/>
  <c r="I11" i="142"/>
  <c r="AM16" i="142"/>
  <c r="E12" i="89" s="1"/>
  <c r="AM15" i="92"/>
  <c r="AC15" i="92"/>
  <c r="AO21" i="142"/>
  <c r="E15" i="88" s="1"/>
  <c r="AM22" i="142"/>
  <c r="E17" i="89" s="1"/>
  <c r="AK23" i="142"/>
  <c r="E16" i="90" s="1"/>
  <c r="AI24" i="142"/>
  <c r="E18" i="91" s="1"/>
  <c r="AO29" i="142"/>
  <c r="AM30" i="142"/>
  <c r="E22" i="89" s="1"/>
  <c r="CY8" i="138"/>
  <c r="DE8" i="138" s="1"/>
  <c r="DU9" i="138"/>
  <c r="EK9" i="138"/>
  <c r="FA9" i="138"/>
  <c r="FG9" i="138" s="1"/>
  <c r="FI9" i="138" s="1"/>
  <c r="S10" i="138"/>
  <c r="U10" i="138" s="1"/>
  <c r="DA11" i="138"/>
  <c r="DQ11" i="138"/>
  <c r="EM12" i="138"/>
  <c r="FC12" i="138"/>
  <c r="DC14" i="138"/>
  <c r="DS14" i="138"/>
  <c r="EI14" i="138"/>
  <c r="FE15" i="138"/>
  <c r="CY16" i="138"/>
  <c r="DU17" i="138"/>
  <c r="EK17" i="138"/>
  <c r="FA17" i="138"/>
  <c r="FG17" i="138" s="1"/>
  <c r="FI17" i="138" s="1"/>
  <c r="S18" i="138"/>
  <c r="U18" i="138" s="1"/>
  <c r="DA19" i="138"/>
  <c r="DQ19" i="138"/>
  <c r="EM20" i="138"/>
  <c r="FC20" i="138"/>
  <c r="DC22" i="138"/>
  <c r="DS22" i="138"/>
  <c r="EI22" i="138"/>
  <c r="FE23" i="138"/>
  <c r="Q13" i="19"/>
  <c r="Q9" i="19"/>
  <c r="Q14" i="19"/>
  <c r="Q10" i="19"/>
  <c r="Q37" i="24"/>
  <c r="Q33" i="24"/>
  <c r="Q30" i="24"/>
  <c r="Q26" i="24"/>
  <c r="Q22" i="24"/>
  <c r="Q18" i="24"/>
  <c r="Q14" i="24"/>
  <c r="Q10" i="24"/>
  <c r="Q88" i="25"/>
  <c r="Q84" i="25"/>
  <c r="Q80" i="25"/>
  <c r="Q76" i="25"/>
  <c r="Q72" i="25"/>
  <c r="Q60" i="25"/>
  <c r="Q44" i="25"/>
  <c r="Q40" i="25"/>
  <c r="Q36" i="25"/>
  <c r="Q32" i="25"/>
  <c r="Q28" i="25"/>
  <c r="Q20" i="25"/>
  <c r="Q34" i="24"/>
  <c r="Q27" i="24"/>
  <c r="Q23" i="24"/>
  <c r="Q19" i="24"/>
  <c r="Q15" i="24"/>
  <c r="Q11" i="24"/>
  <c r="Q89" i="25"/>
  <c r="Q85" i="25"/>
  <c r="Q81" i="25"/>
  <c r="Q77" i="25"/>
  <c r="Q73" i="25"/>
  <c r="Q69" i="25"/>
  <c r="Q61" i="25"/>
  <c r="Q45" i="25"/>
  <c r="Q41" i="25"/>
  <c r="Q37" i="25"/>
  <c r="Q33" i="25"/>
  <c r="Q29" i="25"/>
  <c r="G8" i="54"/>
  <c r="G8" i="105"/>
  <c r="G12" i="54"/>
  <c r="G12" i="105"/>
  <c r="G21" i="11"/>
  <c r="E12" i="102"/>
  <c r="E12" i="74"/>
  <c r="E18" i="102"/>
  <c r="AC18" i="102" s="1"/>
  <c r="M75" i="52"/>
  <c r="G42" i="50"/>
  <c r="G27" i="105"/>
  <c r="AA17" i="130"/>
  <c r="M8" i="18"/>
  <c r="CK12" i="129"/>
  <c r="CK20" i="129"/>
  <c r="BY26" i="129"/>
  <c r="CA31" i="129"/>
  <c r="I9" i="50"/>
  <c r="G9" i="50"/>
  <c r="G64" i="50" s="1"/>
  <c r="I8" i="44"/>
  <c r="E16" i="104"/>
  <c r="I8" i="36"/>
  <c r="E24" i="104"/>
  <c r="E73" i="74"/>
  <c r="E76" i="74"/>
  <c r="E36" i="104"/>
  <c r="I33" i="126"/>
  <c r="E15" i="116" s="1"/>
  <c r="E16" i="116" s="1"/>
  <c r="G20" i="116" s="1"/>
  <c r="E54" i="98" s="1"/>
  <c r="K8" i="122"/>
  <c r="K39" i="122" s="1"/>
  <c r="K52" i="122" s="1"/>
  <c r="G39" i="122"/>
  <c r="G52" i="122" s="1"/>
  <c r="E24" i="98"/>
  <c r="I31" i="98"/>
  <c r="E17" i="117"/>
  <c r="E54" i="117"/>
  <c r="E41" i="116"/>
  <c r="E50" i="116" s="1"/>
  <c r="E19" i="114"/>
  <c r="G19" i="114" s="1"/>
  <c r="E70" i="96" s="1"/>
  <c r="E14" i="105"/>
  <c r="I14" i="105" s="1"/>
  <c r="K14" i="105" s="1"/>
  <c r="E28" i="105"/>
  <c r="K32" i="100"/>
  <c r="G9" i="3"/>
  <c r="G459" i="1" s="1"/>
  <c r="K9" i="83"/>
  <c r="BA32" i="99"/>
  <c r="BE32" i="99" s="1"/>
  <c r="BC37" i="99"/>
  <c r="E48" i="99"/>
  <c r="I48" i="99" s="1"/>
  <c r="Y50" i="99"/>
  <c r="AA50" i="99" s="1"/>
  <c r="K55" i="99"/>
  <c r="O55" i="99" s="1"/>
  <c r="AE57" i="99"/>
  <c r="I14" i="98"/>
  <c r="Q42" i="27"/>
  <c r="S42" i="27" s="1"/>
  <c r="Q34" i="27"/>
  <c r="S34" i="27" s="1"/>
  <c r="Q30" i="27"/>
  <c r="S30" i="27" s="1"/>
  <c r="Q31" i="27"/>
  <c r="S31" i="27" s="1"/>
  <c r="I49" i="100"/>
  <c r="E20" i="86"/>
  <c r="K54" i="100"/>
  <c r="G62" i="147"/>
  <c r="AK10" i="80"/>
  <c r="AO10" i="80" s="1"/>
  <c r="AK10" i="85"/>
  <c r="BA10" i="79" s="1"/>
  <c r="E12" i="80"/>
  <c r="E12" i="85"/>
  <c r="Q12" i="79" s="1"/>
  <c r="BQ12" i="80"/>
  <c r="BQ12" i="85"/>
  <c r="CK12" i="79" s="1"/>
  <c r="U13" i="80"/>
  <c r="U13" i="85"/>
  <c r="AI13" i="79" s="1"/>
  <c r="M13" i="47" s="1"/>
  <c r="BE13" i="99"/>
  <c r="CM13" i="83" s="1"/>
  <c r="BA15" i="80"/>
  <c r="BA15" i="85"/>
  <c r="BS15" i="79" s="1"/>
  <c r="Q15" i="47" s="1"/>
  <c r="AK18" i="80"/>
  <c r="AK18" i="85"/>
  <c r="BA18" i="79" s="1"/>
  <c r="E20" i="80"/>
  <c r="E20" i="85"/>
  <c r="Q20" i="79" s="1"/>
  <c r="BQ20" i="80"/>
  <c r="BQ20" i="85"/>
  <c r="CK20" i="79" s="1"/>
  <c r="U21" i="80"/>
  <c r="U21" i="85"/>
  <c r="AI21" i="79" s="1"/>
  <c r="M21" i="47" s="1"/>
  <c r="BE21" i="99"/>
  <c r="CM21" i="83" s="1"/>
  <c r="BA23" i="80"/>
  <c r="BA23" i="85"/>
  <c r="BS23" i="79" s="1"/>
  <c r="Q24" i="47" s="1"/>
  <c r="BE29" i="99"/>
  <c r="BE37" i="99"/>
  <c r="AA42" i="99"/>
  <c r="K10" i="3"/>
  <c r="G490" i="1" s="1"/>
  <c r="Q10" i="92"/>
  <c r="BC10" i="144"/>
  <c r="BA44" i="99" s="1"/>
  <c r="BA13" i="144"/>
  <c r="K18" i="3"/>
  <c r="G722" i="1" s="1"/>
  <c r="Q18" i="92"/>
  <c r="BC18" i="144"/>
  <c r="BA52" i="99" s="1"/>
  <c r="BA21" i="144"/>
  <c r="AA58" i="99"/>
  <c r="AC25" i="144"/>
  <c r="BA25" i="144" s="1"/>
  <c r="BC26" i="144"/>
  <c r="BA60" i="99" s="1"/>
  <c r="BA8" i="81"/>
  <c r="BE8" i="81" s="1"/>
  <c r="BA8" i="82"/>
  <c r="BE8" i="82" s="1"/>
  <c r="AS8" i="83"/>
  <c r="AS8" i="84"/>
  <c r="E10" i="81"/>
  <c r="I10" i="81" s="1"/>
  <c r="E10" i="82"/>
  <c r="I10" i="82" s="1"/>
  <c r="E10" i="83"/>
  <c r="E10" i="84"/>
  <c r="AO12" i="143"/>
  <c r="E18" i="81"/>
  <c r="I18" i="81" s="1"/>
  <c r="E18" i="82"/>
  <c r="I18" i="82" s="1"/>
  <c r="E18" i="83"/>
  <c r="E18" i="84"/>
  <c r="AO24" i="143"/>
  <c r="BY19" i="81"/>
  <c r="CC19" i="81" s="1"/>
  <c r="BY19" i="82"/>
  <c r="CC19" i="82" s="1"/>
  <c r="BM19" i="83"/>
  <c r="BM19" i="84"/>
  <c r="BA20" i="81"/>
  <c r="BE20" i="81" s="1"/>
  <c r="BA20" i="82"/>
  <c r="BE20" i="82" s="1"/>
  <c r="AS20" i="83"/>
  <c r="AS20" i="84"/>
  <c r="AC21" i="81"/>
  <c r="AG21" i="81" s="1"/>
  <c r="AC21" i="82"/>
  <c r="AG21" i="82" s="1"/>
  <c r="Y21" i="83"/>
  <c r="Y21" i="84"/>
  <c r="I10" i="90"/>
  <c r="O12" i="92"/>
  <c r="S12" i="92" s="1"/>
  <c r="AO16" i="142"/>
  <c r="E12" i="88" s="1"/>
  <c r="AM13" i="91"/>
  <c r="AC13" i="91"/>
  <c r="I17" i="92"/>
  <c r="AO22" i="142"/>
  <c r="E17" i="88" s="1"/>
  <c r="I16" i="89"/>
  <c r="I18" i="90"/>
  <c r="I19" i="91"/>
  <c r="I22" i="92"/>
  <c r="O22" i="92"/>
  <c r="AO30" i="142"/>
  <c r="E22" i="88" s="1"/>
  <c r="DA8" i="138"/>
  <c r="DQ8" i="138"/>
  <c r="DW8" i="138" s="1"/>
  <c r="DY8" i="138" s="1"/>
  <c r="EM9" i="138"/>
  <c r="DC11" i="138"/>
  <c r="DS11" i="138"/>
  <c r="EI11" i="138"/>
  <c r="CY13" i="138"/>
  <c r="DE13" i="138" s="1"/>
  <c r="DG13" i="138" s="1"/>
  <c r="DU14" i="138"/>
  <c r="EK14" i="138"/>
  <c r="FA14" i="138"/>
  <c r="FG14" i="138" s="1"/>
  <c r="FI14" i="138" s="1"/>
  <c r="S15" i="138"/>
  <c r="U15" i="138" s="1"/>
  <c r="DA16" i="138"/>
  <c r="DQ16" i="138"/>
  <c r="EM17" i="138"/>
  <c r="DC19" i="138"/>
  <c r="DS19" i="138"/>
  <c r="EI19" i="138"/>
  <c r="CY21" i="138"/>
  <c r="DU22" i="138"/>
  <c r="EK22" i="138"/>
  <c r="FA22" i="138"/>
  <c r="FG22" i="138" s="1"/>
  <c r="FI22" i="138" s="1"/>
  <c r="I9" i="56"/>
  <c r="E9" i="105"/>
  <c r="I9" i="105" s="1"/>
  <c r="K9" i="105" s="1"/>
  <c r="G13" i="56"/>
  <c r="E13" i="105"/>
  <c r="E10" i="74"/>
  <c r="E13" i="102"/>
  <c r="AC13" i="102" s="1"/>
  <c r="G26" i="11"/>
  <c r="E19" i="102"/>
  <c r="AE19" i="102" s="1"/>
  <c r="E20" i="112"/>
  <c r="E18" i="12" s="1"/>
  <c r="E23" i="12" s="1"/>
  <c r="CM12" i="133"/>
  <c r="E18" i="74" s="1"/>
  <c r="BC66" i="52"/>
  <c r="AM66" i="52"/>
  <c r="CG66" i="52"/>
  <c r="BQ66" i="52"/>
  <c r="AI66" i="52"/>
  <c r="Q66" i="52"/>
  <c r="BM66" i="52"/>
  <c r="AS66" i="52"/>
  <c r="AC66" i="52"/>
  <c r="Y66" i="52"/>
  <c r="BG66" i="52"/>
  <c r="BW66" i="52"/>
  <c r="I43" i="50"/>
  <c r="G43" i="50"/>
  <c r="M43" i="50" s="1"/>
  <c r="G26" i="105"/>
  <c r="I51" i="50"/>
  <c r="G51" i="50"/>
  <c r="AA67" i="130"/>
  <c r="AA85" i="130"/>
  <c r="CK11" i="129"/>
  <c r="CK19" i="129"/>
  <c r="CG25" i="129"/>
  <c r="E142" i="113" s="1"/>
  <c r="CA26" i="129"/>
  <c r="AA13" i="128"/>
  <c r="E13" i="104" s="1"/>
  <c r="I8" i="43"/>
  <c r="E17" i="104"/>
  <c r="I8" i="35"/>
  <c r="E25" i="104"/>
  <c r="E74" i="74"/>
  <c r="E37" i="104"/>
  <c r="AA35" i="124"/>
  <c r="E12" i="111" s="1"/>
  <c r="E13" i="111" s="1"/>
  <c r="G16" i="111" s="1"/>
  <c r="E37" i="96" s="1"/>
  <c r="G44" i="112"/>
  <c r="I26" i="98"/>
  <c r="I46" i="98"/>
  <c r="E60" i="114"/>
  <c r="E17" i="110"/>
  <c r="AK33" i="52" s="1"/>
  <c r="E16" i="110"/>
  <c r="E30" i="105"/>
  <c r="E27" i="104"/>
  <c r="I27" i="101"/>
  <c r="I18" i="95"/>
  <c r="I16" i="95"/>
  <c r="G11" i="3"/>
  <c r="G517" i="1" s="1"/>
  <c r="K11" i="83"/>
  <c r="G16" i="3"/>
  <c r="G662" i="1" s="1"/>
  <c r="K16" i="83"/>
  <c r="G21" i="3"/>
  <c r="G807" i="1" s="1"/>
  <c r="K21" i="83"/>
  <c r="G53" i="99"/>
  <c r="AU57" i="99"/>
  <c r="AY57" i="99" s="1"/>
  <c r="I34" i="98"/>
  <c r="I62" i="95"/>
  <c r="M32" i="100"/>
  <c r="M24" i="100"/>
  <c r="I14" i="68"/>
  <c r="J12" i="57" s="1"/>
  <c r="I14" i="67"/>
  <c r="J13" i="57" s="1"/>
  <c r="M8" i="100"/>
  <c r="E8" i="106"/>
  <c r="E10" i="106" s="1"/>
  <c r="G31" i="100"/>
  <c r="G23" i="100"/>
  <c r="E13" i="109"/>
  <c r="E22" i="109" s="1"/>
  <c r="O18" i="147"/>
  <c r="E21" i="86"/>
  <c r="E26" i="86" s="1"/>
  <c r="K49" i="100"/>
  <c r="E11" i="93"/>
  <c r="E26" i="93" s="1"/>
  <c r="K45" i="100"/>
  <c r="Q40" i="147"/>
  <c r="Q15" i="21"/>
  <c r="Q16" i="21"/>
  <c r="U51" i="147"/>
  <c r="M54" i="100" s="1"/>
  <c r="Q53" i="147"/>
  <c r="O58" i="147"/>
  <c r="I11" i="70" s="1"/>
  <c r="G10" i="57" s="1"/>
  <c r="AY8" i="146"/>
  <c r="AS9" i="99"/>
  <c r="BS9" i="83" s="1"/>
  <c r="AS11" i="146"/>
  <c r="E13" i="80"/>
  <c r="E13" i="85"/>
  <c r="Q13" i="79" s="1"/>
  <c r="AM14" i="146"/>
  <c r="BE14" i="99"/>
  <c r="CM14" i="83" s="1"/>
  <c r="U15" i="99"/>
  <c r="AE15" i="83" s="1"/>
  <c r="AY16" i="146"/>
  <c r="AS17" i="99"/>
  <c r="BS17" i="83" s="1"/>
  <c r="AS19" i="146"/>
  <c r="E21" i="80"/>
  <c r="E21" i="85"/>
  <c r="Q21" i="79" s="1"/>
  <c r="BE21" i="146"/>
  <c r="AM22" i="146"/>
  <c r="BE22" i="99"/>
  <c r="CM22" i="83" s="1"/>
  <c r="U23" i="99"/>
  <c r="AE23" i="83" s="1"/>
  <c r="AY8" i="145"/>
  <c r="AS25" i="99"/>
  <c r="AS11" i="145"/>
  <c r="BE13" i="145"/>
  <c r="AM14" i="145"/>
  <c r="BE30" i="99"/>
  <c r="U31" i="99"/>
  <c r="AY16" i="145"/>
  <c r="AS33" i="99"/>
  <c r="AS19" i="145"/>
  <c r="AM22" i="145"/>
  <c r="BE38" i="99"/>
  <c r="U39" i="99"/>
  <c r="AY24" i="145"/>
  <c r="AW25" i="145"/>
  <c r="AY25" i="145" s="1"/>
  <c r="AG41" i="99"/>
  <c r="U8" i="144"/>
  <c r="AK8" i="144"/>
  <c r="Q42" i="99" s="1"/>
  <c r="U42" i="99" s="1"/>
  <c r="Q8" i="91" s="1"/>
  <c r="BA8" i="144"/>
  <c r="O9" i="144"/>
  <c r="AU9" i="144"/>
  <c r="I10" i="144"/>
  <c r="AM44" i="99"/>
  <c r="AO10" i="144"/>
  <c r="AI11" i="144"/>
  <c r="O46" i="99"/>
  <c r="I47" i="99"/>
  <c r="BC13" i="144"/>
  <c r="BA47" i="99" s="1"/>
  <c r="AG14" i="144"/>
  <c r="AW14" i="144"/>
  <c r="AO48" i="99" s="1"/>
  <c r="AS48" i="99" s="1"/>
  <c r="Q14" i="89" s="1"/>
  <c r="AA15" i="144"/>
  <c r="AQ15" i="144"/>
  <c r="AC49" i="99" s="1"/>
  <c r="AG49" i="99" s="1"/>
  <c r="Q15" i="90" s="1"/>
  <c r="U16" i="144"/>
  <c r="AK16" i="144"/>
  <c r="Q50" i="99" s="1"/>
  <c r="U50" i="99" s="1"/>
  <c r="Q16" i="91" s="1"/>
  <c r="BA16" i="144"/>
  <c r="O17" i="144"/>
  <c r="AU17" i="144"/>
  <c r="I18" i="144"/>
  <c r="AM52" i="99"/>
  <c r="AO18" i="144"/>
  <c r="AI19" i="144"/>
  <c r="O54" i="99"/>
  <c r="I55" i="99"/>
  <c r="BC21" i="144"/>
  <c r="BA55" i="99" s="1"/>
  <c r="AG22" i="144"/>
  <c r="AW22" i="144"/>
  <c r="AO56" i="99" s="1"/>
  <c r="AS56" i="99" s="1"/>
  <c r="AA23" i="144"/>
  <c r="AQ23" i="144"/>
  <c r="AC57" i="99" s="1"/>
  <c r="AG57" i="99" s="1"/>
  <c r="U24" i="144"/>
  <c r="AK24" i="144"/>
  <c r="Q58" i="99" s="1"/>
  <c r="U58" i="99" s="1"/>
  <c r="BA24" i="144"/>
  <c r="I26" i="144"/>
  <c r="E23" i="87" s="1"/>
  <c r="AM60" i="99"/>
  <c r="AO26" i="144"/>
  <c r="AK9" i="143"/>
  <c r="AI10" i="143"/>
  <c r="AG11" i="143"/>
  <c r="AM14" i="143"/>
  <c r="E13" i="81"/>
  <c r="I13" i="81" s="1"/>
  <c r="E13" i="82"/>
  <c r="I13" i="82" s="1"/>
  <c r="E13" i="83"/>
  <c r="I13" i="83" s="1"/>
  <c r="E13" i="84"/>
  <c r="AO19" i="143"/>
  <c r="AI20" i="143"/>
  <c r="E19" i="83"/>
  <c r="I19" i="83" s="1"/>
  <c r="M19" i="83" s="1"/>
  <c r="E19" i="81"/>
  <c r="I19" i="81" s="1"/>
  <c r="E19" i="82"/>
  <c r="I19" i="82" s="1"/>
  <c r="E19" i="84"/>
  <c r="AO25" i="143"/>
  <c r="AK27" i="143"/>
  <c r="AI28" i="143"/>
  <c r="AI8" i="142"/>
  <c r="E8" i="91" s="1"/>
  <c r="AM12" i="142"/>
  <c r="E10" i="89" s="1"/>
  <c r="AK13" i="142"/>
  <c r="AI14" i="142"/>
  <c r="AM18" i="142"/>
  <c r="AK19" i="142"/>
  <c r="E13" i="90" s="1"/>
  <c r="I16" i="92"/>
  <c r="O16" i="92"/>
  <c r="S16" i="92" s="1"/>
  <c r="AO23" i="142"/>
  <c r="E16" i="88" s="1"/>
  <c r="AM24" i="142"/>
  <c r="E18" i="89" s="1"/>
  <c r="AK25" i="142"/>
  <c r="E19" i="90" s="1"/>
  <c r="AI26" i="142"/>
  <c r="E20" i="91" s="1"/>
  <c r="DC8" i="138"/>
  <c r="DS8" i="138"/>
  <c r="EI8" i="138"/>
  <c r="EO8" i="138" s="1"/>
  <c r="CY10" i="138"/>
  <c r="DE10" i="138" s="1"/>
  <c r="DG10" i="138" s="1"/>
  <c r="DU11" i="138"/>
  <c r="EK11" i="138"/>
  <c r="FA11" i="138"/>
  <c r="FG11" i="138" s="1"/>
  <c r="FI11" i="138" s="1"/>
  <c r="DA13" i="138"/>
  <c r="DQ13" i="138"/>
  <c r="EM14" i="138"/>
  <c r="DC16" i="138"/>
  <c r="DS16" i="138"/>
  <c r="EI16" i="138"/>
  <c r="CY18" i="138"/>
  <c r="DU19" i="138"/>
  <c r="EK19" i="138"/>
  <c r="S20" i="138"/>
  <c r="U20" i="138" s="1"/>
  <c r="DA21" i="138"/>
  <c r="DQ21" i="138"/>
  <c r="EM22" i="138"/>
  <c r="Q89" i="23"/>
  <c r="Q85" i="23"/>
  <c r="Q81" i="23"/>
  <c r="Q77" i="23"/>
  <c r="Q73" i="23"/>
  <c r="Q69" i="23"/>
  <c r="Q61" i="23"/>
  <c r="Q45" i="23"/>
  <c r="Q41" i="23"/>
  <c r="Q37" i="23"/>
  <c r="Q33" i="23"/>
  <c r="Q35" i="22"/>
  <c r="Q28" i="22"/>
  <c r="Q24" i="22"/>
  <c r="Q20" i="22"/>
  <c r="Q16" i="22"/>
  <c r="Q12" i="22"/>
  <c r="Q8" i="22"/>
  <c r="Q86" i="23"/>
  <c r="Q36" i="22"/>
  <c r="Q32" i="22"/>
  <c r="Q29" i="22"/>
  <c r="Q25" i="22"/>
  <c r="Q21" i="22"/>
  <c r="Q17" i="22"/>
  <c r="Q13" i="22"/>
  <c r="Q9" i="22"/>
  <c r="Q74" i="23"/>
  <c r="Q46" i="23"/>
  <c r="Q38" i="23"/>
  <c r="Q34" i="23"/>
  <c r="Q28" i="23"/>
  <c r="Q78" i="23"/>
  <c r="Q32" i="23"/>
  <c r="Q29" i="23"/>
  <c r="Q18" i="23"/>
  <c r="Q82" i="23"/>
  <c r="Q42" i="23"/>
  <c r="Q62" i="23"/>
  <c r="Q70" i="23"/>
  <c r="I9" i="54"/>
  <c r="G9" i="105"/>
  <c r="G13" i="54"/>
  <c r="G13" i="105"/>
  <c r="G16" i="56"/>
  <c r="E15" i="105"/>
  <c r="I15" i="105" s="1"/>
  <c r="K15" i="105" s="1"/>
  <c r="I17" i="18"/>
  <c r="M17" i="18" s="1"/>
  <c r="E25" i="105"/>
  <c r="E20" i="102"/>
  <c r="Q20" i="102" s="1"/>
  <c r="Q30" i="102" s="1"/>
  <c r="W88" i="134"/>
  <c r="Y67" i="52"/>
  <c r="BC67" i="52"/>
  <c r="AM67" i="52"/>
  <c r="CG67" i="52"/>
  <c r="BQ67" i="52"/>
  <c r="AI67" i="52"/>
  <c r="Q67" i="52"/>
  <c r="BM67" i="52"/>
  <c r="BW67" i="52"/>
  <c r="BG67" i="52"/>
  <c r="AC67" i="52"/>
  <c r="AS67" i="52"/>
  <c r="G98" i="52"/>
  <c r="I78" i="52"/>
  <c r="I79" i="52" s="1"/>
  <c r="G76" i="52"/>
  <c r="G79" i="52" s="1"/>
  <c r="CE76" i="52"/>
  <c r="BK76" i="52"/>
  <c r="AQ76" i="52"/>
  <c r="W76" i="52"/>
  <c r="M65" i="52"/>
  <c r="BU78" i="52"/>
  <c r="AG78" i="52"/>
  <c r="BU76" i="52"/>
  <c r="AG76" i="52"/>
  <c r="AG79" i="52" s="1"/>
  <c r="M76" i="52"/>
  <c r="CM26" i="132"/>
  <c r="I44" i="50"/>
  <c r="G44" i="50"/>
  <c r="G30" i="105"/>
  <c r="I131" i="11"/>
  <c r="E29" i="12"/>
  <c r="M8" i="27"/>
  <c r="AA37" i="130"/>
  <c r="M8" i="16"/>
  <c r="CK18" i="129"/>
  <c r="CI25" i="129"/>
  <c r="E143" i="113" s="1"/>
  <c r="CK30" i="129"/>
  <c r="CK31" i="129" s="1"/>
  <c r="E53" i="114" s="1"/>
  <c r="CE31" i="129"/>
  <c r="I8" i="42"/>
  <c r="E18" i="104"/>
  <c r="I8" i="34"/>
  <c r="E26" i="104"/>
  <c r="I66" i="11"/>
  <c r="E75" i="74"/>
  <c r="E38" i="104"/>
  <c r="G21" i="111"/>
  <c r="E42" i="96" s="1"/>
  <c r="G29" i="111"/>
  <c r="I31" i="16" s="1"/>
  <c r="G37" i="111"/>
  <c r="E61" i="96" s="1"/>
  <c r="I29" i="98"/>
  <c r="G14" i="121"/>
  <c r="E19" i="117"/>
  <c r="E55" i="117"/>
  <c r="E17" i="115"/>
  <c r="G17" i="115" s="1"/>
  <c r="E85" i="114"/>
  <c r="E15" i="110"/>
  <c r="E14" i="110"/>
  <c r="E14" i="107"/>
  <c r="I19" i="101"/>
  <c r="I25" i="95" s="1"/>
  <c r="G25" i="3"/>
  <c r="G923" i="1" s="1"/>
  <c r="K23" i="83"/>
  <c r="BA24" i="99"/>
  <c r="BE24" i="99" s="1"/>
  <c r="I16" i="98"/>
  <c r="I14" i="66"/>
  <c r="J14" i="57" s="1"/>
  <c r="AY22" i="52"/>
  <c r="I14" i="70"/>
  <c r="J10" i="57" s="1"/>
  <c r="AY14" i="52"/>
  <c r="I14" i="69"/>
  <c r="J11" i="57" s="1"/>
  <c r="I14" i="65"/>
  <c r="J15" i="57" s="1"/>
  <c r="E12" i="86"/>
  <c r="M15" i="100"/>
  <c r="I33" i="100"/>
  <c r="I25" i="100"/>
  <c r="I44" i="100"/>
  <c r="O29" i="147"/>
  <c r="E22" i="86"/>
  <c r="E27" i="86" s="1"/>
  <c r="M49" i="100"/>
  <c r="E12" i="93"/>
  <c r="E27" i="93" s="1"/>
  <c r="M45" i="100"/>
  <c r="S40" i="147"/>
  <c r="I13" i="64" s="1"/>
  <c r="I16" i="57" s="1"/>
  <c r="S53" i="147"/>
  <c r="Q58" i="147"/>
  <c r="I12" i="69" s="1"/>
  <c r="H11" i="57" s="1"/>
  <c r="O61" i="147"/>
  <c r="I11" i="64" s="1"/>
  <c r="G16" i="57" s="1"/>
  <c r="AY9" i="146"/>
  <c r="AS12" i="146"/>
  <c r="E14" i="80"/>
  <c r="E14" i="85"/>
  <c r="Q14" i="79" s="1"/>
  <c r="BE14" i="146"/>
  <c r="AM15" i="146"/>
  <c r="AY17" i="146"/>
  <c r="AS20" i="146"/>
  <c r="E22" i="80"/>
  <c r="E22" i="85"/>
  <c r="Q22" i="79" s="1"/>
  <c r="BE22" i="146"/>
  <c r="AM23" i="146"/>
  <c r="AY9" i="145"/>
  <c r="AS12" i="145"/>
  <c r="BE14" i="145"/>
  <c r="AM15" i="145"/>
  <c r="AY17" i="145"/>
  <c r="AS20" i="145"/>
  <c r="BE22" i="145"/>
  <c r="AM23" i="145"/>
  <c r="AI25" i="145"/>
  <c r="AM25" i="145" s="1"/>
  <c r="AM8" i="144"/>
  <c r="AU8" i="91" s="1"/>
  <c r="BC8" i="144"/>
  <c r="BA42" i="99" s="1"/>
  <c r="AG9" i="144"/>
  <c r="AW9" i="144"/>
  <c r="AO43" i="99" s="1"/>
  <c r="AA10" i="144"/>
  <c r="AQ10" i="144"/>
  <c r="AC44" i="99" s="1"/>
  <c r="U11" i="144"/>
  <c r="AK11" i="144"/>
  <c r="Q45" i="99" s="1"/>
  <c r="BA11" i="144"/>
  <c r="O12" i="144"/>
  <c r="AY46" i="99"/>
  <c r="AU12" i="144"/>
  <c r="I13" i="144"/>
  <c r="AO13" i="144"/>
  <c r="AI14" i="144"/>
  <c r="AY14" i="144"/>
  <c r="AU14" i="89" s="1"/>
  <c r="AS15" i="144"/>
  <c r="AU15" i="90" s="1"/>
  <c r="AY15" i="90" s="1"/>
  <c r="AM16" i="144"/>
  <c r="AU16" i="91" s="1"/>
  <c r="AY16" i="91" s="1"/>
  <c r="BC16" i="144"/>
  <c r="BA50" i="99" s="1"/>
  <c r="AG17" i="144"/>
  <c r="AW17" i="144"/>
  <c r="AO51" i="99" s="1"/>
  <c r="AA18" i="144"/>
  <c r="AQ18" i="144"/>
  <c r="AC52" i="99" s="1"/>
  <c r="U19" i="144"/>
  <c r="AK19" i="144"/>
  <c r="Q53" i="99" s="1"/>
  <c r="BA19" i="144"/>
  <c r="O20" i="144"/>
  <c r="AY54" i="99"/>
  <c r="AU20" i="144"/>
  <c r="I21" i="144"/>
  <c r="AO21" i="144"/>
  <c r="AI22" i="144"/>
  <c r="AY22" i="144"/>
  <c r="AM24" i="144"/>
  <c r="BC24" i="144"/>
  <c r="BA58" i="99" s="1"/>
  <c r="AA26" i="144"/>
  <c r="AQ26" i="144"/>
  <c r="AC60" i="99" s="1"/>
  <c r="E8" i="81"/>
  <c r="I8" i="81" s="1"/>
  <c r="E8" i="82"/>
  <c r="I8" i="82" s="1"/>
  <c r="E8" i="83"/>
  <c r="I8" i="83" s="1"/>
  <c r="E8" i="84"/>
  <c r="AO8" i="143"/>
  <c r="AM9" i="143"/>
  <c r="AK10" i="143"/>
  <c r="AK20" i="143"/>
  <c r="AI21" i="143"/>
  <c r="E20" i="81"/>
  <c r="I20" i="81" s="1"/>
  <c r="E20" i="82"/>
  <c r="I20" i="82" s="1"/>
  <c r="E20" i="83"/>
  <c r="E20" i="84"/>
  <c r="AO26" i="143"/>
  <c r="AK28" i="143"/>
  <c r="AI29" i="143"/>
  <c r="AK8" i="142"/>
  <c r="E8" i="90" s="1"/>
  <c r="AI9" i="142"/>
  <c r="AA11" i="142"/>
  <c r="AO12" i="142"/>
  <c r="E10" i="88" s="1"/>
  <c r="AM13" i="142"/>
  <c r="AK14" i="142"/>
  <c r="AM19" i="142"/>
  <c r="E13" i="89" s="1"/>
  <c r="AO24" i="142"/>
  <c r="E18" i="88" s="1"/>
  <c r="AM25" i="142"/>
  <c r="E19" i="89" s="1"/>
  <c r="AK26" i="142"/>
  <c r="E20" i="90" s="1"/>
  <c r="AI27" i="142"/>
  <c r="E21" i="91" s="1"/>
  <c r="DU8" i="138"/>
  <c r="EK8" i="138"/>
  <c r="S9" i="138"/>
  <c r="U9" i="138" s="1"/>
  <c r="DA10" i="138"/>
  <c r="DQ10" i="138"/>
  <c r="EM11" i="138"/>
  <c r="DC13" i="138"/>
  <c r="DS13" i="138"/>
  <c r="EI13" i="138"/>
  <c r="CY15" i="138"/>
  <c r="DU16" i="138"/>
  <c r="EK16" i="138"/>
  <c r="S17" i="138"/>
  <c r="U17" i="138" s="1"/>
  <c r="DA18" i="138"/>
  <c r="DQ18" i="138"/>
  <c r="EM19" i="138"/>
  <c r="DC21" i="138"/>
  <c r="DS21" i="138"/>
  <c r="EI21" i="138"/>
  <c r="CY23" i="138"/>
  <c r="G10" i="56"/>
  <c r="AG17" i="56" s="1"/>
  <c r="E10" i="102"/>
  <c r="G10" i="102" s="1"/>
  <c r="G26" i="102" s="1"/>
  <c r="M14" i="56"/>
  <c r="I16" i="54"/>
  <c r="G16" i="54"/>
  <c r="G15" i="105"/>
  <c r="I17" i="17"/>
  <c r="M17" i="17" s="1"/>
  <c r="G25" i="105"/>
  <c r="E21" i="102"/>
  <c r="S21" i="102" s="1"/>
  <c r="CM49" i="134"/>
  <c r="G32" i="56" s="1"/>
  <c r="M38" i="54"/>
  <c r="BW68" i="52"/>
  <c r="BG68" i="52"/>
  <c r="Y68" i="52"/>
  <c r="BC68" i="52"/>
  <c r="AM68" i="52"/>
  <c r="CG68" i="52"/>
  <c r="BQ68" i="52"/>
  <c r="AI68" i="52"/>
  <c r="Q68" i="52"/>
  <c r="BM68" i="52"/>
  <c r="AS68" i="52"/>
  <c r="AC68" i="52"/>
  <c r="I14" i="48"/>
  <c r="E15" i="78"/>
  <c r="I122" i="11"/>
  <c r="G122" i="11"/>
  <c r="I8" i="26"/>
  <c r="G28" i="105"/>
  <c r="I15" i="14"/>
  <c r="M8" i="14"/>
  <c r="M15" i="14" s="1"/>
  <c r="E30" i="10" s="1"/>
  <c r="CK9" i="129"/>
  <c r="CK17" i="129"/>
  <c r="CE26" i="129"/>
  <c r="CG31" i="129"/>
  <c r="M8" i="41"/>
  <c r="M8" i="33"/>
  <c r="AA33" i="128"/>
  <c r="I16" i="27"/>
  <c r="M16" i="27" s="1"/>
  <c r="E39" i="104"/>
  <c r="AA33" i="125"/>
  <c r="E23" i="114" s="1"/>
  <c r="E25" i="114" s="1"/>
  <c r="E26" i="114" s="1"/>
  <c r="G32" i="114" s="1"/>
  <c r="I41" i="41" s="1"/>
  <c r="M41" i="41" s="1"/>
  <c r="G14" i="111"/>
  <c r="E33" i="96" s="1"/>
  <c r="G22" i="111"/>
  <c r="E49" i="96" s="1"/>
  <c r="G30" i="111"/>
  <c r="E57" i="96" s="1"/>
  <c r="G38" i="111"/>
  <c r="E63" i="96" s="1"/>
  <c r="AA36" i="123"/>
  <c r="E21" i="112" s="1"/>
  <c r="E22" i="112" s="1"/>
  <c r="G48" i="112" s="1"/>
  <c r="E64" i="96" s="1"/>
  <c r="E22" i="118"/>
  <c r="E8" i="117"/>
  <c r="E73" i="114"/>
  <c r="E77" i="114"/>
  <c r="G32" i="96"/>
  <c r="G8" i="96"/>
  <c r="I63" i="95"/>
  <c r="I38" i="94"/>
  <c r="I45" i="100"/>
  <c r="G8" i="3"/>
  <c r="G430" i="1" s="1"/>
  <c r="K8" i="83"/>
  <c r="G13" i="3"/>
  <c r="G575" i="1" s="1"/>
  <c r="K13" i="83"/>
  <c r="AO18" i="99"/>
  <c r="AS18" i="99" s="1"/>
  <c r="BS18" i="83" s="1"/>
  <c r="M44" i="99"/>
  <c r="O44" i="99" s="1"/>
  <c r="E56" i="99"/>
  <c r="I56" i="99" s="1"/>
  <c r="K22" i="3" s="1"/>
  <c r="G838" i="1" s="1"/>
  <c r="I17" i="98"/>
  <c r="I12" i="92"/>
  <c r="AY16" i="92"/>
  <c r="I43" i="100"/>
  <c r="I32" i="100"/>
  <c r="I24" i="100"/>
  <c r="I31" i="100"/>
  <c r="I23" i="100"/>
  <c r="I42" i="100"/>
  <c r="K33" i="100"/>
  <c r="K25" i="100"/>
  <c r="K44" i="100"/>
  <c r="E19" i="108"/>
  <c r="E18" i="108"/>
  <c r="E22" i="108"/>
  <c r="E20" i="108"/>
  <c r="Q29" i="147"/>
  <c r="E24" i="86"/>
  <c r="O38" i="147"/>
  <c r="G34" i="100" s="1"/>
  <c r="G35" i="100" s="1"/>
  <c r="G36" i="100" s="1"/>
  <c r="U40" i="147"/>
  <c r="I14" i="64" s="1"/>
  <c r="J16" i="57" s="1"/>
  <c r="AK13" i="48"/>
  <c r="AK12" i="48"/>
  <c r="AK11" i="48"/>
  <c r="AK10" i="48"/>
  <c r="AK9" i="48"/>
  <c r="AK8" i="48"/>
  <c r="I10" i="60"/>
  <c r="F20" i="57" s="1"/>
  <c r="S58" i="147"/>
  <c r="I13" i="67" s="1"/>
  <c r="I13" i="57" s="1"/>
  <c r="Q61" i="147"/>
  <c r="AM8" i="146"/>
  <c r="U9" i="99"/>
  <c r="AE9" i="83" s="1"/>
  <c r="AY10" i="146"/>
  <c r="AS11" i="99"/>
  <c r="BS11" i="83" s="1"/>
  <c r="AS13" i="146"/>
  <c r="E15" i="80"/>
  <c r="E15" i="85"/>
  <c r="Q15" i="79" s="1"/>
  <c r="BE15" i="146"/>
  <c r="U16" i="80"/>
  <c r="U16" i="85"/>
  <c r="AI16" i="79" s="1"/>
  <c r="M16" i="47" s="1"/>
  <c r="AS19" i="99"/>
  <c r="BS19" i="83" s="1"/>
  <c r="AK21" i="80"/>
  <c r="AK21" i="85"/>
  <c r="BA21" i="79" s="1"/>
  <c r="I10" i="58"/>
  <c r="F23" i="57" s="1"/>
  <c r="E23" i="80"/>
  <c r="E23" i="85"/>
  <c r="Q23" i="79" s="1"/>
  <c r="I14" i="58"/>
  <c r="J23" i="57" s="1"/>
  <c r="K12" i="41" s="1"/>
  <c r="BQ23" i="80"/>
  <c r="BQ23" i="85"/>
  <c r="CK23" i="79" s="1"/>
  <c r="BA25" i="145"/>
  <c r="BE25" i="145" s="1"/>
  <c r="E8" i="87"/>
  <c r="AU8" i="92"/>
  <c r="AI9" i="144"/>
  <c r="I45" i="99"/>
  <c r="BC11" i="144"/>
  <c r="BA45" i="99" s="1"/>
  <c r="AW12" i="144"/>
  <c r="AO46" i="99" s="1"/>
  <c r="AQ13" i="144"/>
  <c r="AC47" i="99" s="1"/>
  <c r="AK14" i="144"/>
  <c r="Q48" i="99" s="1"/>
  <c r="BA14" i="144"/>
  <c r="AU15" i="144"/>
  <c r="Q14" i="14"/>
  <c r="S14" i="14" s="1"/>
  <c r="Q10" i="14"/>
  <c r="S10" i="14" s="1"/>
  <c r="Q11" i="14"/>
  <c r="S11" i="14" s="1"/>
  <c r="E16" i="87"/>
  <c r="AU16" i="92"/>
  <c r="AI17" i="144"/>
  <c r="O52" i="99"/>
  <c r="I53" i="99"/>
  <c r="BC19" i="144"/>
  <c r="BA53" i="99" s="1"/>
  <c r="AG20" i="144"/>
  <c r="AW20" i="144"/>
  <c r="AO54" i="99" s="1"/>
  <c r="AK22" i="144"/>
  <c r="Q56" i="99" s="1"/>
  <c r="BA22" i="144"/>
  <c r="AU23" i="144"/>
  <c r="AO24" i="144"/>
  <c r="O60" i="99"/>
  <c r="AM10" i="143"/>
  <c r="AI16" i="143"/>
  <c r="AK21" i="143"/>
  <c r="AI22" i="143"/>
  <c r="E21" i="81"/>
  <c r="I21" i="81" s="1"/>
  <c r="E21" i="82"/>
  <c r="I21" i="82" s="1"/>
  <c r="E21" i="83"/>
  <c r="E21" i="84"/>
  <c r="AO27" i="143"/>
  <c r="AM28" i="143"/>
  <c r="AK29" i="143"/>
  <c r="AM8" i="142"/>
  <c r="E8" i="89" s="1"/>
  <c r="AK9" i="142"/>
  <c r="AI10" i="142"/>
  <c r="AG11" i="142"/>
  <c r="AM14" i="142"/>
  <c r="O13" i="92"/>
  <c r="I13" i="92"/>
  <c r="AO19" i="142"/>
  <c r="E13" i="88" s="1"/>
  <c r="AI20" i="142"/>
  <c r="E14" i="91" s="1"/>
  <c r="O19" i="92"/>
  <c r="I19" i="92"/>
  <c r="AO25" i="142"/>
  <c r="E19" i="88" s="1"/>
  <c r="AM26" i="142"/>
  <c r="E20" i="89" s="1"/>
  <c r="AK27" i="142"/>
  <c r="E21" i="90" s="1"/>
  <c r="AI28" i="142"/>
  <c r="EM8" i="138"/>
  <c r="DC10" i="138"/>
  <c r="DS10" i="138"/>
  <c r="EI10" i="138"/>
  <c r="EO10" i="138" s="1"/>
  <c r="EQ10" i="138" s="1"/>
  <c r="CY12" i="138"/>
  <c r="DE12" i="138" s="1"/>
  <c r="DG12" i="138" s="1"/>
  <c r="DU13" i="138"/>
  <c r="EK13" i="138"/>
  <c r="DA15" i="138"/>
  <c r="DQ15" i="138"/>
  <c r="DW15" i="138" s="1"/>
  <c r="DY15" i="138" s="1"/>
  <c r="EM16" i="138"/>
  <c r="DC18" i="138"/>
  <c r="DS18" i="138"/>
  <c r="EI18" i="138"/>
  <c r="EO18" i="138" s="1"/>
  <c r="EQ18" i="138" s="1"/>
  <c r="CY20" i="138"/>
  <c r="DE20" i="138" s="1"/>
  <c r="DG20" i="138" s="1"/>
  <c r="DU21" i="138"/>
  <c r="EK21" i="138"/>
  <c r="DA23" i="138"/>
  <c r="G9" i="135"/>
  <c r="Q12" i="20"/>
  <c r="Q8" i="20"/>
  <c r="Q13" i="20"/>
  <c r="Q9" i="20"/>
  <c r="G10" i="54"/>
  <c r="E11" i="102"/>
  <c r="I11" i="102" s="1"/>
  <c r="I26" i="102" s="1"/>
  <c r="G10" i="105"/>
  <c r="I10" i="105" s="1"/>
  <c r="K10" i="105" s="1"/>
  <c r="G22" i="11"/>
  <c r="E14" i="102"/>
  <c r="I17" i="16"/>
  <c r="M17" i="16" s="1"/>
  <c r="E22" i="102"/>
  <c r="U22" i="102" s="1"/>
  <c r="CM88" i="134"/>
  <c r="AS69" i="52"/>
  <c r="AC69" i="52"/>
  <c r="BW69" i="52"/>
  <c r="BG69" i="52"/>
  <c r="Y69" i="52"/>
  <c r="BC69" i="52"/>
  <c r="AM69" i="52"/>
  <c r="CG69" i="52"/>
  <c r="BQ69" i="52"/>
  <c r="AI69" i="52"/>
  <c r="Q69" i="52"/>
  <c r="BM69" i="52"/>
  <c r="I45" i="50"/>
  <c r="G45" i="50"/>
  <c r="CM42" i="132"/>
  <c r="G107" i="11"/>
  <c r="E16" i="78"/>
  <c r="AA57" i="130"/>
  <c r="AA75" i="130"/>
  <c r="CK8" i="129"/>
  <c r="CK16" i="129"/>
  <c r="CK24" i="129"/>
  <c r="CG26" i="129"/>
  <c r="I8" i="40"/>
  <c r="E20" i="104"/>
  <c r="I8" i="32"/>
  <c r="E28" i="104"/>
  <c r="I8" i="25"/>
  <c r="E32" i="104"/>
  <c r="I16" i="26"/>
  <c r="M16" i="26" s="1"/>
  <c r="E40" i="104"/>
  <c r="AA33" i="127"/>
  <c r="E18" i="117" s="1"/>
  <c r="E20" i="117" s="1"/>
  <c r="E21" i="117" s="1"/>
  <c r="G35" i="117" s="1"/>
  <c r="I49" i="126"/>
  <c r="G23" i="112"/>
  <c r="E32" i="96" s="1"/>
  <c r="G31" i="112"/>
  <c r="E48" i="96" s="1"/>
  <c r="G39" i="112"/>
  <c r="I32" i="16" s="1"/>
  <c r="M32" i="16" s="1"/>
  <c r="G47" i="112"/>
  <c r="E62" i="96" s="1"/>
  <c r="G24" i="98"/>
  <c r="I27" i="98"/>
  <c r="E16" i="119"/>
  <c r="I65" i="50" s="1"/>
  <c r="E15" i="118"/>
  <c r="E23" i="118"/>
  <c r="E41" i="115"/>
  <c r="E50" i="115" s="1"/>
  <c r="E35" i="104"/>
  <c r="I19" i="95"/>
  <c r="I17" i="95"/>
  <c r="I31" i="95"/>
  <c r="I34" i="95"/>
  <c r="I32" i="95"/>
  <c r="I33" i="95"/>
  <c r="G15" i="3"/>
  <c r="G633" i="1" s="1"/>
  <c r="K15" i="83"/>
  <c r="G18" i="3"/>
  <c r="G720" i="1" s="1"/>
  <c r="K18" i="83"/>
  <c r="G20" i="3"/>
  <c r="G778" i="1" s="1"/>
  <c r="K20" i="83"/>
  <c r="I18" i="98"/>
  <c r="I36" i="98"/>
  <c r="AY8" i="92"/>
  <c r="M33" i="100"/>
  <c r="M25" i="100"/>
  <c r="M44" i="100"/>
  <c r="E13" i="106"/>
  <c r="E20" i="107"/>
  <c r="E19" i="107"/>
  <c r="E18" i="107"/>
  <c r="E21" i="107"/>
  <c r="S29" i="147"/>
  <c r="E25" i="86"/>
  <c r="I11" i="61"/>
  <c r="G19" i="57" s="1"/>
  <c r="I11" i="63"/>
  <c r="G17" i="57" s="1"/>
  <c r="I11" i="62"/>
  <c r="G18" i="57" s="1"/>
  <c r="E14" i="93"/>
  <c r="K36" i="54"/>
  <c r="M36" i="54" s="1"/>
  <c r="K38" i="54"/>
  <c r="E8" i="80"/>
  <c r="E8" i="85"/>
  <c r="BQ8" i="80"/>
  <c r="BQ8" i="85"/>
  <c r="CK8" i="79" s="1"/>
  <c r="U9" i="80"/>
  <c r="U9" i="85"/>
  <c r="AI9" i="79" s="1"/>
  <c r="M9" i="47" s="1"/>
  <c r="BA11" i="80"/>
  <c r="BA11" i="85"/>
  <c r="BS11" i="79" s="1"/>
  <c r="Q11" i="47" s="1"/>
  <c r="AK14" i="80"/>
  <c r="AK14" i="85"/>
  <c r="BA14" i="79" s="1"/>
  <c r="E16" i="80"/>
  <c r="I16" i="80" s="1"/>
  <c r="E16" i="85"/>
  <c r="Q16" i="79" s="1"/>
  <c r="BQ16" i="80"/>
  <c r="BQ16" i="85"/>
  <c r="CK16" i="79" s="1"/>
  <c r="AA12" i="38" s="1"/>
  <c r="U17" i="80"/>
  <c r="U17" i="85"/>
  <c r="AI17" i="79" s="1"/>
  <c r="M17" i="47" s="1"/>
  <c r="BA19" i="80"/>
  <c r="BA19" i="85"/>
  <c r="BS19" i="79" s="1"/>
  <c r="AK22" i="80"/>
  <c r="AK22" i="85"/>
  <c r="BA22" i="79" s="1"/>
  <c r="S8" i="29"/>
  <c r="AY11" i="145"/>
  <c r="AS14" i="145"/>
  <c r="AG31" i="99"/>
  <c r="AM17" i="145"/>
  <c r="BE33" i="99"/>
  <c r="U34" i="99"/>
  <c r="AY19" i="145"/>
  <c r="AS22" i="145"/>
  <c r="AG39" i="99"/>
  <c r="BE24" i="145"/>
  <c r="AS41" i="99"/>
  <c r="AA8" i="144"/>
  <c r="AQ8" i="144"/>
  <c r="AC42" i="99" s="1"/>
  <c r="AG42" i="99" s="1"/>
  <c r="Q8" i="90" s="1"/>
  <c r="U9" i="144"/>
  <c r="AK9" i="144"/>
  <c r="Q43" i="99" s="1"/>
  <c r="BA9" i="144"/>
  <c r="AY44" i="99"/>
  <c r="AU10" i="144"/>
  <c r="I11" i="144"/>
  <c r="AA46" i="99"/>
  <c r="AI12" i="144"/>
  <c r="AW15" i="144"/>
  <c r="AO49" i="99" s="1"/>
  <c r="AA16" i="144"/>
  <c r="AQ16" i="144"/>
  <c r="AC50" i="99" s="1"/>
  <c r="AG50" i="99" s="1"/>
  <c r="Q16" i="90" s="1"/>
  <c r="U17" i="144"/>
  <c r="AK17" i="144"/>
  <c r="Q51" i="99" s="1"/>
  <c r="BA17" i="144"/>
  <c r="AY52" i="99"/>
  <c r="AU18" i="144"/>
  <c r="I19" i="144"/>
  <c r="AA54" i="99"/>
  <c r="AI20" i="144"/>
  <c r="AW23" i="144"/>
  <c r="AO57" i="99" s="1"/>
  <c r="AQ24" i="144"/>
  <c r="AC58" i="99" s="1"/>
  <c r="AU26" i="144"/>
  <c r="E14" i="81"/>
  <c r="I14" i="81" s="1"/>
  <c r="E14" i="82"/>
  <c r="I14" i="82" s="1"/>
  <c r="E14" i="83"/>
  <c r="I14" i="83" s="1"/>
  <c r="M14" i="83" s="1"/>
  <c r="E14" i="84"/>
  <c r="AO20" i="143"/>
  <c r="AI23" i="143"/>
  <c r="I8" i="92"/>
  <c r="O8" i="92"/>
  <c r="S8" i="92" s="1"/>
  <c r="AO8" i="142"/>
  <c r="E8" i="88" s="1"/>
  <c r="AK20" i="142"/>
  <c r="E14" i="90" s="1"/>
  <c r="AI21" i="142"/>
  <c r="E15" i="91" s="1"/>
  <c r="AO26" i="142"/>
  <c r="E20" i="88" s="1"/>
  <c r="AM27" i="142"/>
  <c r="E21" i="89" s="1"/>
  <c r="I10" i="135"/>
  <c r="E18" i="135"/>
  <c r="G11" i="56"/>
  <c r="E11" i="105"/>
  <c r="I11" i="105" s="1"/>
  <c r="K11" i="105" s="1"/>
  <c r="E11" i="74"/>
  <c r="E15" i="102"/>
  <c r="K15" i="102" s="1"/>
  <c r="I15" i="21"/>
  <c r="M15" i="21" s="1"/>
  <c r="E23" i="102"/>
  <c r="W23" i="102" s="1"/>
  <c r="W28" i="102" s="1"/>
  <c r="G8" i="48"/>
  <c r="E8" i="78"/>
  <c r="E11" i="78" s="1"/>
  <c r="I21" i="48"/>
  <c r="E17" i="78"/>
  <c r="CM69" i="132"/>
  <c r="I8" i="20"/>
  <c r="E22" i="78"/>
  <c r="E25" i="78" s="1"/>
  <c r="AA27" i="130"/>
  <c r="M8" i="17"/>
  <c r="M8" i="13"/>
  <c r="CK15" i="129"/>
  <c r="CK23" i="129"/>
  <c r="CI26" i="129"/>
  <c r="AA12" i="128"/>
  <c r="I8" i="39"/>
  <c r="E21" i="104"/>
  <c r="I10" i="52"/>
  <c r="M10" i="52" s="1"/>
  <c r="E29" i="104"/>
  <c r="I8" i="23"/>
  <c r="E33" i="104"/>
  <c r="G32" i="105"/>
  <c r="I32" i="105" s="1"/>
  <c r="K32" i="105" s="1"/>
  <c r="G40" i="111"/>
  <c r="I147" i="11" s="1"/>
  <c r="G24" i="112"/>
  <c r="E34" i="96" s="1"/>
  <c r="G32" i="112"/>
  <c r="E50" i="96" s="1"/>
  <c r="G40" i="112"/>
  <c r="E58" i="96" s="1"/>
  <c r="I30" i="98"/>
  <c r="E24" i="118"/>
  <c r="E42" i="117"/>
  <c r="E8" i="105"/>
  <c r="I39" i="94"/>
  <c r="I64" i="95"/>
  <c r="I40" i="94"/>
  <c r="I65" i="95"/>
  <c r="I11" i="98"/>
  <c r="I19" i="98"/>
  <c r="G45" i="98"/>
  <c r="I45" i="98" s="1"/>
  <c r="E18" i="110"/>
  <c r="E20" i="110"/>
  <c r="E12" i="100"/>
  <c r="E44" i="100"/>
  <c r="E20" i="2" s="1"/>
  <c r="G963" i="1" s="1"/>
  <c r="E21" i="110"/>
  <c r="E25" i="100"/>
  <c r="E17" i="2" s="1"/>
  <c r="G960" i="1" s="1"/>
  <c r="I80" i="95"/>
  <c r="E14" i="100"/>
  <c r="G23" i="85"/>
  <c r="I23" i="85" s="1"/>
  <c r="K23" i="85" s="1"/>
  <c r="M23" i="85" s="1"/>
  <c r="O23" i="85" s="1"/>
  <c r="Q23" i="85" s="1"/>
  <c r="G14" i="3"/>
  <c r="G604" i="1" s="1"/>
  <c r="K14" i="83"/>
  <c r="G24" i="3"/>
  <c r="G894" i="1" s="1"/>
  <c r="K22" i="83"/>
  <c r="G11" i="77"/>
  <c r="I11" i="77" s="1"/>
  <c r="G16" i="77"/>
  <c r="I16" i="77" s="1"/>
  <c r="G13" i="77"/>
  <c r="I13" i="77" s="1"/>
  <c r="G10" i="77"/>
  <c r="I10" i="77" s="1"/>
  <c r="G15" i="77"/>
  <c r="I15" i="77" s="1"/>
  <c r="G12" i="77"/>
  <c r="I12" i="77" s="1"/>
  <c r="G17" i="77"/>
  <c r="I17" i="77" s="1"/>
  <c r="G14" i="77"/>
  <c r="I14" i="77" s="1"/>
  <c r="E24" i="100"/>
  <c r="E16" i="2" s="1"/>
  <c r="G959" i="1" s="1"/>
  <c r="AY14" i="89"/>
  <c r="K13" i="77"/>
  <c r="M13" i="77" s="1"/>
  <c r="K10" i="77"/>
  <c r="M10" i="77" s="1"/>
  <c r="K15" i="77"/>
  <c r="M15" i="77" s="1"/>
  <c r="K12" i="77"/>
  <c r="M12" i="77" s="1"/>
  <c r="K17" i="77"/>
  <c r="M17" i="77" s="1"/>
  <c r="K14" i="77"/>
  <c r="M14" i="77" s="1"/>
  <c r="K11" i="77"/>
  <c r="M11" i="77" s="1"/>
  <c r="K16" i="77"/>
  <c r="M16" i="77" s="1"/>
  <c r="AO8" i="80"/>
  <c r="I10" i="80"/>
  <c r="BE11" i="80"/>
  <c r="Y13" i="80"/>
  <c r="AO16" i="80"/>
  <c r="I18" i="80"/>
  <c r="BE19" i="80"/>
  <c r="Y21" i="80"/>
  <c r="I8" i="80"/>
  <c r="BU12" i="80"/>
  <c r="AO14" i="80"/>
  <c r="Y19" i="80"/>
  <c r="BU20" i="80"/>
  <c r="AO22" i="80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I15" i="80"/>
  <c r="AO21" i="80"/>
  <c r="I23" i="80"/>
  <c r="Y9" i="80"/>
  <c r="BU10" i="80"/>
  <c r="I14" i="80"/>
  <c r="BE15" i="80"/>
  <c r="Y17" i="80"/>
  <c r="BU18" i="80"/>
  <c r="I22" i="80"/>
  <c r="BE23" i="80"/>
  <c r="I13" i="80"/>
  <c r="Y16" i="80"/>
  <c r="I21" i="80"/>
  <c r="BU8" i="80"/>
  <c r="I12" i="80"/>
  <c r="BE13" i="80"/>
  <c r="BU16" i="80"/>
  <c r="AO18" i="80"/>
  <c r="I20" i="80"/>
  <c r="BE21" i="80"/>
  <c r="I11" i="80"/>
  <c r="I19" i="80"/>
  <c r="BU23" i="80"/>
  <c r="K24" i="56"/>
  <c r="U41" i="56"/>
  <c r="K56" i="56"/>
  <c r="U46" i="55"/>
  <c r="U54" i="55"/>
  <c r="U16" i="54"/>
  <c r="U46" i="54"/>
  <c r="U54" i="54"/>
  <c r="U62" i="54"/>
  <c r="U15" i="53"/>
  <c r="U23" i="53"/>
  <c r="U31" i="53"/>
  <c r="U48" i="53"/>
  <c r="U9" i="56"/>
  <c r="K8" i="56"/>
  <c r="M8" i="56" s="1"/>
  <c r="U11" i="56"/>
  <c r="U33" i="56"/>
  <c r="U39" i="56"/>
  <c r="U49" i="56"/>
  <c r="U45" i="55"/>
  <c r="U51" i="55"/>
  <c r="U9" i="54"/>
  <c r="K16" i="54"/>
  <c r="U22" i="54"/>
  <c r="K26" i="54"/>
  <c r="U30" i="54"/>
  <c r="K34" i="54"/>
  <c r="M34" i="54" s="1"/>
  <c r="U38" i="54"/>
  <c r="K42" i="54"/>
  <c r="M42" i="54" s="1"/>
  <c r="U10" i="53"/>
  <c r="U18" i="53"/>
  <c r="U26" i="53"/>
  <c r="U34" i="53"/>
  <c r="U42" i="53"/>
  <c r="AQ19" i="56"/>
  <c r="U10" i="56"/>
  <c r="U25" i="56"/>
  <c r="U31" i="56"/>
  <c r="U47" i="56"/>
  <c r="U57" i="56"/>
  <c r="U44" i="55"/>
  <c r="U56" i="55"/>
  <c r="U13" i="54"/>
  <c r="U23" i="54"/>
  <c r="U31" i="54"/>
  <c r="U39" i="54"/>
  <c r="U47" i="54"/>
  <c r="U59" i="54"/>
  <c r="U13" i="53"/>
  <c r="U21" i="53"/>
  <c r="U29" i="53"/>
  <c r="U23" i="56"/>
  <c r="U35" i="56"/>
  <c r="U40" i="56"/>
  <c r="U43" i="56"/>
  <c r="U55" i="56"/>
  <c r="U43" i="55"/>
  <c r="U53" i="55"/>
  <c r="U8" i="53"/>
  <c r="U16" i="53"/>
  <c r="U24" i="53"/>
  <c r="U32" i="53"/>
  <c r="U27" i="56"/>
  <c r="U32" i="56"/>
  <c r="U38" i="56"/>
  <c r="U48" i="56"/>
  <c r="U51" i="56"/>
  <c r="U63" i="56"/>
  <c r="U42" i="55"/>
  <c r="U50" i="55"/>
  <c r="U10" i="54"/>
  <c r="U24" i="54"/>
  <c r="U28" i="54"/>
  <c r="U32" i="54"/>
  <c r="U36" i="54"/>
  <c r="U40" i="54"/>
  <c r="U44" i="54"/>
  <c r="U48" i="54"/>
  <c r="U56" i="54"/>
  <c r="U11" i="53"/>
  <c r="U19" i="53"/>
  <c r="U27" i="53"/>
  <c r="U13" i="56"/>
  <c r="U24" i="56"/>
  <c r="U30" i="56"/>
  <c r="U42" i="56"/>
  <c r="U46" i="56"/>
  <c r="U56" i="56"/>
  <c r="U59" i="56"/>
  <c r="U49" i="55"/>
  <c r="U55" i="55"/>
  <c r="U14" i="54"/>
  <c r="K24" i="54"/>
  <c r="K32" i="54"/>
  <c r="M32" i="54" s="1"/>
  <c r="K40" i="54"/>
  <c r="M40" i="54" s="1"/>
  <c r="K44" i="54"/>
  <c r="U60" i="54"/>
  <c r="U65" i="54"/>
  <c r="U14" i="53"/>
  <c r="U22" i="53"/>
  <c r="U30" i="53"/>
  <c r="U47" i="53"/>
  <c r="AG19" i="56"/>
  <c r="U12" i="56"/>
  <c r="U22" i="56"/>
  <c r="U34" i="56"/>
  <c r="K40" i="56"/>
  <c r="M40" i="56" s="1"/>
  <c r="U50" i="56"/>
  <c r="U54" i="56"/>
  <c r="AE58" i="55"/>
  <c r="M11" i="8" s="1"/>
  <c r="M14" i="8" s="1"/>
  <c r="U48" i="55"/>
  <c r="U52" i="55"/>
  <c r="U25" i="54"/>
  <c r="U33" i="54"/>
  <c r="U41" i="54"/>
  <c r="U9" i="53"/>
  <c r="U17" i="53"/>
  <c r="U25" i="53"/>
  <c r="U33" i="53"/>
  <c r="K46" i="50"/>
  <c r="M46" i="50" s="1"/>
  <c r="K41" i="50"/>
  <c r="K45" i="50"/>
  <c r="K40" i="50"/>
  <c r="M40" i="50" s="1"/>
  <c r="K51" i="50"/>
  <c r="K39" i="50"/>
  <c r="M39" i="50" s="1"/>
  <c r="K49" i="50"/>
  <c r="M49" i="50" s="1"/>
  <c r="K43" i="50"/>
  <c r="K61" i="50" s="1"/>
  <c r="U26" i="56"/>
  <c r="K32" i="56"/>
  <c r="U58" i="56"/>
  <c r="U62" i="56"/>
  <c r="AM41" i="55"/>
  <c r="I15" i="8" s="1"/>
  <c r="AM58" i="55"/>
  <c r="M15" i="8" s="1"/>
  <c r="U47" i="55"/>
  <c r="U57" i="55"/>
  <c r="U8" i="54"/>
  <c r="K11" i="54"/>
  <c r="U15" i="54"/>
  <c r="U21" i="54"/>
  <c r="U29" i="54"/>
  <c r="U37" i="54"/>
  <c r="U45" i="54"/>
  <c r="K49" i="54"/>
  <c r="K57" i="54"/>
  <c r="U61" i="54"/>
  <c r="U12" i="53"/>
  <c r="U20" i="53"/>
  <c r="U28" i="53"/>
  <c r="AG98" i="52"/>
  <c r="E12" i="8" s="1"/>
  <c r="K22" i="56"/>
  <c r="K30" i="56"/>
  <c r="K38" i="56"/>
  <c r="M38" i="56" s="1"/>
  <c r="K54" i="56"/>
  <c r="K14" i="54"/>
  <c r="M14" i="54" s="1"/>
  <c r="K21" i="54"/>
  <c r="K29" i="54"/>
  <c r="K37" i="54"/>
  <c r="K60" i="54"/>
  <c r="K18" i="52"/>
  <c r="AY19" i="52"/>
  <c r="K45" i="52"/>
  <c r="K58" i="52"/>
  <c r="U40" i="53"/>
  <c r="K13" i="52"/>
  <c r="U10" i="50"/>
  <c r="K14" i="50"/>
  <c r="U18" i="50"/>
  <c r="K22" i="50"/>
  <c r="K30" i="50"/>
  <c r="U34" i="50"/>
  <c r="K38" i="50"/>
  <c r="M38" i="50" s="1"/>
  <c r="U42" i="50"/>
  <c r="U50" i="50"/>
  <c r="U54" i="50"/>
  <c r="K58" i="50"/>
  <c r="U62" i="50"/>
  <c r="AC14" i="48"/>
  <c r="K15" i="48"/>
  <c r="AC22" i="48"/>
  <c r="K23" i="48"/>
  <c r="K13" i="46"/>
  <c r="U39" i="53"/>
  <c r="K22" i="52"/>
  <c r="K30" i="52"/>
  <c r="K61" i="52"/>
  <c r="K23" i="56"/>
  <c r="K31" i="56"/>
  <c r="K39" i="56"/>
  <c r="U38" i="53"/>
  <c r="K21" i="52"/>
  <c r="K29" i="52"/>
  <c r="K74" i="52"/>
  <c r="M74" i="52" s="1"/>
  <c r="U37" i="53"/>
  <c r="AY39" i="52"/>
  <c r="U36" i="53"/>
  <c r="AY12" i="52"/>
  <c r="U35" i="53"/>
  <c r="AY10" i="52"/>
  <c r="K26" i="52"/>
  <c r="K34" i="52"/>
  <c r="K50" i="52"/>
  <c r="U61" i="53"/>
  <c r="AI77" i="52"/>
  <c r="BC77" i="52"/>
  <c r="BW77" i="52"/>
  <c r="K82" i="52"/>
  <c r="M82" i="52" s="1"/>
  <c r="K90" i="52"/>
  <c r="K94" i="52"/>
  <c r="BK24" i="51"/>
  <c r="I20" i="8" s="1"/>
  <c r="I22" i="8" s="1"/>
  <c r="U14" i="50"/>
  <c r="U22" i="50"/>
  <c r="U30" i="50"/>
  <c r="U38" i="50"/>
  <c r="U58" i="50"/>
  <c r="K13" i="48"/>
  <c r="AC17" i="48"/>
  <c r="K18" i="48"/>
  <c r="AC25" i="48"/>
  <c r="K26" i="48"/>
  <c r="U11" i="50"/>
  <c r="U15" i="50"/>
  <c r="U19" i="50"/>
  <c r="U23" i="50"/>
  <c r="U31" i="50"/>
  <c r="U35" i="50"/>
  <c r="U39" i="50"/>
  <c r="U51" i="50"/>
  <c r="U55" i="50"/>
  <c r="U59" i="50"/>
  <c r="AC19" i="48"/>
  <c r="K20" i="48"/>
  <c r="AC27" i="48"/>
  <c r="K83" i="52"/>
  <c r="M83" i="52" s="1"/>
  <c r="K11" i="50"/>
  <c r="K19" i="50"/>
  <c r="K35" i="50"/>
  <c r="U47" i="50"/>
  <c r="K55" i="50"/>
  <c r="W29" i="48"/>
  <c r="E24" i="8" s="1"/>
  <c r="AC16" i="48"/>
  <c r="K17" i="48"/>
  <c r="AC24" i="48"/>
  <c r="K25" i="48"/>
  <c r="K10" i="46"/>
  <c r="K18" i="46"/>
  <c r="Y77" i="52"/>
  <c r="AS77" i="52"/>
  <c r="BM77" i="52"/>
  <c r="K86" i="52"/>
  <c r="BC31" i="51"/>
  <c r="M18" i="8" s="1"/>
  <c r="U44" i="50"/>
  <c r="U48" i="50"/>
  <c r="U65" i="50"/>
  <c r="K14" i="48"/>
  <c r="AC21" i="48"/>
  <c r="K22" i="48"/>
  <c r="K44" i="50"/>
  <c r="K48" i="50"/>
  <c r="M48" i="50" s="1"/>
  <c r="U24" i="49"/>
  <c r="AM29" i="48"/>
  <c r="E25" i="8" s="1"/>
  <c r="AC18" i="48"/>
  <c r="K19" i="48"/>
  <c r="AC26" i="48"/>
  <c r="K27" i="48"/>
  <c r="K15" i="46"/>
  <c r="BC24" i="51"/>
  <c r="I18" i="8" s="1"/>
  <c r="U45" i="50"/>
  <c r="U57" i="50"/>
  <c r="AC15" i="48"/>
  <c r="K16" i="48"/>
  <c r="AC23" i="48"/>
  <c r="K24" i="48"/>
  <c r="U13" i="50"/>
  <c r="U21" i="50"/>
  <c r="K57" i="50"/>
  <c r="U19" i="49"/>
  <c r="AC20" i="48"/>
  <c r="K21" i="48"/>
  <c r="K10" i="50"/>
  <c r="K18" i="50"/>
  <c r="K34" i="50"/>
  <c r="K42" i="50"/>
  <c r="K47" i="50"/>
  <c r="M47" i="50" s="1"/>
  <c r="K54" i="50"/>
  <c r="K62" i="50"/>
  <c r="K29" i="46"/>
  <c r="O94" i="52"/>
  <c r="U94" i="52" s="1"/>
  <c r="G27" i="49"/>
  <c r="K9" i="46"/>
  <c r="K17" i="46"/>
  <c r="K19" i="46"/>
  <c r="K27" i="46"/>
  <c r="K15" i="44"/>
  <c r="K88" i="52"/>
  <c r="AK94" i="52"/>
  <c r="K96" i="52"/>
  <c r="K13" i="50"/>
  <c r="K21" i="50"/>
  <c r="K50" i="50"/>
  <c r="M50" i="50" s="1"/>
  <c r="K15" i="45"/>
  <c r="K31" i="44"/>
  <c r="O11" i="51"/>
  <c r="U11" i="51" s="1"/>
  <c r="K16" i="45"/>
  <c r="K31" i="45"/>
  <c r="K9" i="44"/>
  <c r="K17" i="44"/>
  <c r="K28" i="44"/>
  <c r="K14" i="43"/>
  <c r="K32" i="46"/>
  <c r="K32" i="45"/>
  <c r="K14" i="44"/>
  <c r="K25" i="44"/>
  <c r="K11" i="43"/>
  <c r="K19" i="43"/>
  <c r="K27" i="43"/>
  <c r="AA36" i="43"/>
  <c r="K28" i="45"/>
  <c r="K11" i="44"/>
  <c r="K19" i="44"/>
  <c r="K27" i="44"/>
  <c r="K10" i="43"/>
  <c r="K18" i="43"/>
  <c r="K9" i="42"/>
  <c r="K13" i="42"/>
  <c r="K17" i="42"/>
  <c r="K28" i="42"/>
  <c r="K14" i="41"/>
  <c r="K25" i="41"/>
  <c r="AA29" i="43"/>
  <c r="K21" i="42"/>
  <c r="K10" i="45"/>
  <c r="K18" i="45"/>
  <c r="K10" i="42"/>
  <c r="K18" i="42"/>
  <c r="K25" i="42"/>
  <c r="K29" i="42"/>
  <c r="K11" i="41"/>
  <c r="K19" i="41"/>
  <c r="K30" i="41"/>
  <c r="K16" i="40"/>
  <c r="K16" i="41"/>
  <c r="K27" i="41"/>
  <c r="K13" i="40"/>
  <c r="K29" i="43"/>
  <c r="K21" i="40"/>
  <c r="K9" i="41"/>
  <c r="K17" i="41"/>
  <c r="K28" i="41"/>
  <c r="K32" i="41"/>
  <c r="AA25" i="40"/>
  <c r="AA36" i="40"/>
  <c r="K11" i="40"/>
  <c r="K19" i="40"/>
  <c r="K9" i="39"/>
  <c r="K17" i="39"/>
  <c r="AA29" i="38"/>
  <c r="K28" i="40"/>
  <c r="K30" i="40"/>
  <c r="K14" i="39"/>
  <c r="K25" i="39"/>
  <c r="K30" i="39"/>
  <c r="AA24" i="38"/>
  <c r="K16" i="37"/>
  <c r="AA28" i="37"/>
  <c r="K13" i="39"/>
  <c r="K21" i="39"/>
  <c r="K29" i="39"/>
  <c r="K13" i="38"/>
  <c r="AA20" i="37"/>
  <c r="K11" i="36"/>
  <c r="K19" i="36"/>
  <c r="K30" i="36"/>
  <c r="K16" i="38"/>
  <c r="K28" i="37"/>
  <c r="K11" i="39"/>
  <c r="K19" i="39"/>
  <c r="K27" i="39"/>
  <c r="K21" i="38"/>
  <c r="K15" i="37"/>
  <c r="K32" i="38"/>
  <c r="K32" i="37"/>
  <c r="AA40" i="37"/>
  <c r="AA9" i="36"/>
  <c r="K29" i="38"/>
  <c r="K31" i="37"/>
  <c r="K9" i="36"/>
  <c r="K27" i="36"/>
  <c r="K13" i="35"/>
  <c r="K10" i="35"/>
  <c r="K18" i="35"/>
  <c r="K14" i="36"/>
  <c r="K18" i="36"/>
  <c r="K9" i="34"/>
  <c r="K17" i="34"/>
  <c r="K28" i="34"/>
  <c r="AA18" i="33"/>
  <c r="K17" i="36"/>
  <c r="K25" i="36"/>
  <c r="K16" i="35"/>
  <c r="K29" i="35"/>
  <c r="K21" i="35"/>
  <c r="K25" i="34"/>
  <c r="AA36" i="33"/>
  <c r="AA34" i="33"/>
  <c r="K9" i="32"/>
  <c r="K10" i="33"/>
  <c r="K32" i="33"/>
  <c r="K15" i="32"/>
  <c r="AA15" i="32"/>
  <c r="AA45" i="34"/>
  <c r="K13" i="32"/>
  <c r="AA26" i="33"/>
  <c r="K16" i="33"/>
  <c r="AA23" i="32"/>
  <c r="K18" i="33"/>
  <c r="AA25" i="32"/>
  <c r="K27" i="31"/>
  <c r="K14" i="33"/>
  <c r="K30" i="33"/>
  <c r="K31" i="32"/>
  <c r="K25" i="32"/>
  <c r="K14" i="31"/>
  <c r="K17" i="32"/>
  <c r="K19" i="31"/>
  <c r="K30" i="31"/>
  <c r="AA37" i="31"/>
  <c r="K19" i="32"/>
  <c r="K27" i="32"/>
  <c r="K10" i="31"/>
  <c r="K18" i="31"/>
  <c r="AA46" i="30"/>
  <c r="K16" i="31"/>
  <c r="K14" i="30"/>
  <c r="K31" i="31"/>
  <c r="K11" i="30"/>
  <c r="K19" i="30"/>
  <c r="K30" i="30"/>
  <c r="AA42" i="31"/>
  <c r="K27" i="30"/>
  <c r="Q87" i="25"/>
  <c r="Q35" i="24"/>
  <c r="K30" i="23"/>
  <c r="K10" i="30"/>
  <c r="K18" i="30"/>
  <c r="Q20" i="27"/>
  <c r="S20" i="27" s="1"/>
  <c r="K33" i="26"/>
  <c r="K18" i="25"/>
  <c r="K26" i="25"/>
  <c r="K34" i="25"/>
  <c r="K42" i="25"/>
  <c r="Q47" i="25"/>
  <c r="K15" i="23"/>
  <c r="K23" i="23"/>
  <c r="K31" i="23"/>
  <c r="G48" i="30"/>
  <c r="Q11" i="29"/>
  <c r="Q15" i="29"/>
  <c r="Q19" i="29"/>
  <c r="Q23" i="29"/>
  <c r="Q16" i="27"/>
  <c r="S16" i="27" s="1"/>
  <c r="S43" i="27" s="1"/>
  <c r="E31" i="8" s="1"/>
  <c r="Q21" i="27"/>
  <c r="S21" i="27" s="1"/>
  <c r="S43" i="26"/>
  <c r="Q19" i="25"/>
  <c r="Q27" i="25"/>
  <c r="Q35" i="25"/>
  <c r="Q43" i="25"/>
  <c r="K74" i="25"/>
  <c r="K82" i="25"/>
  <c r="Q32" i="24"/>
  <c r="Q36" i="24"/>
  <c r="K16" i="23"/>
  <c r="K24" i="23"/>
  <c r="K16" i="30"/>
  <c r="K32" i="30"/>
  <c r="Q29" i="27"/>
  <c r="S29" i="27" s="1"/>
  <c r="K62" i="25"/>
  <c r="Q75" i="25"/>
  <c r="Q83" i="25"/>
  <c r="Q8" i="24"/>
  <c r="Q12" i="24"/>
  <c r="Q16" i="24"/>
  <c r="Q20" i="24"/>
  <c r="Q24" i="24"/>
  <c r="Q28" i="24"/>
  <c r="Q17" i="27"/>
  <c r="S17" i="27" s="1"/>
  <c r="S50" i="27"/>
  <c r="I31" i="8" s="1"/>
  <c r="K37" i="26"/>
  <c r="K50" i="25"/>
  <c r="K34" i="23"/>
  <c r="K14" i="25"/>
  <c r="K22" i="25"/>
  <c r="K30" i="25"/>
  <c r="K38" i="25"/>
  <c r="Q9" i="24"/>
  <c r="Q13" i="24"/>
  <c r="Q17" i="24"/>
  <c r="Q21" i="24"/>
  <c r="Q25" i="24"/>
  <c r="Q29" i="24"/>
  <c r="K19" i="23"/>
  <c r="Q10" i="29"/>
  <c r="Q26" i="29" s="1"/>
  <c r="Q14" i="29"/>
  <c r="Q18" i="29"/>
  <c r="Q22" i="29"/>
  <c r="Q31" i="25"/>
  <c r="Q39" i="25"/>
  <c r="K70" i="25"/>
  <c r="K78" i="25"/>
  <c r="K86" i="25"/>
  <c r="K12" i="23"/>
  <c r="K20" i="23"/>
  <c r="K28" i="23"/>
  <c r="K36" i="23"/>
  <c r="Q32" i="27"/>
  <c r="S32" i="27" s="1"/>
  <c r="Q46" i="25"/>
  <c r="Q71" i="25"/>
  <c r="Q79" i="25"/>
  <c r="Q20" i="23"/>
  <c r="K48" i="23"/>
  <c r="Q60" i="23"/>
  <c r="K60" i="23"/>
  <c r="K74" i="23"/>
  <c r="Q79" i="23"/>
  <c r="K19" i="21"/>
  <c r="Q11" i="19"/>
  <c r="Q43" i="23"/>
  <c r="Q80" i="23"/>
  <c r="K80" i="23"/>
  <c r="K86" i="23"/>
  <c r="Q34" i="22"/>
  <c r="Q18" i="25"/>
  <c r="Q30" i="25"/>
  <c r="Q34" i="25"/>
  <c r="Q38" i="25"/>
  <c r="Q42" i="25"/>
  <c r="Q62" i="25"/>
  <c r="Q70" i="25"/>
  <c r="Q74" i="25"/>
  <c r="Q78" i="25"/>
  <c r="Q82" i="25"/>
  <c r="Q86" i="25"/>
  <c r="Q19" i="23"/>
  <c r="Q30" i="23"/>
  <c r="K70" i="23"/>
  <c r="Q75" i="23"/>
  <c r="Q10" i="22"/>
  <c r="Q14" i="22"/>
  <c r="Q18" i="22"/>
  <c r="Q22" i="22"/>
  <c r="Q26" i="22"/>
  <c r="Q30" i="22"/>
  <c r="Q8" i="19"/>
  <c r="Q12" i="19"/>
  <c r="K22" i="18"/>
  <c r="Q28" i="18"/>
  <c r="S28" i="18" s="1"/>
  <c r="Q31" i="23"/>
  <c r="Q36" i="23"/>
  <c r="Q44" i="23"/>
  <c r="K44" i="23"/>
  <c r="K62" i="23"/>
  <c r="Q76" i="23"/>
  <c r="K76" i="23"/>
  <c r="Q87" i="23"/>
  <c r="Q26" i="21"/>
  <c r="Q10" i="20"/>
  <c r="Q14" i="20"/>
  <c r="Q17" i="18"/>
  <c r="S17" i="18" s="1"/>
  <c r="S30" i="18" s="1"/>
  <c r="E32" i="8" s="1"/>
  <c r="Q71" i="23"/>
  <c r="K82" i="23"/>
  <c r="Q11" i="22"/>
  <c r="Q15" i="22"/>
  <c r="Q19" i="22"/>
  <c r="Q23" i="22"/>
  <c r="Q27" i="22"/>
  <c r="K18" i="18"/>
  <c r="Q27" i="23"/>
  <c r="Q39" i="23"/>
  <c r="K42" i="23"/>
  <c r="Q72" i="23"/>
  <c r="K72" i="23"/>
  <c r="Q88" i="23"/>
  <c r="Q11" i="20"/>
  <c r="Q47" i="23"/>
  <c r="K50" i="23"/>
  <c r="K78" i="23"/>
  <c r="Q83" i="23"/>
  <c r="Q18" i="21"/>
  <c r="K23" i="21"/>
  <c r="Q35" i="23"/>
  <c r="Q40" i="23"/>
  <c r="K40" i="23"/>
  <c r="Q84" i="23"/>
  <c r="K84" i="23"/>
  <c r="Q33" i="22"/>
  <c r="Q37" i="22"/>
  <c r="Q20" i="18"/>
  <c r="S20" i="18" s="1"/>
  <c r="K26" i="18"/>
  <c r="Q29" i="17"/>
  <c r="S29" i="17" s="1"/>
  <c r="K19" i="16"/>
  <c r="S10" i="15"/>
  <c r="K23" i="15"/>
  <c r="K28" i="15"/>
  <c r="Q8" i="14"/>
  <c r="S8" i="14" s="1"/>
  <c r="Q12" i="14"/>
  <c r="S12" i="14" s="1"/>
  <c r="K17" i="21"/>
  <c r="K21" i="21"/>
  <c r="K20" i="18"/>
  <c r="K24" i="18"/>
  <c r="Q26" i="18"/>
  <c r="S26" i="18" s="1"/>
  <c r="Q17" i="17"/>
  <c r="S17" i="17" s="1"/>
  <c r="S30" i="17" s="1"/>
  <c r="E33" i="8" s="1"/>
  <c r="K26" i="17"/>
  <c r="S12" i="16"/>
  <c r="K20" i="16"/>
  <c r="K25" i="16"/>
  <c r="S8" i="15"/>
  <c r="K20" i="17"/>
  <c r="Q20" i="17"/>
  <c r="S20" i="17" s="1"/>
  <c r="K23" i="17"/>
  <c r="S10" i="16"/>
  <c r="S13" i="16"/>
  <c r="S15" i="16"/>
  <c r="S11" i="15"/>
  <c r="S14" i="15"/>
  <c r="K18" i="15"/>
  <c r="K24" i="15"/>
  <c r="Q9" i="14"/>
  <c r="S9" i="14" s="1"/>
  <c r="Q13" i="14"/>
  <c r="S13" i="14" s="1"/>
  <c r="K19" i="13"/>
  <c r="Q29" i="18"/>
  <c r="S29" i="18" s="1"/>
  <c r="K21" i="16"/>
  <c r="K26" i="16"/>
  <c r="S32" i="16"/>
  <c r="S12" i="15"/>
  <c r="K19" i="15"/>
  <c r="S16" i="16"/>
  <c r="S9" i="15"/>
  <c r="S15" i="15"/>
  <c r="K20" i="15"/>
  <c r="K25" i="15"/>
  <c r="K24" i="17"/>
  <c r="Q24" i="17"/>
  <c r="S24" i="17" s="1"/>
  <c r="S14" i="16"/>
  <c r="K22" i="16"/>
  <c r="S16" i="15"/>
  <c r="K26" i="15"/>
  <c r="K23" i="13"/>
  <c r="S8" i="16"/>
  <c r="K23" i="16"/>
  <c r="K28" i="16"/>
  <c r="S13" i="15"/>
  <c r="K21" i="15"/>
  <c r="K25" i="18"/>
  <c r="K19" i="17"/>
  <c r="K28" i="17"/>
  <c r="Q28" i="17"/>
  <c r="S28" i="17" s="1"/>
  <c r="S9" i="16"/>
  <c r="S11" i="16"/>
  <c r="K18" i="16"/>
  <c r="K24" i="16"/>
  <c r="K22" i="15"/>
  <c r="K21" i="13"/>
  <c r="Q20" i="16"/>
  <c r="Q24" i="16"/>
  <c r="Q28" i="16"/>
  <c r="Q19" i="15"/>
  <c r="Q23" i="15"/>
  <c r="K116" i="11"/>
  <c r="M116" i="11" s="1"/>
  <c r="Q19" i="16"/>
  <c r="Q23" i="16"/>
  <c r="Q18" i="15"/>
  <c r="Q22" i="15"/>
  <c r="Q26" i="15"/>
  <c r="K118" i="11"/>
  <c r="M118" i="11" s="1"/>
  <c r="S33" i="13"/>
  <c r="K120" i="11"/>
  <c r="M120" i="11" s="1"/>
  <c r="I58" i="10"/>
  <c r="Y38" i="56" l="1"/>
  <c r="AM38" i="56"/>
  <c r="AS38" i="56" s="1"/>
  <c r="Q38" i="56"/>
  <c r="AI38" i="56"/>
  <c r="AC38" i="56"/>
  <c r="Q40" i="54"/>
  <c r="Y40" i="54"/>
  <c r="AS8" i="56"/>
  <c r="AI8" i="56"/>
  <c r="AC8" i="56"/>
  <c r="Q8" i="56"/>
  <c r="Y8" i="56" s="1"/>
  <c r="AM8" i="56"/>
  <c r="G44" i="96"/>
  <c r="G12" i="96"/>
  <c r="G45" i="96"/>
  <c r="G43" i="96"/>
  <c r="G39" i="96"/>
  <c r="G13" i="96"/>
  <c r="BC59" i="99"/>
  <c r="BC15" i="92"/>
  <c r="AA9" i="83"/>
  <c r="M9" i="91"/>
  <c r="BQ82" i="52"/>
  <c r="BW82" i="52"/>
  <c r="AC82" i="52"/>
  <c r="AI82" i="52" s="1"/>
  <c r="Q49" i="50"/>
  <c r="Y49" i="50" s="1"/>
  <c r="Q32" i="54"/>
  <c r="Y32" i="54"/>
  <c r="Q36" i="54"/>
  <c r="Y36" i="54" s="1"/>
  <c r="CI18" i="83"/>
  <c r="M18" i="88"/>
  <c r="U25" i="50"/>
  <c r="U9" i="50"/>
  <c r="U50" i="54"/>
  <c r="U51" i="54"/>
  <c r="U52" i="54"/>
  <c r="U55" i="54"/>
  <c r="U26" i="50"/>
  <c r="U63" i="50"/>
  <c r="U29" i="50"/>
  <c r="U63" i="54"/>
  <c r="U27" i="50"/>
  <c r="U37" i="50"/>
  <c r="U53" i="54"/>
  <c r="U8" i="50"/>
  <c r="AM74" i="52"/>
  <c r="BQ74" i="52"/>
  <c r="Q74" i="52"/>
  <c r="Y74" i="52" s="1"/>
  <c r="AW74" i="52"/>
  <c r="BC74" i="52" s="1"/>
  <c r="AS74" i="52"/>
  <c r="AC74" i="52"/>
  <c r="AI74" i="52" s="1"/>
  <c r="BW74" i="52"/>
  <c r="Q39" i="50"/>
  <c r="Y39" i="50" s="1"/>
  <c r="Y42" i="54"/>
  <c r="Q42" i="54"/>
  <c r="AW10" i="80"/>
  <c r="AY10" i="80" s="1"/>
  <c r="AS10" i="80"/>
  <c r="AG11" i="80"/>
  <c r="AI11" i="80" s="1"/>
  <c r="AC11" i="80"/>
  <c r="I40" i="33"/>
  <c r="M40" i="33" s="1"/>
  <c r="E25" i="103"/>
  <c r="S41" i="41"/>
  <c r="AU12" i="83"/>
  <c r="M12" i="90"/>
  <c r="Q50" i="50"/>
  <c r="Y50" i="50"/>
  <c r="Q38" i="50"/>
  <c r="Y38" i="50" s="1"/>
  <c r="Y40" i="50"/>
  <c r="Q40" i="50"/>
  <c r="AC40" i="56"/>
  <c r="AI40" i="56" s="1"/>
  <c r="AM40" i="56"/>
  <c r="AS40" i="56" s="1"/>
  <c r="Q40" i="56"/>
  <c r="Y40" i="56" s="1"/>
  <c r="AA17" i="83"/>
  <c r="M17" i="91"/>
  <c r="AS70" i="52"/>
  <c r="AC70" i="52"/>
  <c r="BG70" i="52"/>
  <c r="BM70" i="52" s="1"/>
  <c r="AM70" i="52"/>
  <c r="BQ70" i="52"/>
  <c r="BW70" i="52" s="1"/>
  <c r="Q70" i="52"/>
  <c r="Y70" i="52" s="1"/>
  <c r="AI70" i="52"/>
  <c r="AW9" i="80"/>
  <c r="AY9" i="80" s="1"/>
  <c r="AS9" i="80"/>
  <c r="Q47" i="50"/>
  <c r="Y47" i="50" s="1"/>
  <c r="Q34" i="54"/>
  <c r="Y34" i="54" s="1"/>
  <c r="Q48" i="50"/>
  <c r="Y48" i="50" s="1"/>
  <c r="Y14" i="54"/>
  <c r="Q14" i="54"/>
  <c r="Q16" i="80"/>
  <c r="S16" i="80" s="1"/>
  <c r="M16" i="80"/>
  <c r="AO33" i="52"/>
  <c r="G57" i="117"/>
  <c r="I153" i="11" s="1"/>
  <c r="G50" i="117"/>
  <c r="G47" i="117"/>
  <c r="G48" i="117"/>
  <c r="G51" i="117"/>
  <c r="G53" i="117"/>
  <c r="G58" i="117"/>
  <c r="I151" i="11" s="1"/>
  <c r="G52" i="117"/>
  <c r="E36" i="103" s="1"/>
  <c r="G60" i="117"/>
  <c r="E67" i="96" s="1"/>
  <c r="G59" i="117"/>
  <c r="E16" i="97" s="1"/>
  <c r="CI10" i="83"/>
  <c r="M10" i="88"/>
  <c r="I39" i="98"/>
  <c r="BQ83" i="52"/>
  <c r="BW83" i="52" s="1"/>
  <c r="AC83" i="52"/>
  <c r="AI83" i="52" s="1"/>
  <c r="G32" i="73"/>
  <c r="G24" i="73"/>
  <c r="G16" i="73"/>
  <c r="G29" i="73"/>
  <c r="G21" i="73"/>
  <c r="G13" i="73"/>
  <c r="G11" i="73"/>
  <c r="G9" i="73"/>
  <c r="G75" i="74"/>
  <c r="G73" i="74"/>
  <c r="G26" i="73"/>
  <c r="G18" i="73"/>
  <c r="G31" i="73"/>
  <c r="G23" i="73"/>
  <c r="G15" i="73"/>
  <c r="G28" i="73"/>
  <c r="G20" i="73"/>
  <c r="G25" i="73"/>
  <c r="G17" i="73"/>
  <c r="G12" i="73"/>
  <c r="G10" i="73"/>
  <c r="G8" i="73"/>
  <c r="G76" i="74"/>
  <c r="G74" i="74"/>
  <c r="G30" i="73"/>
  <c r="G22" i="73"/>
  <c r="G14" i="73"/>
  <c r="G19" i="73"/>
  <c r="G33" i="73"/>
  <c r="G27" i="73"/>
  <c r="G78" i="96"/>
  <c r="G76" i="96"/>
  <c r="G74" i="96"/>
  <c r="G77" i="96"/>
  <c r="G75" i="96"/>
  <c r="G73" i="96"/>
  <c r="G21" i="96"/>
  <c r="BC16" i="91"/>
  <c r="BO15" i="83"/>
  <c r="M15" i="89"/>
  <c r="Q46" i="50"/>
  <c r="Y46" i="50" s="1"/>
  <c r="BC15" i="90"/>
  <c r="I54" i="98"/>
  <c r="G66" i="50"/>
  <c r="AU20" i="83"/>
  <c r="M20" i="90"/>
  <c r="BM13" i="80"/>
  <c r="BO13" i="80" s="1"/>
  <c r="BI13" i="80"/>
  <c r="U14" i="83"/>
  <c r="W14" i="83" s="1"/>
  <c r="Q14" i="83"/>
  <c r="BA8" i="7"/>
  <c r="Q38" i="54"/>
  <c r="Y38" i="54" s="1"/>
  <c r="G16" i="87"/>
  <c r="I16" i="87" s="1"/>
  <c r="AY16" i="3" s="1"/>
  <c r="G684" i="1" s="1"/>
  <c r="W16" i="92"/>
  <c r="Q18" i="84"/>
  <c r="I18" i="84"/>
  <c r="U16" i="82"/>
  <c r="M16" i="82"/>
  <c r="CW17" i="81"/>
  <c r="DA17" i="81" s="1"/>
  <c r="CW17" i="82"/>
  <c r="DA17" i="82" s="1"/>
  <c r="CG17" i="83"/>
  <c r="CG17" i="84"/>
  <c r="I39" i="96"/>
  <c r="I15" i="55" s="1"/>
  <c r="M15" i="55" s="1"/>
  <c r="O17" i="91"/>
  <c r="I17" i="91"/>
  <c r="S49" i="99"/>
  <c r="U49" i="99" s="1"/>
  <c r="Q15" i="91" s="1"/>
  <c r="AM15" i="144"/>
  <c r="AU15" i="91" s="1"/>
  <c r="AY15" i="91" s="1"/>
  <c r="K9" i="50"/>
  <c r="K8" i="50"/>
  <c r="S59" i="99"/>
  <c r="M29" i="21"/>
  <c r="M31" i="13"/>
  <c r="I40" i="31"/>
  <c r="M40" i="31" s="1"/>
  <c r="E28" i="103"/>
  <c r="K13" i="56"/>
  <c r="K15" i="56"/>
  <c r="M15" i="56" s="1"/>
  <c r="K12" i="56"/>
  <c r="M12" i="56" s="1"/>
  <c r="W40" i="50"/>
  <c r="K12" i="37"/>
  <c r="O10" i="51"/>
  <c r="U10" i="51" s="1"/>
  <c r="O95" i="52"/>
  <c r="U95" i="52" s="1"/>
  <c r="W39" i="50"/>
  <c r="AG20" i="51"/>
  <c r="O90" i="52"/>
  <c r="U90" i="52" s="1"/>
  <c r="Q12" i="80"/>
  <c r="S12" i="80" s="1"/>
  <c r="M12" i="80"/>
  <c r="CC18" i="80"/>
  <c r="CE18" i="80" s="1"/>
  <c r="BY18" i="80"/>
  <c r="AW21" i="80"/>
  <c r="AY21" i="80" s="1"/>
  <c r="AS21" i="80"/>
  <c r="G15" i="79"/>
  <c r="S15" i="85"/>
  <c r="AU15" i="3" s="1"/>
  <c r="G653" i="1" s="1"/>
  <c r="AG21" i="80"/>
  <c r="AI21" i="80" s="1"/>
  <c r="AC21" i="80"/>
  <c r="AW8" i="80"/>
  <c r="AY8" i="80" s="1"/>
  <c r="AS8" i="80"/>
  <c r="G23" i="79"/>
  <c r="S23" i="85"/>
  <c r="AU25" i="3" s="1"/>
  <c r="G943" i="1" s="1"/>
  <c r="M8" i="20"/>
  <c r="I8" i="88"/>
  <c r="U14" i="82"/>
  <c r="M14" i="82"/>
  <c r="AQ52" i="99"/>
  <c r="AY18" i="144"/>
  <c r="AU18" i="89" s="1"/>
  <c r="AY18" i="89" s="1"/>
  <c r="S46" i="99"/>
  <c r="AM12" i="144"/>
  <c r="AU12" i="91" s="1"/>
  <c r="AY12" i="91" s="1"/>
  <c r="M8" i="40"/>
  <c r="M45" i="50"/>
  <c r="I21" i="90"/>
  <c r="CW21" i="81"/>
  <c r="DA21" i="81" s="1"/>
  <c r="CW21" i="82"/>
  <c r="DA21" i="82" s="1"/>
  <c r="CG21" i="83"/>
  <c r="CG21" i="84"/>
  <c r="E27" i="28"/>
  <c r="AA39" i="30"/>
  <c r="AA29" i="30"/>
  <c r="AA40" i="30"/>
  <c r="AA30" i="30"/>
  <c r="AA14" i="30"/>
  <c r="AA31" i="30"/>
  <c r="AA15" i="30"/>
  <c r="AA45" i="30"/>
  <c r="AA41" i="30"/>
  <c r="AA32" i="30"/>
  <c r="AA16" i="30"/>
  <c r="AA33" i="30"/>
  <c r="AA25" i="30"/>
  <c r="AA17" i="30"/>
  <c r="AA36" i="30"/>
  <c r="AA18" i="30"/>
  <c r="AA37" i="30"/>
  <c r="AA27" i="30"/>
  <c r="AA19" i="30"/>
  <c r="AA11" i="30"/>
  <c r="AA38" i="30"/>
  <c r="AA28" i="30"/>
  <c r="AA20" i="30"/>
  <c r="K24" i="47"/>
  <c r="BQ15" i="80"/>
  <c r="BU15" i="80" s="1"/>
  <c r="BQ15" i="85"/>
  <c r="CK15" i="79" s="1"/>
  <c r="Q8" i="41"/>
  <c r="M32" i="56"/>
  <c r="DE15" i="138"/>
  <c r="DG15" i="138" s="1"/>
  <c r="I20" i="84"/>
  <c r="Q20" i="84"/>
  <c r="CW8" i="81"/>
  <c r="DA8" i="81" s="1"/>
  <c r="CW8" i="82"/>
  <c r="DA8" i="82" s="1"/>
  <c r="CG8" i="83"/>
  <c r="CG8" i="84"/>
  <c r="BE19" i="144"/>
  <c r="AU19" i="88" s="1"/>
  <c r="AY19" i="88" s="1"/>
  <c r="BC53" i="99"/>
  <c r="BE53" i="99" s="1"/>
  <c r="Q19" i="88" s="1"/>
  <c r="BA17" i="80"/>
  <c r="BE17" i="80" s="1"/>
  <c r="BA17" i="85"/>
  <c r="BS17" i="79" s="1"/>
  <c r="Q17" i="47" s="1"/>
  <c r="G51" i="98"/>
  <c r="G35" i="115"/>
  <c r="DW21" i="138"/>
  <c r="DY21" i="138" s="1"/>
  <c r="EQ8" i="138"/>
  <c r="AC16" i="92"/>
  <c r="AM16" i="92"/>
  <c r="AS21" i="83"/>
  <c r="BA21" i="81"/>
  <c r="BE21" i="81" s="1"/>
  <c r="BA21" i="82"/>
  <c r="BE21" i="82" s="1"/>
  <c r="AS21" i="84"/>
  <c r="I13" i="84"/>
  <c r="Q13" i="84"/>
  <c r="AE60" i="99"/>
  <c r="AS26" i="144"/>
  <c r="E18" i="87"/>
  <c r="AU18" i="92"/>
  <c r="AY18" i="92" s="1"/>
  <c r="E10" i="87"/>
  <c r="AU10" i="92"/>
  <c r="AY10" i="92" s="1"/>
  <c r="BA16" i="80"/>
  <c r="BE16" i="80" s="1"/>
  <c r="BA16" i="85"/>
  <c r="BS16" i="79" s="1"/>
  <c r="Q16" i="47" s="1"/>
  <c r="BA8" i="80"/>
  <c r="BE8" i="80" s="1"/>
  <c r="BA8" i="85"/>
  <c r="BS8" i="79" s="1"/>
  <c r="Q8" i="47" s="1"/>
  <c r="M12" i="100"/>
  <c r="M13" i="100"/>
  <c r="M14" i="100"/>
  <c r="E72" i="114"/>
  <c r="G36" i="112"/>
  <c r="M8" i="43"/>
  <c r="I18" i="56"/>
  <c r="I20" i="56"/>
  <c r="I19" i="56"/>
  <c r="M9" i="56"/>
  <c r="EO11" i="138"/>
  <c r="EQ11" i="138" s="1"/>
  <c r="AM22" i="92"/>
  <c r="AC22" i="92"/>
  <c r="AC17" i="92"/>
  <c r="AM17" i="92"/>
  <c r="BQ20" i="82"/>
  <c r="BI20" i="82"/>
  <c r="BE8" i="84"/>
  <c r="AW8" i="84"/>
  <c r="K14" i="3"/>
  <c r="G606" i="1" s="1"/>
  <c r="Q14" i="92"/>
  <c r="I73" i="74"/>
  <c r="I10" i="25" s="1"/>
  <c r="M10" i="25" s="1"/>
  <c r="K73" i="74"/>
  <c r="I10" i="23" s="1"/>
  <c r="M10" i="23" s="1"/>
  <c r="M42" i="50"/>
  <c r="DW11" i="138"/>
  <c r="DY11" i="138" s="1"/>
  <c r="AW19" i="84"/>
  <c r="BE19" i="84"/>
  <c r="U16" i="81"/>
  <c r="M16" i="81"/>
  <c r="BC52" i="99"/>
  <c r="BE18" i="144"/>
  <c r="AU18" i="88" s="1"/>
  <c r="AY18" i="88" s="1"/>
  <c r="BC44" i="99"/>
  <c r="BE10" i="144"/>
  <c r="AU10" i="88" s="1"/>
  <c r="AY10" i="88" s="1"/>
  <c r="BQ19" i="80"/>
  <c r="BU19" i="80" s="1"/>
  <c r="BQ19" i="85"/>
  <c r="CK19" i="79" s="1"/>
  <c r="I13" i="70"/>
  <c r="I10" i="57" s="1"/>
  <c r="I26" i="105"/>
  <c r="K26" i="105" s="1"/>
  <c r="M8" i="37"/>
  <c r="FG12" i="138"/>
  <c r="FI12" i="138" s="1"/>
  <c r="I14" i="88"/>
  <c r="I17" i="84"/>
  <c r="Q17" i="84"/>
  <c r="U12" i="83"/>
  <c r="W12" i="83" s="1"/>
  <c r="Q12" i="83"/>
  <c r="S52" i="99"/>
  <c r="AM18" i="144"/>
  <c r="AU18" i="91" s="1"/>
  <c r="AY18" i="91" s="1"/>
  <c r="AA9" i="44"/>
  <c r="AA10" i="44"/>
  <c r="AA12" i="44"/>
  <c r="AA21" i="44"/>
  <c r="AA13" i="44"/>
  <c r="S10" i="47"/>
  <c r="K114" i="11"/>
  <c r="M114" i="11" s="1"/>
  <c r="K112" i="11"/>
  <c r="K110" i="11"/>
  <c r="K108" i="11"/>
  <c r="K106" i="11"/>
  <c r="K129" i="11"/>
  <c r="M129" i="11" s="1"/>
  <c r="K125" i="11"/>
  <c r="M125" i="11" s="1"/>
  <c r="K123" i="11"/>
  <c r="M123" i="11" s="1"/>
  <c r="K121" i="11"/>
  <c r="M121" i="11" s="1"/>
  <c r="K119" i="11"/>
  <c r="M119" i="11" s="1"/>
  <c r="K117" i="11"/>
  <c r="M117" i="11" s="1"/>
  <c r="K115" i="11"/>
  <c r="M115" i="11" s="1"/>
  <c r="K113" i="11"/>
  <c r="M113" i="11" s="1"/>
  <c r="K111" i="11"/>
  <c r="K109" i="11"/>
  <c r="K107" i="11"/>
  <c r="K130" i="11"/>
  <c r="M130" i="11" s="1"/>
  <c r="K128" i="11"/>
  <c r="M128" i="11" s="1"/>
  <c r="K124" i="11"/>
  <c r="M124" i="11" s="1"/>
  <c r="K122" i="11"/>
  <c r="I19" i="100"/>
  <c r="I46" i="100"/>
  <c r="I30" i="100"/>
  <c r="I22" i="100"/>
  <c r="I20" i="100"/>
  <c r="I50" i="100"/>
  <c r="I21" i="100"/>
  <c r="E54" i="114"/>
  <c r="E55" i="114" s="1"/>
  <c r="G77" i="114" s="1"/>
  <c r="FG23" i="138"/>
  <c r="DE14" i="138"/>
  <c r="DG14" i="138" s="1"/>
  <c r="I15" i="90"/>
  <c r="CG15" i="83"/>
  <c r="CW15" i="81"/>
  <c r="DA15" i="81" s="1"/>
  <c r="CW15" i="82"/>
  <c r="DA15" i="82" s="1"/>
  <c r="CG15" i="84"/>
  <c r="E9" i="81"/>
  <c r="I9" i="81" s="1"/>
  <c r="E9" i="82"/>
  <c r="I9" i="82" s="1"/>
  <c r="E9" i="83"/>
  <c r="E9" i="84"/>
  <c r="AM11" i="143"/>
  <c r="AK11" i="143"/>
  <c r="AI11" i="143"/>
  <c r="AO11" i="143"/>
  <c r="AE48" i="99"/>
  <c r="AG48" i="99" s="1"/>
  <c r="Q14" i="90" s="1"/>
  <c r="AS14" i="144"/>
  <c r="AU14" i="90" s="1"/>
  <c r="AY14" i="90" s="1"/>
  <c r="I12" i="58"/>
  <c r="H23" i="57" s="1"/>
  <c r="AK23" i="80"/>
  <c r="AO23" i="80" s="1"/>
  <c r="AK23" i="85"/>
  <c r="BA23" i="79" s="1"/>
  <c r="K33" i="50"/>
  <c r="K32" i="50"/>
  <c r="K31" i="50"/>
  <c r="K28" i="50"/>
  <c r="K43" i="52"/>
  <c r="K46" i="52"/>
  <c r="K47" i="52"/>
  <c r="K48" i="52"/>
  <c r="K73" i="52"/>
  <c r="M73" i="52" s="1"/>
  <c r="K49" i="52"/>
  <c r="K35" i="100"/>
  <c r="K36" i="100" s="1"/>
  <c r="G14" i="100"/>
  <c r="G12" i="100"/>
  <c r="G13" i="100"/>
  <c r="I11" i="69"/>
  <c r="G11" i="57" s="1"/>
  <c r="G35" i="111"/>
  <c r="G33" i="116"/>
  <c r="E67" i="98" s="1"/>
  <c r="G26" i="117"/>
  <c r="CI21" i="83"/>
  <c r="M21" i="88"/>
  <c r="BQ12" i="81"/>
  <c r="BI12" i="81"/>
  <c r="AQ10" i="91"/>
  <c r="CG12" i="82"/>
  <c r="CO12" i="82"/>
  <c r="I35" i="100"/>
  <c r="I36" i="100" s="1"/>
  <c r="G44" i="114"/>
  <c r="I41" i="30" s="1"/>
  <c r="M41" i="30" s="1"/>
  <c r="G59" i="115"/>
  <c r="G33" i="112"/>
  <c r="I136" i="11" s="1"/>
  <c r="BI17" i="81"/>
  <c r="BQ17" i="81"/>
  <c r="M11" i="82"/>
  <c r="U11" i="82"/>
  <c r="G41" i="117"/>
  <c r="E14" i="97" s="1"/>
  <c r="U22" i="82"/>
  <c r="M22" i="82"/>
  <c r="G30" i="114"/>
  <c r="I41" i="43" s="1"/>
  <c r="M41" i="43" s="1"/>
  <c r="G30" i="117"/>
  <c r="G45" i="112"/>
  <c r="K22" i="11"/>
  <c r="K21" i="11"/>
  <c r="W15" i="49"/>
  <c r="G29" i="112"/>
  <c r="E46" i="96" s="1"/>
  <c r="G79" i="115"/>
  <c r="G79" i="98" s="1"/>
  <c r="E24" i="12"/>
  <c r="E36" i="12" s="1"/>
  <c r="BQ14" i="84"/>
  <c r="BY14" i="84"/>
  <c r="G27" i="111"/>
  <c r="E12" i="97" s="1"/>
  <c r="G36" i="117"/>
  <c r="BQ21" i="84"/>
  <c r="BY21" i="84"/>
  <c r="BY15" i="84"/>
  <c r="BQ15" i="84"/>
  <c r="W50" i="50"/>
  <c r="Q11" i="80"/>
  <c r="S11" i="80" s="1"/>
  <c r="M11" i="80"/>
  <c r="M8" i="23"/>
  <c r="AC12" i="81"/>
  <c r="AG12" i="81" s="1"/>
  <c r="AC12" i="82"/>
  <c r="AG12" i="82" s="1"/>
  <c r="Y12" i="83"/>
  <c r="Y12" i="84"/>
  <c r="U8" i="80"/>
  <c r="Y8" i="80" s="1"/>
  <c r="U8" i="85"/>
  <c r="AI8" i="79" s="1"/>
  <c r="M8" i="47" s="1"/>
  <c r="CW20" i="81"/>
  <c r="DA20" i="81" s="1"/>
  <c r="CW20" i="82"/>
  <c r="DA20" i="82" s="1"/>
  <c r="CG20" i="83"/>
  <c r="CG20" i="84"/>
  <c r="I11" i="59"/>
  <c r="G21" i="57" s="1"/>
  <c r="I11" i="72"/>
  <c r="G8" i="57" s="1"/>
  <c r="I11" i="71"/>
  <c r="G9" i="57" s="1"/>
  <c r="G37" i="100"/>
  <c r="G64" i="96"/>
  <c r="I64" i="96" s="1"/>
  <c r="G26" i="96"/>
  <c r="G63" i="96"/>
  <c r="G38" i="96"/>
  <c r="G37" i="96"/>
  <c r="I37" i="96" s="1"/>
  <c r="G11" i="96"/>
  <c r="BC55" i="99"/>
  <c r="BE21" i="144"/>
  <c r="AU21" i="88" s="1"/>
  <c r="AY21" i="88" s="1"/>
  <c r="G9" i="74"/>
  <c r="I9" i="74" s="1"/>
  <c r="G60" i="96"/>
  <c r="G59" i="96"/>
  <c r="G23" i="96"/>
  <c r="BC60" i="99"/>
  <c r="BE26" i="144"/>
  <c r="CC8" i="91"/>
  <c r="BC8" i="91"/>
  <c r="Q41" i="50"/>
  <c r="Y41" i="50" s="1"/>
  <c r="CC8" i="90"/>
  <c r="BC8" i="90"/>
  <c r="BY12" i="84"/>
  <c r="BQ12" i="84"/>
  <c r="E49" i="98"/>
  <c r="G13" i="116"/>
  <c r="BI17" i="82"/>
  <c r="BQ17" i="82"/>
  <c r="I50" i="98"/>
  <c r="W49" i="50"/>
  <c r="CG8" i="81"/>
  <c r="CO8" i="81"/>
  <c r="K12" i="34"/>
  <c r="K12" i="42"/>
  <c r="O21" i="51"/>
  <c r="U21" i="51" s="1"/>
  <c r="O9" i="51"/>
  <c r="U9" i="51" s="1"/>
  <c r="AK89" i="52"/>
  <c r="W47" i="50"/>
  <c r="AK45" i="52"/>
  <c r="AG14" i="51"/>
  <c r="AG17" i="51"/>
  <c r="AK90" i="52"/>
  <c r="AK49" i="52"/>
  <c r="AK51" i="52"/>
  <c r="Q13" i="80"/>
  <c r="S13" i="80" s="1"/>
  <c r="M13" i="80"/>
  <c r="AG17" i="80"/>
  <c r="AI17" i="80" s="1"/>
  <c r="AC17" i="80"/>
  <c r="G22" i="79"/>
  <c r="S22" i="85"/>
  <c r="AU24" i="3" s="1"/>
  <c r="G914" i="1" s="1"/>
  <c r="G14" i="79"/>
  <c r="S14" i="85"/>
  <c r="AU14" i="3" s="1"/>
  <c r="G624" i="1" s="1"/>
  <c r="BM19" i="80"/>
  <c r="BO19" i="80" s="1"/>
  <c r="BI19" i="80"/>
  <c r="BC10" i="52"/>
  <c r="AM10" i="52"/>
  <c r="AI10" i="52"/>
  <c r="Q10" i="52"/>
  <c r="BM10" i="52"/>
  <c r="AW10" i="52"/>
  <c r="BA10" i="52" s="1"/>
  <c r="CA10" i="52"/>
  <c r="Y10" i="52"/>
  <c r="BW10" i="52"/>
  <c r="AS10" i="52"/>
  <c r="BQ10" i="52"/>
  <c r="AC10" i="52"/>
  <c r="BG10" i="52"/>
  <c r="CG10" i="52"/>
  <c r="K26" i="102"/>
  <c r="K30" i="102"/>
  <c r="K28" i="102"/>
  <c r="G8" i="87"/>
  <c r="I8" i="87" s="1"/>
  <c r="AY8" i="3" s="1"/>
  <c r="G452" i="1" s="1"/>
  <c r="BW8" i="92"/>
  <c r="BC8" i="3" s="1"/>
  <c r="G454" i="1" s="1"/>
  <c r="W8" i="92"/>
  <c r="U14" i="81"/>
  <c r="M14" i="81"/>
  <c r="AA22" i="32"/>
  <c r="AA24" i="32"/>
  <c r="AA34" i="32"/>
  <c r="AA26" i="32"/>
  <c r="AA8" i="32"/>
  <c r="O22" i="47"/>
  <c r="Y22" i="47" s="1"/>
  <c r="AA31" i="38"/>
  <c r="AA41" i="38"/>
  <c r="AA32" i="38"/>
  <c r="AA42" i="38"/>
  <c r="AA33" i="38"/>
  <c r="AA25" i="38"/>
  <c r="AA17" i="38"/>
  <c r="AA36" i="38"/>
  <c r="AA18" i="38"/>
  <c r="AA45" i="38"/>
  <c r="AA43" i="38"/>
  <c r="AA37" i="38"/>
  <c r="AA27" i="38"/>
  <c r="AA46" i="38"/>
  <c r="AA38" i="38"/>
  <c r="AA28" i="38"/>
  <c r="AA40" i="38"/>
  <c r="AA30" i="38"/>
  <c r="AA14" i="38"/>
  <c r="AA39" i="38"/>
  <c r="AA15" i="38"/>
  <c r="AA20" i="38"/>
  <c r="AA16" i="38"/>
  <c r="AA19" i="38"/>
  <c r="AA11" i="38"/>
  <c r="K16" i="47"/>
  <c r="AA21" i="46"/>
  <c r="AC21" i="46" s="1"/>
  <c r="AA12" i="46"/>
  <c r="AC12" i="46" s="1"/>
  <c r="AA13" i="46"/>
  <c r="AC13" i="46" s="1"/>
  <c r="AA9" i="46"/>
  <c r="AC9" i="46" s="1"/>
  <c r="AA10" i="46"/>
  <c r="AC10" i="46" s="1"/>
  <c r="S8" i="47"/>
  <c r="AE14" i="102"/>
  <c r="AE26" i="102" s="1"/>
  <c r="E26" i="102"/>
  <c r="AA20" i="83"/>
  <c r="M20" i="91"/>
  <c r="I20" i="89"/>
  <c r="I21" i="84"/>
  <c r="Q21" i="84"/>
  <c r="K19" i="3"/>
  <c r="G751" i="1" s="1"/>
  <c r="Q19" i="92"/>
  <c r="AQ49" i="99"/>
  <c r="AS49" i="99" s="1"/>
  <c r="Q15" i="89" s="1"/>
  <c r="AY15" i="144"/>
  <c r="AU15" i="89" s="1"/>
  <c r="AY15" i="89" s="1"/>
  <c r="S43" i="99"/>
  <c r="AM9" i="144"/>
  <c r="AU9" i="91" s="1"/>
  <c r="AY9" i="91" s="1"/>
  <c r="AA41" i="39"/>
  <c r="AA32" i="39"/>
  <c r="AA16" i="39"/>
  <c r="AA42" i="39"/>
  <c r="AA33" i="39"/>
  <c r="AA25" i="39"/>
  <c r="AA17" i="39"/>
  <c r="AA36" i="39"/>
  <c r="AA18" i="39"/>
  <c r="AA45" i="39"/>
  <c r="AA43" i="39"/>
  <c r="AA37" i="39"/>
  <c r="AA27" i="39"/>
  <c r="AA19" i="39"/>
  <c r="AA11" i="39"/>
  <c r="AA46" i="39"/>
  <c r="AA38" i="39"/>
  <c r="AA28" i="39"/>
  <c r="AA20" i="39"/>
  <c r="AA39" i="39"/>
  <c r="AA29" i="39"/>
  <c r="AA40" i="39"/>
  <c r="AA30" i="39"/>
  <c r="AA14" i="39"/>
  <c r="AA31" i="39"/>
  <c r="AA15" i="39"/>
  <c r="K15" i="47"/>
  <c r="G73" i="114"/>
  <c r="E18" i="78"/>
  <c r="S28" i="102"/>
  <c r="S30" i="102"/>
  <c r="EO13" i="138"/>
  <c r="EQ13" i="138" s="1"/>
  <c r="I10" i="88"/>
  <c r="O10" i="88"/>
  <c r="S10" i="88" s="1"/>
  <c r="I8" i="84"/>
  <c r="Q8" i="84"/>
  <c r="BE11" i="144"/>
  <c r="AU11" i="88" s="1"/>
  <c r="AY11" i="88" s="1"/>
  <c r="BC45" i="99"/>
  <c r="U15" i="80"/>
  <c r="Y15" i="80" s="1"/>
  <c r="U15" i="85"/>
  <c r="AI15" i="79" s="1"/>
  <c r="M15" i="47" s="1"/>
  <c r="G55" i="117"/>
  <c r="M31" i="16"/>
  <c r="I33" i="16"/>
  <c r="M8" i="42"/>
  <c r="M44" i="50"/>
  <c r="BU79" i="52"/>
  <c r="I13" i="90"/>
  <c r="CG19" i="83"/>
  <c r="CW19" i="81"/>
  <c r="DA19" i="81" s="1"/>
  <c r="CW19" i="82"/>
  <c r="DA19" i="82" s="1"/>
  <c r="CG19" i="84"/>
  <c r="M13" i="83"/>
  <c r="AQ51" i="99"/>
  <c r="AY17" i="144"/>
  <c r="AU17" i="89" s="1"/>
  <c r="AY17" i="89" s="1"/>
  <c r="AQ43" i="99"/>
  <c r="AY9" i="144"/>
  <c r="AU9" i="89" s="1"/>
  <c r="AY9" i="89" s="1"/>
  <c r="K15" i="50"/>
  <c r="K20" i="52"/>
  <c r="G28" i="112"/>
  <c r="E45" i="96" s="1"/>
  <c r="CI22" i="83"/>
  <c r="M22" i="88"/>
  <c r="DW16" i="138"/>
  <c r="DY16" i="138" s="1"/>
  <c r="AM19" i="91"/>
  <c r="AC19" i="91"/>
  <c r="AM10" i="90"/>
  <c r="AC10" i="90"/>
  <c r="BQ20" i="81"/>
  <c r="BI20" i="81"/>
  <c r="U18" i="82"/>
  <c r="M18" i="82"/>
  <c r="BE44" i="99"/>
  <c r="Q10" i="88" s="1"/>
  <c r="AA46" i="34"/>
  <c r="AA38" i="34"/>
  <c r="AA39" i="34"/>
  <c r="AA40" i="34"/>
  <c r="AA41" i="34"/>
  <c r="AA42" i="34"/>
  <c r="AA32" i="34"/>
  <c r="AA16" i="34"/>
  <c r="AA37" i="34"/>
  <c r="AA33" i="34"/>
  <c r="AA25" i="34"/>
  <c r="AA17" i="34"/>
  <c r="AA18" i="34"/>
  <c r="AA43" i="34"/>
  <c r="AA27" i="34"/>
  <c r="AA19" i="34"/>
  <c r="AA11" i="34"/>
  <c r="AA36" i="34"/>
  <c r="AA28" i="34"/>
  <c r="AA20" i="34"/>
  <c r="AA29" i="34"/>
  <c r="AA30" i="34"/>
  <c r="AA14" i="34"/>
  <c r="AA31" i="34"/>
  <c r="AA15" i="34"/>
  <c r="K20" i="47"/>
  <c r="I12" i="60"/>
  <c r="H20" i="57" s="1"/>
  <c r="G16" i="105"/>
  <c r="E9" i="102" s="1"/>
  <c r="I9" i="102" s="1"/>
  <c r="I30" i="102" s="1"/>
  <c r="DE16" i="138"/>
  <c r="DG16" i="138" s="1"/>
  <c r="I18" i="91"/>
  <c r="I12" i="89"/>
  <c r="U52" i="99"/>
  <c r="Q18" i="91" s="1"/>
  <c r="S47" i="99"/>
  <c r="U47" i="99" s="1"/>
  <c r="Q13" i="91" s="1"/>
  <c r="AM13" i="144"/>
  <c r="AU13" i="91" s="1"/>
  <c r="AY13" i="91" s="1"/>
  <c r="Q44" i="99"/>
  <c r="U44" i="99" s="1"/>
  <c r="Q10" i="91" s="1"/>
  <c r="AM10" i="144"/>
  <c r="AU10" i="91" s="1"/>
  <c r="AY10" i="91" s="1"/>
  <c r="AA40" i="31"/>
  <c r="AA41" i="31"/>
  <c r="AA32" i="31"/>
  <c r="AA36" i="31"/>
  <c r="AA45" i="31"/>
  <c r="AA43" i="31"/>
  <c r="AA46" i="31"/>
  <c r="AA38" i="31"/>
  <c r="AA39" i="31"/>
  <c r="AA33" i="31"/>
  <c r="AA29" i="31"/>
  <c r="AA30" i="31"/>
  <c r="AA14" i="31"/>
  <c r="AA15" i="31"/>
  <c r="AA16" i="31"/>
  <c r="AA31" i="31"/>
  <c r="AA25" i="31"/>
  <c r="AA17" i="31"/>
  <c r="AA18" i="31"/>
  <c r="AA27" i="31"/>
  <c r="AA19" i="31"/>
  <c r="AA11" i="31"/>
  <c r="AA28" i="31"/>
  <c r="AA20" i="31"/>
  <c r="AA42" i="35"/>
  <c r="AA33" i="35"/>
  <c r="AA36" i="35"/>
  <c r="AA45" i="35"/>
  <c r="AA43" i="35"/>
  <c r="AA37" i="35"/>
  <c r="AA27" i="35"/>
  <c r="AA46" i="35"/>
  <c r="AA38" i="35"/>
  <c r="AA28" i="35"/>
  <c r="AA39" i="35"/>
  <c r="AA29" i="35"/>
  <c r="AA40" i="35"/>
  <c r="AA30" i="35"/>
  <c r="AA31" i="35"/>
  <c r="AA41" i="35"/>
  <c r="AA32" i="35"/>
  <c r="AA25" i="35"/>
  <c r="AA20" i="35"/>
  <c r="AA14" i="35"/>
  <c r="AA15" i="35"/>
  <c r="AA16" i="35"/>
  <c r="AA17" i="35"/>
  <c r="AA18" i="35"/>
  <c r="AA19" i="35"/>
  <c r="AA11" i="35"/>
  <c r="K23" i="47"/>
  <c r="K19" i="47"/>
  <c r="U12" i="80"/>
  <c r="Y12" i="80" s="1"/>
  <c r="U12" i="85"/>
  <c r="AI12" i="79" s="1"/>
  <c r="M12" i="47" s="1"/>
  <c r="I13" i="65"/>
  <c r="I15" i="57" s="1"/>
  <c r="CC13" i="80"/>
  <c r="CE13" i="80" s="1"/>
  <c r="BY13" i="80"/>
  <c r="I12" i="105"/>
  <c r="K12" i="105" s="1"/>
  <c r="G34" i="111"/>
  <c r="M8" i="19"/>
  <c r="S8" i="19" s="1"/>
  <c r="DW22" i="138"/>
  <c r="DY22" i="138" s="1"/>
  <c r="EO17" i="138"/>
  <c r="EQ17" i="138" s="1"/>
  <c r="S14" i="92"/>
  <c r="U12" i="82"/>
  <c r="M12" i="82"/>
  <c r="BC57" i="99"/>
  <c r="BE23" i="144"/>
  <c r="AE51" i="99"/>
  <c r="AS17" i="144"/>
  <c r="AU17" i="90" s="1"/>
  <c r="AY17" i="90" s="1"/>
  <c r="K102" i="11"/>
  <c r="K100" i="11"/>
  <c r="K96" i="11"/>
  <c r="K94" i="11"/>
  <c r="K92" i="11"/>
  <c r="K90" i="11"/>
  <c r="K88" i="11"/>
  <c r="K86" i="11"/>
  <c r="K101" i="11"/>
  <c r="K95" i="11"/>
  <c r="K93" i="11"/>
  <c r="K91" i="11"/>
  <c r="K89" i="11"/>
  <c r="K87" i="11"/>
  <c r="K85" i="11"/>
  <c r="K54" i="11"/>
  <c r="K46" i="11"/>
  <c r="K83" i="11"/>
  <c r="K51" i="11"/>
  <c r="K43" i="11"/>
  <c r="K26" i="13"/>
  <c r="K56" i="11"/>
  <c r="K48" i="11"/>
  <c r="K82" i="11"/>
  <c r="K78" i="11"/>
  <c r="K53" i="11"/>
  <c r="K45" i="11"/>
  <c r="K40" i="11"/>
  <c r="K38" i="11"/>
  <c r="K36" i="11"/>
  <c r="K20" i="11"/>
  <c r="K18" i="11"/>
  <c r="K58" i="11"/>
  <c r="K50" i="11"/>
  <c r="K42" i="11"/>
  <c r="K24" i="13"/>
  <c r="K77" i="11"/>
  <c r="K55" i="11"/>
  <c r="K47" i="11"/>
  <c r="K52" i="11"/>
  <c r="K44" i="11"/>
  <c r="K28" i="13"/>
  <c r="K22" i="17"/>
  <c r="K84" i="11"/>
  <c r="K76" i="11"/>
  <c r="K57" i="11"/>
  <c r="K49" i="11"/>
  <c r="K41" i="11"/>
  <c r="K39" i="11"/>
  <c r="K37" i="11"/>
  <c r="K35" i="11"/>
  <c r="K19" i="11"/>
  <c r="K17" i="11"/>
  <c r="K25" i="13"/>
  <c r="K22" i="13"/>
  <c r="K21" i="18"/>
  <c r="K22" i="21"/>
  <c r="K85" i="23"/>
  <c r="K81" i="23"/>
  <c r="K77" i="23"/>
  <c r="K73" i="23"/>
  <c r="K69" i="23"/>
  <c r="K61" i="23"/>
  <c r="K25" i="17"/>
  <c r="K38" i="23"/>
  <c r="K21" i="17"/>
  <c r="K23" i="18"/>
  <c r="K19" i="18"/>
  <c r="K24" i="21"/>
  <c r="K20" i="21"/>
  <c r="K83" i="23"/>
  <c r="K79" i="23"/>
  <c r="K75" i="23"/>
  <c r="K71" i="23"/>
  <c r="K32" i="23"/>
  <c r="K29" i="23"/>
  <c r="K18" i="23"/>
  <c r="K85" i="25"/>
  <c r="K81" i="25"/>
  <c r="K77" i="25"/>
  <c r="K73" i="25"/>
  <c r="K69" i="25"/>
  <c r="K61" i="25"/>
  <c r="K41" i="25"/>
  <c r="K37" i="25"/>
  <c r="K33" i="25"/>
  <c r="K29" i="25"/>
  <c r="K40" i="26"/>
  <c r="K36" i="26"/>
  <c r="K24" i="26"/>
  <c r="K39" i="27"/>
  <c r="K35" i="27"/>
  <c r="K27" i="27"/>
  <c r="K23" i="27"/>
  <c r="K19" i="27"/>
  <c r="K35" i="23"/>
  <c r="K37" i="23"/>
  <c r="K25" i="26"/>
  <c r="K40" i="27"/>
  <c r="K36" i="27"/>
  <c r="K24" i="27"/>
  <c r="K39" i="23"/>
  <c r="K33" i="23"/>
  <c r="K27" i="23"/>
  <c r="K83" i="25"/>
  <c r="K79" i="25"/>
  <c r="K75" i="25"/>
  <c r="K71" i="25"/>
  <c r="K43" i="25"/>
  <c r="K39" i="25"/>
  <c r="K35" i="25"/>
  <c r="K31" i="25"/>
  <c r="K27" i="25"/>
  <c r="K19" i="25"/>
  <c r="K38" i="26"/>
  <c r="K26" i="26"/>
  <c r="K22" i="26"/>
  <c r="K37" i="27"/>
  <c r="K33" i="27"/>
  <c r="K25" i="27"/>
  <c r="K41" i="23"/>
  <c r="K84" i="25"/>
  <c r="K80" i="25"/>
  <c r="K76" i="25"/>
  <c r="K72" i="25"/>
  <c r="K60" i="25"/>
  <c r="K44" i="25"/>
  <c r="K40" i="25"/>
  <c r="K36" i="25"/>
  <c r="K32" i="25"/>
  <c r="K28" i="25"/>
  <c r="K20" i="25"/>
  <c r="K39" i="26"/>
  <c r="K35" i="26"/>
  <c r="K27" i="26"/>
  <c r="K23" i="26"/>
  <c r="K19" i="26"/>
  <c r="K38" i="27"/>
  <c r="K26" i="27"/>
  <c r="K22" i="27"/>
  <c r="K43" i="23"/>
  <c r="K15" i="30"/>
  <c r="K17" i="30"/>
  <c r="K15" i="31"/>
  <c r="K17" i="31"/>
  <c r="K11" i="31"/>
  <c r="K18" i="32"/>
  <c r="K16" i="32"/>
  <c r="K19" i="33"/>
  <c r="K11" i="33"/>
  <c r="K11" i="32"/>
  <c r="K15" i="33"/>
  <c r="K15" i="34"/>
  <c r="K14" i="32"/>
  <c r="K16" i="34"/>
  <c r="K18" i="34"/>
  <c r="K19" i="34"/>
  <c r="K11" i="34"/>
  <c r="K17" i="33"/>
  <c r="K14" i="34"/>
  <c r="K19" i="35"/>
  <c r="K11" i="35"/>
  <c r="K14" i="35"/>
  <c r="K15" i="36"/>
  <c r="K15" i="35"/>
  <c r="K16" i="36"/>
  <c r="K17" i="35"/>
  <c r="K14" i="37"/>
  <c r="K17" i="38"/>
  <c r="K17" i="37"/>
  <c r="K18" i="37"/>
  <c r="K19" i="38"/>
  <c r="K14" i="38"/>
  <c r="K15" i="39"/>
  <c r="K19" i="37"/>
  <c r="K16" i="39"/>
  <c r="K15" i="38"/>
  <c r="K18" i="38"/>
  <c r="K18" i="39"/>
  <c r="K11" i="38"/>
  <c r="K11" i="37"/>
  <c r="K14" i="40"/>
  <c r="K15" i="41"/>
  <c r="K16" i="42"/>
  <c r="K15" i="40"/>
  <c r="K17" i="40"/>
  <c r="K18" i="41"/>
  <c r="K19" i="42"/>
  <c r="K11" i="42"/>
  <c r="K18" i="40"/>
  <c r="K14" i="42"/>
  <c r="K15" i="42"/>
  <c r="K14" i="45"/>
  <c r="K15" i="43"/>
  <c r="K16" i="44"/>
  <c r="K17" i="45"/>
  <c r="K16" i="43"/>
  <c r="K17" i="43"/>
  <c r="K18" i="44"/>
  <c r="K19" i="45"/>
  <c r="K11" i="45"/>
  <c r="K11" i="46"/>
  <c r="K53" i="50"/>
  <c r="K17" i="50"/>
  <c r="K92" i="52"/>
  <c r="K60" i="50"/>
  <c r="K93" i="52"/>
  <c r="K59" i="50"/>
  <c r="K14" i="46"/>
  <c r="K87" i="52"/>
  <c r="K16" i="46"/>
  <c r="K56" i="50"/>
  <c r="K20" i="50"/>
  <c r="K12" i="50"/>
  <c r="K91" i="52"/>
  <c r="K27" i="52"/>
  <c r="K28" i="52"/>
  <c r="K89" i="52"/>
  <c r="K31" i="52"/>
  <c r="K23" i="52"/>
  <c r="K15" i="52"/>
  <c r="K32" i="52"/>
  <c r="K24" i="52"/>
  <c r="K16" i="52"/>
  <c r="K33" i="52"/>
  <c r="K25" i="52"/>
  <c r="K59" i="54"/>
  <c r="K59" i="56"/>
  <c r="K43" i="56"/>
  <c r="K35" i="56"/>
  <c r="K27" i="56"/>
  <c r="K58" i="54"/>
  <c r="K43" i="54"/>
  <c r="K35" i="54"/>
  <c r="K27" i="54"/>
  <c r="K61" i="56"/>
  <c r="K45" i="56"/>
  <c r="K37" i="56"/>
  <c r="K56" i="54"/>
  <c r="K41" i="54"/>
  <c r="K58" i="56"/>
  <c r="K42" i="56"/>
  <c r="M42" i="56" s="1"/>
  <c r="K34" i="56"/>
  <c r="M34" i="56" s="1"/>
  <c r="K54" i="54"/>
  <c r="K39" i="54"/>
  <c r="K31" i="54"/>
  <c r="K60" i="56"/>
  <c r="K44" i="56"/>
  <c r="M44" i="56" s="1"/>
  <c r="K36" i="56"/>
  <c r="M36" i="56" s="1"/>
  <c r="K61" i="54"/>
  <c r="K45" i="54"/>
  <c r="K57" i="56"/>
  <c r="K41" i="56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18" i="85"/>
  <c r="AO18" i="85" s="1"/>
  <c r="AQ18" i="85" s="1"/>
  <c r="AS18" i="85" s="1"/>
  <c r="AU18" i="85" s="1"/>
  <c r="AW18" i="85" s="1"/>
  <c r="AM16" i="85"/>
  <c r="AO16" i="85" s="1"/>
  <c r="AQ16" i="85" s="1"/>
  <c r="AS16" i="85" s="1"/>
  <c r="AU16" i="85" s="1"/>
  <c r="AW16" i="85" s="1"/>
  <c r="AM14" i="85"/>
  <c r="AO14" i="85" s="1"/>
  <c r="AQ14" i="85" s="1"/>
  <c r="AS14" i="85" s="1"/>
  <c r="AU14" i="85" s="1"/>
  <c r="AW14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G49" i="117"/>
  <c r="E11" i="104"/>
  <c r="E27" i="118"/>
  <c r="E29" i="118" s="1"/>
  <c r="E33" i="75" s="1"/>
  <c r="M8" i="46"/>
  <c r="I22" i="91"/>
  <c r="I14" i="89"/>
  <c r="Q15" i="84"/>
  <c r="I15" i="84"/>
  <c r="AK15" i="80"/>
  <c r="AO15" i="80" s="1"/>
  <c r="AK15" i="85"/>
  <c r="BA15" i="79" s="1"/>
  <c r="S17" i="15"/>
  <c r="I11" i="68"/>
  <c r="G12" i="57" s="1"/>
  <c r="G29" i="116"/>
  <c r="E63" i="98" s="1"/>
  <c r="BQ10" i="84"/>
  <c r="BY10" i="84"/>
  <c r="CG12" i="81"/>
  <c r="CO12" i="81"/>
  <c r="G36" i="114"/>
  <c r="I41" i="37" s="1"/>
  <c r="M41" i="37" s="1"/>
  <c r="G20" i="111"/>
  <c r="E41" i="96" s="1"/>
  <c r="G59" i="116"/>
  <c r="G32" i="117"/>
  <c r="CI19" i="83"/>
  <c r="M19" i="88"/>
  <c r="M11" i="81"/>
  <c r="U11" i="81"/>
  <c r="U22" i="81"/>
  <c r="M22" i="81"/>
  <c r="E44" i="115"/>
  <c r="E45" i="115" s="1"/>
  <c r="G22" i="117"/>
  <c r="AS19" i="144"/>
  <c r="AU19" i="90" s="1"/>
  <c r="AY19" i="90" s="1"/>
  <c r="G15" i="111"/>
  <c r="E35" i="96" s="1"/>
  <c r="W8" i="56"/>
  <c r="G39" i="111"/>
  <c r="AQ20" i="92"/>
  <c r="G34" i="116"/>
  <c r="E68" i="98" s="1"/>
  <c r="G28" i="117"/>
  <c r="BQ15" i="83"/>
  <c r="BU15" i="83" s="1"/>
  <c r="BY94" i="52"/>
  <c r="CC94" i="52" s="1"/>
  <c r="AO94" i="52"/>
  <c r="G16" i="79"/>
  <c r="S16" i="85"/>
  <c r="AU16" i="3" s="1"/>
  <c r="G682" i="1" s="1"/>
  <c r="G28" i="48"/>
  <c r="E19" i="87"/>
  <c r="AU19" i="92"/>
  <c r="AY19" i="92" s="1"/>
  <c r="AM13" i="92"/>
  <c r="AC13" i="92"/>
  <c r="E17" i="106"/>
  <c r="E16" i="106"/>
  <c r="G12" i="87"/>
  <c r="W12" i="92"/>
  <c r="AQ53" i="99"/>
  <c r="AS53" i="99" s="1"/>
  <c r="Q19" i="89" s="1"/>
  <c r="AY19" i="144"/>
  <c r="AU19" i="89" s="1"/>
  <c r="AY19" i="89" s="1"/>
  <c r="U20" i="80"/>
  <c r="Y20" i="80" s="1"/>
  <c r="U20" i="85"/>
  <c r="AI20" i="79" s="1"/>
  <c r="M20" i="47" s="1"/>
  <c r="AA19" i="83"/>
  <c r="M19" i="91"/>
  <c r="O19" i="91" s="1"/>
  <c r="I12" i="84"/>
  <c r="Q12" i="84"/>
  <c r="AA39" i="36"/>
  <c r="AA29" i="36"/>
  <c r="AA40" i="36"/>
  <c r="AA30" i="36"/>
  <c r="AA14" i="36"/>
  <c r="AA31" i="36"/>
  <c r="AA15" i="36"/>
  <c r="AA41" i="36"/>
  <c r="AA32" i="36"/>
  <c r="AA16" i="36"/>
  <c r="AA42" i="36"/>
  <c r="AA33" i="36"/>
  <c r="AA25" i="36"/>
  <c r="AA17" i="36"/>
  <c r="AA36" i="36"/>
  <c r="AA18" i="36"/>
  <c r="AA45" i="36"/>
  <c r="AA43" i="36"/>
  <c r="AA37" i="36"/>
  <c r="AA27" i="36"/>
  <c r="AA19" i="36"/>
  <c r="AA11" i="36"/>
  <c r="AA46" i="36"/>
  <c r="AA38" i="36"/>
  <c r="AA28" i="36"/>
  <c r="AA20" i="36"/>
  <c r="K18" i="47"/>
  <c r="M8" i="38"/>
  <c r="K22" i="135"/>
  <c r="K24" i="135" s="1"/>
  <c r="K16" i="135"/>
  <c r="K18" i="135" s="1"/>
  <c r="Y10" i="83"/>
  <c r="AC10" i="81"/>
  <c r="AG10" i="81" s="1"/>
  <c r="AC10" i="82"/>
  <c r="AG10" i="82" s="1"/>
  <c r="Y10" i="84"/>
  <c r="I40" i="34"/>
  <c r="M40" i="34" s="1"/>
  <c r="E24" i="103"/>
  <c r="Q11" i="84"/>
  <c r="I11" i="84"/>
  <c r="O20" i="51"/>
  <c r="U20" i="51" s="1"/>
  <c r="O8" i="51"/>
  <c r="U8" i="51" s="1"/>
  <c r="O73" i="52"/>
  <c r="U73" i="52" s="1"/>
  <c r="AG8" i="51"/>
  <c r="AK72" i="52"/>
  <c r="K11" i="56"/>
  <c r="W38" i="54"/>
  <c r="Q19" i="80"/>
  <c r="S19" i="80" s="1"/>
  <c r="M19" i="80"/>
  <c r="BM21" i="80"/>
  <c r="BO21" i="80" s="1"/>
  <c r="BI21" i="80"/>
  <c r="CC8" i="80"/>
  <c r="CE8" i="80" s="1"/>
  <c r="BY8" i="80"/>
  <c r="BM15" i="80"/>
  <c r="BO15" i="80" s="1"/>
  <c r="BI15" i="80"/>
  <c r="G21" i="79"/>
  <c r="S21" i="85"/>
  <c r="AU21" i="3" s="1"/>
  <c r="G827" i="1" s="1"/>
  <c r="G13" i="79"/>
  <c r="S13" i="85"/>
  <c r="AU13" i="3" s="1"/>
  <c r="G595" i="1" s="1"/>
  <c r="AW14" i="80"/>
  <c r="AY14" i="80" s="1"/>
  <c r="AS14" i="80"/>
  <c r="Q18" i="80"/>
  <c r="S18" i="80" s="1"/>
  <c r="M18" i="80"/>
  <c r="I21" i="135"/>
  <c r="I15" i="135"/>
  <c r="AQ60" i="99"/>
  <c r="AS60" i="99" s="1"/>
  <c r="AY26" i="144"/>
  <c r="BC51" i="99"/>
  <c r="BE17" i="144"/>
  <c r="AU17" i="88" s="1"/>
  <c r="AY17" i="88" s="1"/>
  <c r="E11" i="87"/>
  <c r="AU11" i="92"/>
  <c r="AY11" i="92" s="1"/>
  <c r="E14" i="106"/>
  <c r="E15" i="106"/>
  <c r="BC8" i="92"/>
  <c r="CC8" i="92"/>
  <c r="BI8" i="3" s="1"/>
  <c r="G457" i="1" s="1"/>
  <c r="G50" i="115"/>
  <c r="G73" i="98" s="1"/>
  <c r="M22" i="11"/>
  <c r="BO18" i="83"/>
  <c r="M18" i="89"/>
  <c r="AA12" i="83"/>
  <c r="M12" i="91"/>
  <c r="I19" i="88"/>
  <c r="O19" i="88"/>
  <c r="AE58" i="99"/>
  <c r="AS24" i="144"/>
  <c r="BC48" i="99"/>
  <c r="BE48" i="99" s="1"/>
  <c r="Q14" i="88" s="1"/>
  <c r="BE14" i="144"/>
  <c r="AU14" i="88" s="1"/>
  <c r="AY14" i="88" s="1"/>
  <c r="K28" i="30"/>
  <c r="K29" i="30"/>
  <c r="K31" i="30"/>
  <c r="K25" i="30"/>
  <c r="K28" i="31"/>
  <c r="K29" i="32"/>
  <c r="K29" i="31"/>
  <c r="K30" i="32"/>
  <c r="K32" i="32"/>
  <c r="K25" i="31"/>
  <c r="K32" i="31"/>
  <c r="K28" i="32"/>
  <c r="K27" i="33"/>
  <c r="K28" i="33"/>
  <c r="K29" i="33"/>
  <c r="K31" i="33"/>
  <c r="K31" i="34"/>
  <c r="K32" i="35"/>
  <c r="K32" i="34"/>
  <c r="K27" i="35"/>
  <c r="K27" i="34"/>
  <c r="K25" i="33"/>
  <c r="K29" i="34"/>
  <c r="K30" i="35"/>
  <c r="K30" i="34"/>
  <c r="K31" i="35"/>
  <c r="K28" i="36"/>
  <c r="K25" i="35"/>
  <c r="K29" i="36"/>
  <c r="K28" i="35"/>
  <c r="K31" i="36"/>
  <c r="K32" i="36"/>
  <c r="K29" i="37"/>
  <c r="K30" i="38"/>
  <c r="K30" i="37"/>
  <c r="K31" i="38"/>
  <c r="K25" i="38"/>
  <c r="K25" i="37"/>
  <c r="K27" i="38"/>
  <c r="K31" i="39"/>
  <c r="K32" i="39"/>
  <c r="K27" i="37"/>
  <c r="K28" i="38"/>
  <c r="K28" i="39"/>
  <c r="K31" i="40"/>
  <c r="K29" i="40"/>
  <c r="K27" i="40"/>
  <c r="K31" i="41"/>
  <c r="K32" i="42"/>
  <c r="K32" i="40"/>
  <c r="K25" i="40"/>
  <c r="K27" i="42"/>
  <c r="K30" i="43"/>
  <c r="K29" i="41"/>
  <c r="K30" i="42"/>
  <c r="K31" i="43"/>
  <c r="K31" i="42"/>
  <c r="K32" i="43"/>
  <c r="K28" i="43"/>
  <c r="K29" i="44"/>
  <c r="K30" i="45"/>
  <c r="K30" i="44"/>
  <c r="K25" i="46"/>
  <c r="K32" i="44"/>
  <c r="K25" i="45"/>
  <c r="K27" i="45"/>
  <c r="K28" i="46"/>
  <c r="K25" i="43"/>
  <c r="K29" i="45"/>
  <c r="K30" i="46"/>
  <c r="K31" i="46"/>
  <c r="K59" i="52"/>
  <c r="K60" i="52"/>
  <c r="K62" i="52"/>
  <c r="K55" i="52"/>
  <c r="K57" i="52"/>
  <c r="K12" i="48"/>
  <c r="K11" i="48"/>
  <c r="K10" i="48"/>
  <c r="M10" i="48" s="1"/>
  <c r="K9" i="48"/>
  <c r="K8" i="48"/>
  <c r="M8" i="48" s="1"/>
  <c r="K13" i="54"/>
  <c r="K12" i="54"/>
  <c r="M12" i="54" s="1"/>
  <c r="K10" i="54"/>
  <c r="K8" i="54"/>
  <c r="K15" i="54"/>
  <c r="M15" i="54" s="1"/>
  <c r="M14" i="48"/>
  <c r="I21" i="91"/>
  <c r="U20" i="82"/>
  <c r="M20" i="82"/>
  <c r="M8" i="83"/>
  <c r="S56" i="99"/>
  <c r="AM22" i="144"/>
  <c r="BQ14" i="80"/>
  <c r="BU14" i="80" s="1"/>
  <c r="BQ14" i="85"/>
  <c r="CK14" i="79" s="1"/>
  <c r="M13" i="54"/>
  <c r="G20" i="83"/>
  <c r="I20" i="83" s="1"/>
  <c r="M20" i="83" s="1"/>
  <c r="M20" i="92"/>
  <c r="O20" i="92" s="1"/>
  <c r="S20" i="92" s="1"/>
  <c r="DW13" i="138"/>
  <c r="DY13" i="138" s="1"/>
  <c r="Q19" i="84"/>
  <c r="I19" i="84"/>
  <c r="M13" i="82"/>
  <c r="U13" i="82"/>
  <c r="BE55" i="99"/>
  <c r="Q21" i="88" s="1"/>
  <c r="U22" i="80"/>
  <c r="Y22" i="80" s="1"/>
  <c r="U22" i="85"/>
  <c r="AI22" i="79" s="1"/>
  <c r="M22" i="47" s="1"/>
  <c r="AG13" i="91"/>
  <c r="AK21" i="84"/>
  <c r="AC21" i="84"/>
  <c r="BY19" i="84"/>
  <c r="BQ19" i="84"/>
  <c r="U18" i="81"/>
  <c r="M18" i="81"/>
  <c r="BQ8" i="82"/>
  <c r="BI8" i="82"/>
  <c r="BE52" i="99"/>
  <c r="Q18" i="88" s="1"/>
  <c r="AA9" i="42"/>
  <c r="AA10" i="42"/>
  <c r="AA12" i="42"/>
  <c r="AA21" i="42"/>
  <c r="AA13" i="42"/>
  <c r="S12" i="47"/>
  <c r="E56" i="117"/>
  <c r="G56" i="117" s="1"/>
  <c r="E39" i="103" s="1"/>
  <c r="G54" i="117"/>
  <c r="G43" i="112"/>
  <c r="E60" i="96" s="1"/>
  <c r="M8" i="36"/>
  <c r="Y75" i="52"/>
  <c r="BC75" i="52"/>
  <c r="AM75" i="52"/>
  <c r="AS75" i="52" s="1"/>
  <c r="BQ75" i="52"/>
  <c r="Q75" i="52"/>
  <c r="AW75" i="52"/>
  <c r="BW75" i="52"/>
  <c r="AC75" i="52"/>
  <c r="AI75" i="52" s="1"/>
  <c r="G19" i="54"/>
  <c r="M8" i="54"/>
  <c r="G17" i="54"/>
  <c r="G20" i="54" s="1"/>
  <c r="G64" i="54" s="1"/>
  <c r="G66" i="54" s="1"/>
  <c r="M10" i="92"/>
  <c r="O10" i="92" s="1"/>
  <c r="S10" i="92" s="1"/>
  <c r="G10" i="83"/>
  <c r="I16" i="90"/>
  <c r="BI19" i="82"/>
  <c r="BQ19" i="82"/>
  <c r="BE57" i="99"/>
  <c r="AG51" i="99"/>
  <c r="Q17" i="90" s="1"/>
  <c r="AE46" i="99"/>
  <c r="AG46" i="99" s="1"/>
  <c r="Q12" i="90" s="1"/>
  <c r="AS12" i="144"/>
  <c r="AU12" i="90" s="1"/>
  <c r="AY12" i="90" s="1"/>
  <c r="BQ11" i="80"/>
  <c r="BU11" i="80" s="1"/>
  <c r="BQ11" i="85"/>
  <c r="CK11" i="79" s="1"/>
  <c r="E17" i="107"/>
  <c r="E16" i="107"/>
  <c r="I13" i="66"/>
  <c r="I14" i="57" s="1"/>
  <c r="G75" i="114"/>
  <c r="G26" i="111"/>
  <c r="M8" i="45"/>
  <c r="AQ18" i="56"/>
  <c r="I22" i="90"/>
  <c r="AM14" i="92"/>
  <c r="AC14" i="92"/>
  <c r="M17" i="82"/>
  <c r="U17" i="82"/>
  <c r="U12" i="81"/>
  <c r="M12" i="81"/>
  <c r="BC17" i="92"/>
  <c r="AA23" i="38"/>
  <c r="AA34" i="38"/>
  <c r="AA26" i="38"/>
  <c r="AA22" i="38"/>
  <c r="AA8" i="38"/>
  <c r="O16" i="47"/>
  <c r="Y16" i="47" s="1"/>
  <c r="Q10" i="79"/>
  <c r="G10" i="85"/>
  <c r="I10" i="85" s="1"/>
  <c r="K10" i="85" s="1"/>
  <c r="M10" i="85" s="1"/>
  <c r="O10" i="85" s="1"/>
  <c r="Q10" i="85" s="1"/>
  <c r="I12" i="65"/>
  <c r="H15" i="57" s="1"/>
  <c r="E48" i="100"/>
  <c r="E47" i="100"/>
  <c r="EO12" i="138"/>
  <c r="EQ12" i="138" s="1"/>
  <c r="I12" i="91"/>
  <c r="O12" i="91"/>
  <c r="M15" i="82"/>
  <c r="U15" i="82"/>
  <c r="AQ55" i="99"/>
  <c r="AY21" i="144"/>
  <c r="AU21" i="89" s="1"/>
  <c r="AY21" i="89" s="1"/>
  <c r="AS52" i="99"/>
  <c r="Q18" i="89" s="1"/>
  <c r="E14" i="87"/>
  <c r="AU14" i="92"/>
  <c r="AY14" i="92" s="1"/>
  <c r="BA20" i="80"/>
  <c r="BE20" i="80" s="1"/>
  <c r="BA20" i="85"/>
  <c r="BS20" i="79" s="1"/>
  <c r="Q20" i="47" s="1"/>
  <c r="E22" i="106"/>
  <c r="I11" i="67"/>
  <c r="G13" i="57" s="1"/>
  <c r="G37" i="114"/>
  <c r="I41" i="36" s="1"/>
  <c r="M41" i="36" s="1"/>
  <c r="G25" i="116"/>
  <c r="E59" i="98" s="1"/>
  <c r="I11" i="88"/>
  <c r="AG10" i="91"/>
  <c r="G28" i="114"/>
  <c r="I41" i="45" s="1"/>
  <c r="M41" i="45" s="1"/>
  <c r="G33" i="117"/>
  <c r="G69" i="115"/>
  <c r="G38" i="98" s="1"/>
  <c r="G43" i="114"/>
  <c r="I41" i="31" s="1"/>
  <c r="M41" i="31" s="1"/>
  <c r="G24" i="117"/>
  <c r="AC13" i="81"/>
  <c r="AG13" i="81" s="1"/>
  <c r="AC13" i="82"/>
  <c r="AG13" i="82" s="1"/>
  <c r="Y13" i="83"/>
  <c r="Y13" i="84"/>
  <c r="I11" i="83"/>
  <c r="M11" i="83" s="1"/>
  <c r="G42" i="114"/>
  <c r="I19" i="51" s="1"/>
  <c r="M19" i="51" s="1"/>
  <c r="BY22" i="81"/>
  <c r="CC22" i="81" s="1"/>
  <c r="BY22" i="82"/>
  <c r="CC22" i="82" s="1"/>
  <c r="BM22" i="83"/>
  <c r="BM22" i="84"/>
  <c r="BQ17" i="84"/>
  <c r="BY17" i="84"/>
  <c r="G46" i="115"/>
  <c r="E18" i="109"/>
  <c r="G41" i="114"/>
  <c r="I41" i="32" s="1"/>
  <c r="M41" i="32" s="1"/>
  <c r="G31" i="116"/>
  <c r="E65" i="98" s="1"/>
  <c r="AM8" i="138"/>
  <c r="G37" i="117"/>
  <c r="CG14" i="82"/>
  <c r="CO14" i="82"/>
  <c r="G39" i="114"/>
  <c r="I41" i="34" s="1"/>
  <c r="M41" i="34" s="1"/>
  <c r="G30" i="116"/>
  <c r="E64" i="98" s="1"/>
  <c r="CO21" i="82"/>
  <c r="CG21" i="82"/>
  <c r="CO15" i="82"/>
  <c r="CG15" i="82"/>
  <c r="G36" i="111"/>
  <c r="I145" i="11" s="1"/>
  <c r="CC23" i="80"/>
  <c r="CE23" i="80" s="1"/>
  <c r="BY23" i="80"/>
  <c r="Q10" i="80"/>
  <c r="S10" i="80" s="1"/>
  <c r="M10" i="80"/>
  <c r="M11" i="56"/>
  <c r="K12" i="30"/>
  <c r="K12" i="31"/>
  <c r="K12" i="33"/>
  <c r="K12" i="32"/>
  <c r="K12" i="36"/>
  <c r="K12" i="35"/>
  <c r="K12" i="39"/>
  <c r="K12" i="40"/>
  <c r="K12" i="43"/>
  <c r="K12" i="44"/>
  <c r="K12" i="46"/>
  <c r="K19" i="52"/>
  <c r="AC12" i="92"/>
  <c r="AM12" i="92"/>
  <c r="EO21" i="138"/>
  <c r="EQ21" i="138" s="1"/>
  <c r="G52" i="112"/>
  <c r="E66" i="96" s="1"/>
  <c r="I17" i="88"/>
  <c r="AA9" i="34"/>
  <c r="AA10" i="34"/>
  <c r="AA12" i="34"/>
  <c r="AA21" i="34"/>
  <c r="AA13" i="34"/>
  <c r="S20" i="47"/>
  <c r="E24" i="93"/>
  <c r="G17" i="56"/>
  <c r="G20" i="56" s="1"/>
  <c r="G64" i="56" s="1"/>
  <c r="BA16" i="81"/>
  <c r="BE16" i="81" s="1"/>
  <c r="BA16" i="82"/>
  <c r="BE16" i="82" s="1"/>
  <c r="AS16" i="83"/>
  <c r="AS16" i="84"/>
  <c r="E17" i="109"/>
  <c r="E16" i="109"/>
  <c r="BQ12" i="82"/>
  <c r="BI12" i="82"/>
  <c r="I22" i="83"/>
  <c r="M22" i="83" s="1"/>
  <c r="S15" i="14"/>
  <c r="E35" i="8" s="1"/>
  <c r="K12" i="38"/>
  <c r="O17" i="51"/>
  <c r="U17" i="51" s="1"/>
  <c r="AG16" i="51"/>
  <c r="O49" i="52"/>
  <c r="U49" i="52" s="1"/>
  <c r="AK29" i="52"/>
  <c r="W38" i="50"/>
  <c r="K10" i="56"/>
  <c r="M10" i="56" s="1"/>
  <c r="W14" i="54"/>
  <c r="Q20" i="80"/>
  <c r="S20" i="80" s="1"/>
  <c r="M20" i="80"/>
  <c r="Q14" i="80"/>
  <c r="S14" i="80" s="1"/>
  <c r="M14" i="80"/>
  <c r="G20" i="79"/>
  <c r="S20" i="85"/>
  <c r="AU20" i="3" s="1"/>
  <c r="G798" i="1" s="1"/>
  <c r="G12" i="79"/>
  <c r="S12" i="85"/>
  <c r="AU12" i="3" s="1"/>
  <c r="G566" i="1" s="1"/>
  <c r="CC12" i="80"/>
  <c r="CE12" i="80" s="1"/>
  <c r="BY12" i="80"/>
  <c r="AW16" i="80"/>
  <c r="AY16" i="80" s="1"/>
  <c r="AS16" i="80"/>
  <c r="BC14" i="89"/>
  <c r="M8" i="39"/>
  <c r="I21" i="89"/>
  <c r="AC8" i="92"/>
  <c r="BU8" i="92"/>
  <c r="BA8" i="3" s="1"/>
  <c r="G453" i="1" s="1"/>
  <c r="AM8" i="92"/>
  <c r="AG58" i="99"/>
  <c r="AQ44" i="99"/>
  <c r="AS44" i="99" s="1"/>
  <c r="Q10" i="89" s="1"/>
  <c r="AY10" i="144"/>
  <c r="AU10" i="89" s="1"/>
  <c r="AY10" i="89" s="1"/>
  <c r="Q23" i="47"/>
  <c r="Q19" i="47"/>
  <c r="AA23" i="40"/>
  <c r="AA24" i="40"/>
  <c r="AA8" i="40"/>
  <c r="AA34" i="40"/>
  <c r="AA26" i="40"/>
  <c r="AA22" i="40"/>
  <c r="O14" i="47"/>
  <c r="Y14" i="47" s="1"/>
  <c r="Q8" i="79"/>
  <c r="G8" i="85"/>
  <c r="I8" i="85" s="1"/>
  <c r="K8" i="85" s="1"/>
  <c r="M8" i="85" s="1"/>
  <c r="O8" i="85" s="1"/>
  <c r="Q8" i="85" s="1"/>
  <c r="S8" i="20"/>
  <c r="BO10" i="83"/>
  <c r="BQ10" i="83" s="1"/>
  <c r="BU10" i="83" s="1"/>
  <c r="M10" i="89"/>
  <c r="AC19" i="92"/>
  <c r="AM19" i="92"/>
  <c r="M21" i="82"/>
  <c r="U21" i="82"/>
  <c r="AQ57" i="99"/>
  <c r="AY23" i="144"/>
  <c r="S51" i="99"/>
  <c r="U51" i="99" s="1"/>
  <c r="Q17" i="91" s="1"/>
  <c r="AM17" i="144"/>
  <c r="AU17" i="91" s="1"/>
  <c r="AY17" i="91" s="1"/>
  <c r="U48" i="99"/>
  <c r="Q14" i="91" s="1"/>
  <c r="AA22" i="33"/>
  <c r="AA23" i="33"/>
  <c r="AA24" i="33"/>
  <c r="AA8" i="33"/>
  <c r="O21" i="47"/>
  <c r="Y21" i="47" s="1"/>
  <c r="AK13" i="80"/>
  <c r="AO13" i="80" s="1"/>
  <c r="AK13" i="85"/>
  <c r="BA13" i="79" s="1"/>
  <c r="M8" i="26"/>
  <c r="DW18" i="138"/>
  <c r="DY18" i="138" s="1"/>
  <c r="O20" i="90"/>
  <c r="I20" i="90"/>
  <c r="U20" i="81"/>
  <c r="M20" i="81"/>
  <c r="U8" i="82"/>
  <c r="M8" i="82"/>
  <c r="AE55" i="99"/>
  <c r="AG55" i="99" s="1"/>
  <c r="Q21" i="90" s="1"/>
  <c r="AS21" i="144"/>
  <c r="AU21" i="90" s="1"/>
  <c r="AY21" i="90" s="1"/>
  <c r="S48" i="99"/>
  <c r="AM14" i="144"/>
  <c r="AU14" i="91" s="1"/>
  <c r="AY14" i="91" s="1"/>
  <c r="I11" i="58"/>
  <c r="G23" i="57" s="1"/>
  <c r="U23" i="80"/>
  <c r="Y23" i="80" s="1"/>
  <c r="U23" i="85"/>
  <c r="AI23" i="79" s="1"/>
  <c r="M24" i="47" s="1"/>
  <c r="AA42" i="40"/>
  <c r="AA45" i="40"/>
  <c r="AA43" i="40"/>
  <c r="AA37" i="40"/>
  <c r="AA27" i="40"/>
  <c r="AA46" i="40"/>
  <c r="AA39" i="40"/>
  <c r="AA29" i="40"/>
  <c r="AA40" i="40"/>
  <c r="AA31" i="40"/>
  <c r="AA41" i="40"/>
  <c r="AA32" i="40"/>
  <c r="AA38" i="40"/>
  <c r="AA15" i="40"/>
  <c r="AA16" i="40"/>
  <c r="AA30" i="40"/>
  <c r="AA17" i="40"/>
  <c r="AA28" i="40"/>
  <c r="AA18" i="40"/>
  <c r="AA33" i="40"/>
  <c r="AA19" i="40"/>
  <c r="AA11" i="40"/>
  <c r="AA20" i="40"/>
  <c r="AA14" i="40"/>
  <c r="K14" i="47"/>
  <c r="M41" i="100"/>
  <c r="M20" i="100"/>
  <c r="M50" i="100"/>
  <c r="M21" i="100"/>
  <c r="M46" i="100"/>
  <c r="M30" i="100"/>
  <c r="M22" i="100"/>
  <c r="M19" i="100"/>
  <c r="CM70" i="132"/>
  <c r="I20" i="91"/>
  <c r="O20" i="91"/>
  <c r="M19" i="82"/>
  <c r="U19" i="82"/>
  <c r="M13" i="81"/>
  <c r="U13" i="81"/>
  <c r="BC58" i="99"/>
  <c r="BE24" i="144"/>
  <c r="K21" i="3"/>
  <c r="G809" i="1" s="1"/>
  <c r="Q21" i="92"/>
  <c r="BC50" i="99"/>
  <c r="BE50" i="99" s="1"/>
  <c r="Q16" i="88" s="1"/>
  <c r="BE16" i="144"/>
  <c r="AU16" i="88" s="1"/>
  <c r="AY16" i="88" s="1"/>
  <c r="K13" i="3"/>
  <c r="G577" i="1" s="1"/>
  <c r="Q13" i="92"/>
  <c r="S13" i="92" s="1"/>
  <c r="BC42" i="99"/>
  <c r="BE42" i="99" s="1"/>
  <c r="Q8" i="88" s="1"/>
  <c r="BE8" i="144"/>
  <c r="AU8" i="88" s="1"/>
  <c r="AY8" i="88" s="1"/>
  <c r="BQ21" i="80"/>
  <c r="BU21" i="80" s="1"/>
  <c r="BQ21" i="85"/>
  <c r="CK21" i="79" s="1"/>
  <c r="U14" i="80"/>
  <c r="Y14" i="80" s="1"/>
  <c r="U14" i="85"/>
  <c r="AI14" i="79" s="1"/>
  <c r="M14" i="47" s="1"/>
  <c r="I82" i="95"/>
  <c r="I13" i="95"/>
  <c r="I27" i="95"/>
  <c r="I11" i="95"/>
  <c r="I30" i="95"/>
  <c r="AC30" i="102"/>
  <c r="AC28" i="102"/>
  <c r="G15" i="83"/>
  <c r="M15" i="92"/>
  <c r="O15" i="92" s="1"/>
  <c r="AQ13" i="91"/>
  <c r="CW10" i="81"/>
  <c r="DA10" i="81" s="1"/>
  <c r="CW10" i="82"/>
  <c r="DA10" i="82" s="1"/>
  <c r="CG10" i="83"/>
  <c r="CK10" i="83" s="1"/>
  <c r="CO10" i="83" s="1"/>
  <c r="CG10" i="84"/>
  <c r="BQ8" i="81"/>
  <c r="BI8" i="81"/>
  <c r="I13" i="58"/>
  <c r="I23" i="57" s="1"/>
  <c r="AA22" i="36"/>
  <c r="AA23" i="36"/>
  <c r="AA24" i="36"/>
  <c r="AA8" i="36"/>
  <c r="AA34" i="36"/>
  <c r="AA26" i="36"/>
  <c r="O18" i="47"/>
  <c r="Y18" i="47" s="1"/>
  <c r="G35" i="112"/>
  <c r="G51" i="112" s="1"/>
  <c r="E54" i="96" s="1"/>
  <c r="DW19" i="138"/>
  <c r="DY19" i="138" s="1"/>
  <c r="EO14" i="138"/>
  <c r="EQ14" i="138" s="1"/>
  <c r="CI9" i="83"/>
  <c r="M9" i="88"/>
  <c r="I17" i="89"/>
  <c r="E9" i="92"/>
  <c r="AI11" i="142"/>
  <c r="E9" i="91" s="1"/>
  <c r="AO11" i="142"/>
  <c r="E9" i="88" s="1"/>
  <c r="E23" i="88" s="1"/>
  <c r="AM11" i="142"/>
  <c r="E9" i="89" s="1"/>
  <c r="AK11" i="142"/>
  <c r="E9" i="90" s="1"/>
  <c r="BI19" i="81"/>
  <c r="BQ19" i="81"/>
  <c r="AC8" i="84"/>
  <c r="AK8" i="84"/>
  <c r="S55" i="99"/>
  <c r="U55" i="99" s="1"/>
  <c r="Q21" i="91" s="1"/>
  <c r="AM21" i="144"/>
  <c r="AU21" i="91" s="1"/>
  <c r="AY21" i="91" s="1"/>
  <c r="AC43" i="99"/>
  <c r="AG43" i="99" s="1"/>
  <c r="Q9" i="90" s="1"/>
  <c r="AS9" i="144"/>
  <c r="AU9" i="90" s="1"/>
  <c r="AY9" i="90" s="1"/>
  <c r="AA45" i="43"/>
  <c r="AA43" i="43"/>
  <c r="AA37" i="43"/>
  <c r="AA27" i="43"/>
  <c r="AA46" i="43"/>
  <c r="AA38" i="43"/>
  <c r="AA28" i="43"/>
  <c r="AA39" i="43"/>
  <c r="AA40" i="43"/>
  <c r="AA30" i="43"/>
  <c r="AA31" i="43"/>
  <c r="AA41" i="43"/>
  <c r="AA32" i="43"/>
  <c r="AA42" i="43"/>
  <c r="AA33" i="43"/>
  <c r="AA25" i="43"/>
  <c r="AA14" i="43"/>
  <c r="AA15" i="43"/>
  <c r="AA16" i="43"/>
  <c r="AA17" i="43"/>
  <c r="AA18" i="43"/>
  <c r="AA19" i="43"/>
  <c r="AA11" i="43"/>
  <c r="AA20" i="43"/>
  <c r="K11" i="47"/>
  <c r="I13" i="68"/>
  <c r="I12" i="57" s="1"/>
  <c r="G71" i="114"/>
  <c r="G50" i="112"/>
  <c r="I148" i="11" s="1"/>
  <c r="G18" i="111"/>
  <c r="E44" i="96" s="1"/>
  <c r="G19" i="56"/>
  <c r="G21" i="83"/>
  <c r="I21" i="83" s="1"/>
  <c r="M21" i="83" s="1"/>
  <c r="M21" i="92"/>
  <c r="O21" i="92" s="1"/>
  <c r="S21" i="92" s="1"/>
  <c r="DE11" i="138"/>
  <c r="DG11" i="138" s="1"/>
  <c r="M17" i="81"/>
  <c r="U17" i="81"/>
  <c r="M23" i="47"/>
  <c r="M19" i="47"/>
  <c r="M8" i="21"/>
  <c r="M11" i="54"/>
  <c r="DW17" i="138"/>
  <c r="DY17" i="138" s="1"/>
  <c r="M15" i="81"/>
  <c r="U15" i="81"/>
  <c r="E59" i="99"/>
  <c r="I59" i="99" s="1"/>
  <c r="AK25" i="144"/>
  <c r="Q59" i="99" s="1"/>
  <c r="U59" i="99" s="1"/>
  <c r="Q22" i="91" s="1"/>
  <c r="AW25" i="144"/>
  <c r="AO59" i="99" s="1"/>
  <c r="AQ25" i="144"/>
  <c r="AC59" i="99" s="1"/>
  <c r="BC25" i="144"/>
  <c r="BA59" i="99" s="1"/>
  <c r="BE59" i="99" s="1"/>
  <c r="Q22" i="88" s="1"/>
  <c r="AY13" i="144"/>
  <c r="AU13" i="89" s="1"/>
  <c r="AY13" i="89" s="1"/>
  <c r="AQ47" i="99"/>
  <c r="AS47" i="99" s="1"/>
  <c r="Q13" i="89" s="1"/>
  <c r="BA12" i="80"/>
  <c r="BE12" i="80" s="1"/>
  <c r="BA12" i="85"/>
  <c r="BS12" i="79" s="1"/>
  <c r="Q12" i="47" s="1"/>
  <c r="E18" i="106"/>
  <c r="G19" i="100"/>
  <c r="G46" i="100"/>
  <c r="G30" i="100"/>
  <c r="G22" i="100"/>
  <c r="G41" i="100"/>
  <c r="G20" i="100"/>
  <c r="G21" i="100"/>
  <c r="G50" i="100"/>
  <c r="G29" i="114"/>
  <c r="I41" i="44" s="1"/>
  <c r="M41" i="44" s="1"/>
  <c r="G21" i="116"/>
  <c r="E55" i="98" s="1"/>
  <c r="CG10" i="82"/>
  <c r="CO10" i="82"/>
  <c r="I11" i="91"/>
  <c r="BQ18" i="84"/>
  <c r="BY18" i="84"/>
  <c r="AS23" i="144"/>
  <c r="AY17" i="51"/>
  <c r="AI17" i="51"/>
  <c r="Q17" i="51"/>
  <c r="BG17" i="51"/>
  <c r="AQ17" i="51"/>
  <c r="AA17" i="51"/>
  <c r="G25" i="117"/>
  <c r="G35" i="114"/>
  <c r="I41" i="38" s="1"/>
  <c r="M41" i="38" s="1"/>
  <c r="G32" i="116"/>
  <c r="E66" i="98" s="1"/>
  <c r="AC11" i="81"/>
  <c r="AG11" i="81" s="1"/>
  <c r="AC11" i="82"/>
  <c r="AG11" i="82" s="1"/>
  <c r="Y11" i="83"/>
  <c r="Y11" i="84"/>
  <c r="G41" i="112"/>
  <c r="I30" i="21" s="1"/>
  <c r="M30" i="21" s="1"/>
  <c r="S30" i="21" s="1"/>
  <c r="G34" i="114"/>
  <c r="I41" i="39" s="1"/>
  <c r="M41" i="39" s="1"/>
  <c r="G39" i="117"/>
  <c r="CW22" i="81"/>
  <c r="DA22" i="81" s="1"/>
  <c r="CW22" i="82"/>
  <c r="DA22" i="82" s="1"/>
  <c r="CG22" i="83"/>
  <c r="CK22" i="83" s="1"/>
  <c r="CO22" i="83" s="1"/>
  <c r="CG22" i="84"/>
  <c r="G33" i="114"/>
  <c r="I41" i="40" s="1"/>
  <c r="M41" i="40" s="1"/>
  <c r="G27" i="116"/>
  <c r="E61" i="98" s="1"/>
  <c r="AS13" i="83"/>
  <c r="BA13" i="81"/>
  <c r="BE13" i="81" s="1"/>
  <c r="BA13" i="82"/>
  <c r="BE13" i="82" s="1"/>
  <c r="AS13" i="84"/>
  <c r="G38" i="114"/>
  <c r="I41" i="35" s="1"/>
  <c r="M41" i="35" s="1"/>
  <c r="W34" i="54"/>
  <c r="G29" i="117"/>
  <c r="AG20" i="92"/>
  <c r="CG14" i="81"/>
  <c r="CO14" i="81"/>
  <c r="G31" i="114"/>
  <c r="I41" i="42" s="1"/>
  <c r="M41" i="42" s="1"/>
  <c r="G26" i="116"/>
  <c r="E60" i="98" s="1"/>
  <c r="CO21" i="81"/>
  <c r="CG21" i="81"/>
  <c r="CO15" i="81"/>
  <c r="CG15" i="81"/>
  <c r="AG16" i="80"/>
  <c r="AI16" i="80" s="1"/>
  <c r="AC16" i="80"/>
  <c r="E28" i="78"/>
  <c r="E27" i="78"/>
  <c r="E26" i="78"/>
  <c r="AA13" i="38"/>
  <c r="AA21" i="38"/>
  <c r="AA9" i="38"/>
  <c r="AA10" i="38"/>
  <c r="S16" i="47"/>
  <c r="G9" i="83"/>
  <c r="M9" i="92"/>
  <c r="AK91" i="52"/>
  <c r="O89" i="52"/>
  <c r="U89" i="52" s="1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K92" i="52"/>
  <c r="AK93" i="52"/>
  <c r="O91" i="52"/>
  <c r="U91" i="52" s="1"/>
  <c r="O92" i="52"/>
  <c r="U92" i="52" s="1"/>
  <c r="AK95" i="52"/>
  <c r="O87" i="52"/>
  <c r="U87" i="52" s="1"/>
  <c r="AK87" i="52"/>
  <c r="O71" i="52"/>
  <c r="U71" i="52" s="1"/>
  <c r="O47" i="52"/>
  <c r="U47" i="52" s="1"/>
  <c r="O31" i="52"/>
  <c r="U31" i="52" s="1"/>
  <c r="O23" i="52"/>
  <c r="U23" i="52" s="1"/>
  <c r="O15" i="52"/>
  <c r="U15" i="52" s="1"/>
  <c r="O72" i="52"/>
  <c r="U72" i="52" s="1"/>
  <c r="O48" i="52"/>
  <c r="U48" i="52" s="1"/>
  <c r="O93" i="52"/>
  <c r="U93" i="52" s="1"/>
  <c r="AK43" i="52"/>
  <c r="AK35" i="52"/>
  <c r="AK27" i="52"/>
  <c r="O51" i="52"/>
  <c r="U51" i="52" s="1"/>
  <c r="O43" i="52"/>
  <c r="U43" i="52" s="1"/>
  <c r="O35" i="52"/>
  <c r="U35" i="52" s="1"/>
  <c r="O27" i="52"/>
  <c r="U27" i="52" s="1"/>
  <c r="AK46" i="52"/>
  <c r="O46" i="52"/>
  <c r="U46" i="52" s="1"/>
  <c r="AK47" i="52"/>
  <c r="AK31" i="52"/>
  <c r="AK23" i="52"/>
  <c r="O45" i="52"/>
  <c r="U45" i="52" s="1"/>
  <c r="AK71" i="52"/>
  <c r="O29" i="52"/>
  <c r="U29" i="52" s="1"/>
  <c r="AK15" i="52"/>
  <c r="AA13" i="83"/>
  <c r="M13" i="91"/>
  <c r="O13" i="91" s="1"/>
  <c r="S13" i="91" s="1"/>
  <c r="U10" i="81"/>
  <c r="M10" i="81"/>
  <c r="K76" i="74"/>
  <c r="I76" i="74"/>
  <c r="AK20" i="81"/>
  <c r="AS20" i="81"/>
  <c r="Q17" i="80"/>
  <c r="S17" i="80" s="1"/>
  <c r="M17" i="80"/>
  <c r="O15" i="89"/>
  <c r="I15" i="89"/>
  <c r="AU9" i="83"/>
  <c r="M9" i="90"/>
  <c r="AE56" i="99"/>
  <c r="AG56" i="99" s="1"/>
  <c r="AS22" i="144"/>
  <c r="Q9" i="79"/>
  <c r="G9" i="85"/>
  <c r="I9" i="85" s="1"/>
  <c r="K9" i="85" s="1"/>
  <c r="M9" i="85" s="1"/>
  <c r="O9" i="85" s="1"/>
  <c r="Q9" i="85" s="1"/>
  <c r="E37" i="98"/>
  <c r="G71" i="116"/>
  <c r="K12" i="45"/>
  <c r="O16" i="51"/>
  <c r="U16" i="51" s="1"/>
  <c r="AG10" i="51"/>
  <c r="AG21" i="51"/>
  <c r="AG11" i="51"/>
  <c r="AK73" i="52"/>
  <c r="W40" i="54"/>
  <c r="AW18" i="80"/>
  <c r="AY18" i="80" s="1"/>
  <c r="AS18" i="80"/>
  <c r="Q21" i="80"/>
  <c r="S21" i="80" s="1"/>
  <c r="M21" i="80"/>
  <c r="Q15" i="80"/>
  <c r="S15" i="80" s="1"/>
  <c r="M15" i="80"/>
  <c r="G19" i="79"/>
  <c r="S19" i="85"/>
  <c r="AU19" i="3" s="1"/>
  <c r="G769" i="1" s="1"/>
  <c r="G11" i="79"/>
  <c r="S11" i="85"/>
  <c r="AU11" i="3" s="1"/>
  <c r="G537" i="1" s="1"/>
  <c r="I8" i="105"/>
  <c r="K8" i="105" s="1"/>
  <c r="E16" i="105"/>
  <c r="E12" i="104"/>
  <c r="AA14" i="128"/>
  <c r="I20" i="88"/>
  <c r="AC16" i="81"/>
  <c r="AG16" i="81" s="1"/>
  <c r="AC16" i="82"/>
  <c r="AG16" i="82" s="1"/>
  <c r="Y16" i="83"/>
  <c r="Y16" i="84"/>
  <c r="AS57" i="99"/>
  <c r="M8" i="25"/>
  <c r="S19" i="92"/>
  <c r="M21" i="81"/>
  <c r="U21" i="81"/>
  <c r="BC56" i="99"/>
  <c r="BE56" i="99" s="1"/>
  <c r="BE22" i="144"/>
  <c r="W30" i="102"/>
  <c r="CK25" i="129"/>
  <c r="CK26" i="129" s="1"/>
  <c r="E10" i="113" s="1"/>
  <c r="E11" i="113" s="1"/>
  <c r="I19" i="89"/>
  <c r="E23" i="90"/>
  <c r="I8" i="90"/>
  <c r="AC15" i="81"/>
  <c r="AG15" i="81" s="1"/>
  <c r="AC15" i="82"/>
  <c r="AG15" i="82" s="1"/>
  <c r="Y15" i="83"/>
  <c r="Y15" i="84"/>
  <c r="U8" i="81"/>
  <c r="M8" i="81"/>
  <c r="E21" i="87"/>
  <c r="AU21" i="92"/>
  <c r="AY21" i="92" s="1"/>
  <c r="AE47" i="99"/>
  <c r="AG47" i="99" s="1"/>
  <c r="Q13" i="90" s="1"/>
  <c r="AS13" i="144"/>
  <c r="AU13" i="90" s="1"/>
  <c r="AY13" i="90" s="1"/>
  <c r="BQ22" i="80"/>
  <c r="BU22" i="80" s="1"/>
  <c r="BQ22" i="85"/>
  <c r="CK22" i="79" s="1"/>
  <c r="U52" i="50"/>
  <c r="U24" i="50"/>
  <c r="U16" i="50"/>
  <c r="U12" i="54"/>
  <c r="U49" i="54"/>
  <c r="U26" i="54"/>
  <c r="U11" i="54"/>
  <c r="BS23" i="85"/>
  <c r="BU23" i="85" s="1"/>
  <c r="BW23" i="85" s="1"/>
  <c r="BY23" i="85" s="1"/>
  <c r="CA23" i="85" s="1"/>
  <c r="CC23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8" i="85"/>
  <c r="BU8" i="85" s="1"/>
  <c r="BW8" i="85" s="1"/>
  <c r="BY8" i="85" s="1"/>
  <c r="CA8" i="85" s="1"/>
  <c r="CC8" i="85" s="1"/>
  <c r="I75" i="74"/>
  <c r="K75" i="74" s="1"/>
  <c r="BM76" i="52"/>
  <c r="AS76" i="52"/>
  <c r="AI76" i="52"/>
  <c r="BW76" i="52"/>
  <c r="BQ65" i="52"/>
  <c r="BQ76" i="52" s="1"/>
  <c r="Q65" i="52"/>
  <c r="Q76" i="52" s="1"/>
  <c r="BM65" i="52"/>
  <c r="AW65" i="52"/>
  <c r="CA65" i="52"/>
  <c r="CA76" i="52" s="1"/>
  <c r="AS65" i="52"/>
  <c r="AC65" i="52"/>
  <c r="AC76" i="52" s="1"/>
  <c r="BW65" i="52"/>
  <c r="BG65" i="52"/>
  <c r="BG76" i="52" s="1"/>
  <c r="BC65" i="52"/>
  <c r="AM65" i="52"/>
  <c r="AM76" i="52" s="1"/>
  <c r="Y65" i="52"/>
  <c r="I19" i="54"/>
  <c r="M9" i="54"/>
  <c r="I18" i="54"/>
  <c r="I20" i="54" s="1"/>
  <c r="CI11" i="83"/>
  <c r="M11" i="88"/>
  <c r="O11" i="88" s="1"/>
  <c r="S11" i="88" s="1"/>
  <c r="I19" i="90"/>
  <c r="M19" i="81"/>
  <c r="U19" i="81"/>
  <c r="AA45" i="33"/>
  <c r="AA43" i="33"/>
  <c r="AA37" i="33"/>
  <c r="AA27" i="33"/>
  <c r="AA19" i="33"/>
  <c r="AA11" i="33"/>
  <c r="AA46" i="33"/>
  <c r="AA38" i="33"/>
  <c r="AA28" i="33"/>
  <c r="AA20" i="33"/>
  <c r="AA39" i="33"/>
  <c r="AA29" i="33"/>
  <c r="AA40" i="33"/>
  <c r="AA30" i="33"/>
  <c r="AA14" i="33"/>
  <c r="AA31" i="33"/>
  <c r="AA15" i="33"/>
  <c r="AA41" i="33"/>
  <c r="AA32" i="33"/>
  <c r="AA16" i="33"/>
  <c r="AA42" i="33"/>
  <c r="AA33" i="33"/>
  <c r="AA25" i="33"/>
  <c r="AA17" i="33"/>
  <c r="K21" i="47"/>
  <c r="AA41" i="41"/>
  <c r="AA32" i="41"/>
  <c r="AA16" i="41"/>
  <c r="AA42" i="41"/>
  <c r="AA33" i="41"/>
  <c r="AA25" i="41"/>
  <c r="AA17" i="41"/>
  <c r="AA36" i="41"/>
  <c r="AA18" i="41"/>
  <c r="AA45" i="41"/>
  <c r="AA43" i="41"/>
  <c r="AA37" i="41"/>
  <c r="AA27" i="41"/>
  <c r="AA19" i="41"/>
  <c r="AA11" i="41"/>
  <c r="AA46" i="41"/>
  <c r="AA38" i="41"/>
  <c r="AA28" i="41"/>
  <c r="AA20" i="41"/>
  <c r="AA39" i="41"/>
  <c r="AA29" i="41"/>
  <c r="AA40" i="41"/>
  <c r="AA30" i="41"/>
  <c r="AA14" i="41"/>
  <c r="AA31" i="41"/>
  <c r="AA15" i="41"/>
  <c r="K13" i="47"/>
  <c r="E15" i="109"/>
  <c r="E14" i="109"/>
  <c r="K74" i="74"/>
  <c r="I11" i="23" s="1"/>
  <c r="M11" i="23" s="1"/>
  <c r="I74" i="74"/>
  <c r="I11" i="25" s="1"/>
  <c r="M11" i="25" s="1"/>
  <c r="M51" i="50"/>
  <c r="CM26" i="133"/>
  <c r="CM69" i="133" s="1"/>
  <c r="CM27" i="131" s="1"/>
  <c r="E8" i="12" s="1"/>
  <c r="DE21" i="138"/>
  <c r="DG21" i="138" s="1"/>
  <c r="CI14" i="83"/>
  <c r="M14" i="88"/>
  <c r="O14" i="88" s="1"/>
  <c r="S14" i="88" s="1"/>
  <c r="M8" i="90"/>
  <c r="O8" i="90" s="1"/>
  <c r="S8" i="90" s="1"/>
  <c r="AU8" i="83"/>
  <c r="AW8" i="83" s="1"/>
  <c r="BA8" i="83" s="1"/>
  <c r="AM18" i="90"/>
  <c r="AC18" i="90"/>
  <c r="AS21" i="82"/>
  <c r="AK21" i="82"/>
  <c r="CO19" i="82"/>
  <c r="CG19" i="82"/>
  <c r="Q10" i="84"/>
  <c r="I10" i="84"/>
  <c r="BE60" i="99"/>
  <c r="AA42" i="42"/>
  <c r="AA33" i="42"/>
  <c r="AA25" i="42"/>
  <c r="AA17" i="42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AA39" i="42"/>
  <c r="AA29" i="42"/>
  <c r="AA40" i="42"/>
  <c r="AA30" i="42"/>
  <c r="AA14" i="42"/>
  <c r="AA31" i="42"/>
  <c r="AA15" i="42"/>
  <c r="AA41" i="42"/>
  <c r="AA32" i="42"/>
  <c r="AA16" i="42"/>
  <c r="K12" i="47"/>
  <c r="G27" i="112"/>
  <c r="E43" i="96" s="1"/>
  <c r="M8" i="44"/>
  <c r="I15" i="88"/>
  <c r="AC20" i="84"/>
  <c r="AK20" i="84"/>
  <c r="CW16" i="81"/>
  <c r="DA16" i="81" s="1"/>
  <c r="CW16" i="82"/>
  <c r="DA16" i="82" s="1"/>
  <c r="CG16" i="83"/>
  <c r="CG16" i="84"/>
  <c r="AE54" i="99"/>
  <c r="AG54" i="99" s="1"/>
  <c r="Q20" i="90" s="1"/>
  <c r="AS20" i="144"/>
  <c r="AU20" i="90" s="1"/>
  <c r="AY20" i="90" s="1"/>
  <c r="E12" i="87"/>
  <c r="AU12" i="92"/>
  <c r="AY12" i="92" s="1"/>
  <c r="BA22" i="80"/>
  <c r="BE22" i="80" s="1"/>
  <c r="BA22" i="85"/>
  <c r="BS22" i="79" s="1"/>
  <c r="Q22" i="47" s="1"/>
  <c r="AK17" i="80"/>
  <c r="AO17" i="80" s="1"/>
  <c r="AK17" i="85"/>
  <c r="BA17" i="79" s="1"/>
  <c r="Q9" i="80"/>
  <c r="S9" i="80" s="1"/>
  <c r="M9" i="80"/>
  <c r="G67" i="114"/>
  <c r="E17" i="97" s="1"/>
  <c r="G42" i="112"/>
  <c r="I144" i="11" s="1"/>
  <c r="AA30" i="102"/>
  <c r="AA28" i="102"/>
  <c r="AQ17" i="56"/>
  <c r="AQ20" i="56" s="1"/>
  <c r="AQ64" i="56" s="1"/>
  <c r="E15" i="8" s="1"/>
  <c r="FG20" i="138"/>
  <c r="FI20" i="138" s="1"/>
  <c r="I12" i="90"/>
  <c r="O12" i="90"/>
  <c r="S12" i="90" s="1"/>
  <c r="BA10" i="81"/>
  <c r="BE10" i="81" s="1"/>
  <c r="BA10" i="82"/>
  <c r="BE10" i="82" s="1"/>
  <c r="AS10" i="83"/>
  <c r="AS10" i="84"/>
  <c r="AS55" i="99"/>
  <c r="Q21" i="89" s="1"/>
  <c r="AQ50" i="99"/>
  <c r="AS50" i="99" s="1"/>
  <c r="Q16" i="89" s="1"/>
  <c r="AY16" i="144"/>
  <c r="AU16" i="89" s="1"/>
  <c r="AY16" i="89" s="1"/>
  <c r="BC9" i="92"/>
  <c r="M35" i="100"/>
  <c r="M36" i="100" s="1"/>
  <c r="I14" i="100"/>
  <c r="I12" i="100"/>
  <c r="I13" i="100"/>
  <c r="I12" i="70"/>
  <c r="H10" i="57" s="1"/>
  <c r="G33" i="111"/>
  <c r="E59" i="96" s="1"/>
  <c r="DE22" i="138"/>
  <c r="DG22" i="138" s="1"/>
  <c r="O21" i="88"/>
  <c r="S21" i="88" s="1"/>
  <c r="I21" i="88"/>
  <c r="I15" i="83"/>
  <c r="M15" i="83" s="1"/>
  <c r="BE51" i="99"/>
  <c r="Q17" i="88" s="1"/>
  <c r="U18" i="80"/>
  <c r="Y18" i="80" s="1"/>
  <c r="U18" i="85"/>
  <c r="AI18" i="79" s="1"/>
  <c r="M18" i="47" s="1"/>
  <c r="K84" i="52"/>
  <c r="M84" i="52" s="1"/>
  <c r="K85" i="52"/>
  <c r="M85" i="52" s="1"/>
  <c r="K81" i="52"/>
  <c r="M81" i="52" s="1"/>
  <c r="K80" i="52"/>
  <c r="M80" i="52" s="1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I38" i="98"/>
  <c r="G17" i="116"/>
  <c r="M44" i="54"/>
  <c r="AO31" i="142"/>
  <c r="AM31" i="142"/>
  <c r="AK31" i="142"/>
  <c r="AI31" i="142"/>
  <c r="CG10" i="81"/>
  <c r="CO10" i="81"/>
  <c r="I11" i="90"/>
  <c r="BQ18" i="83"/>
  <c r="BU18" i="83" s="1"/>
  <c r="AS16" i="144"/>
  <c r="AU16" i="90" s="1"/>
  <c r="AY16" i="90" s="1"/>
  <c r="G27" i="114"/>
  <c r="I41" i="46" s="1"/>
  <c r="M41" i="46" s="1"/>
  <c r="G28" i="116"/>
  <c r="E62" i="98" s="1"/>
  <c r="CI16" i="83"/>
  <c r="M16" i="88"/>
  <c r="E23" i="83"/>
  <c r="I23" i="83" s="1"/>
  <c r="M23" i="83" s="1"/>
  <c r="E23" i="84"/>
  <c r="E23" i="81"/>
  <c r="I23" i="81" s="1"/>
  <c r="E23" i="82"/>
  <c r="I23" i="82" s="1"/>
  <c r="AO31" i="143"/>
  <c r="AM31" i="143"/>
  <c r="AK31" i="143"/>
  <c r="AI31" i="143"/>
  <c r="BA11" i="81"/>
  <c r="BE11" i="81" s="1"/>
  <c r="BA11" i="82"/>
  <c r="BE11" i="82" s="1"/>
  <c r="AS11" i="83"/>
  <c r="AS11" i="84"/>
  <c r="I25" i="144"/>
  <c r="AA9" i="41"/>
  <c r="AA10" i="41"/>
  <c r="AA12" i="41"/>
  <c r="AA21" i="41"/>
  <c r="AA13" i="41"/>
  <c r="S13" i="47"/>
  <c r="G32" i="111"/>
  <c r="I143" i="11" s="1"/>
  <c r="G85" i="115"/>
  <c r="G80" i="98" s="1"/>
  <c r="G31" i="117"/>
  <c r="Y22" i="83"/>
  <c r="AC22" i="81"/>
  <c r="AG22" i="81" s="1"/>
  <c r="AC22" i="82"/>
  <c r="AG22" i="82" s="1"/>
  <c r="Y22" i="84"/>
  <c r="CO17" i="82"/>
  <c r="CG17" i="82"/>
  <c r="G27" i="117"/>
  <c r="G23" i="116"/>
  <c r="E57" i="98" s="1"/>
  <c r="AC19" i="84"/>
  <c r="AK19" i="84"/>
  <c r="BY13" i="81"/>
  <c r="CC13" i="81" s="1"/>
  <c r="BY13" i="82"/>
  <c r="CC13" i="82" s="1"/>
  <c r="BM13" i="83"/>
  <c r="BM13" i="84"/>
  <c r="K29" i="13"/>
  <c r="K20" i="13"/>
  <c r="K34" i="11"/>
  <c r="K32" i="11"/>
  <c r="K30" i="11"/>
  <c r="K28" i="11"/>
  <c r="K26" i="11"/>
  <c r="M26" i="11" s="1"/>
  <c r="K24" i="11"/>
  <c r="K16" i="11"/>
  <c r="K14" i="11"/>
  <c r="K12" i="11"/>
  <c r="M12" i="11" s="1"/>
  <c r="K10" i="11"/>
  <c r="K8" i="11"/>
  <c r="K18" i="13"/>
  <c r="K18" i="17"/>
  <c r="K33" i="11"/>
  <c r="K31" i="11"/>
  <c r="K29" i="11"/>
  <c r="K27" i="11"/>
  <c r="K25" i="11"/>
  <c r="K23" i="11"/>
  <c r="K15" i="11"/>
  <c r="K13" i="11"/>
  <c r="K11" i="11"/>
  <c r="K9" i="11"/>
  <c r="K26" i="21"/>
  <c r="K18" i="21"/>
  <c r="K28" i="18"/>
  <c r="K16" i="21"/>
  <c r="K26" i="23"/>
  <c r="K22" i="23"/>
  <c r="K14" i="23"/>
  <c r="K49" i="25"/>
  <c r="K25" i="25"/>
  <c r="K21" i="25"/>
  <c r="K17" i="25"/>
  <c r="K13" i="25"/>
  <c r="K20" i="26"/>
  <c r="K29" i="26"/>
  <c r="K21" i="26"/>
  <c r="K17" i="26"/>
  <c r="K20" i="27"/>
  <c r="K23" i="25"/>
  <c r="K15" i="25"/>
  <c r="K18" i="26"/>
  <c r="K29" i="27"/>
  <c r="K21" i="27"/>
  <c r="K49" i="23"/>
  <c r="K25" i="23"/>
  <c r="K21" i="23"/>
  <c r="K17" i="23"/>
  <c r="K13" i="23"/>
  <c r="K48" i="25"/>
  <c r="K24" i="25"/>
  <c r="K16" i="25"/>
  <c r="K12" i="25"/>
  <c r="K18" i="27"/>
  <c r="K21" i="30"/>
  <c r="K13" i="30"/>
  <c r="K17" i="27"/>
  <c r="K9" i="30"/>
  <c r="K21" i="32"/>
  <c r="K21" i="31"/>
  <c r="K13" i="31"/>
  <c r="K9" i="31"/>
  <c r="K10" i="32"/>
  <c r="K21" i="33"/>
  <c r="K13" i="33"/>
  <c r="K9" i="33"/>
  <c r="K10" i="34"/>
  <c r="K21" i="34"/>
  <c r="K13" i="34"/>
  <c r="K21" i="36"/>
  <c r="K13" i="36"/>
  <c r="K9" i="35"/>
  <c r="K10" i="36"/>
  <c r="K21" i="37"/>
  <c r="K13" i="37"/>
  <c r="K9" i="37"/>
  <c r="K10" i="37"/>
  <c r="K9" i="38"/>
  <c r="K10" i="39"/>
  <c r="K10" i="38"/>
  <c r="K9" i="40"/>
  <c r="K10" i="41"/>
  <c r="K10" i="40"/>
  <c r="K21" i="41"/>
  <c r="K13" i="41"/>
  <c r="K21" i="44"/>
  <c r="K13" i="44"/>
  <c r="K13" i="43"/>
  <c r="K9" i="45"/>
  <c r="K21" i="43"/>
  <c r="K9" i="43"/>
  <c r="K10" i="44"/>
  <c r="K21" i="46"/>
  <c r="K21" i="45"/>
  <c r="K13" i="45"/>
  <c r="K52" i="50"/>
  <c r="K24" i="50"/>
  <c r="K16" i="50"/>
  <c r="K11" i="52"/>
  <c r="K36" i="52"/>
  <c r="K14" i="52"/>
  <c r="K39" i="52"/>
  <c r="K12" i="52"/>
  <c r="K28" i="54"/>
  <c r="K17" i="52"/>
  <c r="K29" i="56"/>
  <c r="K21" i="56"/>
  <c r="K33" i="54"/>
  <c r="K25" i="54"/>
  <c r="K26" i="56"/>
  <c r="K23" i="54"/>
  <c r="K28" i="56"/>
  <c r="K30" i="54"/>
  <c r="K22" i="54"/>
  <c r="K49" i="56"/>
  <c r="K33" i="56"/>
  <c r="K25" i="56"/>
  <c r="W42" i="54"/>
  <c r="M87" i="95"/>
  <c r="K87" i="95"/>
  <c r="G40" i="114"/>
  <c r="I41" i="33" s="1"/>
  <c r="M41" i="33" s="1"/>
  <c r="BY20" i="84"/>
  <c r="BQ20" i="84"/>
  <c r="AS11" i="144"/>
  <c r="AU11" i="90" s="1"/>
  <c r="AY11" i="90" s="1"/>
  <c r="G22" i="116"/>
  <c r="E56" i="98" s="1"/>
  <c r="BY16" i="84"/>
  <c r="BQ16" i="84"/>
  <c r="E61" i="117"/>
  <c r="Q23" i="80"/>
  <c r="S23" i="80" s="1"/>
  <c r="M23" i="80"/>
  <c r="I14" i="90"/>
  <c r="U28" i="102"/>
  <c r="U30" i="102"/>
  <c r="S8" i="33"/>
  <c r="Q8" i="33"/>
  <c r="AM14" i="56"/>
  <c r="AS14" i="56" s="1"/>
  <c r="Q14" i="56"/>
  <c r="W14" i="56" s="1"/>
  <c r="AC14" i="56"/>
  <c r="AI14" i="56" s="1"/>
  <c r="AK20" i="80"/>
  <c r="AO20" i="80" s="1"/>
  <c r="AK20" i="85"/>
  <c r="BA20" i="79" s="1"/>
  <c r="G85" i="114"/>
  <c r="M8" i="34"/>
  <c r="CW13" i="81"/>
  <c r="DA13" i="81" s="1"/>
  <c r="CW13" i="82"/>
  <c r="DA13" i="82" s="1"/>
  <c r="CG13" i="83"/>
  <c r="CK13" i="83" s="1"/>
  <c r="CO13" i="83" s="1"/>
  <c r="CG13" i="84"/>
  <c r="Y43" i="50"/>
  <c r="Q43" i="50"/>
  <c r="W43" i="50" s="1"/>
  <c r="AW20" i="83"/>
  <c r="BA20" i="83" s="1"/>
  <c r="I22" i="89"/>
  <c r="K15" i="3"/>
  <c r="G635" i="1" s="1"/>
  <c r="Q15" i="92"/>
  <c r="AQ58" i="99"/>
  <c r="AS58" i="99" s="1"/>
  <c r="AY24" i="144"/>
  <c r="M30" i="102"/>
  <c r="M28" i="102"/>
  <c r="M26" i="102"/>
  <c r="AC18" i="92"/>
  <c r="AM18" i="92"/>
  <c r="E15" i="117"/>
  <c r="AS19" i="81"/>
  <c r="AK19" i="81"/>
  <c r="O15" i="51"/>
  <c r="U15" i="51" s="1"/>
  <c r="O33" i="52"/>
  <c r="U33" i="52" s="1"/>
  <c r="AG15" i="51"/>
  <c r="O50" i="52"/>
  <c r="U50" i="52" s="1"/>
  <c r="AK48" i="52"/>
  <c r="AK25" i="52"/>
  <c r="W36" i="54"/>
  <c r="W40" i="56"/>
  <c r="CC16" i="80"/>
  <c r="CE16" i="80" s="1"/>
  <c r="BY16" i="80"/>
  <c r="BM23" i="80"/>
  <c r="BO23" i="80" s="1"/>
  <c r="BI23" i="80"/>
  <c r="CC10" i="80"/>
  <c r="CE10" i="80" s="1"/>
  <c r="BY10" i="80"/>
  <c r="G18" i="85"/>
  <c r="I18" i="85" s="1"/>
  <c r="K18" i="85" s="1"/>
  <c r="M18" i="85" s="1"/>
  <c r="O18" i="85" s="1"/>
  <c r="Q18" i="85" s="1"/>
  <c r="AW22" i="80"/>
  <c r="AY22" i="80" s="1"/>
  <c r="AS22" i="80"/>
  <c r="AG13" i="80"/>
  <c r="AI13" i="80" s="1"/>
  <c r="AC13" i="80"/>
  <c r="M21" i="48"/>
  <c r="CW14" i="81"/>
  <c r="DA14" i="81" s="1"/>
  <c r="CW14" i="82"/>
  <c r="DA14" i="82" s="1"/>
  <c r="CG14" i="83"/>
  <c r="CK14" i="83" s="1"/>
  <c r="CO14" i="83" s="1"/>
  <c r="CG14" i="84"/>
  <c r="S54" i="99"/>
  <c r="AM20" i="144"/>
  <c r="AU20" i="91" s="1"/>
  <c r="AY20" i="91" s="1"/>
  <c r="BC43" i="99"/>
  <c r="BE43" i="99" s="1"/>
  <c r="Q9" i="88" s="1"/>
  <c r="BE9" i="144"/>
  <c r="AU9" i="88" s="1"/>
  <c r="AY9" i="88" s="1"/>
  <c r="I13" i="71"/>
  <c r="I9" i="57" s="1"/>
  <c r="I13" i="59"/>
  <c r="I21" i="57" s="1"/>
  <c r="I13" i="72"/>
  <c r="I8" i="57" s="1"/>
  <c r="K37" i="100"/>
  <c r="G20" i="135"/>
  <c r="G24" i="135" s="1"/>
  <c r="G14" i="135"/>
  <c r="G18" i="135" s="1"/>
  <c r="I14" i="91"/>
  <c r="I8" i="89"/>
  <c r="E23" i="89"/>
  <c r="AC17" i="81"/>
  <c r="AG17" i="81" s="1"/>
  <c r="AC17" i="82"/>
  <c r="AG17" i="82" s="1"/>
  <c r="Y17" i="83"/>
  <c r="AC17" i="83" s="1"/>
  <c r="AG17" i="83" s="1"/>
  <c r="Y17" i="84"/>
  <c r="U56" i="99"/>
  <c r="AA21" i="30"/>
  <c r="AA13" i="30"/>
  <c r="AA9" i="30"/>
  <c r="AA10" i="30"/>
  <c r="AA12" i="30"/>
  <c r="S24" i="47"/>
  <c r="BA10" i="80"/>
  <c r="BE10" i="80" s="1"/>
  <c r="BA10" i="85"/>
  <c r="BS10" i="79" s="1"/>
  <c r="Q10" i="47" s="1"/>
  <c r="U53" i="56"/>
  <c r="U52" i="56"/>
  <c r="I12" i="59"/>
  <c r="H21" i="57" s="1"/>
  <c r="I12" i="71"/>
  <c r="H9" i="57" s="1"/>
  <c r="I12" i="72"/>
  <c r="H8" i="57" s="1"/>
  <c r="I37" i="100"/>
  <c r="I41" i="100" s="1"/>
  <c r="BC16" i="92"/>
  <c r="E10" i="104"/>
  <c r="E17" i="118"/>
  <c r="E19" i="118" s="1"/>
  <c r="E33" i="76" s="1"/>
  <c r="M16" i="54"/>
  <c r="G17" i="83"/>
  <c r="I17" i="83" s="1"/>
  <c r="M17" i="83" s="1"/>
  <c r="M17" i="92"/>
  <c r="O17" i="92" s="1"/>
  <c r="DW10" i="138"/>
  <c r="DY10" i="138" s="1"/>
  <c r="I18" i="88"/>
  <c r="O18" i="88"/>
  <c r="S18" i="88" s="1"/>
  <c r="BA14" i="81"/>
  <c r="BE14" i="81" s="1"/>
  <c r="BA14" i="82"/>
  <c r="BE14" i="82" s="1"/>
  <c r="AS14" i="83"/>
  <c r="AS14" i="84"/>
  <c r="AG60" i="99"/>
  <c r="AQ54" i="99"/>
  <c r="AY20" i="144"/>
  <c r="AU20" i="89" s="1"/>
  <c r="AY20" i="89" s="1"/>
  <c r="AS51" i="99"/>
  <c r="Q17" i="89" s="1"/>
  <c r="E13" i="87"/>
  <c r="AU13" i="92"/>
  <c r="AY13" i="92" s="1"/>
  <c r="AA40" i="32"/>
  <c r="AA30" i="32"/>
  <c r="AA31" i="32"/>
  <c r="AA41" i="32"/>
  <c r="AA32" i="32"/>
  <c r="AA16" i="32"/>
  <c r="AA42" i="32"/>
  <c r="AA33" i="32"/>
  <c r="AA36" i="32"/>
  <c r="AA18" i="32"/>
  <c r="AA45" i="32"/>
  <c r="AA43" i="32"/>
  <c r="AA37" i="32"/>
  <c r="AA27" i="32"/>
  <c r="AA19" i="32"/>
  <c r="AA46" i="32"/>
  <c r="AA38" i="32"/>
  <c r="AA28" i="32"/>
  <c r="AA20" i="32"/>
  <c r="AA39" i="32"/>
  <c r="AA29" i="32"/>
  <c r="AA14" i="32"/>
  <c r="AA11" i="32"/>
  <c r="AA17" i="32"/>
  <c r="K22" i="47"/>
  <c r="AK12" i="80"/>
  <c r="AO12" i="80" s="1"/>
  <c r="AK12" i="85"/>
  <c r="BA12" i="79" s="1"/>
  <c r="CC26" i="129"/>
  <c r="I25" i="105"/>
  <c r="K25" i="105" s="1"/>
  <c r="DE18" i="138"/>
  <c r="DG18" i="138" s="1"/>
  <c r="O18" i="89"/>
  <c r="S18" i="89" s="1"/>
  <c r="I18" i="89"/>
  <c r="O10" i="89"/>
  <c r="I10" i="89"/>
  <c r="U19" i="83"/>
  <c r="W19" i="83" s="1"/>
  <c r="Q19" i="83"/>
  <c r="S53" i="99"/>
  <c r="U53" i="99" s="1"/>
  <c r="Q19" i="91" s="1"/>
  <c r="AM19" i="144"/>
  <c r="AU19" i="91" s="1"/>
  <c r="AY19" i="91" s="1"/>
  <c r="S45" i="99"/>
  <c r="U45" i="99" s="1"/>
  <c r="Q11" i="91" s="1"/>
  <c r="AM11" i="144"/>
  <c r="AU11" i="91" s="1"/>
  <c r="AY11" i="91" s="1"/>
  <c r="S15" i="21"/>
  <c r="I30" i="105"/>
  <c r="K30" i="105" s="1"/>
  <c r="I13" i="105"/>
  <c r="K13" i="105" s="1"/>
  <c r="EO19" i="138"/>
  <c r="EQ19" i="138" s="1"/>
  <c r="AC16" i="89"/>
  <c r="AM16" i="89"/>
  <c r="AS21" i="81"/>
  <c r="AK21" i="81"/>
  <c r="CO19" i="81"/>
  <c r="CG19" i="81"/>
  <c r="I10" i="83"/>
  <c r="M10" i="83" s="1"/>
  <c r="AW59" i="99"/>
  <c r="AY59" i="99" s="1"/>
  <c r="AG25" i="144"/>
  <c r="M9" i="50"/>
  <c r="E28" i="102"/>
  <c r="AE12" i="102"/>
  <c r="G18" i="83"/>
  <c r="I18" i="83" s="1"/>
  <c r="M18" i="83" s="1"/>
  <c r="M18" i="92"/>
  <c r="O18" i="92" s="1"/>
  <c r="S18" i="92" s="1"/>
  <c r="AG15" i="92"/>
  <c r="AC20" i="83"/>
  <c r="AG20" i="83" s="1"/>
  <c r="I16" i="84"/>
  <c r="Q16" i="84"/>
  <c r="AK8" i="82"/>
  <c r="AS8" i="82"/>
  <c r="AQ45" i="99"/>
  <c r="AS45" i="99" s="1"/>
  <c r="Q11" i="89" s="1"/>
  <c r="AY11" i="144"/>
  <c r="AU11" i="89" s="1"/>
  <c r="AY11" i="89" s="1"/>
  <c r="AY8" i="144"/>
  <c r="AU8" i="89" s="1"/>
  <c r="AY8" i="89" s="1"/>
  <c r="AO42" i="99"/>
  <c r="AS42" i="99" s="1"/>
  <c r="Q8" i="89" s="1"/>
  <c r="K46" i="100"/>
  <c r="K30" i="100"/>
  <c r="K22" i="100"/>
  <c r="K41" i="100"/>
  <c r="K20" i="100"/>
  <c r="K50" i="100"/>
  <c r="K21" i="100"/>
  <c r="K19" i="100"/>
  <c r="I12" i="95"/>
  <c r="I26" i="95"/>
  <c r="I10" i="95"/>
  <c r="I29" i="95"/>
  <c r="I81" i="95"/>
  <c r="G34" i="112"/>
  <c r="E52" i="96" s="1"/>
  <c r="M12" i="48"/>
  <c r="AG18" i="56"/>
  <c r="AG20" i="56" s="1"/>
  <c r="AG64" i="56" s="1"/>
  <c r="E11" i="8" s="1"/>
  <c r="E14" i="8" s="1"/>
  <c r="EO9" i="138"/>
  <c r="EQ9" i="138" s="1"/>
  <c r="I16" i="91"/>
  <c r="BC49" i="99"/>
  <c r="BE15" i="144"/>
  <c r="AU15" i="88" s="1"/>
  <c r="AY15" i="88" s="1"/>
  <c r="AA21" i="36"/>
  <c r="AA13" i="36"/>
  <c r="AA10" i="36"/>
  <c r="AA12" i="36"/>
  <c r="S18" i="47"/>
  <c r="AA34" i="46"/>
  <c r="AC34" i="46" s="1"/>
  <c r="AA26" i="46"/>
  <c r="AC26" i="46" s="1"/>
  <c r="AA22" i="46"/>
  <c r="AC22" i="46" s="1"/>
  <c r="AA23" i="46"/>
  <c r="AC23" i="46" s="1"/>
  <c r="AA24" i="46"/>
  <c r="AC24" i="46" s="1"/>
  <c r="O8" i="47"/>
  <c r="AA8" i="46"/>
  <c r="AC8" i="46" s="1"/>
  <c r="E17" i="108"/>
  <c r="E16" i="108"/>
  <c r="I12" i="66"/>
  <c r="H14" i="57" s="1"/>
  <c r="E51" i="100"/>
  <c r="E52" i="100"/>
  <c r="K42" i="94"/>
  <c r="I26" i="49" s="1"/>
  <c r="M8" i="31"/>
  <c r="I27" i="105"/>
  <c r="K27" i="105" s="1"/>
  <c r="FG15" i="138"/>
  <c r="FI15" i="138" s="1"/>
  <c r="AM21" i="92"/>
  <c r="AC21" i="92"/>
  <c r="S57" i="99"/>
  <c r="U57" i="99" s="1"/>
  <c r="AM23" i="144"/>
  <c r="BC54" i="99"/>
  <c r="BE54" i="99" s="1"/>
  <c r="Q20" i="88" s="1"/>
  <c r="BE20" i="144"/>
  <c r="AU20" i="88" s="1"/>
  <c r="AY20" i="88" s="1"/>
  <c r="K17" i="3"/>
  <c r="G693" i="1" s="1"/>
  <c r="Q17" i="92"/>
  <c r="BC46" i="99"/>
  <c r="BE46" i="99" s="1"/>
  <c r="Q12" i="88" s="1"/>
  <c r="BE12" i="144"/>
  <c r="AU12" i="88" s="1"/>
  <c r="AY12" i="88" s="1"/>
  <c r="BQ17" i="80"/>
  <c r="BU17" i="80" s="1"/>
  <c r="BQ17" i="85"/>
  <c r="CK17" i="79" s="1"/>
  <c r="U10" i="80"/>
  <c r="Y10" i="80" s="1"/>
  <c r="U10" i="85"/>
  <c r="AI10" i="79" s="1"/>
  <c r="M10" i="47" s="1"/>
  <c r="I11" i="66"/>
  <c r="G14" i="57" s="1"/>
  <c r="I77" i="98"/>
  <c r="BE12" i="84"/>
  <c r="AW12" i="84"/>
  <c r="I11" i="89"/>
  <c r="CG18" i="82"/>
  <c r="CO18" i="82"/>
  <c r="G25" i="112"/>
  <c r="E36" i="96" s="1"/>
  <c r="G46" i="112"/>
  <c r="I146" i="11" s="1"/>
  <c r="G24" i="116"/>
  <c r="E58" i="98" s="1"/>
  <c r="BY11" i="81"/>
  <c r="CC11" i="81" s="1"/>
  <c r="BY11" i="82"/>
  <c r="CC11" i="82" s="1"/>
  <c r="BM11" i="83"/>
  <c r="BM11" i="84"/>
  <c r="AE59" i="99"/>
  <c r="AS25" i="144"/>
  <c r="AU22" i="90" s="1"/>
  <c r="AY22" i="90" s="1"/>
  <c r="G24" i="111"/>
  <c r="E51" i="96" s="1"/>
  <c r="G23" i="117"/>
  <c r="BA22" i="81"/>
  <c r="BE22" i="81" s="1"/>
  <c r="BA22" i="82"/>
  <c r="BE22" i="82" s="1"/>
  <c r="AS22" i="83"/>
  <c r="AS22" i="84"/>
  <c r="CO17" i="81"/>
  <c r="CG17" i="81"/>
  <c r="I80" i="98"/>
  <c r="G19" i="116"/>
  <c r="E53" i="98" s="1"/>
  <c r="AC19" i="83"/>
  <c r="AG19" i="83" s="1"/>
  <c r="W41" i="50"/>
  <c r="CG20" i="82"/>
  <c r="CO20" i="82"/>
  <c r="G18" i="116"/>
  <c r="E52" i="98" s="1"/>
  <c r="AC10" i="92"/>
  <c r="AM10" i="92"/>
  <c r="CG16" i="82"/>
  <c r="CO16" i="82"/>
  <c r="BY8" i="84"/>
  <c r="BQ8" i="84"/>
  <c r="W38" i="56"/>
  <c r="AG19" i="80"/>
  <c r="AI19" i="80" s="1"/>
  <c r="AC19" i="80"/>
  <c r="K11" i="3"/>
  <c r="G519" i="1" s="1"/>
  <c r="Q11" i="92"/>
  <c r="BE58" i="99"/>
  <c r="E36" i="101"/>
  <c r="I36" i="101" s="1"/>
  <c r="I83" i="95" s="1"/>
  <c r="W27" i="131"/>
  <c r="E41" i="101" s="1"/>
  <c r="I41" i="101" s="1"/>
  <c r="AA10" i="83"/>
  <c r="M10" i="91"/>
  <c r="O10" i="91" s="1"/>
  <c r="S10" i="91" s="1"/>
  <c r="O14" i="51"/>
  <c r="U14" i="51" s="1"/>
  <c r="O25" i="52"/>
  <c r="U25" i="52" s="1"/>
  <c r="W48" i="50"/>
  <c r="AG9" i="51"/>
  <c r="AK50" i="52"/>
  <c r="W32" i="54"/>
  <c r="K16" i="56"/>
  <c r="M16" i="56" s="1"/>
  <c r="Q22" i="80"/>
  <c r="S22" i="80" s="1"/>
  <c r="M22" i="80"/>
  <c r="AG9" i="80"/>
  <c r="AI9" i="80" s="1"/>
  <c r="AC9" i="80"/>
  <c r="G17" i="79"/>
  <c r="S17" i="85"/>
  <c r="AU17" i="3" s="1"/>
  <c r="G711" i="1" s="1"/>
  <c r="CC20" i="80"/>
  <c r="CE20" i="80" s="1"/>
  <c r="BY20" i="80"/>
  <c r="Q8" i="80"/>
  <c r="S8" i="80" s="1"/>
  <c r="M8" i="80"/>
  <c r="BM11" i="80"/>
  <c r="BO11" i="80" s="1"/>
  <c r="BI11" i="80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G46" i="96"/>
  <c r="G40" i="96"/>
  <c r="I40" i="96" s="1"/>
  <c r="G14" i="96"/>
  <c r="I15" i="91"/>
  <c r="Q14" i="84"/>
  <c r="I14" i="84"/>
  <c r="U43" i="99"/>
  <c r="Q9" i="91" s="1"/>
  <c r="I32" i="96"/>
  <c r="I8" i="55" s="1"/>
  <c r="K32" i="96"/>
  <c r="I8" i="53" s="1"/>
  <c r="M8" i="53" s="1"/>
  <c r="Q8" i="53" s="1"/>
  <c r="W8" i="53" s="1"/>
  <c r="M8" i="32"/>
  <c r="M107" i="11"/>
  <c r="M10" i="54"/>
  <c r="AU15" i="83"/>
  <c r="M15" i="90"/>
  <c r="O15" i="90" s="1"/>
  <c r="S15" i="90" s="1"/>
  <c r="O13" i="88"/>
  <c r="I13" i="88"/>
  <c r="BA15" i="81"/>
  <c r="BE15" i="81" s="1"/>
  <c r="BA15" i="82"/>
  <c r="BE15" i="82" s="1"/>
  <c r="AS15" i="83"/>
  <c r="AW15" i="83" s="1"/>
  <c r="BA15" i="83" s="1"/>
  <c r="AS15" i="84"/>
  <c r="AS54" i="99"/>
  <c r="Q20" i="89" s="1"/>
  <c r="BE45" i="99"/>
  <c r="Q11" i="88" s="1"/>
  <c r="I63" i="96"/>
  <c r="I35" i="55" s="1"/>
  <c r="M35" i="55" s="1"/>
  <c r="M122" i="11"/>
  <c r="DE23" i="138"/>
  <c r="DG23" i="138" s="1"/>
  <c r="AA23" i="83" s="1"/>
  <c r="I13" i="89"/>
  <c r="AQ46" i="99"/>
  <c r="AS46" i="99" s="1"/>
  <c r="Q12" i="89" s="1"/>
  <c r="AY12" i="144"/>
  <c r="AU12" i="89" s="1"/>
  <c r="AY12" i="89" s="1"/>
  <c r="AS43" i="99"/>
  <c r="Q9" i="89" s="1"/>
  <c r="BA9" i="80"/>
  <c r="BE9" i="80" s="1"/>
  <c r="BA9" i="85"/>
  <c r="BS9" i="79" s="1"/>
  <c r="Q9" i="47" s="1"/>
  <c r="EO16" i="138"/>
  <c r="EQ16" i="138" s="1"/>
  <c r="O16" i="88"/>
  <c r="I16" i="88"/>
  <c r="I8" i="91"/>
  <c r="E23" i="91"/>
  <c r="Y14" i="83"/>
  <c r="AC14" i="81"/>
  <c r="AG14" i="81" s="1"/>
  <c r="AC14" i="82"/>
  <c r="AG14" i="82" s="1"/>
  <c r="Y14" i="84"/>
  <c r="AE52" i="99"/>
  <c r="AG52" i="99" s="1"/>
  <c r="Q18" i="90" s="1"/>
  <c r="AS18" i="144"/>
  <c r="AU18" i="90" s="1"/>
  <c r="AY18" i="90" s="1"/>
  <c r="AE44" i="99"/>
  <c r="AG44" i="99" s="1"/>
  <c r="Q10" i="90" s="1"/>
  <c r="AS10" i="144"/>
  <c r="AU10" i="90" s="1"/>
  <c r="AY10" i="90" s="1"/>
  <c r="AK19" i="80"/>
  <c r="AO19" i="80" s="1"/>
  <c r="AK19" i="85"/>
  <c r="BA19" i="79" s="1"/>
  <c r="AK11" i="80"/>
  <c r="AO11" i="80" s="1"/>
  <c r="AK11" i="85"/>
  <c r="BA11" i="79" s="1"/>
  <c r="I12" i="64"/>
  <c r="H16" i="57" s="1"/>
  <c r="M8" i="35"/>
  <c r="M13" i="56"/>
  <c r="O22" i="88"/>
  <c r="S22" i="88" s="1"/>
  <c r="I22" i="88"/>
  <c r="I12" i="88"/>
  <c r="BE20" i="84"/>
  <c r="AW20" i="84"/>
  <c r="CW18" i="81"/>
  <c r="DA18" i="81" s="1"/>
  <c r="CW18" i="82"/>
  <c r="DA18" i="82" s="1"/>
  <c r="CG18" i="83"/>
  <c r="CK18" i="83" s="1"/>
  <c r="CO18" i="83" s="1"/>
  <c r="CG18" i="84"/>
  <c r="U10" i="82"/>
  <c r="M10" i="82"/>
  <c r="BC47" i="99"/>
  <c r="BE47" i="99" s="1"/>
  <c r="Q13" i="88" s="1"/>
  <c r="BE13" i="144"/>
  <c r="AU13" i="88" s="1"/>
  <c r="AY13" i="88" s="1"/>
  <c r="AA22" i="44"/>
  <c r="AA23" i="44"/>
  <c r="AA24" i="44"/>
  <c r="AA8" i="44"/>
  <c r="AA34" i="44"/>
  <c r="AA26" i="44"/>
  <c r="O10" i="47"/>
  <c r="Y10" i="47" s="1"/>
  <c r="I28" i="105"/>
  <c r="K28" i="105" s="1"/>
  <c r="I24" i="98"/>
  <c r="E44" i="104"/>
  <c r="G132" i="11"/>
  <c r="G133" i="11"/>
  <c r="M21" i="11"/>
  <c r="EO22" i="138"/>
  <c r="EQ22" i="138" s="1"/>
  <c r="CI17" i="83"/>
  <c r="M17" i="88"/>
  <c r="O17" i="88" s="1"/>
  <c r="S17" i="88" s="1"/>
  <c r="AQ15" i="92"/>
  <c r="AK20" i="82"/>
  <c r="AS20" i="82"/>
  <c r="I16" i="83"/>
  <c r="M16" i="83" s="1"/>
  <c r="AK8" i="81"/>
  <c r="AS8" i="81"/>
  <c r="BC20" i="92"/>
  <c r="BE49" i="99"/>
  <c r="Q15" i="88" s="1"/>
  <c r="BA14" i="80"/>
  <c r="BE14" i="80" s="1"/>
  <c r="BA14" i="85"/>
  <c r="BS14" i="79" s="1"/>
  <c r="Q14" i="47" s="1"/>
  <c r="Q62" i="147"/>
  <c r="O62" i="147"/>
  <c r="U62" i="147"/>
  <c r="S62" i="147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BM18" i="80"/>
  <c r="BO18" i="80" s="1"/>
  <c r="BI18" i="80"/>
  <c r="G26" i="112"/>
  <c r="E38" i="96" s="1"/>
  <c r="M8" i="30"/>
  <c r="M17" i="135"/>
  <c r="M23" i="135"/>
  <c r="DW14" i="138"/>
  <c r="DY14" i="138" s="1"/>
  <c r="I17" i="90"/>
  <c r="BA18" i="81"/>
  <c r="BE18" i="81" s="1"/>
  <c r="BA18" i="82"/>
  <c r="BE18" i="82" s="1"/>
  <c r="AS18" i="83"/>
  <c r="AS18" i="84"/>
  <c r="CW12" i="81"/>
  <c r="DA12" i="81" s="1"/>
  <c r="CW12" i="82"/>
  <c r="DA12" i="82" s="1"/>
  <c r="CG12" i="83"/>
  <c r="CG12" i="84"/>
  <c r="S60" i="99"/>
  <c r="U60" i="99" s="1"/>
  <c r="AM26" i="144"/>
  <c r="I12" i="67"/>
  <c r="H13" i="57" s="1"/>
  <c r="G25" i="111"/>
  <c r="G41" i="111" s="1"/>
  <c r="E53" i="96" s="1"/>
  <c r="EO20" i="138"/>
  <c r="EQ20" i="138" s="1"/>
  <c r="Y18" i="83"/>
  <c r="AC18" i="81"/>
  <c r="AG18" i="81" s="1"/>
  <c r="AC18" i="82"/>
  <c r="AG18" i="82" s="1"/>
  <c r="Y18" i="84"/>
  <c r="U54" i="99"/>
  <c r="Q20" i="91" s="1"/>
  <c r="U46" i="99"/>
  <c r="Q12" i="91" s="1"/>
  <c r="AA41" i="37"/>
  <c r="AA45" i="37"/>
  <c r="AA43" i="37"/>
  <c r="AA46" i="37"/>
  <c r="AA39" i="37"/>
  <c r="AA30" i="37"/>
  <c r="AA14" i="37"/>
  <c r="AA42" i="37"/>
  <c r="AA31" i="37"/>
  <c r="AA15" i="37"/>
  <c r="AA32" i="37"/>
  <c r="AA16" i="37"/>
  <c r="AA33" i="37"/>
  <c r="AA25" i="37"/>
  <c r="AA17" i="37"/>
  <c r="AA36" i="37"/>
  <c r="AA18" i="37"/>
  <c r="AA37" i="37"/>
  <c r="AA27" i="37"/>
  <c r="AA19" i="37"/>
  <c r="AA11" i="37"/>
  <c r="AA29" i="37"/>
  <c r="AA38" i="37"/>
  <c r="K17" i="47"/>
  <c r="BQ9" i="80"/>
  <c r="BU9" i="80" s="1"/>
  <c r="BQ9" i="85"/>
  <c r="CK9" i="79" s="1"/>
  <c r="K71" i="52"/>
  <c r="M71" i="52" s="1"/>
  <c r="K72" i="52"/>
  <c r="E21" i="106"/>
  <c r="E44" i="116"/>
  <c r="E45" i="116" s="1"/>
  <c r="G50" i="116" s="1"/>
  <c r="E73" i="98" s="1"/>
  <c r="G11" i="115"/>
  <c r="AW12" i="83"/>
  <c r="BA12" i="83" s="1"/>
  <c r="O11" i="92"/>
  <c r="S11" i="92" s="1"/>
  <c r="I11" i="92"/>
  <c r="CG18" i="81"/>
  <c r="CO18" i="81"/>
  <c r="G23" i="111"/>
  <c r="I135" i="11" s="1"/>
  <c r="G68" i="115"/>
  <c r="G38" i="112"/>
  <c r="I32" i="13" s="1"/>
  <c r="M32" i="13" s="1"/>
  <c r="BE17" i="84"/>
  <c r="AW17" i="84"/>
  <c r="CG11" i="83"/>
  <c r="CK11" i="83" s="1"/>
  <c r="CO11" i="83" s="1"/>
  <c r="CW11" i="81"/>
  <c r="DA11" i="81" s="1"/>
  <c r="CW11" i="82"/>
  <c r="DA11" i="82" s="1"/>
  <c r="CG11" i="84"/>
  <c r="AQ59" i="99"/>
  <c r="AY25" i="144"/>
  <c r="AU22" i="89" s="1"/>
  <c r="AY22" i="89" s="1"/>
  <c r="E9" i="117"/>
  <c r="E11" i="117" s="1"/>
  <c r="E12" i="117" s="1"/>
  <c r="G14" i="117" s="1"/>
  <c r="AA50" i="127"/>
  <c r="Q22" i="84"/>
  <c r="I22" i="84"/>
  <c r="G75" i="116"/>
  <c r="E78" i="98" s="1"/>
  <c r="AS19" i="82"/>
  <c r="AK19" i="82"/>
  <c r="AA23" i="45"/>
  <c r="AA24" i="45"/>
  <c r="AA8" i="45"/>
  <c r="AA34" i="45"/>
  <c r="AA26" i="45"/>
  <c r="AA22" i="45"/>
  <c r="O9" i="47"/>
  <c r="Y9" i="47" s="1"/>
  <c r="W46" i="50"/>
  <c r="CG20" i="81"/>
  <c r="CO20" i="81"/>
  <c r="G79" i="116"/>
  <c r="E79" i="98" s="1"/>
  <c r="CG16" i="81"/>
  <c r="CO16" i="81"/>
  <c r="CG8" i="82"/>
  <c r="CO8" i="82"/>
  <c r="E21" i="108"/>
  <c r="BW8" i="90" l="1"/>
  <c r="W8" i="90"/>
  <c r="Y12" i="54"/>
  <c r="Q12" i="54"/>
  <c r="I73" i="98"/>
  <c r="W15" i="90"/>
  <c r="W14" i="88"/>
  <c r="W11" i="88"/>
  <c r="Q21" i="83"/>
  <c r="U21" i="83"/>
  <c r="W21" i="83" s="1"/>
  <c r="G13" i="87"/>
  <c r="I13" i="87" s="1"/>
  <c r="AY13" i="3" s="1"/>
  <c r="G597" i="1" s="1"/>
  <c r="W13" i="92"/>
  <c r="BY10" i="83"/>
  <c r="CC10" i="83"/>
  <c r="CE10" i="83" s="1"/>
  <c r="BM71" i="52"/>
  <c r="AW71" i="52"/>
  <c r="AS71" i="52"/>
  <c r="AC71" i="52"/>
  <c r="BG71" i="52"/>
  <c r="BC71" i="52"/>
  <c r="AM71" i="52"/>
  <c r="AI71" i="52"/>
  <c r="Q71" i="52"/>
  <c r="Y71" i="52" s="1"/>
  <c r="BQ71" i="52"/>
  <c r="BW71" i="52" s="1"/>
  <c r="G123" i="113"/>
  <c r="G138" i="113"/>
  <c r="G23" i="113"/>
  <c r="G70" i="113"/>
  <c r="G22" i="113"/>
  <c r="G75" i="113"/>
  <c r="G106" i="113"/>
  <c r="G35" i="113"/>
  <c r="G156" i="113"/>
  <c r="G161" i="113" s="1"/>
  <c r="I25" i="29" s="1"/>
  <c r="M25" i="29" s="1"/>
  <c r="S25" i="29" s="1"/>
  <c r="BA25" i="7" s="1"/>
  <c r="G68" i="113"/>
  <c r="G39" i="113"/>
  <c r="G131" i="113"/>
  <c r="G102" i="113"/>
  <c r="G31" i="113"/>
  <c r="G21" i="113"/>
  <c r="G61" i="113"/>
  <c r="G63" i="113" s="1"/>
  <c r="I42" i="41" s="1"/>
  <c r="M42" i="41" s="1"/>
  <c r="G32" i="113"/>
  <c r="G80" i="113"/>
  <c r="G95" i="113"/>
  <c r="G52" i="113"/>
  <c r="G105" i="113"/>
  <c r="G110" i="113" s="1"/>
  <c r="I18" i="29" s="1"/>
  <c r="M18" i="29" s="1"/>
  <c r="S18" i="29" s="1"/>
  <c r="BA18" i="7" s="1"/>
  <c r="G14" i="113"/>
  <c r="G116" i="113"/>
  <c r="G118" i="113" s="1"/>
  <c r="I43" i="35" s="1"/>
  <c r="M43" i="35" s="1"/>
  <c r="G78" i="113"/>
  <c r="G83" i="113" s="1"/>
  <c r="I15" i="29" s="1"/>
  <c r="M15" i="29" s="1"/>
  <c r="S15" i="29" s="1"/>
  <c r="BA15" i="7" s="1"/>
  <c r="G49" i="113"/>
  <c r="G158" i="113"/>
  <c r="G112" i="113"/>
  <c r="G41" i="113"/>
  <c r="G129" i="113"/>
  <c r="G58" i="113"/>
  <c r="G151" i="113"/>
  <c r="G133" i="113"/>
  <c r="G135" i="113" s="1"/>
  <c r="I42" i="33" s="1"/>
  <c r="M42" i="33" s="1"/>
  <c r="G42" i="113"/>
  <c r="G47" i="113" s="1"/>
  <c r="I11" i="29" s="1"/>
  <c r="M11" i="29" s="1"/>
  <c r="S11" i="29" s="1"/>
  <c r="BA11" i="7" s="1"/>
  <c r="G148" i="113"/>
  <c r="G153" i="113"/>
  <c r="G62" i="113"/>
  <c r="G115" i="113"/>
  <c r="G117" i="113" s="1"/>
  <c r="I42" i="35" s="1"/>
  <c r="M42" i="35" s="1"/>
  <c r="G24" i="113"/>
  <c r="G67" i="113"/>
  <c r="G88" i="113"/>
  <c r="G59" i="113"/>
  <c r="G122" i="113"/>
  <c r="G71" i="113"/>
  <c r="G73" i="113" s="1"/>
  <c r="I43" i="40" s="1"/>
  <c r="M43" i="40" s="1"/>
  <c r="G12" i="113"/>
  <c r="G89" i="113"/>
  <c r="G125" i="113"/>
  <c r="G127" i="113" s="1"/>
  <c r="I43" i="34" s="1"/>
  <c r="M43" i="34" s="1"/>
  <c r="G34" i="113"/>
  <c r="G36" i="113" s="1"/>
  <c r="I42" i="44" s="1"/>
  <c r="M42" i="44" s="1"/>
  <c r="G147" i="113"/>
  <c r="G77" i="113"/>
  <c r="G98" i="113"/>
  <c r="G100" i="113" s="1"/>
  <c r="I43" i="37" s="1"/>
  <c r="M43" i="37" s="1"/>
  <c r="G69" i="113"/>
  <c r="G30" i="113"/>
  <c r="G132" i="113"/>
  <c r="G137" i="113" s="1"/>
  <c r="I21" i="29" s="1"/>
  <c r="M21" i="29" s="1"/>
  <c r="S21" i="29" s="1"/>
  <c r="BA21" i="7" s="1"/>
  <c r="G157" i="113"/>
  <c r="G134" i="113"/>
  <c r="G136" i="113" s="1"/>
  <c r="I43" i="33" s="1"/>
  <c r="M43" i="33" s="1"/>
  <c r="G121" i="113"/>
  <c r="G114" i="113"/>
  <c r="G84" i="113"/>
  <c r="G33" i="113"/>
  <c r="G44" i="113"/>
  <c r="G46" i="113" s="1"/>
  <c r="I43" i="43" s="1"/>
  <c r="M43" i="43" s="1"/>
  <c r="G155" i="113"/>
  <c r="G87" i="113"/>
  <c r="G92" i="113" s="1"/>
  <c r="I16" i="29" s="1"/>
  <c r="M16" i="29" s="1"/>
  <c r="S16" i="29" s="1"/>
  <c r="BA16" i="7" s="1"/>
  <c r="G16" i="113"/>
  <c r="G18" i="113" s="1"/>
  <c r="I42" i="46" s="1"/>
  <c r="M42" i="46" s="1"/>
  <c r="G79" i="113"/>
  <c r="G40" i="113"/>
  <c r="G93" i="113"/>
  <c r="G96" i="113"/>
  <c r="G17" i="113"/>
  <c r="G19" i="113" s="1"/>
  <c r="I43" i="46" s="1"/>
  <c r="M43" i="46" s="1"/>
  <c r="G85" i="113"/>
  <c r="G57" i="113"/>
  <c r="G94" i="113"/>
  <c r="G43" i="113"/>
  <c r="G150" i="113"/>
  <c r="G141" i="113"/>
  <c r="G146" i="113" s="1"/>
  <c r="I24" i="29" s="1"/>
  <c r="M24" i="29" s="1"/>
  <c r="S24" i="29" s="1"/>
  <c r="BA24" i="7" s="1"/>
  <c r="G97" i="113"/>
  <c r="G26" i="113"/>
  <c r="G28" i="113" s="1"/>
  <c r="I43" i="45" s="1"/>
  <c r="M43" i="45" s="1"/>
  <c r="G120" i="113"/>
  <c r="G50" i="113"/>
  <c r="G103" i="113"/>
  <c r="G13" i="113"/>
  <c r="G51" i="113"/>
  <c r="G56" i="113" s="1"/>
  <c r="I12" i="29" s="1"/>
  <c r="M12" i="29" s="1"/>
  <c r="S12" i="29" s="1"/>
  <c r="BA12" i="7" s="1"/>
  <c r="G66" i="113"/>
  <c r="G104" i="113"/>
  <c r="G124" i="113"/>
  <c r="G126" i="113" s="1"/>
  <c r="I42" i="34" s="1"/>
  <c r="M42" i="34" s="1"/>
  <c r="G53" i="113"/>
  <c r="G55" i="113" s="1"/>
  <c r="I43" i="42" s="1"/>
  <c r="M43" i="42" s="1"/>
  <c r="G154" i="113"/>
  <c r="G86" i="113"/>
  <c r="G15" i="113"/>
  <c r="G107" i="113"/>
  <c r="G109" i="113" s="1"/>
  <c r="I43" i="36" s="1"/>
  <c r="M43" i="36" s="1"/>
  <c r="G48" i="113"/>
  <c r="G130" i="113"/>
  <c r="G111" i="113"/>
  <c r="G60" i="113"/>
  <c r="G65" i="113" s="1"/>
  <c r="I13" i="29" s="1"/>
  <c r="M13" i="29" s="1"/>
  <c r="S13" i="29" s="1"/>
  <c r="BA13" i="7" s="1"/>
  <c r="G113" i="113"/>
  <c r="G76" i="113"/>
  <c r="G25" i="113"/>
  <c r="G139" i="113"/>
  <c r="G143" i="113"/>
  <c r="G145" i="113" s="1"/>
  <c r="I43" i="32" s="1"/>
  <c r="M43" i="32" s="1"/>
  <c r="G140" i="113"/>
  <c r="G142" i="113"/>
  <c r="U20" i="83"/>
  <c r="W20" i="83" s="1"/>
  <c r="Q20" i="83"/>
  <c r="AA8" i="48"/>
  <c r="Q8" i="48"/>
  <c r="AI8" i="48"/>
  <c r="I20" i="55"/>
  <c r="M20" i="55" s="1"/>
  <c r="K40" i="96"/>
  <c r="I20" i="53" s="1"/>
  <c r="M20" i="53" s="1"/>
  <c r="Q20" i="53" s="1"/>
  <c r="W20" i="53" s="1"/>
  <c r="Q17" i="83"/>
  <c r="U17" i="83"/>
  <c r="W17" i="83" s="1"/>
  <c r="I36" i="55"/>
  <c r="M36" i="55" s="1"/>
  <c r="K64" i="96"/>
  <c r="I36" i="53" s="1"/>
  <c r="M36" i="53" s="1"/>
  <c r="Q36" i="53" s="1"/>
  <c r="W36" i="53" s="1"/>
  <c r="AC10" i="56"/>
  <c r="AM10" i="56"/>
  <c r="AS10" i="56" s="1"/>
  <c r="Q10" i="56"/>
  <c r="W10" i="56" s="1"/>
  <c r="AI10" i="56"/>
  <c r="Y10" i="56"/>
  <c r="M17" i="56"/>
  <c r="Y16" i="56"/>
  <c r="AM16" i="56"/>
  <c r="AS16" i="56" s="1"/>
  <c r="Q16" i="56"/>
  <c r="W16" i="56" s="1"/>
  <c r="AI16" i="56"/>
  <c r="AC16" i="56"/>
  <c r="U18" i="83"/>
  <c r="W18" i="83" s="1"/>
  <c r="Q18" i="83"/>
  <c r="AA10" i="48"/>
  <c r="Q10" i="48"/>
  <c r="AI10" i="48"/>
  <c r="AM10" i="48" s="1"/>
  <c r="I14" i="49"/>
  <c r="M14" i="49" s="1"/>
  <c r="Q14" i="49" s="1"/>
  <c r="W14" i="49" s="1"/>
  <c r="E10" i="103"/>
  <c r="W17" i="88"/>
  <c r="I84" i="95"/>
  <c r="I85" i="95"/>
  <c r="I8" i="95"/>
  <c r="I9" i="95"/>
  <c r="Q15" i="54"/>
  <c r="W15" i="54" s="1"/>
  <c r="M19" i="56"/>
  <c r="BI8" i="83"/>
  <c r="BK8" i="83" s="1"/>
  <c r="BE8" i="83"/>
  <c r="I13" i="55"/>
  <c r="M13" i="55" s="1"/>
  <c r="K37" i="96"/>
  <c r="I13" i="53" s="1"/>
  <c r="M13" i="53" s="1"/>
  <c r="Q13" i="53" s="1"/>
  <c r="W13" i="53" s="1"/>
  <c r="AO19" i="82"/>
  <c r="AW19" i="82"/>
  <c r="AY19" i="82" s="1"/>
  <c r="CS20" i="81"/>
  <c r="CU20" i="81" s="1"/>
  <c r="CK20" i="81"/>
  <c r="I38" i="96"/>
  <c r="I14" i="55" s="1"/>
  <c r="M14" i="55" s="1"/>
  <c r="K38" i="96"/>
  <c r="I14" i="53" s="1"/>
  <c r="M14" i="53" s="1"/>
  <c r="Q14" i="53" s="1"/>
  <c r="W14" i="53" s="1"/>
  <c r="AC18" i="83"/>
  <c r="AG18" i="83" s="1"/>
  <c r="BI15" i="79"/>
  <c r="BO15" i="85"/>
  <c r="BI23" i="79"/>
  <c r="BO23" i="85"/>
  <c r="CW18" i="83"/>
  <c r="CY18" i="83" s="1"/>
  <c r="CS18" i="83"/>
  <c r="W22" i="88"/>
  <c r="AW19" i="80"/>
  <c r="AY19" i="80" s="1"/>
  <c r="AS19" i="80"/>
  <c r="BM9" i="80"/>
  <c r="BO9" i="80" s="1"/>
  <c r="BI9" i="80"/>
  <c r="AI35" i="55"/>
  <c r="AA35" i="55"/>
  <c r="Q35" i="55"/>
  <c r="W35" i="55" s="1"/>
  <c r="BI15" i="81"/>
  <c r="BQ15" i="81"/>
  <c r="I40" i="45"/>
  <c r="M40" i="45" s="1"/>
  <c r="E13" i="103"/>
  <c r="I58" i="98"/>
  <c r="BC12" i="88"/>
  <c r="AU8" i="31"/>
  <c r="AE8" i="31"/>
  <c r="BA8" i="31"/>
  <c r="AK8" i="31"/>
  <c r="Q8" i="31"/>
  <c r="AA12" i="48"/>
  <c r="Q12" i="48"/>
  <c r="AI12" i="48"/>
  <c r="AM12" i="48" s="1"/>
  <c r="CC8" i="89"/>
  <c r="AY23" i="89"/>
  <c r="BC8" i="89"/>
  <c r="G48" i="96"/>
  <c r="I48" i="96" s="1"/>
  <c r="G42" i="96"/>
  <c r="I42" i="96" s="1"/>
  <c r="G16" i="96"/>
  <c r="BC19" i="91"/>
  <c r="AA18" i="83"/>
  <c r="M18" i="91"/>
  <c r="O18" i="91" s="1"/>
  <c r="S18" i="91" s="1"/>
  <c r="BQ14" i="81"/>
  <c r="BI14" i="81"/>
  <c r="K31" i="104"/>
  <c r="K23" i="104"/>
  <c r="K15" i="104"/>
  <c r="K28" i="104"/>
  <c r="K20" i="104"/>
  <c r="K25" i="104"/>
  <c r="K17" i="104"/>
  <c r="K30" i="104"/>
  <c r="K22" i="104"/>
  <c r="K14" i="104"/>
  <c r="K27" i="104"/>
  <c r="K19" i="104"/>
  <c r="K24" i="104"/>
  <c r="K16" i="104"/>
  <c r="K26" i="104"/>
  <c r="K18" i="104"/>
  <c r="K29" i="104"/>
  <c r="K21" i="104"/>
  <c r="BC20" i="91"/>
  <c r="CS13" i="83"/>
  <c r="CW13" i="83"/>
  <c r="CY13" i="83" s="1"/>
  <c r="AW20" i="80"/>
  <c r="AY20" i="80" s="1"/>
  <c r="AS20" i="80"/>
  <c r="AC14" i="90"/>
  <c r="AM14" i="90"/>
  <c r="I57" i="98"/>
  <c r="I40" i="37"/>
  <c r="M40" i="37" s="1"/>
  <c r="E21" i="103"/>
  <c r="BY23" i="81"/>
  <c r="CC23" i="81" s="1"/>
  <c r="BY23" i="82"/>
  <c r="CC23" i="82" s="1"/>
  <c r="BM23" i="83"/>
  <c r="BQ23" i="83" s="1"/>
  <c r="BU23" i="83" s="1"/>
  <c r="BM23" i="84"/>
  <c r="I62" i="98"/>
  <c r="Y14" i="79"/>
  <c r="AI14" i="85"/>
  <c r="Y22" i="79"/>
  <c r="AI22" i="85"/>
  <c r="BQ10" i="82"/>
  <c r="BI10" i="82"/>
  <c r="DM16" i="81"/>
  <c r="DE16" i="81"/>
  <c r="AO21" i="82"/>
  <c r="AW21" i="82"/>
  <c r="AY21" i="82" s="1"/>
  <c r="CA12" i="79"/>
  <c r="CE12" i="85"/>
  <c r="CA20" i="79"/>
  <c r="CE20" i="85"/>
  <c r="BC21" i="92"/>
  <c r="AC8" i="90"/>
  <c r="AM8" i="90"/>
  <c r="BU8" i="90"/>
  <c r="AC20" i="88"/>
  <c r="AM20" i="88"/>
  <c r="AW20" i="81"/>
  <c r="AY20" i="81" s="1"/>
  <c r="AO20" i="81"/>
  <c r="BY15" i="52"/>
  <c r="CC15" i="52" s="1"/>
  <c r="AO15" i="52"/>
  <c r="BY46" i="52"/>
  <c r="CC46" i="52" s="1"/>
  <c r="AO46" i="52"/>
  <c r="BY87" i="52"/>
  <c r="CC87" i="52" s="1"/>
  <c r="AO87" i="52"/>
  <c r="AK25" i="51"/>
  <c r="BM25" i="51"/>
  <c r="BQ25" i="51" s="1"/>
  <c r="AO91" i="52"/>
  <c r="BY91" i="52"/>
  <c r="CC91" i="52" s="1"/>
  <c r="I60" i="98"/>
  <c r="BE13" i="84"/>
  <c r="AW13" i="84"/>
  <c r="CK22" i="84"/>
  <c r="CS22" i="84"/>
  <c r="AM11" i="91"/>
  <c r="AC11" i="91"/>
  <c r="K24" i="3"/>
  <c r="G896" i="1" s="1"/>
  <c r="Q22" i="92"/>
  <c r="S22" i="92" s="1"/>
  <c r="O9" i="92"/>
  <c r="S9" i="92" s="1"/>
  <c r="I9" i="92"/>
  <c r="E23" i="92"/>
  <c r="CS10" i="84"/>
  <c r="CK10" i="84"/>
  <c r="S15" i="92"/>
  <c r="Y13" i="81"/>
  <c r="AA13" i="81" s="1"/>
  <c r="Q13" i="81"/>
  <c r="BC14" i="91"/>
  <c r="AW13" i="80"/>
  <c r="AY13" i="80" s="1"/>
  <c r="AS13" i="80"/>
  <c r="AG19" i="92"/>
  <c r="AA41" i="46"/>
  <c r="AC41" i="46" s="1"/>
  <c r="AA42" i="46"/>
  <c r="AC42" i="46" s="1"/>
  <c r="AA33" i="46"/>
  <c r="AC33" i="46" s="1"/>
  <c r="AA25" i="46"/>
  <c r="AC25" i="46" s="1"/>
  <c r="AA36" i="46"/>
  <c r="AC36" i="46" s="1"/>
  <c r="AA45" i="46"/>
  <c r="AC45" i="46" s="1"/>
  <c r="AA43" i="46"/>
  <c r="AC43" i="46" s="1"/>
  <c r="AA37" i="46"/>
  <c r="AC37" i="46" s="1"/>
  <c r="AA46" i="46"/>
  <c r="AC46" i="46" s="1"/>
  <c r="AA38" i="46"/>
  <c r="AC38" i="46" s="1"/>
  <c r="AA28" i="46"/>
  <c r="AC28" i="46" s="1"/>
  <c r="AA20" i="46"/>
  <c r="AC20" i="46" s="1"/>
  <c r="AA39" i="46"/>
  <c r="AC39" i="46" s="1"/>
  <c r="AA29" i="46"/>
  <c r="AC29" i="46" s="1"/>
  <c r="AA40" i="46"/>
  <c r="AC40" i="46" s="1"/>
  <c r="AA30" i="46"/>
  <c r="AC30" i="46" s="1"/>
  <c r="AA31" i="46"/>
  <c r="AC31" i="46" s="1"/>
  <c r="AA27" i="46"/>
  <c r="AC27" i="46" s="1"/>
  <c r="AA14" i="46"/>
  <c r="AC14" i="46" s="1"/>
  <c r="K8" i="47"/>
  <c r="AA15" i="46"/>
  <c r="AC15" i="46" s="1"/>
  <c r="AA16" i="46"/>
  <c r="AC16" i="46" s="1"/>
  <c r="AA32" i="46"/>
  <c r="AC32" i="46" s="1"/>
  <c r="AA17" i="46"/>
  <c r="AC17" i="46" s="1"/>
  <c r="AA18" i="46"/>
  <c r="AC18" i="46" s="1"/>
  <c r="AA11" i="46"/>
  <c r="AC11" i="46" s="1"/>
  <c r="AA19" i="46"/>
  <c r="AC19" i="46" s="1"/>
  <c r="BY29" i="52"/>
  <c r="CC29" i="52" s="1"/>
  <c r="AO29" i="52"/>
  <c r="AQ12" i="92"/>
  <c r="G69" i="98"/>
  <c r="U11" i="83"/>
  <c r="W11" i="83" s="1"/>
  <c r="Q11" i="83"/>
  <c r="I40" i="35"/>
  <c r="M40" i="35" s="1"/>
  <c r="E23" i="103"/>
  <c r="I59" i="98"/>
  <c r="BC14" i="92"/>
  <c r="AM12" i="91"/>
  <c r="AC12" i="91"/>
  <c r="Q12" i="81"/>
  <c r="Y12" i="81"/>
  <c r="AA12" i="81" s="1"/>
  <c r="S8" i="36"/>
  <c r="Q8" i="36"/>
  <c r="CC19" i="84"/>
  <c r="BU19" i="84"/>
  <c r="AG22" i="80"/>
  <c r="AI22" i="80" s="1"/>
  <c r="AC22" i="80"/>
  <c r="G20" i="87"/>
  <c r="I20" i="87" s="1"/>
  <c r="AY20" i="3" s="1"/>
  <c r="G800" i="1" s="1"/>
  <c r="W20" i="92"/>
  <c r="BG20" i="92" s="1"/>
  <c r="U8" i="83"/>
  <c r="W8" i="83" s="1"/>
  <c r="Q8" i="83"/>
  <c r="BC11" i="92"/>
  <c r="AC10" i="83"/>
  <c r="AG10" i="83" s="1"/>
  <c r="BC19" i="89"/>
  <c r="CC15" i="83"/>
  <c r="CE15" i="83" s="1"/>
  <c r="BY15" i="83"/>
  <c r="Y11" i="81"/>
  <c r="AA11" i="81" s="1"/>
  <c r="Q11" i="81"/>
  <c r="AA24" i="39"/>
  <c r="AA8" i="39"/>
  <c r="AA34" i="39"/>
  <c r="AA26" i="39"/>
  <c r="AA22" i="39"/>
  <c r="AA23" i="39"/>
  <c r="O15" i="47"/>
  <c r="Y15" i="47" s="1"/>
  <c r="AC22" i="91"/>
  <c r="AM22" i="91"/>
  <c r="AQ8" i="79"/>
  <c r="AY8" i="85"/>
  <c r="AQ16" i="79"/>
  <c r="AY16" i="85"/>
  <c r="AC42" i="56"/>
  <c r="AI42" i="56" s="1"/>
  <c r="AS42" i="56"/>
  <c r="Y42" i="56"/>
  <c r="AM42" i="56"/>
  <c r="Q42" i="56"/>
  <c r="W42" i="56" s="1"/>
  <c r="G42" i="111"/>
  <c r="E65" i="96" s="1"/>
  <c r="BC11" i="88"/>
  <c r="AO51" i="52"/>
  <c r="BY51" i="52"/>
  <c r="CC51" i="52" s="1"/>
  <c r="CK20" i="84"/>
  <c r="CS20" i="84"/>
  <c r="AC12" i="84"/>
  <c r="AK12" i="84"/>
  <c r="CC15" i="84"/>
  <c r="BU15" i="84"/>
  <c r="AU41" i="30"/>
  <c r="AE41" i="30"/>
  <c r="BA41" i="30"/>
  <c r="AK41" i="30"/>
  <c r="S41" i="30"/>
  <c r="M9" i="81"/>
  <c r="U9" i="81"/>
  <c r="FI23" i="138"/>
  <c r="CI23" i="83" s="1"/>
  <c r="FI8" i="138"/>
  <c r="U17" i="84"/>
  <c r="M17" i="84"/>
  <c r="AA21" i="31"/>
  <c r="AA13" i="31"/>
  <c r="AA9" i="31"/>
  <c r="AA10" i="31"/>
  <c r="AA12" i="31"/>
  <c r="AA12" i="35"/>
  <c r="AA13" i="35"/>
  <c r="AA9" i="35"/>
  <c r="AA10" i="35"/>
  <c r="S23" i="47"/>
  <c r="S19" i="47"/>
  <c r="AA21" i="35"/>
  <c r="BI21" i="82"/>
  <c r="BQ21" i="82"/>
  <c r="AU21" i="83"/>
  <c r="M21" i="90"/>
  <c r="O21" i="90" s="1"/>
  <c r="S21" i="90" s="1"/>
  <c r="BC19" i="88"/>
  <c r="AC32" i="56"/>
  <c r="AI32" i="56" s="1"/>
  <c r="Y32" i="56"/>
  <c r="AM32" i="56"/>
  <c r="AS32" i="56" s="1"/>
  <c r="Q32" i="56"/>
  <c r="W32" i="56" s="1"/>
  <c r="CK21" i="84"/>
  <c r="CS21" i="84"/>
  <c r="S8" i="40"/>
  <c r="Q8" i="40"/>
  <c r="AC8" i="88"/>
  <c r="AM8" i="88"/>
  <c r="Q40" i="31"/>
  <c r="S40" i="31" s="1"/>
  <c r="K23" i="50"/>
  <c r="K37" i="50"/>
  <c r="K36" i="50"/>
  <c r="K27" i="50"/>
  <c r="M8" i="50"/>
  <c r="U18" i="84"/>
  <c r="M18" i="84"/>
  <c r="AU8" i="30"/>
  <c r="AE8" i="30"/>
  <c r="BA8" i="30"/>
  <c r="AK8" i="30"/>
  <c r="Q8" i="30"/>
  <c r="BQ18" i="81"/>
  <c r="BI18" i="81"/>
  <c r="I78" i="98"/>
  <c r="U22" i="84"/>
  <c r="M22" i="84"/>
  <c r="CS18" i="81"/>
  <c r="CU18" i="81" s="1"/>
  <c r="CK18" i="81"/>
  <c r="CS8" i="82"/>
  <c r="CU8" i="82" s="1"/>
  <c r="CK8" i="82"/>
  <c r="CW11" i="83"/>
  <c r="CY11" i="83" s="1"/>
  <c r="CS11" i="83"/>
  <c r="AC11" i="92"/>
  <c r="AM11" i="92"/>
  <c r="AA9" i="45"/>
  <c r="AA10" i="45"/>
  <c r="AA12" i="45"/>
  <c r="AA21" i="45"/>
  <c r="AA13" i="45"/>
  <c r="S9" i="47"/>
  <c r="BO20" i="83"/>
  <c r="BQ20" i="83" s="1"/>
  <c r="BU20" i="83" s="1"/>
  <c r="M20" i="89"/>
  <c r="O20" i="89" s="1"/>
  <c r="S20" i="89" s="1"/>
  <c r="DM12" i="82"/>
  <c r="DE12" i="82"/>
  <c r="AU14" i="83"/>
  <c r="M14" i="90"/>
  <c r="O14" i="90" s="1"/>
  <c r="S14" i="90" s="1"/>
  <c r="BI8" i="79"/>
  <c r="BO8" i="85"/>
  <c r="BI16" i="79"/>
  <c r="BO16" i="85"/>
  <c r="DG8" i="138"/>
  <c r="DM18" i="82"/>
  <c r="DE18" i="82"/>
  <c r="AC13" i="56"/>
  <c r="AI13" i="56" s="1"/>
  <c r="AM13" i="56"/>
  <c r="AS13" i="56" s="1"/>
  <c r="Q13" i="56"/>
  <c r="W13" i="56" s="1"/>
  <c r="BC10" i="90"/>
  <c r="K63" i="96"/>
  <c r="I35" i="53" s="1"/>
  <c r="M35" i="53" s="1"/>
  <c r="Q35" i="53" s="1"/>
  <c r="W35" i="53" s="1"/>
  <c r="AC13" i="88"/>
  <c r="AM13" i="88"/>
  <c r="AG10" i="92"/>
  <c r="BC15" i="88"/>
  <c r="K52" i="100"/>
  <c r="K51" i="100"/>
  <c r="BC11" i="89"/>
  <c r="AE30" i="102"/>
  <c r="AE28" i="102"/>
  <c r="AO21" i="81"/>
  <c r="AW21" i="81"/>
  <c r="AY21" i="81" s="1"/>
  <c r="W18" i="88"/>
  <c r="AC8" i="89"/>
  <c r="BU8" i="89"/>
  <c r="AM8" i="89"/>
  <c r="AG18" i="92"/>
  <c r="DE13" i="82"/>
  <c r="DM13" i="82"/>
  <c r="Y14" i="56"/>
  <c r="S41" i="33"/>
  <c r="I40" i="41"/>
  <c r="M40" i="41" s="1"/>
  <c r="E17" i="103"/>
  <c r="E22" i="87"/>
  <c r="AU22" i="92"/>
  <c r="AY22" i="92" s="1"/>
  <c r="CG23" i="83"/>
  <c r="CK23" i="83" s="1"/>
  <c r="CO23" i="83" s="1"/>
  <c r="CG23" i="84"/>
  <c r="CW23" i="81"/>
  <c r="DA23" i="81" s="1"/>
  <c r="CW23" i="82"/>
  <c r="DA23" i="82" s="1"/>
  <c r="BA41" i="46"/>
  <c r="AK41" i="46"/>
  <c r="S41" i="46"/>
  <c r="AU41" i="46"/>
  <c r="AE41" i="46"/>
  <c r="CS10" i="81"/>
  <c r="CU10" i="81" s="1"/>
  <c r="CK10" i="81"/>
  <c r="Y15" i="79"/>
  <c r="AI15" i="85"/>
  <c r="Y23" i="79"/>
  <c r="AI23" i="85"/>
  <c r="BQ10" i="81"/>
  <c r="BI10" i="81"/>
  <c r="Y19" i="81"/>
  <c r="AA19" i="81" s="1"/>
  <c r="Q19" i="81"/>
  <c r="AI65" i="52"/>
  <c r="CA13" i="79"/>
  <c r="CE13" i="85"/>
  <c r="CA21" i="79"/>
  <c r="CE21" i="85"/>
  <c r="E9" i="104"/>
  <c r="AA50" i="128"/>
  <c r="E8" i="104" s="1"/>
  <c r="E11" i="118"/>
  <c r="E13" i="118" s="1"/>
  <c r="E26" i="74" s="1"/>
  <c r="AQ40" i="31"/>
  <c r="AQ41" i="31"/>
  <c r="AQ32" i="31"/>
  <c r="AQ36" i="31"/>
  <c r="AQ45" i="31"/>
  <c r="AQ43" i="31"/>
  <c r="AQ46" i="31"/>
  <c r="AQ38" i="31"/>
  <c r="AQ39" i="31"/>
  <c r="AQ29" i="31"/>
  <c r="AQ30" i="31"/>
  <c r="AQ14" i="31"/>
  <c r="AQ15" i="31"/>
  <c r="AQ16" i="31"/>
  <c r="AQ25" i="31"/>
  <c r="AQ17" i="31"/>
  <c r="AQ18" i="31"/>
  <c r="AQ27" i="31"/>
  <c r="AQ19" i="31"/>
  <c r="AQ11" i="31"/>
  <c r="AQ28" i="31"/>
  <c r="AQ20" i="31"/>
  <c r="AQ42" i="35"/>
  <c r="AQ33" i="35"/>
  <c r="AQ36" i="35"/>
  <c r="AQ45" i="35"/>
  <c r="AQ43" i="35"/>
  <c r="AQ37" i="35"/>
  <c r="AQ27" i="35"/>
  <c r="AQ46" i="35"/>
  <c r="AQ38" i="35"/>
  <c r="AQ28" i="35"/>
  <c r="AQ39" i="35"/>
  <c r="AQ29" i="35"/>
  <c r="AQ40" i="35"/>
  <c r="AQ30" i="35"/>
  <c r="AQ31" i="35"/>
  <c r="AQ41" i="35"/>
  <c r="AQ32" i="35"/>
  <c r="AQ20" i="35"/>
  <c r="AQ14" i="35"/>
  <c r="AQ15" i="35"/>
  <c r="AQ25" i="35"/>
  <c r="AQ16" i="35"/>
  <c r="AQ17" i="35"/>
  <c r="AQ18" i="35"/>
  <c r="AQ19" i="35"/>
  <c r="AQ11" i="35"/>
  <c r="AQ37" i="31"/>
  <c r="AQ33" i="31"/>
  <c r="AQ31" i="31"/>
  <c r="AQ42" i="31"/>
  <c r="AK10" i="51"/>
  <c r="BM10" i="51"/>
  <c r="BQ10" i="51" s="1"/>
  <c r="S41" i="42"/>
  <c r="BI13" i="82"/>
  <c r="BQ13" i="82"/>
  <c r="CW22" i="83"/>
  <c r="CY22" i="83" s="1"/>
  <c r="CS22" i="83"/>
  <c r="AS11" i="82"/>
  <c r="AK11" i="82"/>
  <c r="BM12" i="80"/>
  <c r="BO12" i="80" s="1"/>
  <c r="BI12" i="80"/>
  <c r="AO8" i="84"/>
  <c r="AG8" i="84"/>
  <c r="AC17" i="89"/>
  <c r="AM17" i="89"/>
  <c r="CW10" i="83"/>
  <c r="CY10" i="83" s="1"/>
  <c r="CS10" i="83"/>
  <c r="BC16" i="88"/>
  <c r="M52" i="100"/>
  <c r="M51" i="100"/>
  <c r="AC20" i="90"/>
  <c r="AM20" i="90"/>
  <c r="AQ42" i="42"/>
  <c r="AQ33" i="42"/>
  <c r="AQ25" i="42"/>
  <c r="AQ17" i="42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AQ39" i="42"/>
  <c r="AQ29" i="42"/>
  <c r="AQ40" i="42"/>
  <c r="AQ30" i="42"/>
  <c r="AQ14" i="42"/>
  <c r="AQ31" i="42"/>
  <c r="AQ15" i="42"/>
  <c r="AQ41" i="42"/>
  <c r="AQ32" i="42"/>
  <c r="AQ16" i="42"/>
  <c r="AM17" i="88"/>
  <c r="AC17" i="88"/>
  <c r="CS14" i="82"/>
  <c r="CU14" i="82" s="1"/>
  <c r="CK14" i="82"/>
  <c r="AK13" i="84"/>
  <c r="AC13" i="84"/>
  <c r="S41" i="45"/>
  <c r="S41" i="36"/>
  <c r="BO12" i="83"/>
  <c r="BQ12" i="83" s="1"/>
  <c r="BU12" i="83" s="1"/>
  <c r="M12" i="89"/>
  <c r="O12" i="89" s="1"/>
  <c r="S12" i="89" s="1"/>
  <c r="AM22" i="90"/>
  <c r="AC22" i="90"/>
  <c r="BU19" i="82"/>
  <c r="BW19" i="82" s="1"/>
  <c r="BM19" i="82"/>
  <c r="Q20" i="82"/>
  <c r="Y20" i="82"/>
  <c r="AA20" i="82" s="1"/>
  <c r="AQ41" i="41"/>
  <c r="AQ32" i="41"/>
  <c r="AQ16" i="41"/>
  <c r="AQ42" i="41"/>
  <c r="AQ33" i="41"/>
  <c r="AQ25" i="41"/>
  <c r="AQ17" i="41"/>
  <c r="AQ36" i="41"/>
  <c r="AQ18" i="41"/>
  <c r="AQ45" i="41"/>
  <c r="AQ43" i="41"/>
  <c r="AQ37" i="41"/>
  <c r="AQ27" i="41"/>
  <c r="AQ19" i="41"/>
  <c r="AQ11" i="41"/>
  <c r="AQ46" i="41"/>
  <c r="AQ38" i="41"/>
  <c r="AQ28" i="41"/>
  <c r="AQ20" i="41"/>
  <c r="AQ39" i="41"/>
  <c r="AQ29" i="41"/>
  <c r="AQ40" i="41"/>
  <c r="AQ30" i="41"/>
  <c r="AQ14" i="41"/>
  <c r="AQ31" i="41"/>
  <c r="AQ15" i="41"/>
  <c r="AK8" i="51"/>
  <c r="BM8" i="51"/>
  <c r="BQ8" i="51" s="1"/>
  <c r="M11" i="84"/>
  <c r="U11" i="84"/>
  <c r="AW15" i="80"/>
  <c r="AY15" i="80" s="1"/>
  <c r="AS15" i="80"/>
  <c r="AQ9" i="79"/>
  <c r="AY9" i="85"/>
  <c r="AM17" i="85"/>
  <c r="AO17" i="85" s="1"/>
  <c r="AQ17" i="85" s="1"/>
  <c r="AS17" i="85" s="1"/>
  <c r="AU17" i="85" s="1"/>
  <c r="AW17" i="85" s="1"/>
  <c r="AM36" i="56"/>
  <c r="Q36" i="56"/>
  <c r="W36" i="56" s="1"/>
  <c r="AC36" i="56"/>
  <c r="AI36" i="56" s="1"/>
  <c r="AS36" i="56"/>
  <c r="Y36" i="56"/>
  <c r="G47" i="96"/>
  <c r="I47" i="96" s="1"/>
  <c r="G41" i="96"/>
  <c r="G15" i="96"/>
  <c r="AQ10" i="90"/>
  <c r="Q13" i="83"/>
  <c r="U13" i="83"/>
  <c r="W13" i="83" s="1"/>
  <c r="U21" i="84"/>
  <c r="M21" i="84"/>
  <c r="BY45" i="52"/>
  <c r="CC45" i="52" s="1"/>
  <c r="AO45" i="52"/>
  <c r="AC12" i="83"/>
  <c r="AG12" i="83" s="1"/>
  <c r="CW9" i="81"/>
  <c r="DA9" i="81" s="1"/>
  <c r="CW9" i="82"/>
  <c r="DA9" i="82" s="1"/>
  <c r="CG9" i="83"/>
  <c r="CK9" i="83" s="1"/>
  <c r="CO9" i="83" s="1"/>
  <c r="CG9" i="84"/>
  <c r="CS15" i="84"/>
  <c r="CK15" i="84"/>
  <c r="AC14" i="88"/>
  <c r="AM14" i="88"/>
  <c r="CC19" i="80"/>
  <c r="CE19" i="80" s="1"/>
  <c r="BY19" i="80"/>
  <c r="BI8" i="84"/>
  <c r="BA8" i="84"/>
  <c r="AG17" i="92"/>
  <c r="BC18" i="92"/>
  <c r="BI21" i="81"/>
  <c r="BQ21" i="81"/>
  <c r="CK8" i="84"/>
  <c r="CS8" i="84"/>
  <c r="CK21" i="83"/>
  <c r="CO21" i="83" s="1"/>
  <c r="I33" i="13"/>
  <c r="E34" i="12" s="1"/>
  <c r="CK17" i="84"/>
  <c r="CS17" i="84"/>
  <c r="BY33" i="52"/>
  <c r="CC33" i="52" s="1"/>
  <c r="S40" i="33"/>
  <c r="Q40" i="33"/>
  <c r="G37" i="98"/>
  <c r="G71" i="115"/>
  <c r="AK18" i="84"/>
  <c r="AC18" i="84"/>
  <c r="CS11" i="84"/>
  <c r="CK11" i="84"/>
  <c r="AK18" i="82"/>
  <c r="AS18" i="82"/>
  <c r="DE11" i="82"/>
  <c r="DM11" i="82"/>
  <c r="DE11" i="81"/>
  <c r="DM11" i="81"/>
  <c r="BA17" i="84"/>
  <c r="BI17" i="84"/>
  <c r="G11" i="87"/>
  <c r="I11" i="87" s="1"/>
  <c r="AY11" i="3" s="1"/>
  <c r="G539" i="1" s="1"/>
  <c r="W11" i="92"/>
  <c r="CC9" i="80"/>
  <c r="CE9" i="80" s="1"/>
  <c r="BY9" i="80"/>
  <c r="DM12" i="81"/>
  <c r="DE12" i="81"/>
  <c r="Q49" i="23"/>
  <c r="Q25" i="23"/>
  <c r="Q21" i="23"/>
  <c r="Q17" i="23"/>
  <c r="Q13" i="23"/>
  <c r="Q50" i="23"/>
  <c r="Q26" i="23"/>
  <c r="Q22" i="23"/>
  <c r="Q14" i="23"/>
  <c r="M24" i="135"/>
  <c r="Q24" i="23"/>
  <c r="Q23" i="23"/>
  <c r="Q48" i="23"/>
  <c r="Q16" i="23"/>
  <c r="Q12" i="23"/>
  <c r="Q15" i="23"/>
  <c r="BI9" i="79"/>
  <c r="BO9" i="85"/>
  <c r="BI17" i="79"/>
  <c r="BO17" i="85"/>
  <c r="DM18" i="81"/>
  <c r="DE18" i="81"/>
  <c r="Q8" i="35"/>
  <c r="S8" i="35" s="1"/>
  <c r="AC8" i="91"/>
  <c r="BU8" i="91"/>
  <c r="AM8" i="91"/>
  <c r="BC12" i="89"/>
  <c r="S13" i="88"/>
  <c r="M8" i="55"/>
  <c r="BU8" i="84"/>
  <c r="CC8" i="84"/>
  <c r="I52" i="98"/>
  <c r="CK17" i="81"/>
  <c r="CS17" i="81"/>
  <c r="CU17" i="81" s="1"/>
  <c r="BC22" i="90"/>
  <c r="AG21" i="92"/>
  <c r="M42" i="94"/>
  <c r="G18" i="87"/>
  <c r="I18" i="87" s="1"/>
  <c r="AY18" i="3" s="1"/>
  <c r="G742" i="1" s="1"/>
  <c r="W18" i="92"/>
  <c r="AC29" i="102"/>
  <c r="M29" i="102"/>
  <c r="AA29" i="102"/>
  <c r="K29" i="102"/>
  <c r="Y29" i="102"/>
  <c r="E29" i="102"/>
  <c r="W29" i="102"/>
  <c r="U29" i="102"/>
  <c r="S29" i="102"/>
  <c r="AE29" i="102"/>
  <c r="O29" i="102"/>
  <c r="Q29" i="102"/>
  <c r="BC20" i="89"/>
  <c r="AM18" i="88"/>
  <c r="AC18" i="88"/>
  <c r="CS14" i="84"/>
  <c r="CK14" i="84"/>
  <c r="BY25" i="52"/>
  <c r="CC25" i="52" s="1"/>
  <c r="AO25" i="52"/>
  <c r="AO19" i="81"/>
  <c r="AW19" i="81"/>
  <c r="AY19" i="81" s="1"/>
  <c r="AC22" i="89"/>
  <c r="AM22" i="89"/>
  <c r="DE13" i="81"/>
  <c r="DM13" i="81"/>
  <c r="E26" i="12"/>
  <c r="I61" i="53"/>
  <c r="BQ13" i="84"/>
  <c r="BY13" i="84"/>
  <c r="CK17" i="82"/>
  <c r="CS17" i="82"/>
  <c r="CU17" i="82" s="1"/>
  <c r="AW11" i="84"/>
  <c r="BE11" i="84"/>
  <c r="M23" i="82"/>
  <c r="U23" i="82"/>
  <c r="Y8" i="79"/>
  <c r="AI8" i="85"/>
  <c r="Y16" i="79"/>
  <c r="AI16" i="85"/>
  <c r="AI80" i="52"/>
  <c r="BW80" i="52"/>
  <c r="AC80" i="52"/>
  <c r="BQ80" i="52"/>
  <c r="U15" i="83"/>
  <c r="W15" i="83" s="1"/>
  <c r="Q15" i="83"/>
  <c r="W12" i="90"/>
  <c r="BC20" i="90"/>
  <c r="AO20" i="84"/>
  <c r="AG20" i="84"/>
  <c r="AG18" i="90"/>
  <c r="AA21" i="83"/>
  <c r="AC21" i="83" s="1"/>
  <c r="AG21" i="83" s="1"/>
  <c r="M21" i="91"/>
  <c r="O21" i="91" s="1"/>
  <c r="S21" i="91" s="1"/>
  <c r="AC19" i="90"/>
  <c r="AM19" i="90"/>
  <c r="CA14" i="79"/>
  <c r="CE14" i="85"/>
  <c r="BS22" i="85"/>
  <c r="BU22" i="85" s="1"/>
  <c r="BW22" i="85" s="1"/>
  <c r="BY22" i="85" s="1"/>
  <c r="CA22" i="85" s="1"/>
  <c r="CC22" i="85" s="1"/>
  <c r="Q8" i="81"/>
  <c r="Y8" i="81"/>
  <c r="AA8" i="81" s="1"/>
  <c r="BY73" i="52"/>
  <c r="CC73" i="52" s="1"/>
  <c r="AO73" i="52"/>
  <c r="BY71" i="52"/>
  <c r="CC71" i="52" s="1"/>
  <c r="AO71" i="52"/>
  <c r="AQ71" i="52" s="1"/>
  <c r="BY95" i="52"/>
  <c r="CC95" i="52" s="1"/>
  <c r="AO95" i="52"/>
  <c r="AK26" i="51"/>
  <c r="BM26" i="51"/>
  <c r="BQ26" i="51" s="1"/>
  <c r="G28" i="77"/>
  <c r="I28" i="77" s="1"/>
  <c r="I9" i="20" s="1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G33" i="77"/>
  <c r="I33" i="77" s="1"/>
  <c r="I14" i="20" s="1"/>
  <c r="M14" i="20" s="1"/>
  <c r="S14" i="20" s="1"/>
  <c r="BI13" i="81"/>
  <c r="BQ13" i="81"/>
  <c r="DM22" i="82"/>
  <c r="DE22" i="82"/>
  <c r="AS11" i="81"/>
  <c r="AK11" i="81"/>
  <c r="Y15" i="81"/>
  <c r="AA15" i="81" s="1"/>
  <c r="Q15" i="81"/>
  <c r="Y17" i="81"/>
  <c r="AA17" i="81" s="1"/>
  <c r="Q17" i="81"/>
  <c r="DM10" i="82"/>
  <c r="DE10" i="82"/>
  <c r="AG14" i="80"/>
  <c r="AI14" i="80" s="1"/>
  <c r="AC14" i="80"/>
  <c r="Y19" i="82"/>
  <c r="AA19" i="82" s="1"/>
  <c r="Q19" i="82"/>
  <c r="S20" i="90"/>
  <c r="BC10" i="89"/>
  <c r="BY8" i="92"/>
  <c r="BE8" i="3" s="1"/>
  <c r="G455" i="1" s="1"/>
  <c r="AG8" i="92"/>
  <c r="U22" i="83"/>
  <c r="W22" i="83" s="1"/>
  <c r="Q22" i="83"/>
  <c r="AG12" i="92"/>
  <c r="CK15" i="82"/>
  <c r="CS15" i="82"/>
  <c r="CU15" i="82" s="1"/>
  <c r="BU17" i="84"/>
  <c r="CC17" i="84"/>
  <c r="AC13" i="83"/>
  <c r="AG13" i="83" s="1"/>
  <c r="G16" i="117"/>
  <c r="E69" i="96" s="1"/>
  <c r="AA13" i="43"/>
  <c r="AA9" i="43"/>
  <c r="AA21" i="43"/>
  <c r="AA10" i="43"/>
  <c r="AA12" i="43"/>
  <c r="S11" i="47"/>
  <c r="AC16" i="90"/>
  <c r="AM16" i="90"/>
  <c r="I60" i="96"/>
  <c r="I32" i="55" s="1"/>
  <c r="M32" i="55" s="1"/>
  <c r="AO21" i="84"/>
  <c r="AG21" i="84"/>
  <c r="S19" i="88"/>
  <c r="BC17" i="88"/>
  <c r="M12" i="84"/>
  <c r="U12" i="84"/>
  <c r="AQ31" i="38"/>
  <c r="AQ15" i="38"/>
  <c r="AQ41" i="38"/>
  <c r="AQ32" i="38"/>
  <c r="AQ42" i="38"/>
  <c r="AQ33" i="38"/>
  <c r="AQ25" i="38"/>
  <c r="AQ17" i="38"/>
  <c r="AQ36" i="38"/>
  <c r="AQ18" i="38"/>
  <c r="AQ45" i="38"/>
  <c r="AQ43" i="38"/>
  <c r="AQ37" i="38"/>
  <c r="AQ27" i="38"/>
  <c r="AQ19" i="38"/>
  <c r="AQ46" i="38"/>
  <c r="AQ38" i="38"/>
  <c r="AQ28" i="38"/>
  <c r="AQ40" i="38"/>
  <c r="AQ30" i="38"/>
  <c r="AQ14" i="38"/>
  <c r="AQ39" i="38"/>
  <c r="AQ29" i="38"/>
  <c r="AQ16" i="38"/>
  <c r="AQ11" i="38"/>
  <c r="AQ20" i="38"/>
  <c r="I40" i="40"/>
  <c r="M40" i="40" s="1"/>
  <c r="E18" i="103"/>
  <c r="BC19" i="90"/>
  <c r="CS12" i="81"/>
  <c r="CU12" i="81" s="1"/>
  <c r="CK12" i="81"/>
  <c r="Q8" i="46"/>
  <c r="AU8" i="46"/>
  <c r="AE8" i="46"/>
  <c r="BA8" i="46"/>
  <c r="AK8" i="46"/>
  <c r="S8" i="46"/>
  <c r="AQ10" i="79"/>
  <c r="AY10" i="85"/>
  <c r="AQ18" i="79"/>
  <c r="AY18" i="85"/>
  <c r="AM44" i="56"/>
  <c r="AS44" i="56" s="1"/>
  <c r="Q44" i="56"/>
  <c r="W44" i="56" s="1"/>
  <c r="AC44" i="56"/>
  <c r="AI44" i="56" s="1"/>
  <c r="G14" i="87"/>
  <c r="I14" i="87" s="1"/>
  <c r="AY14" i="3" s="1"/>
  <c r="G626" i="1" s="1"/>
  <c r="W14" i="92"/>
  <c r="K45" i="96"/>
  <c r="I18" i="53" s="1"/>
  <c r="M18" i="53" s="1"/>
  <c r="Q18" i="53" s="1"/>
  <c r="W18" i="53" s="1"/>
  <c r="I45" i="96"/>
  <c r="I18" i="55" s="1"/>
  <c r="M18" i="55" s="1"/>
  <c r="CS19" i="84"/>
  <c r="CK19" i="84"/>
  <c r="M33" i="16"/>
  <c r="G29" i="10" s="1"/>
  <c r="S31" i="16"/>
  <c r="S33" i="16" s="1"/>
  <c r="I34" i="8" s="1"/>
  <c r="BC9" i="91"/>
  <c r="BY49" i="52"/>
  <c r="CC49" i="52" s="1"/>
  <c r="AO49" i="52"/>
  <c r="BU12" i="84"/>
  <c r="CC12" i="84"/>
  <c r="DM20" i="82"/>
  <c r="DE20" i="82"/>
  <c r="AK12" i="82"/>
  <c r="AS12" i="82"/>
  <c r="I46" i="96"/>
  <c r="I19" i="55" s="1"/>
  <c r="M19" i="55" s="1"/>
  <c r="I40" i="42"/>
  <c r="M40" i="42" s="1"/>
  <c r="E16" i="103"/>
  <c r="AC9" i="81"/>
  <c r="AG9" i="81" s="1"/>
  <c r="AC9" i="82"/>
  <c r="AG9" i="82" s="1"/>
  <c r="Y9" i="83"/>
  <c r="AC9" i="83" s="1"/>
  <c r="AG9" i="83" s="1"/>
  <c r="Y9" i="84"/>
  <c r="DE15" i="82"/>
  <c r="DM15" i="82"/>
  <c r="BC10" i="88"/>
  <c r="BI19" i="84"/>
  <c r="BA19" i="84"/>
  <c r="Q42" i="50"/>
  <c r="W42" i="50" s="1"/>
  <c r="AG22" i="92"/>
  <c r="AW21" i="83"/>
  <c r="BA21" i="83" s="1"/>
  <c r="DE21" i="82"/>
  <c r="DM21" i="82"/>
  <c r="BC12" i="91"/>
  <c r="AK20" i="51"/>
  <c r="BM20" i="51"/>
  <c r="BQ20" i="51" s="1"/>
  <c r="M33" i="13"/>
  <c r="BC15" i="91"/>
  <c r="CK17" i="83"/>
  <c r="CO17" i="83" s="1"/>
  <c r="I149" i="11"/>
  <c r="E37" i="103"/>
  <c r="CS16" i="81"/>
  <c r="CU16" i="81" s="1"/>
  <c r="CK16" i="81"/>
  <c r="BI12" i="83"/>
  <c r="BK12" i="83" s="1"/>
  <c r="BE12" i="83"/>
  <c r="AW18" i="84"/>
  <c r="BE18" i="84"/>
  <c r="Q48" i="25"/>
  <c r="Q24" i="25"/>
  <c r="Q16" i="25"/>
  <c r="Q12" i="25"/>
  <c r="Q49" i="25"/>
  <c r="Q25" i="25"/>
  <c r="Q21" i="25"/>
  <c r="Q17" i="25"/>
  <c r="Q13" i="25"/>
  <c r="M18" i="135"/>
  <c r="Q23" i="25"/>
  <c r="Q22" i="25"/>
  <c r="Q26" i="25"/>
  <c r="Q15" i="25"/>
  <c r="Q14" i="25"/>
  <c r="Q50" i="25"/>
  <c r="BI10" i="79"/>
  <c r="BO10" i="85"/>
  <c r="BI18" i="79"/>
  <c r="BO18" i="85"/>
  <c r="AW8" i="81"/>
  <c r="AY8" i="81" s="1"/>
  <c r="AO8" i="81"/>
  <c r="G33" i="74"/>
  <c r="I33" i="74" s="1"/>
  <c r="G31" i="74"/>
  <c r="I31" i="74" s="1"/>
  <c r="G29" i="74"/>
  <c r="I29" i="74" s="1"/>
  <c r="G27" i="74"/>
  <c r="I27" i="74" s="1"/>
  <c r="G32" i="74"/>
  <c r="I32" i="74" s="1"/>
  <c r="G30" i="74"/>
  <c r="I30" i="74" s="1"/>
  <c r="G28" i="74"/>
  <c r="I28" i="74" s="1"/>
  <c r="BC13" i="88"/>
  <c r="BI20" i="84"/>
  <c r="BA20" i="84"/>
  <c r="BC18" i="90"/>
  <c r="I28" i="48"/>
  <c r="M9" i="48"/>
  <c r="M28" i="48" s="1"/>
  <c r="AQ21" i="92"/>
  <c r="BY74" i="52"/>
  <c r="BY75" i="52"/>
  <c r="Y9" i="50"/>
  <c r="Q9" i="50"/>
  <c r="W9" i="50" s="1"/>
  <c r="AQ16" i="89"/>
  <c r="AU10" i="83"/>
  <c r="M10" i="90"/>
  <c r="O10" i="90" s="1"/>
  <c r="S10" i="90" s="1"/>
  <c r="BM10" i="80"/>
  <c r="BO10" i="80" s="1"/>
  <c r="BI10" i="80"/>
  <c r="CW14" i="83"/>
  <c r="CY14" i="83" s="1"/>
  <c r="CS14" i="83"/>
  <c r="G18" i="79"/>
  <c r="S18" i="85"/>
  <c r="AU18" i="3" s="1"/>
  <c r="G740" i="1" s="1"/>
  <c r="BY48" i="52"/>
  <c r="CC48" i="52" s="1"/>
  <c r="AO48" i="52"/>
  <c r="BU16" i="84"/>
  <c r="CC16" i="84"/>
  <c r="M23" i="81"/>
  <c r="U23" i="81"/>
  <c r="Y9" i="79"/>
  <c r="AI9" i="85"/>
  <c r="Y17" i="79"/>
  <c r="AI17" i="85"/>
  <c r="BQ81" i="52"/>
  <c r="AC81" i="52"/>
  <c r="AI81" i="52" s="1"/>
  <c r="BW81" i="52"/>
  <c r="AC21" i="88"/>
  <c r="AM21" i="88"/>
  <c r="BC16" i="89"/>
  <c r="AC12" i="90"/>
  <c r="AM12" i="90"/>
  <c r="AA22" i="37"/>
  <c r="AA23" i="37"/>
  <c r="AA24" i="37"/>
  <c r="AA8" i="37"/>
  <c r="AA34" i="37"/>
  <c r="AA26" i="37"/>
  <c r="O17" i="47"/>
  <c r="Y17" i="47" s="1"/>
  <c r="AC15" i="88"/>
  <c r="AM15" i="88"/>
  <c r="AQ18" i="90"/>
  <c r="CG65" i="52"/>
  <c r="CA15" i="79"/>
  <c r="CE15" i="85"/>
  <c r="CA23" i="79"/>
  <c r="CE23" i="85"/>
  <c r="AA21" i="32"/>
  <c r="AA10" i="32"/>
  <c r="AA12" i="32"/>
  <c r="AA13" i="32"/>
  <c r="AA9" i="32"/>
  <c r="S22" i="47"/>
  <c r="AM19" i="89"/>
  <c r="AC19" i="89"/>
  <c r="AC16" i="84"/>
  <c r="AK16" i="84"/>
  <c r="AC15" i="89"/>
  <c r="AM15" i="89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K28" i="77"/>
  <c r="M28" i="77" s="1"/>
  <c r="I9" i="21" s="1"/>
  <c r="CS14" i="81"/>
  <c r="CU14" i="81" s="1"/>
  <c r="CK14" i="81"/>
  <c r="DM22" i="81"/>
  <c r="DE22" i="81"/>
  <c r="I66" i="98"/>
  <c r="CS10" i="82"/>
  <c r="CU10" i="82" s="1"/>
  <c r="CK10" i="82"/>
  <c r="BC13" i="89"/>
  <c r="AU17" i="83"/>
  <c r="AW17" i="83" s="1"/>
  <c r="BA17" i="83" s="1"/>
  <c r="M17" i="90"/>
  <c r="O17" i="90" s="1"/>
  <c r="S17" i="90" s="1"/>
  <c r="AA11" i="83"/>
  <c r="AC11" i="83" s="1"/>
  <c r="AG11" i="83" s="1"/>
  <c r="M11" i="91"/>
  <c r="O11" i="91" s="1"/>
  <c r="S11" i="91" s="1"/>
  <c r="BU19" i="81"/>
  <c r="BW19" i="81" s="1"/>
  <c r="BM19" i="81"/>
  <c r="DM10" i="81"/>
  <c r="DE10" i="81"/>
  <c r="AA12" i="33"/>
  <c r="AA21" i="33"/>
  <c r="AA13" i="33"/>
  <c r="AA9" i="33"/>
  <c r="S21" i="47"/>
  <c r="AA10" i="33"/>
  <c r="S20" i="91"/>
  <c r="BC21" i="90"/>
  <c r="AU18" i="83"/>
  <c r="M18" i="90"/>
  <c r="O18" i="90" s="1"/>
  <c r="S18" i="90" s="1"/>
  <c r="AQ46" i="34"/>
  <c r="AQ38" i="34"/>
  <c r="AQ39" i="34"/>
  <c r="AQ40" i="34"/>
  <c r="AQ41" i="34"/>
  <c r="AQ42" i="34"/>
  <c r="AQ32" i="34"/>
  <c r="AQ16" i="34"/>
  <c r="AQ33" i="34"/>
  <c r="AQ25" i="34"/>
  <c r="AQ17" i="34"/>
  <c r="AQ18" i="34"/>
  <c r="AQ27" i="34"/>
  <c r="AQ19" i="34"/>
  <c r="AQ11" i="34"/>
  <c r="AQ28" i="34"/>
  <c r="AQ20" i="34"/>
  <c r="AQ29" i="34"/>
  <c r="AQ37" i="34"/>
  <c r="AQ30" i="34"/>
  <c r="AQ14" i="34"/>
  <c r="AQ31" i="34"/>
  <c r="AQ15" i="34"/>
  <c r="AQ36" i="34"/>
  <c r="AQ43" i="34"/>
  <c r="AQ45" i="34"/>
  <c r="BE16" i="84"/>
  <c r="AW16" i="84"/>
  <c r="I18" i="51"/>
  <c r="M18" i="51" s="1"/>
  <c r="E27" i="103"/>
  <c r="BY22" i="84"/>
  <c r="BQ22" i="84"/>
  <c r="AS13" i="82"/>
  <c r="AK13" i="82"/>
  <c r="BC21" i="89"/>
  <c r="AU70" i="52"/>
  <c r="AU66" i="52"/>
  <c r="AU67" i="52"/>
  <c r="AU69" i="52"/>
  <c r="AU68" i="52"/>
  <c r="Y17" i="82"/>
  <c r="AA17" i="82" s="1"/>
  <c r="Q17" i="82"/>
  <c r="S8" i="45"/>
  <c r="Q8" i="45"/>
  <c r="CC11" i="80"/>
  <c r="CE11" i="80" s="1"/>
  <c r="BY11" i="80"/>
  <c r="I46" i="27"/>
  <c r="M46" i="27" s="1"/>
  <c r="E40" i="103"/>
  <c r="AA9" i="40"/>
  <c r="AA10" i="40"/>
  <c r="AA12" i="40"/>
  <c r="AA21" i="40"/>
  <c r="AA13" i="40"/>
  <c r="S14" i="47"/>
  <c r="AM19" i="88"/>
  <c r="AC19" i="88"/>
  <c r="AQ45" i="33"/>
  <c r="AQ43" i="33"/>
  <c r="AQ37" i="33"/>
  <c r="AQ27" i="33"/>
  <c r="AQ19" i="33"/>
  <c r="AQ11" i="33"/>
  <c r="AQ46" i="33"/>
  <c r="AQ38" i="33"/>
  <c r="AQ28" i="33"/>
  <c r="AQ20" i="33"/>
  <c r="AQ39" i="33"/>
  <c r="AQ29" i="33"/>
  <c r="AQ40" i="33"/>
  <c r="AQ30" i="33"/>
  <c r="AQ14" i="33"/>
  <c r="AQ31" i="33"/>
  <c r="AQ15" i="33"/>
  <c r="AQ41" i="33"/>
  <c r="AQ32" i="33"/>
  <c r="AQ16" i="33"/>
  <c r="AQ42" i="33"/>
  <c r="AQ33" i="33"/>
  <c r="AQ25" i="33"/>
  <c r="AQ17" i="33"/>
  <c r="AQ18" i="33"/>
  <c r="AQ36" i="33"/>
  <c r="S8" i="38"/>
  <c r="Q8" i="38"/>
  <c r="S19" i="91"/>
  <c r="AG13" i="92"/>
  <c r="I68" i="98"/>
  <c r="I40" i="46"/>
  <c r="M40" i="46" s="1"/>
  <c r="E12" i="103"/>
  <c r="G40" i="117"/>
  <c r="E11" i="103" s="1"/>
  <c r="M15" i="84"/>
  <c r="U15" i="84"/>
  <c r="AM11" i="85"/>
  <c r="AO11" i="85" s="1"/>
  <c r="AQ11" i="85" s="1"/>
  <c r="AS11" i="85" s="1"/>
  <c r="AU11" i="85" s="1"/>
  <c r="AW11" i="85" s="1"/>
  <c r="AM19" i="85"/>
  <c r="AO19" i="85" s="1"/>
  <c r="AQ19" i="85" s="1"/>
  <c r="AS19" i="85" s="1"/>
  <c r="AU19" i="85" s="1"/>
  <c r="AW19" i="85" s="1"/>
  <c r="BC17" i="90"/>
  <c r="BO17" i="83"/>
  <c r="BQ17" i="83" s="1"/>
  <c r="BU17" i="83" s="1"/>
  <c r="M17" i="89"/>
  <c r="O17" i="89" s="1"/>
  <c r="S17" i="89" s="1"/>
  <c r="BC10" i="91"/>
  <c r="AM12" i="89"/>
  <c r="AC12" i="89"/>
  <c r="Q18" i="82"/>
  <c r="Y18" i="82"/>
  <c r="AA18" i="82" s="1"/>
  <c r="DE19" i="82"/>
  <c r="DM19" i="82"/>
  <c r="I46" i="26"/>
  <c r="M46" i="26" s="1"/>
  <c r="E41" i="103"/>
  <c r="M8" i="84"/>
  <c r="U8" i="84"/>
  <c r="E21" i="78"/>
  <c r="E20" i="78"/>
  <c r="E19" i="78"/>
  <c r="AM20" i="89"/>
  <c r="AC20" i="89"/>
  <c r="I24" i="56"/>
  <c r="M24" i="56" s="1"/>
  <c r="K9" i="74"/>
  <c r="I24" i="54" s="1"/>
  <c r="M24" i="54" s="1"/>
  <c r="DM20" i="81"/>
  <c r="DE20" i="81"/>
  <c r="AK12" i="81"/>
  <c r="AS12" i="81"/>
  <c r="BU21" i="84"/>
  <c r="CC21" i="84"/>
  <c r="Y11" i="82"/>
  <c r="AA11" i="82" s="1"/>
  <c r="Q11" i="82"/>
  <c r="CS12" i="82"/>
  <c r="CU12" i="82" s="1"/>
  <c r="CK12" i="82"/>
  <c r="I67" i="98"/>
  <c r="BQ73" i="52"/>
  <c r="Q73" i="52"/>
  <c r="W73" i="52" s="1"/>
  <c r="AW73" i="52"/>
  <c r="BC73" i="52" s="1"/>
  <c r="CA73" i="52"/>
  <c r="CG73" i="52" s="1"/>
  <c r="AC73" i="52"/>
  <c r="AI73" i="52" s="1"/>
  <c r="BW73" i="52"/>
  <c r="BG73" i="52"/>
  <c r="BM73" i="52" s="1"/>
  <c r="AM73" i="52"/>
  <c r="AS73" i="52" s="1"/>
  <c r="Y73" i="52"/>
  <c r="AS9" i="83"/>
  <c r="AW9" i="83" s="1"/>
  <c r="BA9" i="83" s="1"/>
  <c r="BA9" i="81"/>
  <c r="BE9" i="81" s="1"/>
  <c r="BA9" i="82"/>
  <c r="BE9" i="82" s="1"/>
  <c r="AS9" i="84"/>
  <c r="DE15" i="81"/>
  <c r="DM15" i="81"/>
  <c r="G74" i="114"/>
  <c r="G91" i="114"/>
  <c r="G82" i="114"/>
  <c r="G76" i="114"/>
  <c r="G89" i="114"/>
  <c r="G81" i="114"/>
  <c r="G97" i="114" s="1"/>
  <c r="I27" i="22" s="1"/>
  <c r="M27" i="22" s="1"/>
  <c r="S27" i="22" s="1"/>
  <c r="G84" i="114"/>
  <c r="G90" i="114"/>
  <c r="G87" i="114"/>
  <c r="G80" i="114"/>
  <c r="G96" i="114" s="1"/>
  <c r="I26" i="22" s="1"/>
  <c r="M26" i="22" s="1"/>
  <c r="S26" i="22" s="1"/>
  <c r="G56" i="114"/>
  <c r="I15" i="24" s="1"/>
  <c r="M15" i="24" s="1"/>
  <c r="S15" i="24" s="1"/>
  <c r="G92" i="114"/>
  <c r="G70" i="114"/>
  <c r="G79" i="114"/>
  <c r="G69" i="114"/>
  <c r="G93" i="114"/>
  <c r="G101" i="114" s="1"/>
  <c r="I29" i="22" s="1"/>
  <c r="M29" i="22" s="1"/>
  <c r="S29" i="22" s="1"/>
  <c r="G88" i="114"/>
  <c r="G64" i="114"/>
  <c r="I47" i="26" s="1"/>
  <c r="M47" i="26" s="1"/>
  <c r="G68" i="114"/>
  <c r="E68" i="96" s="1"/>
  <c r="G78" i="114"/>
  <c r="G63" i="114"/>
  <c r="I47" i="27" s="1"/>
  <c r="M47" i="27" s="1"/>
  <c r="G57" i="114"/>
  <c r="I15" i="22" s="1"/>
  <c r="M15" i="22" s="1"/>
  <c r="S15" i="22" s="1"/>
  <c r="G83" i="114"/>
  <c r="G58" i="114"/>
  <c r="I17" i="24" s="1"/>
  <c r="M17" i="24" s="1"/>
  <c r="S17" i="24" s="1"/>
  <c r="G59" i="114"/>
  <c r="I17" i="22" s="1"/>
  <c r="M17" i="22" s="1"/>
  <c r="S17" i="22" s="1"/>
  <c r="G62" i="114"/>
  <c r="I150" i="11" s="1"/>
  <c r="G86" i="114"/>
  <c r="G98" i="114" s="1"/>
  <c r="I28" i="24" s="1"/>
  <c r="M28" i="24" s="1"/>
  <c r="S28" i="24" s="1"/>
  <c r="G61" i="114"/>
  <c r="G65" i="114"/>
  <c r="I154" i="11" s="1"/>
  <c r="G66" i="114"/>
  <c r="I152" i="11" s="1"/>
  <c r="I47" i="100"/>
  <c r="I48" i="100"/>
  <c r="BC18" i="91"/>
  <c r="CI12" i="83"/>
  <c r="CK12" i="83" s="1"/>
  <c r="CO12" i="83" s="1"/>
  <c r="M12" i="88"/>
  <c r="O12" i="88" s="1"/>
  <c r="S12" i="88" s="1"/>
  <c r="AU11" i="83"/>
  <c r="AW11" i="83" s="1"/>
  <c r="BA11" i="83" s="1"/>
  <c r="M11" i="90"/>
  <c r="O11" i="90" s="1"/>
  <c r="S11" i="90" s="1"/>
  <c r="Q8" i="43"/>
  <c r="AQ16" i="92"/>
  <c r="DM8" i="82"/>
  <c r="DE8" i="82"/>
  <c r="DE21" i="81"/>
  <c r="DM21" i="81"/>
  <c r="I31" i="21"/>
  <c r="DE17" i="82"/>
  <c r="DM17" i="82"/>
  <c r="E35" i="103"/>
  <c r="E38" i="103" s="1"/>
  <c r="G62" i="117"/>
  <c r="E75" i="96" s="1"/>
  <c r="I79" i="98"/>
  <c r="BC22" i="89"/>
  <c r="G49" i="98"/>
  <c r="G13" i="115"/>
  <c r="AW18" i="83"/>
  <c r="BA18" i="83" s="1"/>
  <c r="BI11" i="79"/>
  <c r="BO11" i="85"/>
  <c r="BI19" i="79"/>
  <c r="BO19" i="85"/>
  <c r="U16" i="83"/>
  <c r="W16" i="83" s="1"/>
  <c r="Q16" i="83"/>
  <c r="BO22" i="83"/>
  <c r="M22" i="89"/>
  <c r="O22" i="89" s="1"/>
  <c r="AC16" i="88"/>
  <c r="AM16" i="88"/>
  <c r="U14" i="84"/>
  <c r="M14" i="84"/>
  <c r="AA11" i="48"/>
  <c r="Q11" i="48"/>
  <c r="AI11" i="48"/>
  <c r="AM11" i="48" s="1"/>
  <c r="W10" i="91"/>
  <c r="BG10" i="91" s="1"/>
  <c r="CS20" i="82"/>
  <c r="CU20" i="82" s="1"/>
  <c r="CK20" i="82"/>
  <c r="AW22" i="84"/>
  <c r="BE22" i="84"/>
  <c r="BY11" i="84"/>
  <c r="BQ11" i="84"/>
  <c r="CS18" i="82"/>
  <c r="CU18" i="82" s="1"/>
  <c r="CK18" i="82"/>
  <c r="BC20" i="88"/>
  <c r="CI15" i="83"/>
  <c r="M15" i="88"/>
  <c r="O15" i="88" s="1"/>
  <c r="S15" i="88" s="1"/>
  <c r="BE75" i="52"/>
  <c r="BE74" i="52"/>
  <c r="AC16" i="91"/>
  <c r="AM16" i="91"/>
  <c r="AW8" i="82"/>
  <c r="AY8" i="82" s="1"/>
  <c r="AO8" i="82"/>
  <c r="AC10" i="89"/>
  <c r="AM10" i="89"/>
  <c r="AA34" i="42"/>
  <c r="AA26" i="42"/>
  <c r="AA22" i="42"/>
  <c r="AA23" i="42"/>
  <c r="AA24" i="42"/>
  <c r="AA8" i="42"/>
  <c r="O12" i="47"/>
  <c r="Y12" i="47" s="1"/>
  <c r="S17" i="92"/>
  <c r="AK17" i="84"/>
  <c r="AC17" i="84"/>
  <c r="AC14" i="91"/>
  <c r="AM14" i="91"/>
  <c r="DM14" i="82"/>
  <c r="DE14" i="82"/>
  <c r="AK15" i="51"/>
  <c r="BM15" i="51"/>
  <c r="BQ15" i="51" s="1"/>
  <c r="G13" i="117"/>
  <c r="BI20" i="83"/>
  <c r="BK20" i="83" s="1"/>
  <c r="BE20" i="83"/>
  <c r="S8" i="34"/>
  <c r="Q8" i="34"/>
  <c r="CO13" i="82"/>
  <c r="CG13" i="82"/>
  <c r="AK22" i="84"/>
  <c r="AC22" i="84"/>
  <c r="BI11" i="82"/>
  <c r="BQ11" i="82"/>
  <c r="I23" i="84"/>
  <c r="Q23" i="84"/>
  <c r="BC16" i="90"/>
  <c r="W10" i="85"/>
  <c r="Y10" i="85" s="1"/>
  <c r="AA10" i="85" s="1"/>
  <c r="AC10" i="85" s="1"/>
  <c r="AE10" i="85" s="1"/>
  <c r="AG10" i="85" s="1"/>
  <c r="W18" i="85"/>
  <c r="Y18" i="85" s="1"/>
  <c r="AA18" i="85" s="1"/>
  <c r="AC18" i="85" s="1"/>
  <c r="AE18" i="85" s="1"/>
  <c r="AG18" i="85" s="1"/>
  <c r="BW85" i="52"/>
  <c r="BQ85" i="52"/>
  <c r="AI85" i="52"/>
  <c r="AC85" i="52"/>
  <c r="W21" i="88"/>
  <c r="CI20" i="83"/>
  <c r="CK20" i="83" s="1"/>
  <c r="CO20" i="83" s="1"/>
  <c r="M20" i="88"/>
  <c r="O20" i="88" s="1"/>
  <c r="S20" i="88" s="1"/>
  <c r="AW17" i="80"/>
  <c r="AY17" i="80" s="1"/>
  <c r="AS17" i="80"/>
  <c r="U10" i="84"/>
  <c r="M10" i="84"/>
  <c r="Q9" i="54"/>
  <c r="W9" i="54" s="1"/>
  <c r="Y9" i="54"/>
  <c r="Y76" i="52"/>
  <c r="CA8" i="79"/>
  <c r="CE8" i="85"/>
  <c r="CA16" i="79"/>
  <c r="CE16" i="85"/>
  <c r="W11" i="54"/>
  <c r="CC22" i="80"/>
  <c r="CE22" i="80" s="1"/>
  <c r="BY22" i="80"/>
  <c r="AC15" i="84"/>
  <c r="AK15" i="84"/>
  <c r="Y21" i="81"/>
  <c r="AA21" i="81" s="1"/>
  <c r="Q21" i="81"/>
  <c r="I16" i="105"/>
  <c r="K16" i="105" s="1"/>
  <c r="E8" i="102"/>
  <c r="AK11" i="51"/>
  <c r="BM11" i="51"/>
  <c r="BQ11" i="51" s="1"/>
  <c r="I37" i="98"/>
  <c r="S15" i="89"/>
  <c r="Q10" i="81"/>
  <c r="Y10" i="81"/>
  <c r="AA10" i="81" s="1"/>
  <c r="BY23" i="52"/>
  <c r="CC23" i="52" s="1"/>
  <c r="AO23" i="52"/>
  <c r="AK28" i="51"/>
  <c r="BM28" i="51"/>
  <c r="BQ28" i="51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CK15" i="81"/>
  <c r="CS15" i="81"/>
  <c r="CU15" i="81" s="1"/>
  <c r="I40" i="30"/>
  <c r="M40" i="30" s="1"/>
  <c r="E29" i="103"/>
  <c r="S41" i="38"/>
  <c r="I55" i="98"/>
  <c r="G48" i="100"/>
  <c r="G47" i="100"/>
  <c r="Y11" i="54"/>
  <c r="Q11" i="54"/>
  <c r="G21" i="87"/>
  <c r="I21" i="87" s="1"/>
  <c r="AY21" i="3" s="1"/>
  <c r="G829" i="1" s="1"/>
  <c r="W21" i="92"/>
  <c r="BG21" i="92" s="1"/>
  <c r="BC9" i="90"/>
  <c r="O9" i="90"/>
  <c r="S9" i="90" s="1"/>
  <c r="I9" i="90"/>
  <c r="CC21" i="80"/>
  <c r="CE21" i="80" s="1"/>
  <c r="BY21" i="80"/>
  <c r="AM20" i="91"/>
  <c r="AC20" i="91"/>
  <c r="Y21" i="82"/>
  <c r="AA21" i="82" s="1"/>
  <c r="Q21" i="82"/>
  <c r="AM21" i="89"/>
  <c r="AC21" i="89"/>
  <c r="AK16" i="51"/>
  <c r="BM16" i="51"/>
  <c r="BQ16" i="51" s="1"/>
  <c r="CK21" i="82"/>
  <c r="CS21" i="82"/>
  <c r="CU21" i="82" s="1"/>
  <c r="BQ22" i="83"/>
  <c r="BU22" i="83" s="1"/>
  <c r="AS13" i="81"/>
  <c r="AK13" i="81"/>
  <c r="BY69" i="52"/>
  <c r="BY70" i="52"/>
  <c r="BY66" i="52"/>
  <c r="BY68" i="52"/>
  <c r="BY67" i="52"/>
  <c r="AG14" i="92"/>
  <c r="BC12" i="90"/>
  <c r="M41" i="103"/>
  <c r="M40" i="103"/>
  <c r="BM8" i="82"/>
  <c r="BU8" i="82"/>
  <c r="BW8" i="82" s="1"/>
  <c r="Y13" i="82"/>
  <c r="AA13" i="82" s="1"/>
  <c r="Q13" i="82"/>
  <c r="CC14" i="80"/>
  <c r="CE14" i="80" s="1"/>
  <c r="BY14" i="80"/>
  <c r="AM21" i="91"/>
  <c r="AC21" i="91"/>
  <c r="AY23" i="92"/>
  <c r="Q40" i="34"/>
  <c r="I12" i="87"/>
  <c r="AY12" i="3" s="1"/>
  <c r="G568" i="1" s="1"/>
  <c r="AQ13" i="92"/>
  <c r="G47" i="115"/>
  <c r="G70" i="98" s="1"/>
  <c r="G51" i="115"/>
  <c r="G74" i="98" s="1"/>
  <c r="G48" i="115"/>
  <c r="G71" i="98" s="1"/>
  <c r="G49" i="115"/>
  <c r="G72" i="98" s="1"/>
  <c r="G52" i="115"/>
  <c r="G75" i="98" s="1"/>
  <c r="I40" i="36"/>
  <c r="M40" i="36" s="1"/>
  <c r="E22" i="103"/>
  <c r="CC10" i="84"/>
  <c r="BU10" i="84"/>
  <c r="BG10" i="79" s="1"/>
  <c r="BK10" i="79" s="1"/>
  <c r="BM10" i="79" s="1"/>
  <c r="AM12" i="85"/>
  <c r="AO12" i="85" s="1"/>
  <c r="AQ12" i="85" s="1"/>
  <c r="AS12" i="85" s="1"/>
  <c r="AU12" i="85" s="1"/>
  <c r="AW12" i="85" s="1"/>
  <c r="AM20" i="85"/>
  <c r="AO20" i="85" s="1"/>
  <c r="AQ20" i="85" s="1"/>
  <c r="AS20" i="85" s="1"/>
  <c r="AU20" i="85" s="1"/>
  <c r="AW20" i="85" s="1"/>
  <c r="AU22" i="83"/>
  <c r="M22" i="90"/>
  <c r="O22" i="90" s="1"/>
  <c r="AC18" i="91"/>
  <c r="AM18" i="91"/>
  <c r="DE19" i="81"/>
  <c r="DM19" i="81"/>
  <c r="BC15" i="89"/>
  <c r="AQ42" i="40"/>
  <c r="AQ45" i="40"/>
  <c r="AQ43" i="40"/>
  <c r="AQ37" i="40"/>
  <c r="AQ27" i="40"/>
  <c r="AQ46" i="40"/>
  <c r="AQ39" i="40"/>
  <c r="AQ29" i="40"/>
  <c r="AQ40" i="40"/>
  <c r="AQ31" i="40"/>
  <c r="AQ41" i="40"/>
  <c r="AQ32" i="40"/>
  <c r="AQ15" i="40"/>
  <c r="AQ33" i="40"/>
  <c r="AQ16" i="40"/>
  <c r="AQ17" i="40"/>
  <c r="AQ18" i="40"/>
  <c r="AQ19" i="40"/>
  <c r="AQ11" i="40"/>
  <c r="AQ20" i="40"/>
  <c r="AQ14" i="40"/>
  <c r="AQ30" i="40"/>
  <c r="AQ25" i="40"/>
  <c r="AQ38" i="40"/>
  <c r="AQ36" i="40"/>
  <c r="AQ28" i="40"/>
  <c r="BY90" i="52"/>
  <c r="CC90" i="52" s="1"/>
  <c r="AO90" i="52"/>
  <c r="BY89" i="52"/>
  <c r="CC89" i="52" s="1"/>
  <c r="AO89" i="52"/>
  <c r="BC21" i="88"/>
  <c r="I40" i="32"/>
  <c r="M40" i="32" s="1"/>
  <c r="E26" i="103"/>
  <c r="I40" i="38"/>
  <c r="M40" i="38" s="1"/>
  <c r="E20" i="103"/>
  <c r="AA22" i="30"/>
  <c r="AA23" i="30"/>
  <c r="AA24" i="30"/>
  <c r="AA8" i="30"/>
  <c r="AA34" i="30"/>
  <c r="AA26" i="30"/>
  <c r="O24" i="47"/>
  <c r="Y24" i="47" s="1"/>
  <c r="BY9" i="81"/>
  <c r="CC9" i="81" s="1"/>
  <c r="BY9" i="82"/>
  <c r="CC9" i="82" s="1"/>
  <c r="BM9" i="83"/>
  <c r="BM9" i="84"/>
  <c r="CK15" i="83"/>
  <c r="CO15" i="83" s="1"/>
  <c r="BC18" i="88"/>
  <c r="BM20" i="82"/>
  <c r="BU20" i="82"/>
  <c r="BW20" i="82" s="1"/>
  <c r="AQ22" i="92"/>
  <c r="BM8" i="80"/>
  <c r="BO8" i="80" s="1"/>
  <c r="BI8" i="80"/>
  <c r="DM8" i="81"/>
  <c r="DE8" i="81"/>
  <c r="S8" i="41"/>
  <c r="AA9" i="39"/>
  <c r="AA10" i="39"/>
  <c r="AA12" i="39"/>
  <c r="AA21" i="39"/>
  <c r="AA13" i="39"/>
  <c r="S15" i="47"/>
  <c r="BC18" i="89"/>
  <c r="AQ41" i="39"/>
  <c r="AQ32" i="39"/>
  <c r="AQ16" i="39"/>
  <c r="AQ42" i="39"/>
  <c r="AQ33" i="39"/>
  <c r="AQ25" i="39"/>
  <c r="AQ17" i="39"/>
  <c r="AQ36" i="39"/>
  <c r="AQ18" i="39"/>
  <c r="AQ45" i="39"/>
  <c r="AQ43" i="39"/>
  <c r="AQ37" i="39"/>
  <c r="AQ27" i="39"/>
  <c r="AQ19" i="39"/>
  <c r="AQ11" i="39"/>
  <c r="AQ46" i="39"/>
  <c r="AQ38" i="39"/>
  <c r="AQ28" i="39"/>
  <c r="AQ20" i="39"/>
  <c r="AQ39" i="39"/>
  <c r="AQ29" i="39"/>
  <c r="AQ40" i="39"/>
  <c r="AQ30" i="39"/>
  <c r="AQ14" i="39"/>
  <c r="AQ31" i="39"/>
  <c r="AQ15" i="39"/>
  <c r="AI12" i="56"/>
  <c r="AS12" i="56"/>
  <c r="AM12" i="56"/>
  <c r="Q12" i="56"/>
  <c r="W12" i="56" s="1"/>
  <c r="AC12" i="56"/>
  <c r="M31" i="21"/>
  <c r="G34" i="10" s="1"/>
  <c r="S29" i="21"/>
  <c r="S31" i="21" s="1"/>
  <c r="I37" i="8" s="1"/>
  <c r="AC17" i="91"/>
  <c r="AM17" i="91"/>
  <c r="DE17" i="81"/>
  <c r="DM17" i="81"/>
  <c r="I14" i="22"/>
  <c r="M14" i="22" s="1"/>
  <c r="S14" i="22" s="1"/>
  <c r="E32" i="103"/>
  <c r="BQ18" i="82"/>
  <c r="BI18" i="82"/>
  <c r="BI12" i="79"/>
  <c r="BO12" i="85"/>
  <c r="BI20" i="79"/>
  <c r="BO20" i="85"/>
  <c r="Q10" i="82"/>
  <c r="Y10" i="82"/>
  <c r="AA10" i="82" s="1"/>
  <c r="AA22" i="43"/>
  <c r="AA23" i="43"/>
  <c r="AA24" i="43"/>
  <c r="AA34" i="43"/>
  <c r="AA8" i="43"/>
  <c r="O11" i="47"/>
  <c r="Y11" i="47" s="1"/>
  <c r="AA26" i="43"/>
  <c r="AK14" i="84"/>
  <c r="AC14" i="84"/>
  <c r="S16" i="88"/>
  <c r="AM13" i="89"/>
  <c r="AC13" i="89"/>
  <c r="AW15" i="84"/>
  <c r="BE15" i="84"/>
  <c r="Q10" i="54"/>
  <c r="W10" i="54" s="1"/>
  <c r="AA13" i="48"/>
  <c r="Q13" i="48"/>
  <c r="AI13" i="48"/>
  <c r="AM13" i="48" s="1"/>
  <c r="AQ41" i="37"/>
  <c r="AQ45" i="37"/>
  <c r="AQ43" i="37"/>
  <c r="AQ46" i="37"/>
  <c r="AQ39" i="37"/>
  <c r="AQ30" i="37"/>
  <c r="AQ14" i="37"/>
  <c r="AQ31" i="37"/>
  <c r="AQ15" i="37"/>
  <c r="AQ32" i="37"/>
  <c r="AQ16" i="37"/>
  <c r="AQ33" i="37"/>
  <c r="AQ25" i="37"/>
  <c r="AQ17" i="37"/>
  <c r="AQ36" i="37"/>
  <c r="AQ18" i="37"/>
  <c r="AQ37" i="37"/>
  <c r="AQ27" i="37"/>
  <c r="AQ19" i="37"/>
  <c r="AQ11" i="37"/>
  <c r="AQ29" i="37"/>
  <c r="AQ38" i="37"/>
  <c r="AQ20" i="37"/>
  <c r="AQ28" i="37"/>
  <c r="AQ40" i="37"/>
  <c r="AQ42" i="37"/>
  <c r="AK9" i="51"/>
  <c r="BM9" i="51"/>
  <c r="BQ9" i="51" s="1"/>
  <c r="CS16" i="82"/>
  <c r="CU16" i="82" s="1"/>
  <c r="CK16" i="82"/>
  <c r="AW22" i="83"/>
  <c r="BA22" i="83" s="1"/>
  <c r="AM11" i="89"/>
  <c r="AC11" i="89"/>
  <c r="AG10" i="80"/>
  <c r="AI10" i="80" s="1"/>
  <c r="AC10" i="80"/>
  <c r="G12" i="74"/>
  <c r="I12" i="74" s="1"/>
  <c r="G54" i="96"/>
  <c r="G53" i="96"/>
  <c r="I53" i="96" s="1"/>
  <c r="G19" i="96"/>
  <c r="AC35" i="46"/>
  <c r="S10" i="89"/>
  <c r="AW12" i="80"/>
  <c r="AY12" i="80" s="1"/>
  <c r="AS12" i="80"/>
  <c r="AW14" i="84"/>
  <c r="BE14" i="84"/>
  <c r="K79" i="11"/>
  <c r="K75" i="11"/>
  <c r="K64" i="11"/>
  <c r="K74" i="11"/>
  <c r="K81" i="11"/>
  <c r="K73" i="11"/>
  <c r="K63" i="11"/>
  <c r="K80" i="11"/>
  <c r="K72" i="11"/>
  <c r="K65" i="11"/>
  <c r="K67" i="23"/>
  <c r="K53" i="25"/>
  <c r="K31" i="27"/>
  <c r="K53" i="23"/>
  <c r="K55" i="23"/>
  <c r="K67" i="25"/>
  <c r="K55" i="25"/>
  <c r="K51" i="25"/>
  <c r="K34" i="26"/>
  <c r="K30" i="26"/>
  <c r="K51" i="23"/>
  <c r="K68" i="25"/>
  <c r="K56" i="25"/>
  <c r="K52" i="25"/>
  <c r="K31" i="26"/>
  <c r="K34" i="27"/>
  <c r="K30" i="27"/>
  <c r="K22" i="32"/>
  <c r="K22" i="35"/>
  <c r="K22" i="34"/>
  <c r="K22" i="38"/>
  <c r="K22" i="37"/>
  <c r="K22" i="40"/>
  <c r="K22" i="43"/>
  <c r="K22" i="42"/>
  <c r="K22" i="45"/>
  <c r="K22" i="44"/>
  <c r="K22" i="46"/>
  <c r="K25" i="50"/>
  <c r="K97" i="52"/>
  <c r="K40" i="52"/>
  <c r="K51" i="54"/>
  <c r="K51" i="56"/>
  <c r="K50" i="54"/>
  <c r="K50" i="56"/>
  <c r="K52" i="56"/>
  <c r="K55" i="56"/>
  <c r="K29" i="16"/>
  <c r="K63" i="50"/>
  <c r="K22" i="36"/>
  <c r="K54" i="25"/>
  <c r="K22" i="31"/>
  <c r="K52" i="23"/>
  <c r="K29" i="15"/>
  <c r="K27" i="21"/>
  <c r="K52" i="54"/>
  <c r="K66" i="25"/>
  <c r="K66" i="23"/>
  <c r="K29" i="17"/>
  <c r="K29" i="18"/>
  <c r="K54" i="23"/>
  <c r="K56" i="23"/>
  <c r="K55" i="54"/>
  <c r="K37" i="52"/>
  <c r="K22" i="41"/>
  <c r="K22" i="39"/>
  <c r="K22" i="33"/>
  <c r="K22" i="30"/>
  <c r="K68" i="23"/>
  <c r="AO17" i="83"/>
  <c r="AQ17" i="83" s="1"/>
  <c r="AK17" i="83"/>
  <c r="DM14" i="81"/>
  <c r="DE14" i="81"/>
  <c r="I56" i="98"/>
  <c r="CO13" i="81"/>
  <c r="CG13" i="81"/>
  <c r="AK22" i="82"/>
  <c r="AS22" i="82"/>
  <c r="BI11" i="81"/>
  <c r="BQ11" i="81"/>
  <c r="U23" i="83"/>
  <c r="W23" i="83" s="1"/>
  <c r="Q23" i="83"/>
  <c r="BY18" i="83"/>
  <c r="CC18" i="83"/>
  <c r="CE18" i="83" s="1"/>
  <c r="Y11" i="79"/>
  <c r="AI11" i="85"/>
  <c r="Y19" i="79"/>
  <c r="AI19" i="85"/>
  <c r="BQ84" i="52"/>
  <c r="AC84" i="52"/>
  <c r="BW84" i="52"/>
  <c r="AI84" i="52"/>
  <c r="AA22" i="83"/>
  <c r="M22" i="91"/>
  <c r="O22" i="91" s="1"/>
  <c r="S22" i="91" s="1"/>
  <c r="CK16" i="84"/>
  <c r="CS16" i="84"/>
  <c r="BS9" i="85"/>
  <c r="BU9" i="85" s="1"/>
  <c r="BW9" i="85" s="1"/>
  <c r="BY9" i="85" s="1"/>
  <c r="CA9" i="85" s="1"/>
  <c r="CC9" i="85" s="1"/>
  <c r="BS17" i="85"/>
  <c r="BU17" i="85" s="1"/>
  <c r="BW17" i="85" s="1"/>
  <c r="BY17" i="85" s="1"/>
  <c r="CA17" i="85" s="1"/>
  <c r="CC17" i="85" s="1"/>
  <c r="G19" i="87"/>
  <c r="I19" i="87" s="1"/>
  <c r="AY19" i="3" s="1"/>
  <c r="G771" i="1" s="1"/>
  <c r="W19" i="92"/>
  <c r="AK16" i="82"/>
  <c r="AS16" i="82"/>
  <c r="G9" i="79"/>
  <c r="S9" i="85"/>
  <c r="AU9" i="3" s="1"/>
  <c r="G479" i="1" s="1"/>
  <c r="BY31" i="52"/>
  <c r="CC31" i="52" s="1"/>
  <c r="AO31" i="52"/>
  <c r="AO27" i="52"/>
  <c r="BY27" i="52"/>
  <c r="CC27" i="52" s="1"/>
  <c r="AO93" i="52"/>
  <c r="BY93" i="52"/>
  <c r="CC93" i="52" s="1"/>
  <c r="I61" i="98"/>
  <c r="S41" i="39"/>
  <c r="I40" i="43"/>
  <c r="M40" i="43" s="1"/>
  <c r="E15" i="103"/>
  <c r="S41" i="44"/>
  <c r="AG59" i="99"/>
  <c r="Q22" i="90" s="1"/>
  <c r="I9" i="89"/>
  <c r="BO14" i="83"/>
  <c r="BQ14" i="83" s="1"/>
  <c r="BU14" i="83" s="1"/>
  <c r="M14" i="89"/>
  <c r="O14" i="89" s="1"/>
  <c r="S14" i="89" s="1"/>
  <c r="I54" i="96"/>
  <c r="I9" i="51" s="1"/>
  <c r="M9" i="51" s="1"/>
  <c r="CC8" i="88"/>
  <c r="BC8" i="88"/>
  <c r="Q8" i="82"/>
  <c r="Y8" i="82"/>
  <c r="AA8" i="82" s="1"/>
  <c r="AQ19" i="92"/>
  <c r="W17" i="51"/>
  <c r="BQ16" i="82"/>
  <c r="BI16" i="82"/>
  <c r="I65" i="98"/>
  <c r="CG22" i="82"/>
  <c r="CO22" i="82"/>
  <c r="I40" i="44"/>
  <c r="M40" i="44" s="1"/>
  <c r="E14" i="103"/>
  <c r="G10" i="79"/>
  <c r="S10" i="85"/>
  <c r="AU10" i="3" s="1"/>
  <c r="G508" i="1" s="1"/>
  <c r="G10" i="87"/>
  <c r="I10" i="87" s="1"/>
  <c r="AY10" i="3" s="1"/>
  <c r="G510" i="1" s="1"/>
  <c r="W10" i="92"/>
  <c r="Q8" i="54"/>
  <c r="W8" i="54" s="1"/>
  <c r="M19" i="54"/>
  <c r="Y8" i="54"/>
  <c r="M19" i="84"/>
  <c r="E19" i="79" s="1"/>
  <c r="U19" i="84"/>
  <c r="AA14" i="48"/>
  <c r="Q14" i="48"/>
  <c r="AI14" i="48"/>
  <c r="BC14" i="88"/>
  <c r="AK10" i="84"/>
  <c r="AC10" i="84"/>
  <c r="BC19" i="92"/>
  <c r="Q22" i="81"/>
  <c r="Y22" i="81"/>
  <c r="AA22" i="81" s="1"/>
  <c r="E76" i="98"/>
  <c r="G61" i="116"/>
  <c r="I63" i="98"/>
  <c r="M39" i="104"/>
  <c r="M44" i="104"/>
  <c r="M36" i="104"/>
  <c r="M41" i="104"/>
  <c r="M33" i="104"/>
  <c r="M38" i="104"/>
  <c r="M43" i="104"/>
  <c r="M35" i="104"/>
  <c r="M40" i="104"/>
  <c r="M32" i="104"/>
  <c r="M42" i="104"/>
  <c r="M34" i="104"/>
  <c r="M37" i="104"/>
  <c r="AM13" i="85"/>
  <c r="AO13" i="85" s="1"/>
  <c r="AQ13" i="85" s="1"/>
  <c r="AS13" i="85" s="1"/>
  <c r="AU13" i="85" s="1"/>
  <c r="AW13" i="85" s="1"/>
  <c r="AQ21" i="79"/>
  <c r="AY21" i="85"/>
  <c r="BC13" i="91"/>
  <c r="BM20" i="81"/>
  <c r="BU20" i="81"/>
  <c r="BW20" i="81" s="1"/>
  <c r="AG19" i="91"/>
  <c r="BC9" i="89"/>
  <c r="CK19" i="83"/>
  <c r="CO19" i="83" s="1"/>
  <c r="W10" i="88"/>
  <c r="AK17" i="51"/>
  <c r="AM17" i="51" s="1"/>
  <c r="BM17" i="51"/>
  <c r="S41" i="43"/>
  <c r="BU17" i="81"/>
  <c r="BW17" i="81" s="1"/>
  <c r="BM17" i="81"/>
  <c r="AW23" i="80"/>
  <c r="AY23" i="80" s="1"/>
  <c r="AS23" i="80"/>
  <c r="I9" i="84"/>
  <c r="Q9" i="84"/>
  <c r="AC15" i="90"/>
  <c r="AM15" i="90"/>
  <c r="S8" i="37"/>
  <c r="Q8" i="37"/>
  <c r="BM17" i="80"/>
  <c r="BO17" i="80" s="1"/>
  <c r="BI17" i="80"/>
  <c r="CC15" i="80"/>
  <c r="CE15" i="80" s="1"/>
  <c r="BY15" i="80"/>
  <c r="AM21" i="90"/>
  <c r="AC21" i="90"/>
  <c r="AI15" i="56"/>
  <c r="AC15" i="56"/>
  <c r="AS15" i="56"/>
  <c r="Y15" i="56"/>
  <c r="AM15" i="56"/>
  <c r="Q15" i="56"/>
  <c r="W15" i="56" s="1"/>
  <c r="AM25" i="144"/>
  <c r="AU22" i="91" s="1"/>
  <c r="AY22" i="91" s="1"/>
  <c r="S17" i="91"/>
  <c r="Q16" i="82"/>
  <c r="Y16" i="82"/>
  <c r="AA16" i="82" s="1"/>
  <c r="I14" i="24"/>
  <c r="M14" i="24" s="1"/>
  <c r="S14" i="24" s="1"/>
  <c r="E31" i="103"/>
  <c r="G61" i="117"/>
  <c r="E30" i="103" s="1"/>
  <c r="K44" i="52"/>
  <c r="K41" i="52"/>
  <c r="K8" i="52"/>
  <c r="K9" i="52"/>
  <c r="M9" i="52" s="1"/>
  <c r="K29" i="50"/>
  <c r="K26" i="50"/>
  <c r="BI13" i="79"/>
  <c r="BO13" i="85"/>
  <c r="BI21" i="79"/>
  <c r="BO21" i="85"/>
  <c r="BM14" i="80"/>
  <c r="BO14" i="80" s="1"/>
  <c r="BI14" i="80"/>
  <c r="AW20" i="82"/>
  <c r="AY20" i="82" s="1"/>
  <c r="AO20" i="82"/>
  <c r="AC12" i="88"/>
  <c r="AM12" i="88"/>
  <c r="AW11" i="80"/>
  <c r="AY11" i="80" s="1"/>
  <c r="AS11" i="80"/>
  <c r="AK14" i="82"/>
  <c r="AS14" i="82"/>
  <c r="BO16" i="83"/>
  <c r="BQ16" i="83" s="1"/>
  <c r="BU16" i="83" s="1"/>
  <c r="M16" i="89"/>
  <c r="O16" i="89" s="1"/>
  <c r="S16" i="89" s="1"/>
  <c r="BE15" i="83"/>
  <c r="BI15" i="83"/>
  <c r="BK15" i="83" s="1"/>
  <c r="AC15" i="91"/>
  <c r="AM15" i="91"/>
  <c r="AQ10" i="92"/>
  <c r="AO19" i="83"/>
  <c r="AQ19" i="83" s="1"/>
  <c r="AK19" i="83"/>
  <c r="BQ22" i="82"/>
  <c r="BI22" i="82"/>
  <c r="CO11" i="82"/>
  <c r="CG11" i="82"/>
  <c r="AA9" i="37"/>
  <c r="AA10" i="37"/>
  <c r="AA21" i="37"/>
  <c r="AA13" i="37"/>
  <c r="AA12" i="37"/>
  <c r="S17" i="47"/>
  <c r="W21" i="47"/>
  <c r="W17" i="47"/>
  <c r="W13" i="47"/>
  <c r="W9" i="47"/>
  <c r="W15" i="47"/>
  <c r="W20" i="47"/>
  <c r="W23" i="47"/>
  <c r="W24" i="47"/>
  <c r="W10" i="47"/>
  <c r="W18" i="47"/>
  <c r="W16" i="47"/>
  <c r="W11" i="47"/>
  <c r="W14" i="47"/>
  <c r="W8" i="47"/>
  <c r="Y8" i="47"/>
  <c r="W19" i="47"/>
  <c r="W22" i="47"/>
  <c r="W12" i="47"/>
  <c r="BO9" i="83"/>
  <c r="M9" i="89"/>
  <c r="O9" i="89" s="1"/>
  <c r="S9" i="89" s="1"/>
  <c r="K47" i="100"/>
  <c r="K48" i="100"/>
  <c r="M16" i="84"/>
  <c r="U16" i="84"/>
  <c r="U10" i="83"/>
  <c r="W10" i="83" s="1"/>
  <c r="Q10" i="83"/>
  <c r="AG16" i="89"/>
  <c r="BC11" i="91"/>
  <c r="AC18" i="89"/>
  <c r="AM18" i="89"/>
  <c r="G58" i="96"/>
  <c r="I58" i="96" s="1"/>
  <c r="G22" i="96"/>
  <c r="G57" i="96"/>
  <c r="I57" i="96" s="1"/>
  <c r="AW14" i="83"/>
  <c r="BA14" i="83" s="1"/>
  <c r="Q16" i="54"/>
  <c r="W16" i="54" s="1"/>
  <c r="Y16" i="54"/>
  <c r="K67" i="11"/>
  <c r="M67" i="11" s="1"/>
  <c r="M132" i="11" s="1"/>
  <c r="K68" i="11"/>
  <c r="M68" i="11" s="1"/>
  <c r="AS17" i="82"/>
  <c r="AK17" i="82"/>
  <c r="BC9" i="88"/>
  <c r="AA21" i="48"/>
  <c r="AE21" i="48" s="1"/>
  <c r="Q21" i="48"/>
  <c r="AI21" i="48"/>
  <c r="AQ18" i="92"/>
  <c r="BC11" i="90"/>
  <c r="BC23" i="90" s="1"/>
  <c r="AK22" i="81"/>
  <c r="AS22" i="81"/>
  <c r="AC23" i="81"/>
  <c r="AG23" i="81" s="1"/>
  <c r="AC23" i="82"/>
  <c r="AG23" i="82" s="1"/>
  <c r="Y23" i="83"/>
  <c r="AC23" i="83" s="1"/>
  <c r="AG23" i="83" s="1"/>
  <c r="Y23" i="84"/>
  <c r="Y44" i="54"/>
  <c r="Q44" i="54"/>
  <c r="W44" i="54" s="1"/>
  <c r="Y12" i="79"/>
  <c r="AI12" i="85"/>
  <c r="Y20" i="79"/>
  <c r="AI20" i="85"/>
  <c r="I59" i="96"/>
  <c r="I31" i="55" s="1"/>
  <c r="M31" i="55" s="1"/>
  <c r="AW10" i="84"/>
  <c r="BE10" i="84"/>
  <c r="BM22" i="80"/>
  <c r="BO22" i="80" s="1"/>
  <c r="BI22" i="80"/>
  <c r="CK16" i="83"/>
  <c r="CO16" i="83" s="1"/>
  <c r="S8" i="44"/>
  <c r="Q8" i="44"/>
  <c r="CK19" i="82"/>
  <c r="CS19" i="82"/>
  <c r="CU19" i="82" s="1"/>
  <c r="Q51" i="50"/>
  <c r="W51" i="50" s="1"/>
  <c r="Y51" i="50"/>
  <c r="BA65" i="52"/>
  <c r="BA76" i="52" s="1"/>
  <c r="AW76" i="52"/>
  <c r="CA10" i="79"/>
  <c r="CE10" i="85"/>
  <c r="CA18" i="79"/>
  <c r="CE18" i="85"/>
  <c r="BC13" i="90"/>
  <c r="AS15" i="82"/>
  <c r="AK15" i="82"/>
  <c r="AK16" i="81"/>
  <c r="AS16" i="81"/>
  <c r="AA31" i="45"/>
  <c r="AA15" i="45"/>
  <c r="AA41" i="45"/>
  <c r="AA32" i="45"/>
  <c r="AA16" i="45"/>
  <c r="AA42" i="45"/>
  <c r="AA33" i="45"/>
  <c r="AA25" i="45"/>
  <c r="AA17" i="45"/>
  <c r="AA36" i="45"/>
  <c r="AA18" i="45"/>
  <c r="AA45" i="45"/>
  <c r="AA43" i="45"/>
  <c r="AA37" i="45"/>
  <c r="AA27" i="45"/>
  <c r="AA19" i="45"/>
  <c r="AA11" i="45"/>
  <c r="AA46" i="45"/>
  <c r="AA38" i="45"/>
  <c r="AA28" i="45"/>
  <c r="AA20" i="45"/>
  <c r="AA39" i="45"/>
  <c r="AA29" i="45"/>
  <c r="AA40" i="45"/>
  <c r="AA30" i="45"/>
  <c r="AA14" i="45"/>
  <c r="K9" i="47"/>
  <c r="W13" i="91"/>
  <c r="BG13" i="91" s="1"/>
  <c r="BY47" i="52"/>
  <c r="CC47" i="52" s="1"/>
  <c r="AO47" i="52"/>
  <c r="AO35" i="52"/>
  <c r="BY35" i="52"/>
  <c r="CC35" i="52" s="1"/>
  <c r="AO92" i="52"/>
  <c r="BY92" i="52"/>
  <c r="CC92" i="52" s="1"/>
  <c r="AK29" i="51"/>
  <c r="BM29" i="51"/>
  <c r="BQ29" i="51" s="1"/>
  <c r="CK21" i="81"/>
  <c r="CS21" i="81"/>
  <c r="CU21" i="81" s="1"/>
  <c r="I40" i="39"/>
  <c r="M40" i="39" s="1"/>
  <c r="E19" i="103"/>
  <c r="S41" i="40"/>
  <c r="G51" i="100"/>
  <c r="G52" i="100"/>
  <c r="AS59" i="99"/>
  <c r="Q22" i="89" s="1"/>
  <c r="S8" i="21"/>
  <c r="BC21" i="91"/>
  <c r="O9" i="88"/>
  <c r="S9" i="88" s="1"/>
  <c r="I9" i="88"/>
  <c r="AU19" i="83"/>
  <c r="AW19" i="83" s="1"/>
  <c r="BA19" i="83" s="1"/>
  <c r="M19" i="90"/>
  <c r="O19" i="90" s="1"/>
  <c r="S19" i="90" s="1"/>
  <c r="BM8" i="81"/>
  <c r="BU8" i="81"/>
  <c r="BW8" i="81" s="1"/>
  <c r="AG23" i="80"/>
  <c r="AI23" i="80" s="1"/>
  <c r="AC23" i="80"/>
  <c r="AQ8" i="92"/>
  <c r="CA8" i="92"/>
  <c r="BG8" i="3" s="1"/>
  <c r="G456" i="1" s="1"/>
  <c r="S8" i="39"/>
  <c r="Q8" i="39"/>
  <c r="BQ16" i="81"/>
  <c r="BI16" i="81"/>
  <c r="BO21" i="83"/>
  <c r="BQ21" i="83" s="1"/>
  <c r="BU21" i="83" s="1"/>
  <c r="M21" i="89"/>
  <c r="O21" i="89" s="1"/>
  <c r="S21" i="89" s="1"/>
  <c r="I64" i="98"/>
  <c r="S41" i="32"/>
  <c r="CG22" i="81"/>
  <c r="CO22" i="81"/>
  <c r="AU41" i="31"/>
  <c r="AE41" i="31"/>
  <c r="BA41" i="31"/>
  <c r="AK41" i="31"/>
  <c r="S41" i="31"/>
  <c r="AM11" i="88"/>
  <c r="AC11" i="88"/>
  <c r="BM20" i="80"/>
  <c r="BO20" i="80" s="1"/>
  <c r="BI20" i="80"/>
  <c r="Y15" i="82"/>
  <c r="AA15" i="82" s="1"/>
  <c r="Q15" i="82"/>
  <c r="AA40" i="44"/>
  <c r="AA30" i="44"/>
  <c r="AA14" i="44"/>
  <c r="AA31" i="44"/>
  <c r="AA15" i="44"/>
  <c r="AA41" i="44"/>
  <c r="AA32" i="44"/>
  <c r="AA16" i="44"/>
  <c r="AA42" i="44"/>
  <c r="AA33" i="44"/>
  <c r="AA25" i="44"/>
  <c r="AA17" i="44"/>
  <c r="AA36" i="44"/>
  <c r="AA18" i="44"/>
  <c r="AA45" i="44"/>
  <c r="AA43" i="44"/>
  <c r="AA37" i="44"/>
  <c r="AA27" i="44"/>
  <c r="AA19" i="44"/>
  <c r="AA11" i="44"/>
  <c r="AA46" i="44"/>
  <c r="AA38" i="44"/>
  <c r="AA28" i="44"/>
  <c r="AA20" i="44"/>
  <c r="AA39" i="44"/>
  <c r="AA29" i="44"/>
  <c r="K10" i="47"/>
  <c r="AQ14" i="92"/>
  <c r="G95" i="114"/>
  <c r="I27" i="24" s="1"/>
  <c r="M27" i="24" s="1"/>
  <c r="S27" i="24" s="1"/>
  <c r="M18" i="54"/>
  <c r="Y18" i="54" s="1"/>
  <c r="Q18" i="81"/>
  <c r="Y18" i="81"/>
  <c r="AA18" i="81" s="1"/>
  <c r="Q68" i="25"/>
  <c r="Q64" i="25"/>
  <c r="Q56" i="25"/>
  <c r="Q52" i="25"/>
  <c r="Q8" i="25"/>
  <c r="S8" i="25" s="1"/>
  <c r="Q65" i="25"/>
  <c r="Q57" i="25"/>
  <c r="Q53" i="25"/>
  <c r="Q9" i="25"/>
  <c r="S9" i="25" s="1"/>
  <c r="I18" i="135"/>
  <c r="Q10" i="25"/>
  <c r="S10" i="25" s="1"/>
  <c r="Q63" i="25"/>
  <c r="Q66" i="25"/>
  <c r="Q59" i="25"/>
  <c r="Q58" i="25"/>
  <c r="Q55" i="25"/>
  <c r="Q51" i="25"/>
  <c r="Q54" i="25"/>
  <c r="Q11" i="25"/>
  <c r="S11" i="25" s="1"/>
  <c r="Q67" i="25"/>
  <c r="AK10" i="82"/>
  <c r="AS10" i="82"/>
  <c r="AK11" i="52"/>
  <c r="O11" i="52"/>
  <c r="U11" i="52" s="1"/>
  <c r="O36" i="52"/>
  <c r="U36" i="52" s="1"/>
  <c r="O20" i="52"/>
  <c r="U20" i="52" s="1"/>
  <c r="O13" i="52"/>
  <c r="U13" i="52" s="1"/>
  <c r="O21" i="52"/>
  <c r="U21" i="52" s="1"/>
  <c r="AK36" i="52"/>
  <c r="O96" i="52"/>
  <c r="U96" i="52" s="1"/>
  <c r="AK96" i="52"/>
  <c r="AK17" i="52"/>
  <c r="AK13" i="52"/>
  <c r="AK21" i="52"/>
  <c r="AK18" i="52"/>
  <c r="O86" i="52"/>
  <c r="U86" i="52" s="1"/>
  <c r="AK86" i="52"/>
  <c r="O18" i="52"/>
  <c r="U18" i="52" s="1"/>
  <c r="AK20" i="52"/>
  <c r="O88" i="52"/>
  <c r="U88" i="52" s="1"/>
  <c r="AK88" i="52"/>
  <c r="O17" i="52"/>
  <c r="U17" i="52" s="1"/>
  <c r="K41" i="96"/>
  <c r="I22" i="53" s="1"/>
  <c r="M22" i="53" s="1"/>
  <c r="Q22" i="53" s="1"/>
  <c r="W22" i="53" s="1"/>
  <c r="I41" i="96"/>
  <c r="I22" i="55" s="1"/>
  <c r="M22" i="55" s="1"/>
  <c r="AC14" i="89"/>
  <c r="AM14" i="89"/>
  <c r="I16" i="24"/>
  <c r="M16" i="24" s="1"/>
  <c r="S16" i="24" s="1"/>
  <c r="E33" i="103"/>
  <c r="AQ14" i="79"/>
  <c r="AY14" i="85"/>
  <c r="AQ22" i="79"/>
  <c r="AY22" i="85"/>
  <c r="AG12" i="80"/>
  <c r="AI12" i="80" s="1"/>
  <c r="AC12" i="80"/>
  <c r="AA16" i="83"/>
  <c r="AC16" i="83" s="1"/>
  <c r="AG16" i="83" s="1"/>
  <c r="M16" i="91"/>
  <c r="O16" i="91" s="1"/>
  <c r="S16" i="91" s="1"/>
  <c r="AQ19" i="91"/>
  <c r="AC13" i="90"/>
  <c r="AM13" i="90"/>
  <c r="Q44" i="50"/>
  <c r="W44" i="50" s="1"/>
  <c r="Y44" i="50"/>
  <c r="AG15" i="80"/>
  <c r="AI15" i="80" s="1"/>
  <c r="AC15" i="80"/>
  <c r="AM10" i="88"/>
  <c r="AC10" i="88"/>
  <c r="G102" i="114"/>
  <c r="I30" i="24" s="1"/>
  <c r="M30" i="24" s="1"/>
  <c r="S30" i="24" s="1"/>
  <c r="AQ40" i="32"/>
  <c r="AQ30" i="32"/>
  <c r="AQ31" i="32"/>
  <c r="AQ41" i="32"/>
  <c r="AQ32" i="32"/>
  <c r="AQ16" i="32"/>
  <c r="AQ42" i="32"/>
  <c r="AQ33" i="32"/>
  <c r="AQ36" i="32"/>
  <c r="AQ18" i="32"/>
  <c r="AQ45" i="32"/>
  <c r="AQ43" i="32"/>
  <c r="AQ37" i="32"/>
  <c r="AQ27" i="32"/>
  <c r="AQ19" i="32"/>
  <c r="AQ46" i="32"/>
  <c r="AQ38" i="32"/>
  <c r="AQ28" i="32"/>
  <c r="AQ20" i="32"/>
  <c r="AQ39" i="32"/>
  <c r="AQ29" i="32"/>
  <c r="AQ11" i="32"/>
  <c r="AQ14" i="32"/>
  <c r="AQ15" i="32"/>
  <c r="AQ25" i="32"/>
  <c r="AQ17" i="32"/>
  <c r="AK14" i="51"/>
  <c r="BM14" i="51"/>
  <c r="BQ14" i="51" s="1"/>
  <c r="AY23" i="90"/>
  <c r="Q22" i="82"/>
  <c r="Y22" i="82"/>
  <c r="AA22" i="82" s="1"/>
  <c r="BM12" i="81"/>
  <c r="BU12" i="81"/>
  <c r="BW12" i="81" s="1"/>
  <c r="K23" i="30"/>
  <c r="K23" i="31"/>
  <c r="K26" i="32"/>
  <c r="K23" i="33"/>
  <c r="K23" i="34"/>
  <c r="K26" i="34"/>
  <c r="K23" i="35"/>
  <c r="K23" i="36"/>
  <c r="K26" i="38"/>
  <c r="K26" i="37"/>
  <c r="K23" i="39"/>
  <c r="K23" i="38"/>
  <c r="K26" i="39"/>
  <c r="K23" i="41"/>
  <c r="K23" i="40"/>
  <c r="K26" i="41"/>
  <c r="K23" i="43"/>
  <c r="K23" i="42"/>
  <c r="K26" i="44"/>
  <c r="K23" i="46"/>
  <c r="K26" i="46"/>
  <c r="K56" i="52"/>
  <c r="K53" i="52"/>
  <c r="K23" i="32"/>
  <c r="K26" i="43"/>
  <c r="K26" i="42"/>
  <c r="K26" i="36"/>
  <c r="K26" i="31"/>
  <c r="K26" i="45"/>
  <c r="K26" i="40"/>
  <c r="K23" i="44"/>
  <c r="K23" i="45"/>
  <c r="K26" i="35"/>
  <c r="K26" i="33"/>
  <c r="K26" i="30"/>
  <c r="K23" i="37"/>
  <c r="I9" i="83"/>
  <c r="M9" i="83" s="1"/>
  <c r="I51" i="100"/>
  <c r="I52" i="100"/>
  <c r="G10" i="74"/>
  <c r="I10" i="74" s="1"/>
  <c r="G66" i="96"/>
  <c r="I66" i="96" s="1"/>
  <c r="G24" i="96"/>
  <c r="G65" i="96"/>
  <c r="AQ17" i="92"/>
  <c r="BO11" i="83"/>
  <c r="BQ11" i="83" s="1"/>
  <c r="BU11" i="83" s="1"/>
  <c r="M11" i="89"/>
  <c r="O11" i="89" s="1"/>
  <c r="S11" i="89" s="1"/>
  <c r="G72" i="114"/>
  <c r="E76" i="96" s="1"/>
  <c r="BM16" i="80"/>
  <c r="BO16" i="80" s="1"/>
  <c r="BI16" i="80"/>
  <c r="U13" i="84"/>
  <c r="M13" i="84"/>
  <c r="E13" i="79" s="1"/>
  <c r="AG16" i="92"/>
  <c r="BG16" i="92" s="1"/>
  <c r="M20" i="84"/>
  <c r="U20" i="84"/>
  <c r="Q14" i="82"/>
  <c r="Y14" i="82"/>
  <c r="AA14" i="82" s="1"/>
  <c r="AQ45" i="30"/>
  <c r="AQ39" i="30"/>
  <c r="AQ29" i="30"/>
  <c r="AQ40" i="30"/>
  <c r="AQ30" i="30"/>
  <c r="AQ14" i="30"/>
  <c r="AQ31" i="30"/>
  <c r="AQ15" i="30"/>
  <c r="AQ41" i="30"/>
  <c r="AQ32" i="30"/>
  <c r="AQ16" i="30"/>
  <c r="AQ33" i="30"/>
  <c r="AQ25" i="30"/>
  <c r="AQ17" i="30"/>
  <c r="E29" i="28"/>
  <c r="AQ36" i="30"/>
  <c r="AQ18" i="30"/>
  <c r="AQ37" i="30"/>
  <c r="AQ27" i="30"/>
  <c r="AQ19" i="30"/>
  <c r="AQ11" i="30"/>
  <c r="AQ38" i="30"/>
  <c r="AQ28" i="30"/>
  <c r="AQ20" i="30"/>
  <c r="AQ46" i="30"/>
  <c r="AI15" i="55"/>
  <c r="AA15" i="55"/>
  <c r="Q15" i="55"/>
  <c r="W15" i="55" s="1"/>
  <c r="I16" i="22"/>
  <c r="M16" i="22" s="1"/>
  <c r="S16" i="22" s="1"/>
  <c r="E34" i="103"/>
  <c r="BE25" i="144"/>
  <c r="AU22" i="88" s="1"/>
  <c r="AY22" i="88" s="1"/>
  <c r="AY23" i="88" s="1"/>
  <c r="G51" i="116"/>
  <c r="E74" i="98" s="1"/>
  <c r="G49" i="116"/>
  <c r="E72" i="98" s="1"/>
  <c r="G48" i="116"/>
  <c r="E71" i="98" s="1"/>
  <c r="G47" i="116"/>
  <c r="E70" i="98" s="1"/>
  <c r="G52" i="116"/>
  <c r="E75" i="98" s="1"/>
  <c r="K95" i="52"/>
  <c r="M72" i="52"/>
  <c r="M78" i="52" s="1"/>
  <c r="AK18" i="81"/>
  <c r="AS18" i="81"/>
  <c r="CK12" i="84"/>
  <c r="CS12" i="84"/>
  <c r="AM17" i="90"/>
  <c r="AC17" i="90"/>
  <c r="BC14" i="85"/>
  <c r="BE14" i="85" s="1"/>
  <c r="BG14" i="85" s="1"/>
  <c r="BI14" i="85" s="1"/>
  <c r="BK14" i="85" s="1"/>
  <c r="BM14" i="85" s="1"/>
  <c r="BI22" i="79"/>
  <c r="BO22" i="85"/>
  <c r="CS18" i="84"/>
  <c r="CK18" i="84"/>
  <c r="AC22" i="88"/>
  <c r="AM22" i="88"/>
  <c r="AA22" i="31"/>
  <c r="AA23" i="31"/>
  <c r="AA24" i="31"/>
  <c r="AA8" i="31"/>
  <c r="AA34" i="31"/>
  <c r="AA26" i="31"/>
  <c r="AA34" i="35"/>
  <c r="AA22" i="35"/>
  <c r="AA23" i="35"/>
  <c r="AA24" i="35"/>
  <c r="AA26" i="35"/>
  <c r="AA8" i="35"/>
  <c r="O23" i="47"/>
  <c r="Y23" i="47" s="1"/>
  <c r="O19" i="47"/>
  <c r="Y19" i="47" s="1"/>
  <c r="AK14" i="81"/>
  <c r="AS14" i="81"/>
  <c r="BI15" i="82"/>
  <c r="BQ15" i="82"/>
  <c r="BA8" i="32"/>
  <c r="AK8" i="32"/>
  <c r="Q8" i="32"/>
  <c r="AU8" i="32"/>
  <c r="AE8" i="32"/>
  <c r="BY50" i="52"/>
  <c r="CC50" i="52" s="1"/>
  <c r="AO50" i="52"/>
  <c r="I53" i="98"/>
  <c r="BQ22" i="81"/>
  <c r="BI22" i="81"/>
  <c r="CO11" i="81"/>
  <c r="CG11" i="81"/>
  <c r="BI12" i="84"/>
  <c r="BA12" i="84"/>
  <c r="CC17" i="80"/>
  <c r="CE17" i="80" s="1"/>
  <c r="BY17" i="80"/>
  <c r="O97" i="52"/>
  <c r="U97" i="52" s="1"/>
  <c r="O52" i="52"/>
  <c r="U52" i="52" s="1"/>
  <c r="O44" i="52"/>
  <c r="U44" i="52" s="1"/>
  <c r="O37" i="52"/>
  <c r="U37" i="52" s="1"/>
  <c r="O8" i="52"/>
  <c r="U8" i="52" s="1"/>
  <c r="AK52" i="52"/>
  <c r="O41" i="52"/>
  <c r="U41" i="52" s="1"/>
  <c r="AK8" i="52"/>
  <c r="AK42" i="52"/>
  <c r="AK44" i="52"/>
  <c r="AK9" i="52"/>
  <c r="AK37" i="52"/>
  <c r="AK97" i="52"/>
  <c r="O42" i="52"/>
  <c r="U42" i="52" s="1"/>
  <c r="O9" i="52"/>
  <c r="U9" i="52" s="1"/>
  <c r="AK41" i="52"/>
  <c r="AK20" i="83"/>
  <c r="AO20" i="83"/>
  <c r="AQ20" i="83" s="1"/>
  <c r="CK19" i="81"/>
  <c r="CS19" i="81"/>
  <c r="CU19" i="81" s="1"/>
  <c r="BO19" i="83"/>
  <c r="BQ19" i="83" s="1"/>
  <c r="BU19" i="83" s="1"/>
  <c r="M19" i="89"/>
  <c r="O19" i="89" s="1"/>
  <c r="S19" i="89" s="1"/>
  <c r="W18" i="89"/>
  <c r="BC13" i="92"/>
  <c r="BQ14" i="82"/>
  <c r="BI14" i="82"/>
  <c r="AS17" i="81"/>
  <c r="AK17" i="81"/>
  <c r="CK13" i="84"/>
  <c r="CS13" i="84"/>
  <c r="AA24" i="34"/>
  <c r="AA8" i="34"/>
  <c r="AA34" i="34"/>
  <c r="AA26" i="34"/>
  <c r="AA22" i="34"/>
  <c r="AA23" i="34"/>
  <c r="O20" i="47"/>
  <c r="Y20" i="47" s="1"/>
  <c r="BU20" i="84"/>
  <c r="CC20" i="84"/>
  <c r="AG19" i="84"/>
  <c r="W19" i="79" s="1"/>
  <c r="AA19" i="79" s="1"/>
  <c r="AC19" i="79" s="1"/>
  <c r="AO19" i="84"/>
  <c r="AC22" i="83"/>
  <c r="AG22" i="83" s="1"/>
  <c r="BA23" i="81"/>
  <c r="BE23" i="81" s="1"/>
  <c r="BA23" i="82"/>
  <c r="BE23" i="82" s="1"/>
  <c r="AS23" i="83"/>
  <c r="AW23" i="83" s="1"/>
  <c r="BA23" i="83" s="1"/>
  <c r="AS23" i="84"/>
  <c r="AM11" i="90"/>
  <c r="AC11" i="90"/>
  <c r="E51" i="98"/>
  <c r="G35" i="116"/>
  <c r="Y13" i="79"/>
  <c r="AI13" i="85"/>
  <c r="Y21" i="79"/>
  <c r="AI21" i="85"/>
  <c r="AG18" i="80"/>
  <c r="AI18" i="80" s="1"/>
  <c r="AC18" i="80"/>
  <c r="AW10" i="83"/>
  <c r="BA10" i="83" s="1"/>
  <c r="BC12" i="92"/>
  <c r="DM16" i="82"/>
  <c r="DE16" i="82"/>
  <c r="K43" i="96"/>
  <c r="I16" i="53" s="1"/>
  <c r="M16" i="53" s="1"/>
  <c r="Q16" i="53" s="1"/>
  <c r="W16" i="53" s="1"/>
  <c r="I43" i="96"/>
  <c r="I16" i="55" s="1"/>
  <c r="M16" i="55" s="1"/>
  <c r="CG76" i="52"/>
  <c r="CA11" i="79"/>
  <c r="CE11" i="85"/>
  <c r="CA19" i="79"/>
  <c r="CE19" i="85"/>
  <c r="W12" i="54"/>
  <c r="AS15" i="81"/>
  <c r="AK15" i="81"/>
  <c r="AQ45" i="43"/>
  <c r="AQ43" i="43"/>
  <c r="AQ37" i="43"/>
  <c r="AQ27" i="43"/>
  <c r="AQ46" i="43"/>
  <c r="AQ38" i="43"/>
  <c r="AQ28" i="43"/>
  <c r="AQ20" i="43"/>
  <c r="AQ39" i="43"/>
  <c r="AQ40" i="43"/>
  <c r="AQ30" i="43"/>
  <c r="AQ31" i="43"/>
  <c r="AQ41" i="43"/>
  <c r="AQ32" i="43"/>
  <c r="AQ42" i="43"/>
  <c r="AQ33" i="43"/>
  <c r="AQ25" i="43"/>
  <c r="AQ14" i="43"/>
  <c r="AQ15" i="43"/>
  <c r="AQ16" i="43"/>
  <c r="AQ17" i="43"/>
  <c r="AQ18" i="43"/>
  <c r="AQ19" i="43"/>
  <c r="AQ11" i="43"/>
  <c r="AQ36" i="43"/>
  <c r="AQ29" i="43"/>
  <c r="AK21" i="51"/>
  <c r="BM21" i="51"/>
  <c r="BQ21" i="51" s="1"/>
  <c r="AO43" i="52"/>
  <c r="BY43" i="52"/>
  <c r="CC43" i="52" s="1"/>
  <c r="W71" i="52"/>
  <c r="S41" i="35"/>
  <c r="AC11" i="84"/>
  <c r="AK11" i="84"/>
  <c r="CC18" i="84"/>
  <c r="BU18" i="84"/>
  <c r="BG18" i="79" s="1"/>
  <c r="BK18" i="79" s="1"/>
  <c r="BM18" i="79" s="1"/>
  <c r="I44" i="96"/>
  <c r="I17" i="55" s="1"/>
  <c r="M17" i="55" s="1"/>
  <c r="O9" i="91"/>
  <c r="S9" i="91" s="1"/>
  <c r="I9" i="91"/>
  <c r="M47" i="100"/>
  <c r="M48" i="100"/>
  <c r="Q20" i="81"/>
  <c r="Y20" i="81"/>
  <c r="AA20" i="81" s="1"/>
  <c r="AA24" i="41"/>
  <c r="AA8" i="41"/>
  <c r="AA34" i="41"/>
  <c r="AA26" i="41"/>
  <c r="AA22" i="41"/>
  <c r="AA23" i="41"/>
  <c r="O13" i="47"/>
  <c r="Y13" i="47" s="1"/>
  <c r="BC17" i="91"/>
  <c r="G8" i="79"/>
  <c r="S8" i="85"/>
  <c r="AU8" i="3" s="1"/>
  <c r="G450" i="1" s="1"/>
  <c r="BM12" i="82"/>
  <c r="BU12" i="82"/>
  <c r="BW12" i="82" s="1"/>
  <c r="Y11" i="56"/>
  <c r="AM11" i="56"/>
  <c r="AS11" i="56" s="1"/>
  <c r="Q11" i="56"/>
  <c r="W11" i="56" s="1"/>
  <c r="W17" i="56" s="1"/>
  <c r="W20" i="56" s="1"/>
  <c r="AC11" i="56"/>
  <c r="AI11" i="56" s="1"/>
  <c r="AU41" i="34"/>
  <c r="AE41" i="34"/>
  <c r="BA41" i="34"/>
  <c r="AK41" i="34"/>
  <c r="S41" i="34"/>
  <c r="BO19" i="51"/>
  <c r="AY19" i="51"/>
  <c r="AI19" i="51"/>
  <c r="Q19" i="51"/>
  <c r="BG19" i="51"/>
  <c r="AQ19" i="51"/>
  <c r="AU19" i="51" s="1"/>
  <c r="AA19" i="51"/>
  <c r="S12" i="91"/>
  <c r="M17" i="54"/>
  <c r="AU13" i="83"/>
  <c r="AW13" i="83" s="1"/>
  <c r="BA13" i="83" s="1"/>
  <c r="M13" i="90"/>
  <c r="O13" i="90" s="1"/>
  <c r="S13" i="90" s="1"/>
  <c r="Q13" i="54"/>
  <c r="W13" i="54" s="1"/>
  <c r="Q65" i="23"/>
  <c r="Q57" i="23"/>
  <c r="Q53" i="23"/>
  <c r="Q9" i="23"/>
  <c r="S9" i="23" s="1"/>
  <c r="Q10" i="23"/>
  <c r="S10" i="23" s="1"/>
  <c r="Q66" i="23"/>
  <c r="Q58" i="23"/>
  <c r="Q54" i="23"/>
  <c r="I24" i="135"/>
  <c r="Q63" i="23"/>
  <c r="Q52" i="23"/>
  <c r="Q55" i="23"/>
  <c r="Q67" i="23"/>
  <c r="Q51" i="23"/>
  <c r="Q11" i="23"/>
  <c r="S11" i="23" s="1"/>
  <c r="Q8" i="23"/>
  <c r="S8" i="23" s="1"/>
  <c r="Q59" i="23"/>
  <c r="Q64" i="23"/>
  <c r="Q56" i="23"/>
  <c r="Q68" i="23"/>
  <c r="BY72" i="52"/>
  <c r="CC72" i="52" s="1"/>
  <c r="AO72" i="52"/>
  <c r="AK10" i="81"/>
  <c r="AS10" i="81"/>
  <c r="AG20" i="80"/>
  <c r="AI20" i="80" s="1"/>
  <c r="AC20" i="80"/>
  <c r="S41" i="37"/>
  <c r="AM15" i="85"/>
  <c r="AO15" i="85" s="1"/>
  <c r="AQ15" i="85" s="1"/>
  <c r="AS15" i="85" s="1"/>
  <c r="AU15" i="85" s="1"/>
  <c r="AW15" i="85" s="1"/>
  <c r="AQ23" i="79"/>
  <c r="AY23" i="85"/>
  <c r="AC34" i="56"/>
  <c r="AI34" i="56" s="1"/>
  <c r="AS34" i="56"/>
  <c r="AM34" i="56"/>
  <c r="Q34" i="56"/>
  <c r="W34" i="56" s="1"/>
  <c r="Q12" i="82"/>
  <c r="Y12" i="82"/>
  <c r="AA12" i="82" s="1"/>
  <c r="AG10" i="90"/>
  <c r="AU16" i="83"/>
  <c r="AW16" i="83" s="1"/>
  <c r="BA16" i="83" s="1"/>
  <c r="M16" i="90"/>
  <c r="O16" i="90" s="1"/>
  <c r="S16" i="90" s="1"/>
  <c r="BC17" i="89"/>
  <c r="S8" i="42"/>
  <c r="Q8" i="42"/>
  <c r="BO13" i="83"/>
  <c r="BQ13" i="83" s="1"/>
  <c r="BU13" i="83" s="1"/>
  <c r="M13" i="89"/>
  <c r="O13" i="89" s="1"/>
  <c r="S13" i="89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AE27" i="102"/>
  <c r="BC8" i="77" s="1"/>
  <c r="BE8" i="77" s="1"/>
  <c r="I8" i="11" s="1"/>
  <c r="Q14" i="81"/>
  <c r="Y14" i="81"/>
  <c r="AA14" i="81" s="1"/>
  <c r="CS8" i="81"/>
  <c r="CU8" i="81" s="1"/>
  <c r="CK8" i="81"/>
  <c r="BU17" i="82"/>
  <c r="BW17" i="82" s="1"/>
  <c r="BM17" i="82"/>
  <c r="AG8" i="80"/>
  <c r="AI8" i="80" s="1"/>
  <c r="AC8" i="80"/>
  <c r="CC14" i="84"/>
  <c r="BU14" i="84"/>
  <c r="G76" i="98"/>
  <c r="G61" i="115"/>
  <c r="BC14" i="90"/>
  <c r="M9" i="82"/>
  <c r="U9" i="82"/>
  <c r="AA14" i="83"/>
  <c r="AC14" i="83" s="1"/>
  <c r="AG14" i="83" s="1"/>
  <c r="M14" i="91"/>
  <c r="O14" i="91" s="1"/>
  <c r="S14" i="91" s="1"/>
  <c r="Q16" i="81"/>
  <c r="Y16" i="81"/>
  <c r="AA16" i="81" s="1"/>
  <c r="AM9" i="56"/>
  <c r="Q9" i="56"/>
  <c r="W9" i="56" s="1"/>
  <c r="W18" i="56" s="1"/>
  <c r="AI9" i="56"/>
  <c r="AC9" i="56"/>
  <c r="AS9" i="56"/>
  <c r="Y9" i="56"/>
  <c r="M18" i="56"/>
  <c r="G60" i="114"/>
  <c r="BC10" i="92"/>
  <c r="BE21" i="84"/>
  <c r="AW21" i="84"/>
  <c r="BO8" i="83"/>
  <c r="BQ8" i="83" s="1"/>
  <c r="BU8" i="83" s="1"/>
  <c r="M8" i="89"/>
  <c r="O8" i="89" s="1"/>
  <c r="S8" i="89" s="1"/>
  <c r="AA15" i="83"/>
  <c r="AC15" i="83" s="1"/>
  <c r="AG15" i="83" s="1"/>
  <c r="M15" i="91"/>
  <c r="O15" i="91" s="1"/>
  <c r="S15" i="91" s="1"/>
  <c r="Y45" i="50"/>
  <c r="Q45" i="50"/>
  <c r="W45" i="50" s="1"/>
  <c r="G46" i="116"/>
  <c r="K39" i="96"/>
  <c r="I15" i="53" s="1"/>
  <c r="M15" i="53" s="1"/>
  <c r="Q15" i="53" s="1"/>
  <c r="W15" i="53" s="1"/>
  <c r="AO15" i="83" l="1"/>
  <c r="AQ15" i="83" s="1"/>
  <c r="AK15" i="83"/>
  <c r="AO14" i="83"/>
  <c r="AQ14" i="83" s="1"/>
  <c r="AK14" i="83"/>
  <c r="CC13" i="83"/>
  <c r="CE13" i="83" s="1"/>
  <c r="BY13" i="83"/>
  <c r="I8" i="51"/>
  <c r="K53" i="96"/>
  <c r="I8" i="49" s="1"/>
  <c r="CW20" i="83"/>
  <c r="CY20" i="83" s="1"/>
  <c r="CS20" i="83"/>
  <c r="I15" i="51"/>
  <c r="M15" i="51" s="1"/>
  <c r="K66" i="96"/>
  <c r="I13" i="49" s="1"/>
  <c r="M13" i="49" s="1"/>
  <c r="Q13" i="49" s="1"/>
  <c r="W13" i="49" s="1"/>
  <c r="M79" i="52"/>
  <c r="BE11" i="83"/>
  <c r="BI11" i="83"/>
  <c r="BK11" i="83" s="1"/>
  <c r="AO11" i="83"/>
  <c r="AQ11" i="83" s="1"/>
  <c r="AK11" i="83"/>
  <c r="BI16" i="83"/>
  <c r="BK16" i="83" s="1"/>
  <c r="BE16" i="83"/>
  <c r="BI13" i="83"/>
  <c r="BK13" i="83" s="1"/>
  <c r="BE13" i="83"/>
  <c r="CC11" i="83"/>
  <c r="CE11" i="83" s="1"/>
  <c r="BY11" i="83"/>
  <c r="BE22" i="90"/>
  <c r="BE18" i="90"/>
  <c r="BE23" i="90"/>
  <c r="BE19" i="90"/>
  <c r="BE21" i="90"/>
  <c r="BE10" i="90"/>
  <c r="BE11" i="90"/>
  <c r="BE12" i="90"/>
  <c r="BE13" i="90"/>
  <c r="BE14" i="90"/>
  <c r="BE20" i="90"/>
  <c r="BE15" i="90"/>
  <c r="BE17" i="90"/>
  <c r="BE9" i="90"/>
  <c r="BE8" i="90"/>
  <c r="BE16" i="90"/>
  <c r="E44" i="10"/>
  <c r="CW12" i="83"/>
  <c r="CY12" i="83" s="1"/>
  <c r="CS12" i="83"/>
  <c r="AK16" i="83"/>
  <c r="AO16" i="83"/>
  <c r="AQ16" i="83" s="1"/>
  <c r="W9" i="89"/>
  <c r="CC8" i="83"/>
  <c r="CE8" i="83" s="1"/>
  <c r="BY8" i="83"/>
  <c r="AS22" i="56"/>
  <c r="AM22" i="56"/>
  <c r="Q22" i="56"/>
  <c r="W22" i="56" s="1"/>
  <c r="AI22" i="56"/>
  <c r="AC22" i="56"/>
  <c r="W13" i="89"/>
  <c r="AW10" i="81"/>
  <c r="AY10" i="81" s="1"/>
  <c r="AO10" i="81"/>
  <c r="AC9" i="91"/>
  <c r="AM9" i="91"/>
  <c r="BO18" i="79"/>
  <c r="CE18" i="84"/>
  <c r="BQ18" i="79" s="1"/>
  <c r="BU18" i="79" s="1"/>
  <c r="BW18" i="79" s="1"/>
  <c r="AO44" i="52"/>
  <c r="BY44" i="52"/>
  <c r="CC44" i="52" s="1"/>
  <c r="BM22" i="81"/>
  <c r="BU22" i="81"/>
  <c r="BW22" i="81" s="1"/>
  <c r="AQ22" i="88"/>
  <c r="I75" i="98"/>
  <c r="AG13" i="90"/>
  <c r="AO20" i="52"/>
  <c r="BY20" i="52"/>
  <c r="CC20" i="52" s="1"/>
  <c r="BY96" i="52"/>
  <c r="CC96" i="52" s="1"/>
  <c r="AO96" i="52"/>
  <c r="AO11" i="52"/>
  <c r="BY11" i="52"/>
  <c r="CC11" i="52" s="1"/>
  <c r="AQ21" i="36"/>
  <c r="AQ13" i="36"/>
  <c r="AQ10" i="36"/>
  <c r="AQ12" i="36"/>
  <c r="AQ9" i="36"/>
  <c r="K59" i="96"/>
  <c r="I31" i="53" s="1"/>
  <c r="M31" i="53" s="1"/>
  <c r="Q31" i="53" s="1"/>
  <c r="W31" i="53" s="1"/>
  <c r="AO23" i="83"/>
  <c r="AQ23" i="83" s="1"/>
  <c r="AK23" i="83"/>
  <c r="BI14" i="83"/>
  <c r="BK14" i="83" s="1"/>
  <c r="BE14" i="83"/>
  <c r="AQ18" i="89"/>
  <c r="CK11" i="82"/>
  <c r="CS11" i="82"/>
  <c r="CU11" i="82" s="1"/>
  <c r="AQ15" i="91"/>
  <c r="S31" i="75"/>
  <c r="U31" i="75" s="1"/>
  <c r="I85" i="23" s="1"/>
  <c r="M85" i="23" s="1"/>
  <c r="S85" i="23" s="1"/>
  <c r="S23" i="75"/>
  <c r="U23" i="75" s="1"/>
  <c r="I58" i="23" s="1"/>
  <c r="M58" i="23" s="1"/>
  <c r="S15" i="75"/>
  <c r="S28" i="75"/>
  <c r="U28" i="75" s="1"/>
  <c r="I76" i="23" s="1"/>
  <c r="M76" i="23" s="1"/>
  <c r="S76" i="23" s="1"/>
  <c r="S20" i="75"/>
  <c r="S12" i="75"/>
  <c r="S33" i="75"/>
  <c r="U33" i="75" s="1"/>
  <c r="I64" i="23" s="1"/>
  <c r="M64" i="23" s="1"/>
  <c r="S25" i="75"/>
  <c r="U25" i="75" s="1"/>
  <c r="I67" i="23" s="1"/>
  <c r="M67" i="23" s="1"/>
  <c r="S17" i="75"/>
  <c r="S9" i="75"/>
  <c r="S30" i="75"/>
  <c r="U30" i="75" s="1"/>
  <c r="I82" i="23" s="1"/>
  <c r="M82" i="23" s="1"/>
  <c r="S82" i="23" s="1"/>
  <c r="S22" i="75"/>
  <c r="U22" i="75" s="1"/>
  <c r="I55" i="23" s="1"/>
  <c r="M55" i="23" s="1"/>
  <c r="S14" i="75"/>
  <c r="S27" i="75"/>
  <c r="U27" i="75" s="1"/>
  <c r="I73" i="23" s="1"/>
  <c r="M73" i="23" s="1"/>
  <c r="S73" i="23" s="1"/>
  <c r="S19" i="75"/>
  <c r="S11" i="75"/>
  <c r="U11" i="75" s="1"/>
  <c r="I22" i="23" s="1"/>
  <c r="M22" i="23" s="1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S29" i="75"/>
  <c r="U29" i="75" s="1"/>
  <c r="I79" i="23" s="1"/>
  <c r="M79" i="23" s="1"/>
  <c r="S79" i="23" s="1"/>
  <c r="S21" i="75"/>
  <c r="S13" i="75"/>
  <c r="S10" i="75"/>
  <c r="S26" i="75"/>
  <c r="U26" i="75" s="1"/>
  <c r="I70" i="23" s="1"/>
  <c r="M70" i="23" s="1"/>
  <c r="S70" i="23" s="1"/>
  <c r="S18" i="75"/>
  <c r="M41" i="97"/>
  <c r="Y19" i="54"/>
  <c r="Q19" i="54"/>
  <c r="K19" i="54"/>
  <c r="S40" i="44"/>
  <c r="Q40" i="44"/>
  <c r="W14" i="89"/>
  <c r="CA9" i="79"/>
  <c r="CE9" i="85"/>
  <c r="BU11" i="81"/>
  <c r="BW11" i="81" s="1"/>
  <c r="BM11" i="81"/>
  <c r="DI14" i="81"/>
  <c r="DQ14" i="81"/>
  <c r="DS14" i="81" s="1"/>
  <c r="K63" i="54"/>
  <c r="K62" i="54"/>
  <c r="K53" i="54"/>
  <c r="BQ9" i="84"/>
  <c r="BY9" i="84"/>
  <c r="S22" i="90"/>
  <c r="AQ21" i="91"/>
  <c r="CC67" i="52"/>
  <c r="CA67" i="52"/>
  <c r="AQ21" i="89"/>
  <c r="AQ16" i="91"/>
  <c r="M14" i="79"/>
  <c r="W14" i="84"/>
  <c r="O14" i="79" s="1"/>
  <c r="S14" i="79" s="1"/>
  <c r="U14" i="79" s="1"/>
  <c r="DI8" i="82"/>
  <c r="DQ8" i="82"/>
  <c r="DS8" i="82" s="1"/>
  <c r="G99" i="114"/>
  <c r="I29" i="24" s="1"/>
  <c r="M29" i="24" s="1"/>
  <c r="S29" i="24" s="1"/>
  <c r="G94" i="114"/>
  <c r="I26" i="24" s="1"/>
  <c r="M26" i="24" s="1"/>
  <c r="S26" i="24" s="1"/>
  <c r="AG20" i="89"/>
  <c r="K22" i="77"/>
  <c r="M22" i="77" s="1"/>
  <c r="I106" i="11" s="1"/>
  <c r="M106" i="11" s="1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K26" i="77"/>
  <c r="M26" i="77" s="1"/>
  <c r="I111" i="11" s="1"/>
  <c r="M111" i="11" s="1"/>
  <c r="K27" i="77"/>
  <c r="M27" i="77" s="1"/>
  <c r="I112" i="11" s="1"/>
  <c r="M112" i="11" s="1"/>
  <c r="E15" i="79"/>
  <c r="W19" i="91"/>
  <c r="BG19" i="91" s="1"/>
  <c r="AY67" i="52"/>
  <c r="AW67" i="52"/>
  <c r="AQ19" i="89"/>
  <c r="AQ21" i="30"/>
  <c r="AQ13" i="30"/>
  <c r="AQ9" i="30"/>
  <c r="AQ10" i="30"/>
  <c r="AQ12" i="30"/>
  <c r="I12" i="27"/>
  <c r="M12" i="27" s="1"/>
  <c r="K30" i="74"/>
  <c r="I12" i="26" s="1"/>
  <c r="M12" i="26" s="1"/>
  <c r="AS9" i="81"/>
  <c r="AK9" i="81"/>
  <c r="BG14" i="92"/>
  <c r="S40" i="40"/>
  <c r="Q40" i="40"/>
  <c r="DI22" i="82"/>
  <c r="DQ22" i="82"/>
  <c r="DS22" i="82" s="1"/>
  <c r="Y23" i="82"/>
  <c r="AA23" i="82" s="1"/>
  <c r="Q23" i="82"/>
  <c r="CW14" i="84"/>
  <c r="CO14" i="84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G8" i="91"/>
  <c r="BY8" i="91"/>
  <c r="AC23" i="91"/>
  <c r="DI18" i="81"/>
  <c r="DQ18" i="81"/>
  <c r="DS18" i="81" s="1"/>
  <c r="G82" i="98"/>
  <c r="G81" i="98"/>
  <c r="DE9" i="82"/>
  <c r="DM9" i="82"/>
  <c r="AO13" i="84"/>
  <c r="AG13" i="84"/>
  <c r="AQ17" i="88"/>
  <c r="DE23" i="81"/>
  <c r="DM23" i="81"/>
  <c r="Y13" i="56"/>
  <c r="CC20" i="83"/>
  <c r="CE20" i="83" s="1"/>
  <c r="BY20" i="83"/>
  <c r="E18" i="79"/>
  <c r="AQ8" i="88"/>
  <c r="M17" i="79"/>
  <c r="W17" i="84"/>
  <c r="O17" i="79" s="1"/>
  <c r="S17" i="79" s="1"/>
  <c r="U17" i="79" s="1"/>
  <c r="AO12" i="84"/>
  <c r="AG12" i="84"/>
  <c r="AG22" i="91"/>
  <c r="BA13" i="84"/>
  <c r="BI13" i="84"/>
  <c r="CA8" i="90"/>
  <c r="AQ8" i="90"/>
  <c r="AQ9" i="34"/>
  <c r="AQ10" i="34"/>
  <c r="AQ12" i="34"/>
  <c r="AQ21" i="34"/>
  <c r="AQ13" i="34"/>
  <c r="AG14" i="90"/>
  <c r="BG31" i="76"/>
  <c r="BI31" i="76" s="1"/>
  <c r="I32" i="33" s="1"/>
  <c r="M32" i="33" s="1"/>
  <c r="BG23" i="76"/>
  <c r="BI23" i="76" s="1"/>
  <c r="I24" i="33" s="1"/>
  <c r="M24" i="33" s="1"/>
  <c r="BG15" i="76"/>
  <c r="BG26" i="76"/>
  <c r="BI26" i="76" s="1"/>
  <c r="I27" i="33" s="1"/>
  <c r="M27" i="33" s="1"/>
  <c r="BG18" i="76"/>
  <c r="BG10" i="76"/>
  <c r="BG29" i="76"/>
  <c r="BI29" i="76" s="1"/>
  <c r="I30" i="33" s="1"/>
  <c r="M30" i="33" s="1"/>
  <c r="BG21" i="76"/>
  <c r="BG13" i="76"/>
  <c r="BG32" i="76"/>
  <c r="BI32" i="76" s="1"/>
  <c r="I33" i="33" s="1"/>
  <c r="M33" i="33" s="1"/>
  <c r="BG24" i="76"/>
  <c r="BI24" i="76" s="1"/>
  <c r="I25" i="33" s="1"/>
  <c r="M25" i="33" s="1"/>
  <c r="BG16" i="76"/>
  <c r="BG8" i="76"/>
  <c r="BG27" i="76"/>
  <c r="BI27" i="76" s="1"/>
  <c r="I28" i="33" s="1"/>
  <c r="M28" i="33" s="1"/>
  <c r="BG19" i="76"/>
  <c r="BG11" i="76"/>
  <c r="BI11" i="76" s="1"/>
  <c r="I12" i="33" s="1"/>
  <c r="M12" i="33" s="1"/>
  <c r="BG30" i="76"/>
  <c r="BI30" i="76" s="1"/>
  <c r="I31" i="33" s="1"/>
  <c r="M31" i="33" s="1"/>
  <c r="BG22" i="76"/>
  <c r="BI22" i="76" s="1"/>
  <c r="I23" i="33" s="1"/>
  <c r="M23" i="33" s="1"/>
  <c r="BG14" i="76"/>
  <c r="BG33" i="76"/>
  <c r="BI33" i="76" s="1"/>
  <c r="I34" i="33" s="1"/>
  <c r="M34" i="33" s="1"/>
  <c r="BG25" i="76"/>
  <c r="BI25" i="76" s="1"/>
  <c r="I26" i="33" s="1"/>
  <c r="M26" i="33" s="1"/>
  <c r="BG17" i="76"/>
  <c r="BG9" i="76"/>
  <c r="BG28" i="76"/>
  <c r="BI28" i="76" s="1"/>
  <c r="I29" i="33" s="1"/>
  <c r="M29" i="33" s="1"/>
  <c r="BG12" i="76"/>
  <c r="BG20" i="76"/>
  <c r="K31" i="76"/>
  <c r="M31" i="76" s="1"/>
  <c r="I32" i="45" s="1"/>
  <c r="M32" i="45" s="1"/>
  <c r="K23" i="76"/>
  <c r="M23" i="76" s="1"/>
  <c r="I24" i="45" s="1"/>
  <c r="M24" i="45" s="1"/>
  <c r="K15" i="76"/>
  <c r="K26" i="76"/>
  <c r="M26" i="76" s="1"/>
  <c r="I27" i="45" s="1"/>
  <c r="M27" i="45" s="1"/>
  <c r="K18" i="76"/>
  <c r="K10" i="76"/>
  <c r="K29" i="76"/>
  <c r="M29" i="76" s="1"/>
  <c r="I30" i="45" s="1"/>
  <c r="M30" i="45" s="1"/>
  <c r="K21" i="76"/>
  <c r="K13" i="76"/>
  <c r="K32" i="76"/>
  <c r="M32" i="76" s="1"/>
  <c r="I33" i="45" s="1"/>
  <c r="M33" i="45" s="1"/>
  <c r="K24" i="76"/>
  <c r="M24" i="76" s="1"/>
  <c r="I25" i="45" s="1"/>
  <c r="M25" i="45" s="1"/>
  <c r="K16" i="76"/>
  <c r="K8" i="76"/>
  <c r="K27" i="76"/>
  <c r="M27" i="76" s="1"/>
  <c r="I28" i="45" s="1"/>
  <c r="M28" i="45" s="1"/>
  <c r="K19" i="76"/>
  <c r="K11" i="76"/>
  <c r="M11" i="76" s="1"/>
  <c r="I12" i="45" s="1"/>
  <c r="M12" i="45" s="1"/>
  <c r="K30" i="76"/>
  <c r="M30" i="76" s="1"/>
  <c r="I31" i="45" s="1"/>
  <c r="M31" i="45" s="1"/>
  <c r="K22" i="76"/>
  <c r="M22" i="76" s="1"/>
  <c r="I23" i="45" s="1"/>
  <c r="M23" i="45" s="1"/>
  <c r="K14" i="76"/>
  <c r="K33" i="76"/>
  <c r="M33" i="76" s="1"/>
  <c r="I34" i="45" s="1"/>
  <c r="M34" i="45" s="1"/>
  <c r="K25" i="76"/>
  <c r="M25" i="76" s="1"/>
  <c r="I26" i="45" s="1"/>
  <c r="M26" i="45" s="1"/>
  <c r="K17" i="76"/>
  <c r="K9" i="76"/>
  <c r="K20" i="76"/>
  <c r="K28" i="76"/>
  <c r="M28" i="76" s="1"/>
  <c r="I29" i="45" s="1"/>
  <c r="M29" i="45" s="1"/>
  <c r="K12" i="76"/>
  <c r="W18" i="91"/>
  <c r="G99" i="113"/>
  <c r="I42" i="37" s="1"/>
  <c r="M42" i="37" s="1"/>
  <c r="G101" i="113"/>
  <c r="I17" i="29" s="1"/>
  <c r="M17" i="29" s="1"/>
  <c r="S17" i="29" s="1"/>
  <c r="BA17" i="7" s="1"/>
  <c r="G38" i="113"/>
  <c r="I10" i="29" s="1"/>
  <c r="M10" i="29" s="1"/>
  <c r="S10" i="29" s="1"/>
  <c r="BA10" i="7" s="1"/>
  <c r="G74" i="113"/>
  <c r="I14" i="29" s="1"/>
  <c r="M14" i="29" s="1"/>
  <c r="S14" i="29" s="1"/>
  <c r="BA14" i="7" s="1"/>
  <c r="S43" i="40"/>
  <c r="Y9" i="82"/>
  <c r="AA9" i="82" s="1"/>
  <c r="Q9" i="82"/>
  <c r="CE14" i="84"/>
  <c r="BQ14" i="79" s="1"/>
  <c r="BU14" i="79" s="1"/>
  <c r="BW14" i="79" s="1"/>
  <c r="Y22" i="54"/>
  <c r="Q22" i="54"/>
  <c r="W22" i="54" s="1"/>
  <c r="S58" i="23"/>
  <c r="Y13" i="54"/>
  <c r="W9" i="91"/>
  <c r="AQ21" i="43"/>
  <c r="AQ13" i="43"/>
  <c r="AQ9" i="43"/>
  <c r="AQ10" i="43"/>
  <c r="AQ12" i="43"/>
  <c r="BE23" i="84"/>
  <c r="AW23" i="84"/>
  <c r="CE20" i="84"/>
  <c r="BQ20" i="79" s="1"/>
  <c r="BU20" i="79" s="1"/>
  <c r="BW20" i="79" s="1"/>
  <c r="BY42" i="52"/>
  <c r="CC42" i="52" s="1"/>
  <c r="AO42" i="52"/>
  <c r="AW14" i="81"/>
  <c r="AY14" i="81" s="1"/>
  <c r="AO14" i="81"/>
  <c r="BI14" i="79"/>
  <c r="BO14" i="85"/>
  <c r="AW18" i="81"/>
  <c r="AY18" i="81" s="1"/>
  <c r="AO18" i="81"/>
  <c r="I70" i="98"/>
  <c r="M20" i="79"/>
  <c r="W20" i="84"/>
  <c r="O20" i="79" s="1"/>
  <c r="S20" i="79" s="1"/>
  <c r="U20" i="79" s="1"/>
  <c r="I76" i="96"/>
  <c r="I19" i="24" s="1"/>
  <c r="M19" i="24" s="1"/>
  <c r="S19" i="24" s="1"/>
  <c r="K76" i="96"/>
  <c r="I19" i="22" s="1"/>
  <c r="M19" i="22" s="1"/>
  <c r="S19" i="22" s="1"/>
  <c r="I17" i="52"/>
  <c r="M17" i="52" s="1"/>
  <c r="K10" i="74"/>
  <c r="I13" i="50" s="1"/>
  <c r="M13" i="50" s="1"/>
  <c r="AQ22" i="32"/>
  <c r="AQ24" i="32"/>
  <c r="AQ34" i="32"/>
  <c r="AQ26" i="32"/>
  <c r="AQ23" i="32"/>
  <c r="AQ8" i="32"/>
  <c r="AG14" i="89"/>
  <c r="AG11" i="88"/>
  <c r="AW16" i="81"/>
  <c r="AY16" i="81" s="1"/>
  <c r="AO16" i="81"/>
  <c r="AS23" i="82"/>
  <c r="AK23" i="82"/>
  <c r="AO17" i="82"/>
  <c r="AW17" i="82"/>
  <c r="AY17" i="82" s="1"/>
  <c r="M16" i="79"/>
  <c r="W16" i="84"/>
  <c r="O16" i="79" s="1"/>
  <c r="S16" i="79" s="1"/>
  <c r="U16" i="79" s="1"/>
  <c r="AW14" i="82"/>
  <c r="AY14" i="82" s="1"/>
  <c r="AO14" i="82"/>
  <c r="U9" i="84"/>
  <c r="M9" i="84"/>
  <c r="AQ22" i="33"/>
  <c r="AQ23" i="33"/>
  <c r="AQ24" i="33"/>
  <c r="AQ8" i="33"/>
  <c r="AQ34" i="33"/>
  <c r="AQ26" i="33"/>
  <c r="BC33" i="75"/>
  <c r="BE33" i="75" s="1"/>
  <c r="E59" i="74" s="1"/>
  <c r="BC25" i="75"/>
  <c r="BE25" i="75" s="1"/>
  <c r="E51" i="74" s="1"/>
  <c r="BC17" i="75"/>
  <c r="BC9" i="75"/>
  <c r="BC30" i="75"/>
  <c r="BE30" i="75" s="1"/>
  <c r="E56" i="74" s="1"/>
  <c r="BC22" i="75"/>
  <c r="BE22" i="75" s="1"/>
  <c r="E48" i="74" s="1"/>
  <c r="BC14" i="75"/>
  <c r="BC27" i="75"/>
  <c r="BE27" i="75" s="1"/>
  <c r="E53" i="74" s="1"/>
  <c r="BC19" i="75"/>
  <c r="BC11" i="75"/>
  <c r="BE11" i="75" s="1"/>
  <c r="E37" i="74" s="1"/>
  <c r="BC32" i="75"/>
  <c r="BE32" i="75" s="1"/>
  <c r="E58" i="74" s="1"/>
  <c r="BC24" i="75"/>
  <c r="BE24" i="75" s="1"/>
  <c r="E50" i="74" s="1"/>
  <c r="BC16" i="75"/>
  <c r="BC8" i="75"/>
  <c r="BC29" i="75"/>
  <c r="BE29" i="75" s="1"/>
  <c r="E55" i="74" s="1"/>
  <c r="BC21" i="75"/>
  <c r="BC13" i="75"/>
  <c r="BC26" i="75"/>
  <c r="BE26" i="75" s="1"/>
  <c r="E52" i="74" s="1"/>
  <c r="BC18" i="75"/>
  <c r="BC10" i="75"/>
  <c r="BC31" i="75"/>
  <c r="BE31" i="75" s="1"/>
  <c r="E57" i="74" s="1"/>
  <c r="BC23" i="75"/>
  <c r="BE23" i="75" s="1"/>
  <c r="E49" i="74" s="1"/>
  <c r="BC15" i="75"/>
  <c r="BC12" i="75"/>
  <c r="BC28" i="75"/>
  <c r="BE28" i="75" s="1"/>
  <c r="E54" i="74" s="1"/>
  <c r="BC20" i="75"/>
  <c r="M48" i="97"/>
  <c r="W19" i="54"/>
  <c r="W17" i="54"/>
  <c r="BY14" i="83"/>
  <c r="BG14" i="79" s="1"/>
  <c r="BK14" i="79" s="1"/>
  <c r="BM14" i="79" s="1"/>
  <c r="CC14" i="83"/>
  <c r="CE14" i="83" s="1"/>
  <c r="AW16" i="82"/>
  <c r="AY16" i="82" s="1"/>
  <c r="AO16" i="82"/>
  <c r="W10" i="89"/>
  <c r="Y10" i="54"/>
  <c r="W16" i="88"/>
  <c r="DQ17" i="81"/>
  <c r="DS17" i="81" s="1"/>
  <c r="DI17" i="81"/>
  <c r="BQ9" i="83"/>
  <c r="BU9" i="83" s="1"/>
  <c r="AG18" i="91"/>
  <c r="S40" i="34"/>
  <c r="CC68" i="52"/>
  <c r="CE68" i="52" s="1"/>
  <c r="CA68" i="52"/>
  <c r="AM9" i="90"/>
  <c r="AM23" i="90" s="1"/>
  <c r="AC9" i="90"/>
  <c r="W15" i="89"/>
  <c r="AQ9" i="38"/>
  <c r="AQ13" i="38"/>
  <c r="AQ10" i="38"/>
  <c r="AQ12" i="38"/>
  <c r="AQ21" i="38"/>
  <c r="CK13" i="82"/>
  <c r="CS13" i="82"/>
  <c r="CU13" i="82" s="1"/>
  <c r="AQ14" i="91"/>
  <c r="DQ21" i="81"/>
  <c r="DS21" i="81" s="1"/>
  <c r="DI21" i="81"/>
  <c r="Q24" i="54"/>
  <c r="W24" i="54" s="1"/>
  <c r="Y24" i="54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O26" i="77"/>
  <c r="Q26" i="77" s="1"/>
  <c r="I26" i="48" s="1"/>
  <c r="M26" i="48" s="1"/>
  <c r="O27" i="77"/>
  <c r="Q27" i="77" s="1"/>
  <c r="I27" i="48" s="1"/>
  <c r="M27" i="48" s="1"/>
  <c r="O22" i="77"/>
  <c r="Q22" i="77" s="1"/>
  <c r="I22" i="48" s="1"/>
  <c r="M22" i="48" s="1"/>
  <c r="W17" i="89"/>
  <c r="I29" i="103"/>
  <c r="M37" i="97" s="1"/>
  <c r="I25" i="103"/>
  <c r="M33" i="97" s="1"/>
  <c r="I21" i="103"/>
  <c r="M29" i="97" s="1"/>
  <c r="I17" i="103"/>
  <c r="M25" i="97" s="1"/>
  <c r="I13" i="103"/>
  <c r="M21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I27" i="103"/>
  <c r="M35" i="97" s="1"/>
  <c r="I23" i="103"/>
  <c r="M31" i="97" s="1"/>
  <c r="I19" i="103"/>
  <c r="M27" i="97" s="1"/>
  <c r="I15" i="103"/>
  <c r="M23" i="97" s="1"/>
  <c r="I26" i="103"/>
  <c r="M34" i="97" s="1"/>
  <c r="I22" i="103"/>
  <c r="M30" i="97" s="1"/>
  <c r="I18" i="103"/>
  <c r="M26" i="97" s="1"/>
  <c r="I14" i="103"/>
  <c r="M22" i="97" s="1"/>
  <c r="AY66" i="52"/>
  <c r="BA66" i="52" s="1"/>
  <c r="AW66" i="52"/>
  <c r="AG15" i="89"/>
  <c r="AQ15" i="88"/>
  <c r="Y23" i="81"/>
  <c r="AA23" i="81" s="1"/>
  <c r="Q23" i="81"/>
  <c r="W10" i="90"/>
  <c r="BG10" i="90" s="1"/>
  <c r="I14" i="27"/>
  <c r="M14" i="27" s="1"/>
  <c r="K32" i="74"/>
  <c r="I14" i="26" s="1"/>
  <c r="M14" i="26" s="1"/>
  <c r="BI21" i="83"/>
  <c r="BK21" i="83" s="1"/>
  <c r="BE21" i="83"/>
  <c r="CO19" i="84"/>
  <c r="CW19" i="84"/>
  <c r="AQ22" i="36"/>
  <c r="AQ23" i="36"/>
  <c r="AQ24" i="36"/>
  <c r="AQ8" i="36"/>
  <c r="AQ34" i="36"/>
  <c r="AQ26" i="36"/>
  <c r="AQ16" i="90"/>
  <c r="M9" i="20"/>
  <c r="I15" i="20"/>
  <c r="AQ9" i="40"/>
  <c r="AQ10" i="40"/>
  <c r="AQ12" i="40"/>
  <c r="AQ21" i="40"/>
  <c r="AQ13" i="40"/>
  <c r="W13" i="88"/>
  <c r="BK17" i="84"/>
  <c r="DE9" i="81"/>
  <c r="DM9" i="81"/>
  <c r="AQ22" i="90"/>
  <c r="AQ17" i="89"/>
  <c r="BU13" i="82"/>
  <c r="BW13" i="82" s="1"/>
  <c r="BM13" i="82"/>
  <c r="AQ12" i="33"/>
  <c r="AQ21" i="33"/>
  <c r="AQ13" i="33"/>
  <c r="AQ9" i="33"/>
  <c r="AQ10" i="33"/>
  <c r="CK23" i="84"/>
  <c r="CS23" i="84"/>
  <c r="CA8" i="89"/>
  <c r="AQ8" i="89"/>
  <c r="AG13" i="88"/>
  <c r="BM18" i="81"/>
  <c r="BU18" i="81"/>
  <c r="BW18" i="81" s="1"/>
  <c r="M18" i="79"/>
  <c r="W18" i="84"/>
  <c r="O18" i="79" s="1"/>
  <c r="S18" i="79" s="1"/>
  <c r="U18" i="79" s="1"/>
  <c r="AC9" i="92"/>
  <c r="AM9" i="92"/>
  <c r="I23" i="92"/>
  <c r="AI27" i="76"/>
  <c r="AK27" i="76" s="1"/>
  <c r="I28" i="39" s="1"/>
  <c r="M28" i="39" s="1"/>
  <c r="AI19" i="76"/>
  <c r="AI11" i="76"/>
  <c r="AK11" i="76" s="1"/>
  <c r="I12" i="39" s="1"/>
  <c r="M12" i="39" s="1"/>
  <c r="AI30" i="76"/>
  <c r="AK30" i="76" s="1"/>
  <c r="I31" i="39" s="1"/>
  <c r="M31" i="39" s="1"/>
  <c r="AI22" i="76"/>
  <c r="AK22" i="76" s="1"/>
  <c r="I23" i="39" s="1"/>
  <c r="M23" i="39" s="1"/>
  <c r="AI14" i="76"/>
  <c r="AI33" i="76"/>
  <c r="AK33" i="76" s="1"/>
  <c r="I34" i="39" s="1"/>
  <c r="M34" i="39" s="1"/>
  <c r="AI25" i="76"/>
  <c r="AK25" i="76" s="1"/>
  <c r="I26" i="39" s="1"/>
  <c r="M26" i="39" s="1"/>
  <c r="AI17" i="76"/>
  <c r="AI9" i="76"/>
  <c r="AI28" i="76"/>
  <c r="AK28" i="76" s="1"/>
  <c r="I29" i="39" s="1"/>
  <c r="M29" i="39" s="1"/>
  <c r="AI20" i="76"/>
  <c r="AI12" i="76"/>
  <c r="AI31" i="76"/>
  <c r="AK31" i="76" s="1"/>
  <c r="I32" i="39" s="1"/>
  <c r="M32" i="39" s="1"/>
  <c r="AI23" i="76"/>
  <c r="AK23" i="76" s="1"/>
  <c r="I24" i="39" s="1"/>
  <c r="M24" i="39" s="1"/>
  <c r="AI15" i="76"/>
  <c r="AI26" i="76"/>
  <c r="AK26" i="76" s="1"/>
  <c r="I27" i="39" s="1"/>
  <c r="M27" i="39" s="1"/>
  <c r="AI18" i="76"/>
  <c r="AI10" i="76"/>
  <c r="AI29" i="76"/>
  <c r="AK29" i="76" s="1"/>
  <c r="I30" i="39" s="1"/>
  <c r="M30" i="39" s="1"/>
  <c r="AI21" i="76"/>
  <c r="AI13" i="76"/>
  <c r="AI8" i="76"/>
  <c r="AI32" i="76"/>
  <c r="AK32" i="76" s="1"/>
  <c r="I33" i="39" s="1"/>
  <c r="M33" i="39" s="1"/>
  <c r="AI16" i="76"/>
  <c r="AI24" i="76"/>
  <c r="AK24" i="76" s="1"/>
  <c r="I25" i="39" s="1"/>
  <c r="M25" i="39" s="1"/>
  <c r="G33" i="76"/>
  <c r="I33" i="76" s="1"/>
  <c r="I34" i="46" s="1"/>
  <c r="M34" i="46" s="1"/>
  <c r="G25" i="76"/>
  <c r="I25" i="76" s="1"/>
  <c r="I26" i="46" s="1"/>
  <c r="M26" i="46" s="1"/>
  <c r="G17" i="76"/>
  <c r="G9" i="76"/>
  <c r="G28" i="76"/>
  <c r="I28" i="76" s="1"/>
  <c r="I29" i="46" s="1"/>
  <c r="M29" i="46" s="1"/>
  <c r="G20" i="76"/>
  <c r="G12" i="76"/>
  <c r="G31" i="76"/>
  <c r="I31" i="76" s="1"/>
  <c r="I32" i="46" s="1"/>
  <c r="M32" i="46" s="1"/>
  <c r="G23" i="76"/>
  <c r="I23" i="76" s="1"/>
  <c r="I24" i="46" s="1"/>
  <c r="M24" i="46" s="1"/>
  <c r="G15" i="76"/>
  <c r="G26" i="76"/>
  <c r="I26" i="76" s="1"/>
  <c r="I27" i="46" s="1"/>
  <c r="M27" i="46" s="1"/>
  <c r="G18" i="76"/>
  <c r="G10" i="76"/>
  <c r="G29" i="76"/>
  <c r="I29" i="76" s="1"/>
  <c r="I30" i="46" s="1"/>
  <c r="M30" i="46" s="1"/>
  <c r="G21" i="76"/>
  <c r="G13" i="76"/>
  <c r="G32" i="76"/>
  <c r="I32" i="76" s="1"/>
  <c r="I33" i="46" s="1"/>
  <c r="M33" i="46" s="1"/>
  <c r="G24" i="76"/>
  <c r="I24" i="76" s="1"/>
  <c r="I25" i="46" s="1"/>
  <c r="M25" i="46" s="1"/>
  <c r="G16" i="76"/>
  <c r="G8" i="76"/>
  <c r="G27" i="76"/>
  <c r="I27" i="76" s="1"/>
  <c r="I28" i="46" s="1"/>
  <c r="M28" i="46" s="1"/>
  <c r="G19" i="76"/>
  <c r="G11" i="76"/>
  <c r="I11" i="76" s="1"/>
  <c r="I12" i="46" s="1"/>
  <c r="M12" i="46" s="1"/>
  <c r="G22" i="76"/>
  <c r="I22" i="76" s="1"/>
  <c r="I23" i="46" s="1"/>
  <c r="M23" i="46" s="1"/>
  <c r="G30" i="76"/>
  <c r="I30" i="76" s="1"/>
  <c r="I31" i="46" s="1"/>
  <c r="M31" i="46" s="1"/>
  <c r="G14" i="76"/>
  <c r="AQ31" i="76"/>
  <c r="AS31" i="76" s="1"/>
  <c r="I32" i="37" s="1"/>
  <c r="M32" i="37" s="1"/>
  <c r="AQ23" i="76"/>
  <c r="AS23" i="76" s="1"/>
  <c r="I24" i="37" s="1"/>
  <c r="M24" i="37" s="1"/>
  <c r="AQ15" i="76"/>
  <c r="AQ26" i="76"/>
  <c r="AS26" i="76" s="1"/>
  <c r="I27" i="37" s="1"/>
  <c r="M27" i="37" s="1"/>
  <c r="AQ18" i="76"/>
  <c r="AQ10" i="76"/>
  <c r="AQ29" i="76"/>
  <c r="AS29" i="76" s="1"/>
  <c r="I30" i="37" s="1"/>
  <c r="M30" i="37" s="1"/>
  <c r="AQ21" i="76"/>
  <c r="AQ13" i="76"/>
  <c r="AQ32" i="76"/>
  <c r="AS32" i="76" s="1"/>
  <c r="I33" i="37" s="1"/>
  <c r="M33" i="37" s="1"/>
  <c r="AQ24" i="76"/>
  <c r="AS24" i="76" s="1"/>
  <c r="I25" i="37" s="1"/>
  <c r="M25" i="37" s="1"/>
  <c r="AQ16" i="76"/>
  <c r="AQ8" i="76"/>
  <c r="AQ27" i="76"/>
  <c r="AS27" i="76" s="1"/>
  <c r="I28" i="37" s="1"/>
  <c r="M28" i="37" s="1"/>
  <c r="AQ19" i="76"/>
  <c r="AQ11" i="76"/>
  <c r="AS11" i="76" s="1"/>
  <c r="I12" i="37" s="1"/>
  <c r="M12" i="37" s="1"/>
  <c r="AQ30" i="76"/>
  <c r="AS30" i="76" s="1"/>
  <c r="I31" i="37" s="1"/>
  <c r="M31" i="37" s="1"/>
  <c r="AQ22" i="76"/>
  <c r="AS22" i="76" s="1"/>
  <c r="I23" i="37" s="1"/>
  <c r="M23" i="37" s="1"/>
  <c r="AQ14" i="76"/>
  <c r="AQ33" i="76"/>
  <c r="AS33" i="76" s="1"/>
  <c r="I34" i="37" s="1"/>
  <c r="M34" i="37" s="1"/>
  <c r="AQ25" i="76"/>
  <c r="AS25" i="76" s="1"/>
  <c r="I26" i="37" s="1"/>
  <c r="M26" i="37" s="1"/>
  <c r="AQ17" i="76"/>
  <c r="AQ9" i="76"/>
  <c r="AQ20" i="76"/>
  <c r="AQ28" i="76"/>
  <c r="AS28" i="76" s="1"/>
  <c r="I29" i="37" s="1"/>
  <c r="M29" i="37" s="1"/>
  <c r="AQ12" i="76"/>
  <c r="M20" i="56"/>
  <c r="AM17" i="56"/>
  <c r="AS17" i="56" s="1"/>
  <c r="Q17" i="56"/>
  <c r="AI17" i="56"/>
  <c r="K17" i="56"/>
  <c r="AC17" i="56"/>
  <c r="Y17" i="56"/>
  <c r="AM8" i="48"/>
  <c r="S43" i="32"/>
  <c r="S43" i="37"/>
  <c r="G149" i="113"/>
  <c r="I22" i="29" s="1"/>
  <c r="M22" i="29" s="1"/>
  <c r="S22" i="29" s="1"/>
  <c r="BA22" i="7" s="1"/>
  <c r="G160" i="113"/>
  <c r="I43" i="31" s="1"/>
  <c r="M43" i="31" s="1"/>
  <c r="G82" i="113"/>
  <c r="I43" i="39" s="1"/>
  <c r="M43" i="39" s="1"/>
  <c r="BW8" i="89"/>
  <c r="W8" i="89"/>
  <c r="W14" i="91"/>
  <c r="BA21" i="84"/>
  <c r="BI21" i="84"/>
  <c r="AQ22" i="30"/>
  <c r="AQ23" i="30"/>
  <c r="AQ24" i="30"/>
  <c r="AQ8" i="30"/>
  <c r="AQ34" i="30"/>
  <c r="AQ26" i="30"/>
  <c r="W13" i="90"/>
  <c r="AG11" i="84"/>
  <c r="AO11" i="84"/>
  <c r="BE23" i="83"/>
  <c r="BI23" i="83"/>
  <c r="BK23" i="83" s="1"/>
  <c r="BG20" i="79"/>
  <c r="BK20" i="79" s="1"/>
  <c r="BM20" i="79" s="1"/>
  <c r="BM14" i="82"/>
  <c r="BU14" i="82"/>
  <c r="BW14" i="82" s="1"/>
  <c r="BY41" i="52"/>
  <c r="CC41" i="52" s="1"/>
  <c r="AO41" i="52"/>
  <c r="BY8" i="52"/>
  <c r="CC8" i="52" s="1"/>
  <c r="AO8" i="52"/>
  <c r="S8" i="32"/>
  <c r="I71" i="98"/>
  <c r="E20" i="79"/>
  <c r="W11" i="89"/>
  <c r="AI22" i="55"/>
  <c r="AA22" i="55"/>
  <c r="Q22" i="55"/>
  <c r="W22" i="55" s="1"/>
  <c r="BY86" i="52"/>
  <c r="CC86" i="52" s="1"/>
  <c r="AO86" i="52"/>
  <c r="AO36" i="52"/>
  <c r="BY36" i="52"/>
  <c r="CC36" i="52" s="1"/>
  <c r="AQ11" i="88"/>
  <c r="W19" i="90"/>
  <c r="AO15" i="82"/>
  <c r="AW15" i="82"/>
  <c r="AY15" i="82" s="1"/>
  <c r="AQ9" i="44"/>
  <c r="AQ10" i="44"/>
  <c r="AQ12" i="44"/>
  <c r="AQ21" i="44"/>
  <c r="AQ13" i="44"/>
  <c r="CW16" i="83"/>
  <c r="CY16" i="83" s="1"/>
  <c r="CS16" i="83"/>
  <c r="AS23" i="81"/>
  <c r="AK23" i="81"/>
  <c r="AG18" i="89"/>
  <c r="BG18" i="89" s="1"/>
  <c r="E16" i="79"/>
  <c r="BM22" i="82"/>
  <c r="BU22" i="82"/>
  <c r="BW22" i="82" s="1"/>
  <c r="W17" i="91"/>
  <c r="AQ13" i="79"/>
  <c r="AY13" i="85"/>
  <c r="AI31" i="75"/>
  <c r="AK31" i="75" s="1"/>
  <c r="I100" i="11" s="1"/>
  <c r="M100" i="11" s="1"/>
  <c r="AI23" i="75"/>
  <c r="AK23" i="75" s="1"/>
  <c r="I69" i="11" s="1"/>
  <c r="AI15" i="75"/>
  <c r="AI28" i="75"/>
  <c r="AK28" i="75" s="1"/>
  <c r="I88" i="11" s="1"/>
  <c r="M88" i="11" s="1"/>
  <c r="AI20" i="75"/>
  <c r="AI12" i="75"/>
  <c r="AI33" i="75"/>
  <c r="AK33" i="75" s="1"/>
  <c r="I97" i="11" s="1"/>
  <c r="AI25" i="75"/>
  <c r="AK25" i="75" s="1"/>
  <c r="I79" i="11" s="1"/>
  <c r="M79" i="11" s="1"/>
  <c r="AI17" i="75"/>
  <c r="AI9" i="75"/>
  <c r="AI30" i="75"/>
  <c r="AK30" i="75" s="1"/>
  <c r="I94" i="11" s="1"/>
  <c r="M94" i="11" s="1"/>
  <c r="AI22" i="75"/>
  <c r="AK22" i="75" s="1"/>
  <c r="I63" i="11" s="1"/>
  <c r="M63" i="11" s="1"/>
  <c r="AI14" i="75"/>
  <c r="AI27" i="75"/>
  <c r="AK27" i="75" s="1"/>
  <c r="I85" i="11" s="1"/>
  <c r="M85" i="11" s="1"/>
  <c r="AI19" i="75"/>
  <c r="AI11" i="75"/>
  <c r="AK11" i="75" s="1"/>
  <c r="I23" i="11" s="1"/>
  <c r="M23" i="11" s="1"/>
  <c r="AI32" i="75"/>
  <c r="AK32" i="75" s="1"/>
  <c r="I103" i="11" s="1"/>
  <c r="AI24" i="75"/>
  <c r="AK24" i="75" s="1"/>
  <c r="I76" i="11" s="1"/>
  <c r="M76" i="11" s="1"/>
  <c r="AI16" i="75"/>
  <c r="AI8" i="75"/>
  <c r="AI29" i="75"/>
  <c r="AK29" i="75" s="1"/>
  <c r="I91" i="11" s="1"/>
  <c r="M91" i="11" s="1"/>
  <c r="AI21" i="75"/>
  <c r="AI13" i="75"/>
  <c r="AI10" i="75"/>
  <c r="AI26" i="75"/>
  <c r="AK26" i="75" s="1"/>
  <c r="I82" i="11" s="1"/>
  <c r="M82" i="11" s="1"/>
  <c r="AI18" i="75"/>
  <c r="M43" i="97"/>
  <c r="BG10" i="92"/>
  <c r="CS22" i="82"/>
  <c r="CU22" i="82" s="1"/>
  <c r="CK22" i="82"/>
  <c r="AC9" i="89"/>
  <c r="AM9" i="89"/>
  <c r="BG19" i="92"/>
  <c r="AG14" i="84"/>
  <c r="W14" i="79" s="1"/>
  <c r="AA14" i="79" s="1"/>
  <c r="AC14" i="79" s="1"/>
  <c r="AO14" i="84"/>
  <c r="BM18" i="82"/>
  <c r="BU18" i="82"/>
  <c r="BW18" i="82" s="1"/>
  <c r="AQ17" i="91"/>
  <c r="CO9" i="82"/>
  <c r="CG9" i="82"/>
  <c r="DQ19" i="81"/>
  <c r="DS19" i="81" s="1"/>
  <c r="DI19" i="81"/>
  <c r="AQ20" i="79"/>
  <c r="AY20" i="85"/>
  <c r="BO10" i="79"/>
  <c r="CE10" i="84"/>
  <c r="BQ10" i="79" s="1"/>
  <c r="BU10" i="79" s="1"/>
  <c r="BW10" i="79" s="1"/>
  <c r="CC66" i="52"/>
  <c r="CE66" i="52" s="1"/>
  <c r="CA66" i="52"/>
  <c r="AG20" i="91"/>
  <c r="W9" i="90"/>
  <c r="AQ16" i="88"/>
  <c r="K75" i="96"/>
  <c r="I18" i="22" s="1"/>
  <c r="M18" i="22" s="1"/>
  <c r="S18" i="22" s="1"/>
  <c r="I75" i="96"/>
  <c r="I18" i="24" s="1"/>
  <c r="M18" i="24" s="1"/>
  <c r="S18" i="24" s="1"/>
  <c r="DQ15" i="81"/>
  <c r="DS15" i="81" s="1"/>
  <c r="DI15" i="81"/>
  <c r="AC24" i="56"/>
  <c r="AI24" i="56" s="1"/>
  <c r="AM24" i="56"/>
  <c r="AS24" i="56" s="1"/>
  <c r="Q24" i="56"/>
  <c r="W24" i="56" s="1"/>
  <c r="AQ20" i="89"/>
  <c r="M8" i="79"/>
  <c r="W8" i="84"/>
  <c r="O8" i="79" s="1"/>
  <c r="S8" i="79" s="1"/>
  <c r="U8" i="79" s="1"/>
  <c r="CC17" i="83"/>
  <c r="CE17" i="83" s="1"/>
  <c r="BY17" i="83"/>
  <c r="AY70" i="52"/>
  <c r="BA70" i="52" s="1"/>
  <c r="AW70" i="52"/>
  <c r="BC70" i="52" s="1"/>
  <c r="BO18" i="51"/>
  <c r="AY18" i="51"/>
  <c r="AI18" i="51"/>
  <c r="Q18" i="51"/>
  <c r="BG18" i="51"/>
  <c r="AQ18" i="51"/>
  <c r="AU18" i="51" s="1"/>
  <c r="AA18" i="51"/>
  <c r="AQ9" i="39"/>
  <c r="AQ10" i="39"/>
  <c r="AQ12" i="39"/>
  <c r="AQ21" i="39"/>
  <c r="AQ13" i="39"/>
  <c r="AQ21" i="88"/>
  <c r="CC75" i="52"/>
  <c r="CE75" i="52" s="1"/>
  <c r="CA75" i="52"/>
  <c r="CG75" i="52" s="1"/>
  <c r="I9" i="27"/>
  <c r="K27" i="74"/>
  <c r="I9" i="26" s="1"/>
  <c r="Q40" i="42"/>
  <c r="CE12" i="84"/>
  <c r="Y44" i="56"/>
  <c r="W19" i="88"/>
  <c r="BG12" i="92"/>
  <c r="AQ73" i="52"/>
  <c r="BI11" i="84"/>
  <c r="BA11" i="84"/>
  <c r="AG22" i="89"/>
  <c r="AG18" i="88"/>
  <c r="AQ13" i="77"/>
  <c r="AS13" i="77" s="1"/>
  <c r="I22" i="15" s="1"/>
  <c r="M22" i="15" s="1"/>
  <c r="S22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W18" i="82"/>
  <c r="AY18" i="82" s="1"/>
  <c r="AO18" i="82"/>
  <c r="AG14" i="88"/>
  <c r="AQ17" i="79"/>
  <c r="AY17" i="85"/>
  <c r="BM10" i="81"/>
  <c r="BU10" i="81"/>
  <c r="BW10" i="81" s="1"/>
  <c r="CW23" i="83"/>
  <c r="CY23" i="83" s="1"/>
  <c r="CS23" i="83"/>
  <c r="AQ11" i="92"/>
  <c r="Q8" i="50"/>
  <c r="AG8" i="88"/>
  <c r="BU21" i="82"/>
  <c r="BW21" i="82" s="1"/>
  <c r="BM21" i="82"/>
  <c r="CI8" i="83"/>
  <c r="CK8" i="83" s="1"/>
  <c r="CO8" i="83" s="1"/>
  <c r="M8" i="88"/>
  <c r="O8" i="88" s="1"/>
  <c r="S8" i="88" s="1"/>
  <c r="CO20" i="84"/>
  <c r="CW20" i="84"/>
  <c r="I65" i="96"/>
  <c r="I14" i="51" s="1"/>
  <c r="M14" i="51" s="1"/>
  <c r="AQ23" i="38"/>
  <c r="AQ34" i="38"/>
  <c r="AQ26" i="38"/>
  <c r="AQ22" i="38"/>
  <c r="AQ8" i="38"/>
  <c r="AQ24" i="38"/>
  <c r="G9" i="87"/>
  <c r="I9" i="87" s="1"/>
  <c r="AY9" i="3" s="1"/>
  <c r="G481" i="1" s="1"/>
  <c r="W9" i="92"/>
  <c r="S23" i="92"/>
  <c r="AQ20" i="88"/>
  <c r="AC23" i="90"/>
  <c r="AG8" i="90"/>
  <c r="BY8" i="90"/>
  <c r="AQ9" i="42"/>
  <c r="AQ10" i="42"/>
  <c r="AQ12" i="42"/>
  <c r="AQ21" i="42"/>
  <c r="AQ13" i="42"/>
  <c r="S40" i="37"/>
  <c r="Q40" i="37"/>
  <c r="BO27" i="76"/>
  <c r="BQ27" i="76" s="1"/>
  <c r="I58" i="52" s="1"/>
  <c r="M58" i="52" s="1"/>
  <c r="BO19" i="76"/>
  <c r="BO11" i="76"/>
  <c r="BQ11" i="76" s="1"/>
  <c r="I19" i="52" s="1"/>
  <c r="M19" i="52" s="1"/>
  <c r="BO30" i="76"/>
  <c r="BQ30" i="76" s="1"/>
  <c r="I61" i="52" s="1"/>
  <c r="M61" i="52" s="1"/>
  <c r="BO22" i="76"/>
  <c r="BQ22" i="76" s="1"/>
  <c r="I53" i="52" s="1"/>
  <c r="M53" i="52" s="1"/>
  <c r="BO14" i="76"/>
  <c r="BO33" i="76"/>
  <c r="BQ33" i="76" s="1"/>
  <c r="I64" i="52" s="1"/>
  <c r="M64" i="52" s="1"/>
  <c r="BO25" i="76"/>
  <c r="BQ25" i="76" s="1"/>
  <c r="I56" i="52" s="1"/>
  <c r="M56" i="52" s="1"/>
  <c r="BO17" i="76"/>
  <c r="BO9" i="76"/>
  <c r="BO28" i="76"/>
  <c r="BQ28" i="76" s="1"/>
  <c r="I59" i="52" s="1"/>
  <c r="M59" i="52" s="1"/>
  <c r="BO20" i="76"/>
  <c r="BO12" i="76"/>
  <c r="BO31" i="76"/>
  <c r="BQ31" i="76" s="1"/>
  <c r="I62" i="52" s="1"/>
  <c r="M62" i="52" s="1"/>
  <c r="BO23" i="76"/>
  <c r="BQ23" i="76" s="1"/>
  <c r="I54" i="52" s="1"/>
  <c r="M54" i="52" s="1"/>
  <c r="BO15" i="76"/>
  <c r="BO26" i="76"/>
  <c r="BQ26" i="76" s="1"/>
  <c r="I57" i="52" s="1"/>
  <c r="M57" i="52" s="1"/>
  <c r="BO18" i="76"/>
  <c r="BO10" i="76"/>
  <c r="BO29" i="76"/>
  <c r="BQ29" i="76" s="1"/>
  <c r="I60" i="52" s="1"/>
  <c r="M60" i="52" s="1"/>
  <c r="BO21" i="76"/>
  <c r="BO13" i="76"/>
  <c r="BO16" i="76"/>
  <c r="BO24" i="76"/>
  <c r="BQ24" i="76" s="1"/>
  <c r="I55" i="52" s="1"/>
  <c r="M55" i="52" s="1"/>
  <c r="BO8" i="76"/>
  <c r="BO32" i="76"/>
  <c r="BQ32" i="76" s="1"/>
  <c r="I63" i="52" s="1"/>
  <c r="M63" i="52" s="1"/>
  <c r="AM33" i="76"/>
  <c r="AO33" i="76" s="1"/>
  <c r="I34" i="38" s="1"/>
  <c r="M34" i="38" s="1"/>
  <c r="AM25" i="76"/>
  <c r="AO25" i="76" s="1"/>
  <c r="I26" i="38" s="1"/>
  <c r="M26" i="38" s="1"/>
  <c r="AM17" i="76"/>
  <c r="AM9" i="76"/>
  <c r="AM28" i="76"/>
  <c r="AO28" i="76" s="1"/>
  <c r="I29" i="38" s="1"/>
  <c r="M29" i="38" s="1"/>
  <c r="AM20" i="76"/>
  <c r="AM12" i="76"/>
  <c r="AM31" i="76"/>
  <c r="AO31" i="76" s="1"/>
  <c r="I32" i="38" s="1"/>
  <c r="M32" i="38" s="1"/>
  <c r="AM23" i="76"/>
  <c r="AO23" i="76" s="1"/>
  <c r="I24" i="38" s="1"/>
  <c r="M24" i="38" s="1"/>
  <c r="AM15" i="76"/>
  <c r="AM26" i="76"/>
  <c r="AO26" i="76" s="1"/>
  <c r="I27" i="38" s="1"/>
  <c r="M27" i="38" s="1"/>
  <c r="AM18" i="76"/>
  <c r="AM10" i="76"/>
  <c r="AM29" i="76"/>
  <c r="AO29" i="76" s="1"/>
  <c r="I30" i="38" s="1"/>
  <c r="M30" i="38" s="1"/>
  <c r="AM21" i="76"/>
  <c r="AM13" i="76"/>
  <c r="AM32" i="76"/>
  <c r="AO32" i="76" s="1"/>
  <c r="I33" i="38" s="1"/>
  <c r="M33" i="38" s="1"/>
  <c r="AM24" i="76"/>
  <c r="AO24" i="76" s="1"/>
  <c r="I25" i="38" s="1"/>
  <c r="M25" i="38" s="1"/>
  <c r="AM16" i="76"/>
  <c r="AM8" i="76"/>
  <c r="AM27" i="76"/>
  <c r="AO27" i="76" s="1"/>
  <c r="I28" i="38" s="1"/>
  <c r="M28" i="38" s="1"/>
  <c r="AM19" i="76"/>
  <c r="AM11" i="76"/>
  <c r="AO11" i="76" s="1"/>
  <c r="I12" i="38" s="1"/>
  <c r="M12" i="38" s="1"/>
  <c r="AM30" i="76"/>
  <c r="AO30" i="76" s="1"/>
  <c r="I31" i="38" s="1"/>
  <c r="M31" i="38" s="1"/>
  <c r="AM14" i="76"/>
  <c r="AM22" i="76"/>
  <c r="AO22" i="76" s="1"/>
  <c r="I23" i="38" s="1"/>
  <c r="M23" i="38" s="1"/>
  <c r="BW31" i="76"/>
  <c r="BY31" i="76" s="1"/>
  <c r="I32" i="30" s="1"/>
  <c r="M32" i="30" s="1"/>
  <c r="BW23" i="76"/>
  <c r="BY23" i="76" s="1"/>
  <c r="I24" i="30" s="1"/>
  <c r="M24" i="30" s="1"/>
  <c r="BW15" i="76"/>
  <c r="BW26" i="76"/>
  <c r="BY26" i="76" s="1"/>
  <c r="I27" i="30" s="1"/>
  <c r="M27" i="30" s="1"/>
  <c r="BW18" i="76"/>
  <c r="BW10" i="76"/>
  <c r="BW29" i="76"/>
  <c r="BY29" i="76" s="1"/>
  <c r="I30" i="30" s="1"/>
  <c r="M30" i="30" s="1"/>
  <c r="BW21" i="76"/>
  <c r="BW13" i="76"/>
  <c r="BW32" i="76"/>
  <c r="BY32" i="76" s="1"/>
  <c r="I33" i="30" s="1"/>
  <c r="M33" i="30" s="1"/>
  <c r="BW24" i="76"/>
  <c r="BY24" i="76" s="1"/>
  <c r="I25" i="30" s="1"/>
  <c r="M25" i="30" s="1"/>
  <c r="BW16" i="76"/>
  <c r="BW8" i="76"/>
  <c r="BW27" i="76"/>
  <c r="BY27" i="76" s="1"/>
  <c r="I28" i="30" s="1"/>
  <c r="M28" i="30" s="1"/>
  <c r="BW19" i="76"/>
  <c r="BW11" i="76"/>
  <c r="BY11" i="76" s="1"/>
  <c r="I12" i="30" s="1"/>
  <c r="M12" i="30" s="1"/>
  <c r="BW30" i="76"/>
  <c r="BY30" i="76" s="1"/>
  <c r="I31" i="30" s="1"/>
  <c r="M31" i="30" s="1"/>
  <c r="BW22" i="76"/>
  <c r="BY22" i="76" s="1"/>
  <c r="I23" i="30" s="1"/>
  <c r="M23" i="30" s="1"/>
  <c r="BW14" i="76"/>
  <c r="BW33" i="76"/>
  <c r="BY33" i="76" s="1"/>
  <c r="I34" i="30" s="1"/>
  <c r="M34" i="30" s="1"/>
  <c r="BW25" i="76"/>
  <c r="BY25" i="76" s="1"/>
  <c r="I26" i="30" s="1"/>
  <c r="M26" i="30" s="1"/>
  <c r="BW17" i="76"/>
  <c r="BW9" i="76"/>
  <c r="BW28" i="76"/>
  <c r="BY28" i="76" s="1"/>
  <c r="I29" i="30" s="1"/>
  <c r="M29" i="30" s="1"/>
  <c r="BW12" i="76"/>
  <c r="BW20" i="76"/>
  <c r="S40" i="45"/>
  <c r="Q40" i="45"/>
  <c r="AI36" i="55"/>
  <c r="AA36" i="55"/>
  <c r="Q36" i="55"/>
  <c r="W36" i="55" s="1"/>
  <c r="S43" i="36"/>
  <c r="G119" i="113"/>
  <c r="I19" i="29" s="1"/>
  <c r="M19" i="29" s="1"/>
  <c r="S19" i="29" s="1"/>
  <c r="BA19" i="7" s="1"/>
  <c r="G128" i="113"/>
  <c r="I20" i="29" s="1"/>
  <c r="M20" i="29" s="1"/>
  <c r="S20" i="29" s="1"/>
  <c r="BA20" i="7" s="1"/>
  <c r="BY8" i="76"/>
  <c r="I9" i="30" s="1"/>
  <c r="BI8" i="76"/>
  <c r="I9" i="33" s="1"/>
  <c r="AS8" i="76"/>
  <c r="I9" i="37" s="1"/>
  <c r="M8" i="76"/>
  <c r="I9" i="45" s="1"/>
  <c r="AO8" i="76"/>
  <c r="I9" i="38" s="1"/>
  <c r="I8" i="76"/>
  <c r="I9" i="46" s="1"/>
  <c r="BQ8" i="76"/>
  <c r="I12" i="52" s="1"/>
  <c r="M12" i="52" s="1"/>
  <c r="AK8" i="76"/>
  <c r="I9" i="39" s="1"/>
  <c r="W16" i="90"/>
  <c r="AQ15" i="79"/>
  <c r="AY15" i="85"/>
  <c r="S67" i="23"/>
  <c r="AO15" i="81"/>
  <c r="AW15" i="81"/>
  <c r="AY15" i="81" s="1"/>
  <c r="BI23" i="82"/>
  <c r="BQ23" i="82"/>
  <c r="CW13" i="84"/>
  <c r="CO13" i="84"/>
  <c r="W19" i="89"/>
  <c r="AG22" i="88"/>
  <c r="I72" i="98"/>
  <c r="AQ23" i="40"/>
  <c r="AQ34" i="40"/>
  <c r="AQ24" i="40"/>
  <c r="AQ8" i="40"/>
  <c r="AQ22" i="40"/>
  <c r="AQ26" i="40"/>
  <c r="CS22" i="81"/>
  <c r="CU22" i="81" s="1"/>
  <c r="CK22" i="81"/>
  <c r="W21" i="89"/>
  <c r="BE19" i="83"/>
  <c r="BI19" i="83"/>
  <c r="BK19" i="83" s="1"/>
  <c r="BC76" i="52"/>
  <c r="Y25" i="47"/>
  <c r="AG15" i="91"/>
  <c r="CG9" i="52"/>
  <c r="BQ9" i="52"/>
  <c r="BM9" i="52"/>
  <c r="AW9" i="52"/>
  <c r="AS9" i="52"/>
  <c r="AC9" i="52"/>
  <c r="BC9" i="52"/>
  <c r="AM9" i="52"/>
  <c r="Q9" i="52"/>
  <c r="W9" i="52" s="1"/>
  <c r="BW9" i="52"/>
  <c r="AI9" i="52"/>
  <c r="BG9" i="52"/>
  <c r="Y9" i="52"/>
  <c r="BC22" i="91"/>
  <c r="BC23" i="91" s="1"/>
  <c r="BQ17" i="51"/>
  <c r="BO17" i="51"/>
  <c r="AA27" i="75"/>
  <c r="AC27" i="75" s="1"/>
  <c r="AA19" i="75"/>
  <c r="AA11" i="75"/>
  <c r="AC11" i="75" s="1"/>
  <c r="AA32" i="75"/>
  <c r="AC32" i="75" s="1"/>
  <c r="AA24" i="75"/>
  <c r="AC24" i="75" s="1"/>
  <c r="AA16" i="75"/>
  <c r="AA8" i="75"/>
  <c r="AA29" i="75"/>
  <c r="AC29" i="75" s="1"/>
  <c r="AA21" i="75"/>
  <c r="AA13" i="75"/>
  <c r="AA26" i="75"/>
  <c r="AC26" i="75" s="1"/>
  <c r="AA18" i="75"/>
  <c r="AA10" i="75"/>
  <c r="AA31" i="75"/>
  <c r="AC31" i="75" s="1"/>
  <c r="AA23" i="75"/>
  <c r="AC23" i="75" s="1"/>
  <c r="AA15" i="75"/>
  <c r="AA28" i="75"/>
  <c r="AC28" i="75" s="1"/>
  <c r="AA20" i="75"/>
  <c r="AA12" i="75"/>
  <c r="AA33" i="75"/>
  <c r="AC33" i="75" s="1"/>
  <c r="AA25" i="75"/>
  <c r="AC25" i="75" s="1"/>
  <c r="AA17" i="75"/>
  <c r="AA9" i="75"/>
  <c r="AA22" i="75"/>
  <c r="AC22" i="75" s="1"/>
  <c r="AA14" i="75"/>
  <c r="AA30" i="75"/>
  <c r="AC30" i="75" s="1"/>
  <c r="K27" i="75"/>
  <c r="M27" i="75" s="1"/>
  <c r="I72" i="23" s="1"/>
  <c r="M72" i="23" s="1"/>
  <c r="S72" i="23" s="1"/>
  <c r="K19" i="75"/>
  <c r="K11" i="75"/>
  <c r="M11" i="75" s="1"/>
  <c r="I21" i="23" s="1"/>
  <c r="M21" i="23" s="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K29" i="75"/>
  <c r="M29" i="75" s="1"/>
  <c r="I78" i="23" s="1"/>
  <c r="M78" i="23" s="1"/>
  <c r="S78" i="23" s="1"/>
  <c r="K21" i="75"/>
  <c r="K13" i="75"/>
  <c r="K26" i="75"/>
  <c r="M26" i="75" s="1"/>
  <c r="I69" i="23" s="1"/>
  <c r="M69" i="23" s="1"/>
  <c r="S69" i="23" s="1"/>
  <c r="K18" i="75"/>
  <c r="K10" i="75"/>
  <c r="K31" i="75"/>
  <c r="M31" i="75" s="1"/>
  <c r="I84" i="23" s="1"/>
  <c r="M84" i="23" s="1"/>
  <c r="S84" i="23" s="1"/>
  <c r="K23" i="75"/>
  <c r="M23" i="75" s="1"/>
  <c r="I57" i="23" s="1"/>
  <c r="M57" i="23" s="1"/>
  <c r="K15" i="75"/>
  <c r="K28" i="75"/>
  <c r="M28" i="75" s="1"/>
  <c r="I75" i="23" s="1"/>
  <c r="M75" i="23" s="1"/>
  <c r="S75" i="23" s="1"/>
  <c r="K20" i="75"/>
  <c r="K12" i="75"/>
  <c r="K33" i="75"/>
  <c r="M33" i="75" s="1"/>
  <c r="I63" i="23" s="1"/>
  <c r="M63" i="23" s="1"/>
  <c r="K25" i="75"/>
  <c r="M25" i="75" s="1"/>
  <c r="I66" i="23" s="1"/>
  <c r="M66" i="23" s="1"/>
  <c r="S66" i="23" s="1"/>
  <c r="K17" i="75"/>
  <c r="K9" i="75"/>
  <c r="K22" i="75"/>
  <c r="M22" i="75" s="1"/>
  <c r="I54" i="23" s="1"/>
  <c r="M54" i="23" s="1"/>
  <c r="S54" i="23" s="1"/>
  <c r="K14" i="75"/>
  <c r="K30" i="75"/>
  <c r="M30" i="75" s="1"/>
  <c r="I81" i="23" s="1"/>
  <c r="M81" i="23" s="1"/>
  <c r="S81" i="23" s="1"/>
  <c r="M39" i="97"/>
  <c r="I76" i="98"/>
  <c r="AW22" i="82"/>
  <c r="AY22" i="82" s="1"/>
  <c r="AO22" i="82"/>
  <c r="BA14" i="84"/>
  <c r="BI14" i="84"/>
  <c r="E8" i="7"/>
  <c r="Y12" i="56"/>
  <c r="CO9" i="81"/>
  <c r="CG9" i="81"/>
  <c r="AQ12" i="79"/>
  <c r="AY12" i="85"/>
  <c r="CC70" i="52"/>
  <c r="CE70" i="52" s="1"/>
  <c r="CA70" i="52"/>
  <c r="CG70" i="52" s="1"/>
  <c r="AQ21" i="46"/>
  <c r="AS21" i="46" s="1"/>
  <c r="AQ12" i="46"/>
  <c r="AS12" i="46" s="1"/>
  <c r="AQ13" i="46"/>
  <c r="AS13" i="46" s="1"/>
  <c r="AQ9" i="46"/>
  <c r="AS9" i="46" s="1"/>
  <c r="AQ10" i="46"/>
  <c r="AS10" i="46" s="1"/>
  <c r="U23" i="84"/>
  <c r="M23" i="84"/>
  <c r="E23" i="79" s="1"/>
  <c r="AQ10" i="89"/>
  <c r="AG16" i="91"/>
  <c r="W11" i="90"/>
  <c r="G103" i="114"/>
  <c r="I30" i="22" s="1"/>
  <c r="M30" i="22" s="1"/>
  <c r="S30" i="22" s="1"/>
  <c r="BE9" i="84"/>
  <c r="AW9" i="84"/>
  <c r="CE21" i="84"/>
  <c r="AY23" i="91"/>
  <c r="E8" i="79"/>
  <c r="BA40" i="46"/>
  <c r="AK40" i="46"/>
  <c r="S40" i="46"/>
  <c r="Q40" i="46"/>
  <c r="AU40" i="46"/>
  <c r="AE40" i="46"/>
  <c r="M9" i="21"/>
  <c r="CC74" i="52"/>
  <c r="CE74" i="52" s="1"/>
  <c r="CA74" i="52"/>
  <c r="CG74" i="52" s="1"/>
  <c r="AO20" i="79"/>
  <c r="I11" i="27"/>
  <c r="M11" i="27" s="1"/>
  <c r="K29" i="74"/>
  <c r="I11" i="26" s="1"/>
  <c r="M11" i="26" s="1"/>
  <c r="CS17" i="83"/>
  <c r="CW17" i="83"/>
  <c r="CY17" i="83" s="1"/>
  <c r="K46" i="96"/>
  <c r="I19" i="53" s="1"/>
  <c r="M19" i="53" s="1"/>
  <c r="Q19" i="53" s="1"/>
  <c r="W19" i="53" s="1"/>
  <c r="AI18" i="55"/>
  <c r="AA18" i="55"/>
  <c r="Q18" i="55"/>
  <c r="W18" i="55" s="1"/>
  <c r="AQ22" i="44"/>
  <c r="AQ23" i="44"/>
  <c r="AQ24" i="44"/>
  <c r="AQ8" i="44"/>
  <c r="AQ34" i="44"/>
  <c r="AQ26" i="44"/>
  <c r="M12" i="79"/>
  <c r="W12" i="84"/>
  <c r="O12" i="79" s="1"/>
  <c r="S12" i="79" s="1"/>
  <c r="U12" i="79" s="1"/>
  <c r="AG16" i="90"/>
  <c r="BU13" i="81"/>
  <c r="BW13" i="81" s="1"/>
  <c r="BM13" i="81"/>
  <c r="CE73" i="52"/>
  <c r="AQ19" i="90"/>
  <c r="AA13" i="77"/>
  <c r="AC13" i="77" s="1"/>
  <c r="I22" i="18" s="1"/>
  <c r="M22" i="18" s="1"/>
  <c r="AA10" i="77"/>
  <c r="AC10" i="77" s="1"/>
  <c r="I19" i="18" s="1"/>
  <c r="M19" i="18" s="1"/>
  <c r="AA15" i="77"/>
  <c r="AC15" i="77" s="1"/>
  <c r="I24" i="18" s="1"/>
  <c r="M24" i="18" s="1"/>
  <c r="AA12" i="77"/>
  <c r="AC12" i="77" s="1"/>
  <c r="I21" i="18" s="1"/>
  <c r="M21" i="18" s="1"/>
  <c r="AA17" i="77"/>
  <c r="AC17" i="77" s="1"/>
  <c r="I26" i="18" s="1"/>
  <c r="M26" i="18" s="1"/>
  <c r="AA14" i="77"/>
  <c r="AC14" i="77" s="1"/>
  <c r="I23" i="18" s="1"/>
  <c r="M23" i="18" s="1"/>
  <c r="AA11" i="77"/>
  <c r="AC11" i="77" s="1"/>
  <c r="I20" i="18" s="1"/>
  <c r="M20" i="18" s="1"/>
  <c r="AA16" i="77"/>
  <c r="AC16" i="77" s="1"/>
  <c r="I25" i="18" s="1"/>
  <c r="M25" i="18" s="1"/>
  <c r="O15" i="77"/>
  <c r="Q15" i="77" s="1"/>
  <c r="E67" i="74" s="1"/>
  <c r="O12" i="77"/>
  <c r="Q12" i="77" s="1"/>
  <c r="E64" i="74" s="1"/>
  <c r="O17" i="77"/>
  <c r="Q17" i="77" s="1"/>
  <c r="E69" i="74" s="1"/>
  <c r="O14" i="77"/>
  <c r="Q14" i="77" s="1"/>
  <c r="E66" i="74" s="1"/>
  <c r="O11" i="77"/>
  <c r="Q11" i="77" s="1"/>
  <c r="E63" i="74" s="1"/>
  <c r="O16" i="77"/>
  <c r="Q16" i="77" s="1"/>
  <c r="E68" i="74" s="1"/>
  <c r="O13" i="77"/>
  <c r="Q13" i="77" s="1"/>
  <c r="E65" i="74" s="1"/>
  <c r="O10" i="77"/>
  <c r="Q10" i="77" s="1"/>
  <c r="E62" i="74" s="1"/>
  <c r="CO11" i="84"/>
  <c r="CW11" i="84"/>
  <c r="CO8" i="84"/>
  <c r="CW8" i="84"/>
  <c r="AO8" i="79"/>
  <c r="AK12" i="83"/>
  <c r="AO12" i="83"/>
  <c r="AQ12" i="83" s="1"/>
  <c r="I21" i="55"/>
  <c r="M21" i="55" s="1"/>
  <c r="K47" i="96"/>
  <c r="I21" i="53" s="1"/>
  <c r="M21" i="53" s="1"/>
  <c r="Q21" i="53" s="1"/>
  <c r="W21" i="53" s="1"/>
  <c r="AQ9" i="41"/>
  <c r="AQ10" i="41"/>
  <c r="AQ12" i="41"/>
  <c r="AQ21" i="41"/>
  <c r="AQ13" i="41"/>
  <c r="BC22" i="92"/>
  <c r="BC23" i="92" s="1"/>
  <c r="I23" i="89"/>
  <c r="DI18" i="82"/>
  <c r="DQ18" i="82"/>
  <c r="DS18" i="82" s="1"/>
  <c r="W14" i="90"/>
  <c r="CW21" i="84"/>
  <c r="CO21" i="84"/>
  <c r="W19" i="56"/>
  <c r="AG12" i="91"/>
  <c r="AC47" i="46"/>
  <c r="AK8" i="7" s="1"/>
  <c r="AG11" i="91"/>
  <c r="I23" i="90"/>
  <c r="W33" i="76"/>
  <c r="Y33" i="76" s="1"/>
  <c r="I34" i="42" s="1"/>
  <c r="M34" i="42" s="1"/>
  <c r="W25" i="76"/>
  <c r="Y25" i="76" s="1"/>
  <c r="I26" i="42" s="1"/>
  <c r="M26" i="42" s="1"/>
  <c r="W17" i="76"/>
  <c r="W9" i="76"/>
  <c r="W28" i="76"/>
  <c r="Y28" i="76" s="1"/>
  <c r="I29" i="42" s="1"/>
  <c r="M29" i="42" s="1"/>
  <c r="W20" i="76"/>
  <c r="W12" i="76"/>
  <c r="W31" i="76"/>
  <c r="Y31" i="76" s="1"/>
  <c r="I32" i="42" s="1"/>
  <c r="M32" i="42" s="1"/>
  <c r="W23" i="76"/>
  <c r="Y23" i="76" s="1"/>
  <c r="I24" i="42" s="1"/>
  <c r="M24" i="42" s="1"/>
  <c r="W15" i="76"/>
  <c r="W26" i="76"/>
  <c r="Y26" i="76" s="1"/>
  <c r="I27" i="42" s="1"/>
  <c r="M27" i="42" s="1"/>
  <c r="W18" i="76"/>
  <c r="W10" i="76"/>
  <c r="W29" i="76"/>
  <c r="Y29" i="76" s="1"/>
  <c r="I30" i="42" s="1"/>
  <c r="M30" i="42" s="1"/>
  <c r="W21" i="76"/>
  <c r="W13" i="76"/>
  <c r="W32" i="76"/>
  <c r="Y32" i="76" s="1"/>
  <c r="I33" i="42" s="1"/>
  <c r="M33" i="42" s="1"/>
  <c r="W24" i="76"/>
  <c r="Y24" i="76" s="1"/>
  <c r="I25" i="42" s="1"/>
  <c r="M25" i="42" s="1"/>
  <c r="W16" i="76"/>
  <c r="W8" i="76"/>
  <c r="Y8" i="76" s="1"/>
  <c r="I9" i="42" s="1"/>
  <c r="W27" i="76"/>
  <c r="Y27" i="76" s="1"/>
  <c r="I28" i="42" s="1"/>
  <c r="M28" i="42" s="1"/>
  <c r="W19" i="76"/>
  <c r="W11" i="76"/>
  <c r="Y11" i="76" s="1"/>
  <c r="I12" i="42" s="1"/>
  <c r="M12" i="42" s="1"/>
  <c r="W22" i="76"/>
  <c r="Y22" i="76" s="1"/>
  <c r="I23" i="42" s="1"/>
  <c r="M23" i="42" s="1"/>
  <c r="W30" i="76"/>
  <c r="Y30" i="76" s="1"/>
  <c r="I31" i="42" s="1"/>
  <c r="M31" i="42" s="1"/>
  <c r="W14" i="76"/>
  <c r="BS33" i="76"/>
  <c r="BU33" i="76" s="1"/>
  <c r="I34" i="31" s="1"/>
  <c r="M34" i="31" s="1"/>
  <c r="BS25" i="76"/>
  <c r="BU25" i="76" s="1"/>
  <c r="I26" i="31" s="1"/>
  <c r="M26" i="31" s="1"/>
  <c r="BS17" i="76"/>
  <c r="BS9" i="76"/>
  <c r="BS28" i="76"/>
  <c r="BU28" i="76" s="1"/>
  <c r="I29" i="31" s="1"/>
  <c r="M29" i="31" s="1"/>
  <c r="BS20" i="76"/>
  <c r="BS12" i="76"/>
  <c r="BS31" i="76"/>
  <c r="BU31" i="76" s="1"/>
  <c r="I32" i="31" s="1"/>
  <c r="M32" i="31" s="1"/>
  <c r="BS23" i="76"/>
  <c r="BU23" i="76" s="1"/>
  <c r="I24" i="31" s="1"/>
  <c r="M24" i="31" s="1"/>
  <c r="BS15" i="76"/>
  <c r="BS26" i="76"/>
  <c r="BU26" i="76" s="1"/>
  <c r="I27" i="31" s="1"/>
  <c r="M27" i="31" s="1"/>
  <c r="BS18" i="76"/>
  <c r="BS10" i="76"/>
  <c r="BS29" i="76"/>
  <c r="BU29" i="76" s="1"/>
  <c r="I30" i="31" s="1"/>
  <c r="M30" i="31" s="1"/>
  <c r="BS21" i="76"/>
  <c r="BS13" i="76"/>
  <c r="BS32" i="76"/>
  <c r="BU32" i="76" s="1"/>
  <c r="I33" i="31" s="1"/>
  <c r="M33" i="31" s="1"/>
  <c r="BS24" i="76"/>
  <c r="BU24" i="76" s="1"/>
  <c r="I25" i="31" s="1"/>
  <c r="M25" i="31" s="1"/>
  <c r="BS16" i="76"/>
  <c r="BS8" i="76"/>
  <c r="BU8" i="76" s="1"/>
  <c r="I9" i="31" s="1"/>
  <c r="BS27" i="76"/>
  <c r="BU27" i="76" s="1"/>
  <c r="I28" i="31" s="1"/>
  <c r="M28" i="31" s="1"/>
  <c r="BS19" i="76"/>
  <c r="BS11" i="76"/>
  <c r="BU11" i="76" s="1"/>
  <c r="I12" i="31" s="1"/>
  <c r="M12" i="31" s="1"/>
  <c r="BS30" i="76"/>
  <c r="BU30" i="76" s="1"/>
  <c r="I31" i="31" s="1"/>
  <c r="M31" i="31" s="1"/>
  <c r="BS14" i="76"/>
  <c r="BS22" i="76"/>
  <c r="BU22" i="76" s="1"/>
  <c r="I23" i="31" s="1"/>
  <c r="M23" i="31" s="1"/>
  <c r="BM14" i="81"/>
  <c r="BU14" i="81"/>
  <c r="BW14" i="81" s="1"/>
  <c r="K19" i="56"/>
  <c r="AC19" i="56"/>
  <c r="AI19" i="56" s="1"/>
  <c r="AS19" i="56"/>
  <c r="Y19" i="56"/>
  <c r="AM19" i="56"/>
  <c r="Q19" i="56"/>
  <c r="G27" i="113"/>
  <c r="I42" i="45" s="1"/>
  <c r="M42" i="45" s="1"/>
  <c r="G20" i="113"/>
  <c r="I8" i="29" s="1"/>
  <c r="G45" i="113"/>
  <c r="I42" i="43" s="1"/>
  <c r="M42" i="43" s="1"/>
  <c r="G81" i="113"/>
  <c r="I42" i="39" s="1"/>
  <c r="M42" i="39" s="1"/>
  <c r="G90" i="113"/>
  <c r="I42" i="38" s="1"/>
  <c r="M42" i="38" s="1"/>
  <c r="Q42" i="33"/>
  <c r="Q42" i="41"/>
  <c r="G37" i="113"/>
  <c r="I43" i="44" s="1"/>
  <c r="M43" i="44" s="1"/>
  <c r="AC8" i="75"/>
  <c r="M8" i="75"/>
  <c r="I12" i="23" s="1"/>
  <c r="BE8" i="75"/>
  <c r="E34" i="74" s="1"/>
  <c r="AK8" i="75"/>
  <c r="I9" i="11" s="1"/>
  <c r="M9" i="11" s="1"/>
  <c r="U8" i="75"/>
  <c r="I13" i="23" s="1"/>
  <c r="M13" i="23" s="1"/>
  <c r="S13" i="23" s="1"/>
  <c r="S55" i="23"/>
  <c r="BI10" i="83"/>
  <c r="BK10" i="83" s="1"/>
  <c r="BE10" i="83"/>
  <c r="I51" i="98"/>
  <c r="BI23" i="81"/>
  <c r="BQ23" i="81"/>
  <c r="AO17" i="81"/>
  <c r="AW17" i="81"/>
  <c r="AY17" i="81" s="1"/>
  <c r="CC19" i="83"/>
  <c r="CE19" i="83" s="1"/>
  <c r="BY19" i="83"/>
  <c r="AO52" i="52"/>
  <c r="BY52" i="52"/>
  <c r="CC52" i="52" s="1"/>
  <c r="AO12" i="79"/>
  <c r="CW18" i="84"/>
  <c r="CO18" i="84"/>
  <c r="BY18" i="79" s="1"/>
  <c r="AG17" i="90"/>
  <c r="I74" i="98"/>
  <c r="BY18" i="52"/>
  <c r="CC18" i="52" s="1"/>
  <c r="AO18" i="52"/>
  <c r="CC21" i="83"/>
  <c r="CE21" i="83" s="1"/>
  <c r="BY21" i="83"/>
  <c r="AM9" i="88"/>
  <c r="AM23" i="88" s="1"/>
  <c r="AC9" i="88"/>
  <c r="AC23" i="88" s="1"/>
  <c r="I31" i="18"/>
  <c r="K57" i="96"/>
  <c r="I31" i="17" s="1"/>
  <c r="W25" i="47"/>
  <c r="AQ12" i="88"/>
  <c r="K51" i="52"/>
  <c r="K35" i="52"/>
  <c r="K52" i="52"/>
  <c r="K42" i="52"/>
  <c r="M8" i="52"/>
  <c r="AG21" i="90"/>
  <c r="AQ15" i="90"/>
  <c r="O29" i="75"/>
  <c r="Q29" i="75" s="1"/>
  <c r="I79" i="25" s="1"/>
  <c r="M79" i="25" s="1"/>
  <c r="S79" i="25" s="1"/>
  <c r="O21" i="75"/>
  <c r="O13" i="75"/>
  <c r="O26" i="75"/>
  <c r="Q26" i="75" s="1"/>
  <c r="I70" i="25" s="1"/>
  <c r="M70" i="25" s="1"/>
  <c r="S70" i="25" s="1"/>
  <c r="O18" i="75"/>
  <c r="O10" i="75"/>
  <c r="O31" i="75"/>
  <c r="Q31" i="75" s="1"/>
  <c r="I85" i="25" s="1"/>
  <c r="M85" i="25" s="1"/>
  <c r="S85" i="25" s="1"/>
  <c r="O23" i="75"/>
  <c r="Q23" i="75" s="1"/>
  <c r="I58" i="25" s="1"/>
  <c r="M58" i="25" s="1"/>
  <c r="S58" i="25" s="1"/>
  <c r="O15" i="75"/>
  <c r="O28" i="75"/>
  <c r="Q28" i="75" s="1"/>
  <c r="I76" i="25" s="1"/>
  <c r="M76" i="25" s="1"/>
  <c r="S76" i="25" s="1"/>
  <c r="O20" i="75"/>
  <c r="O12" i="75"/>
  <c r="O33" i="75"/>
  <c r="Q33" i="75" s="1"/>
  <c r="I64" i="25" s="1"/>
  <c r="M64" i="25" s="1"/>
  <c r="S64" i="25" s="1"/>
  <c r="O25" i="75"/>
  <c r="Q25" i="75" s="1"/>
  <c r="I67" i="25" s="1"/>
  <c r="M67" i="25" s="1"/>
  <c r="O17" i="75"/>
  <c r="O9" i="75"/>
  <c r="O30" i="75"/>
  <c r="Q30" i="75" s="1"/>
  <c r="I82" i="25" s="1"/>
  <c r="M82" i="25" s="1"/>
  <c r="S82" i="25" s="1"/>
  <c r="O22" i="75"/>
  <c r="Q22" i="75" s="1"/>
  <c r="I55" i="25" s="1"/>
  <c r="M55" i="25" s="1"/>
  <c r="S55" i="25" s="1"/>
  <c r="O14" i="75"/>
  <c r="O27" i="75"/>
  <c r="Q27" i="75" s="1"/>
  <c r="I73" i="25" s="1"/>
  <c r="M73" i="25" s="1"/>
  <c r="S73" i="25" s="1"/>
  <c r="O19" i="75"/>
  <c r="O11" i="75"/>
  <c r="Q11" i="75" s="1"/>
  <c r="I22" i="25" s="1"/>
  <c r="M22" i="25" s="1"/>
  <c r="S22" i="25" s="1"/>
  <c r="O32" i="75"/>
  <c r="Q32" i="75" s="1"/>
  <c r="I88" i="25" s="1"/>
  <c r="M88" i="25" s="1"/>
  <c r="S88" i="25" s="1"/>
  <c r="O8" i="75"/>
  <c r="Q8" i="75" s="1"/>
  <c r="I13" i="25" s="1"/>
  <c r="M13" i="25" s="1"/>
  <c r="S13" i="25" s="1"/>
  <c r="O24" i="75"/>
  <c r="Q24" i="75" s="1"/>
  <c r="I61" i="25" s="1"/>
  <c r="M61" i="25" s="1"/>
  <c r="S61" i="25" s="1"/>
  <c r="O16" i="75"/>
  <c r="M40" i="97"/>
  <c r="AU29" i="75"/>
  <c r="AW29" i="75" s="1"/>
  <c r="I92" i="11" s="1"/>
  <c r="M92" i="11" s="1"/>
  <c r="AU21" i="75"/>
  <c r="AU13" i="75"/>
  <c r="AU26" i="75"/>
  <c r="AW26" i="75" s="1"/>
  <c r="I83" i="11" s="1"/>
  <c r="M83" i="11" s="1"/>
  <c r="AU18" i="75"/>
  <c r="AU10" i="75"/>
  <c r="AU31" i="75"/>
  <c r="AW31" i="75" s="1"/>
  <c r="I101" i="11" s="1"/>
  <c r="M101" i="11" s="1"/>
  <c r="AU23" i="75"/>
  <c r="AW23" i="75" s="1"/>
  <c r="I70" i="11" s="1"/>
  <c r="AU15" i="75"/>
  <c r="AU28" i="75"/>
  <c r="AW28" i="75" s="1"/>
  <c r="I89" i="11" s="1"/>
  <c r="M89" i="11" s="1"/>
  <c r="AU20" i="75"/>
  <c r="AU12" i="75"/>
  <c r="AU33" i="75"/>
  <c r="AW33" i="75" s="1"/>
  <c r="I98" i="11" s="1"/>
  <c r="AU25" i="75"/>
  <c r="AW25" i="75" s="1"/>
  <c r="I80" i="11" s="1"/>
  <c r="M80" i="11" s="1"/>
  <c r="AU17" i="75"/>
  <c r="AU9" i="75"/>
  <c r="AU30" i="75"/>
  <c r="AW30" i="75" s="1"/>
  <c r="I95" i="11" s="1"/>
  <c r="M95" i="11" s="1"/>
  <c r="AU22" i="75"/>
  <c r="AW22" i="75" s="1"/>
  <c r="I64" i="11" s="1"/>
  <c r="M64" i="11" s="1"/>
  <c r="AU14" i="75"/>
  <c r="AU27" i="75"/>
  <c r="AW27" i="75" s="1"/>
  <c r="I86" i="11" s="1"/>
  <c r="M86" i="11" s="1"/>
  <c r="AU19" i="75"/>
  <c r="AU11" i="75"/>
  <c r="AW11" i="75" s="1"/>
  <c r="I24" i="11" s="1"/>
  <c r="M24" i="11" s="1"/>
  <c r="AU24" i="75"/>
  <c r="AW24" i="75" s="1"/>
  <c r="I77" i="11" s="1"/>
  <c r="M77" i="11" s="1"/>
  <c r="AU16" i="75"/>
  <c r="AU32" i="75"/>
  <c r="AW32" i="75" s="1"/>
  <c r="I104" i="11" s="1"/>
  <c r="AU8" i="75"/>
  <c r="AW8" i="75" s="1"/>
  <c r="I10" i="11" s="1"/>
  <c r="M46" i="97"/>
  <c r="AG10" i="84"/>
  <c r="AO10" i="84"/>
  <c r="AE14" i="48"/>
  <c r="CK13" i="81"/>
  <c r="CS13" i="81"/>
  <c r="CU13" i="81" s="1"/>
  <c r="AG11" i="89"/>
  <c r="BI15" i="84"/>
  <c r="BA15" i="84"/>
  <c r="S40" i="38"/>
  <c r="Q40" i="38"/>
  <c r="Q40" i="36"/>
  <c r="S40" i="36" s="1"/>
  <c r="CC69" i="52"/>
  <c r="CA69" i="52"/>
  <c r="AQ20" i="91"/>
  <c r="M9" i="19"/>
  <c r="I15" i="19"/>
  <c r="AG15" i="84"/>
  <c r="W15" i="79" s="1"/>
  <c r="AA15" i="79" s="1"/>
  <c r="AC15" i="79" s="1"/>
  <c r="AO15" i="84"/>
  <c r="W20" i="88"/>
  <c r="I16" i="51"/>
  <c r="M16" i="51" s="1"/>
  <c r="E9" i="103"/>
  <c r="G15" i="117"/>
  <c r="AG14" i="91"/>
  <c r="BI74" i="52"/>
  <c r="BG74" i="52"/>
  <c r="BM74" i="52" s="1"/>
  <c r="E21" i="2" s="1"/>
  <c r="CC11" i="84"/>
  <c r="BU11" i="84"/>
  <c r="AG16" i="88"/>
  <c r="BI9" i="82"/>
  <c r="BQ9" i="82"/>
  <c r="BG21" i="79"/>
  <c r="BK21" i="79" s="1"/>
  <c r="BM21" i="79" s="1"/>
  <c r="DI10" i="81"/>
  <c r="DQ10" i="81"/>
  <c r="DS10" i="81" s="1"/>
  <c r="W11" i="91"/>
  <c r="AO16" i="84"/>
  <c r="AG16" i="84"/>
  <c r="W16" i="79" s="1"/>
  <c r="AA16" i="79" s="1"/>
  <c r="AC16" i="79" s="1"/>
  <c r="AG15" i="88"/>
  <c r="AQ12" i="90"/>
  <c r="CE16" i="84"/>
  <c r="AQ39" i="36"/>
  <c r="AQ29" i="36"/>
  <c r="AQ40" i="36"/>
  <c r="AQ30" i="36"/>
  <c r="AQ14" i="36"/>
  <c r="AQ31" i="36"/>
  <c r="AQ15" i="36"/>
  <c r="AQ41" i="36"/>
  <c r="AQ32" i="36"/>
  <c r="AQ16" i="36"/>
  <c r="AQ42" i="36"/>
  <c r="AQ33" i="36"/>
  <c r="AQ25" i="36"/>
  <c r="AQ17" i="36"/>
  <c r="AQ36" i="36"/>
  <c r="AQ18" i="36"/>
  <c r="AQ45" i="36"/>
  <c r="AQ43" i="36"/>
  <c r="AQ37" i="36"/>
  <c r="AQ27" i="36"/>
  <c r="AQ19" i="36"/>
  <c r="AQ11" i="36"/>
  <c r="AQ46" i="36"/>
  <c r="AQ38" i="36"/>
  <c r="AQ28" i="36"/>
  <c r="AQ20" i="36"/>
  <c r="AW20" i="79"/>
  <c r="BK20" i="84"/>
  <c r="AY20" i="79" s="1"/>
  <c r="BC20" i="79" s="1"/>
  <c r="BE20" i="79" s="1"/>
  <c r="I13" i="27"/>
  <c r="M13" i="27" s="1"/>
  <c r="K31" i="74"/>
  <c r="I13" i="26" s="1"/>
  <c r="M13" i="26" s="1"/>
  <c r="DQ21" i="82"/>
  <c r="DS21" i="82" s="1"/>
  <c r="DI21" i="82"/>
  <c r="DQ15" i="82"/>
  <c r="DS15" i="82" s="1"/>
  <c r="DI15" i="82"/>
  <c r="AI19" i="55"/>
  <c r="AA19" i="55"/>
  <c r="Q19" i="55"/>
  <c r="W19" i="55" s="1"/>
  <c r="E12" i="79"/>
  <c r="AQ21" i="84"/>
  <c r="AO13" i="83"/>
  <c r="AQ13" i="83" s="1"/>
  <c r="AK13" i="83"/>
  <c r="W20" i="90"/>
  <c r="DI10" i="82"/>
  <c r="DQ10" i="82"/>
  <c r="DS10" i="82" s="1"/>
  <c r="AQ18" i="88"/>
  <c r="W11" i="77"/>
  <c r="Y11" i="77" s="1"/>
  <c r="E12" i="75" s="1"/>
  <c r="W16" i="77"/>
  <c r="Y16" i="77" s="1"/>
  <c r="E17" i="75" s="1"/>
  <c r="W13" i="77"/>
  <c r="Y13" i="77" s="1"/>
  <c r="E14" i="75" s="1"/>
  <c r="W10" i="77"/>
  <c r="Y10" i="77" s="1"/>
  <c r="E10" i="75" s="1"/>
  <c r="W15" i="77"/>
  <c r="Y15" i="77" s="1"/>
  <c r="E16" i="75" s="1"/>
  <c r="W12" i="77"/>
  <c r="Y12" i="77" s="1"/>
  <c r="E13" i="75" s="1"/>
  <c r="W17" i="77"/>
  <c r="Y17" i="77" s="1"/>
  <c r="E18" i="75" s="1"/>
  <c r="W14" i="77"/>
  <c r="Y14" i="77" s="1"/>
  <c r="E15" i="75" s="1"/>
  <c r="AU15" i="77"/>
  <c r="AW15" i="77" s="1"/>
  <c r="I24" i="13" s="1"/>
  <c r="M24" i="13" s="1"/>
  <c r="AU12" i="77"/>
  <c r="AW12" i="77" s="1"/>
  <c r="I21" i="13" s="1"/>
  <c r="M21" i="13" s="1"/>
  <c r="AU17" i="77"/>
  <c r="AW17" i="77" s="1"/>
  <c r="I26" i="13" s="1"/>
  <c r="M26" i="13" s="1"/>
  <c r="AU14" i="77"/>
  <c r="AW14" i="77" s="1"/>
  <c r="I23" i="13" s="1"/>
  <c r="M23" i="13" s="1"/>
  <c r="AU11" i="77"/>
  <c r="AW11" i="77" s="1"/>
  <c r="I20" i="13" s="1"/>
  <c r="M20" i="13" s="1"/>
  <c r="AU16" i="77"/>
  <c r="AW16" i="77" s="1"/>
  <c r="I25" i="13" s="1"/>
  <c r="M25" i="13" s="1"/>
  <c r="AU13" i="77"/>
  <c r="AW13" i="77" s="1"/>
  <c r="I22" i="13" s="1"/>
  <c r="M22" i="13" s="1"/>
  <c r="AU10" i="77"/>
  <c r="AW10" i="77" s="1"/>
  <c r="I19" i="13" s="1"/>
  <c r="M19" i="13" s="1"/>
  <c r="CA8" i="91"/>
  <c r="AQ8" i="91"/>
  <c r="AM23" i="91"/>
  <c r="S21" i="23"/>
  <c r="CW17" i="84"/>
  <c r="CO17" i="84"/>
  <c r="AW8" i="79"/>
  <c r="BK8" i="84"/>
  <c r="AY8" i="79" s="1"/>
  <c r="BC8" i="79" s="1"/>
  <c r="BE8" i="79" s="1"/>
  <c r="W8" i="46" s="1"/>
  <c r="CO15" i="84"/>
  <c r="CW15" i="84"/>
  <c r="AQ23" i="45"/>
  <c r="AQ24" i="45"/>
  <c r="AQ8" i="45"/>
  <c r="AQ34" i="45"/>
  <c r="AQ26" i="45"/>
  <c r="AQ22" i="45"/>
  <c r="M11" i="79"/>
  <c r="W11" i="84"/>
  <c r="O11" i="79" s="1"/>
  <c r="S11" i="79" s="1"/>
  <c r="U11" i="79" s="1"/>
  <c r="W12" i="89"/>
  <c r="AQ20" i="90"/>
  <c r="AG17" i="89"/>
  <c r="AO11" i="82"/>
  <c r="AW11" i="82"/>
  <c r="AY11" i="82" s="1"/>
  <c r="G42" i="104"/>
  <c r="E47" i="97" s="1"/>
  <c r="G34" i="104"/>
  <c r="E40" i="97" s="1"/>
  <c r="G26" i="104"/>
  <c r="E32" i="97" s="1"/>
  <c r="G18" i="104"/>
  <c r="E24" i="97" s="1"/>
  <c r="G9" i="104"/>
  <c r="G39" i="104"/>
  <c r="E44" i="97" s="1"/>
  <c r="G31" i="104"/>
  <c r="E37" i="97" s="1"/>
  <c r="G23" i="104"/>
  <c r="E29" i="97" s="1"/>
  <c r="G15" i="104"/>
  <c r="E21" i="97" s="1"/>
  <c r="G44" i="104"/>
  <c r="E42" i="97" s="1"/>
  <c r="G36" i="104"/>
  <c r="G28" i="104"/>
  <c r="E34" i="97" s="1"/>
  <c r="G20" i="104"/>
  <c r="E26" i="97" s="1"/>
  <c r="G12" i="104"/>
  <c r="E18" i="97" s="1"/>
  <c r="G41" i="104"/>
  <c r="E46" i="97" s="1"/>
  <c r="G33" i="104"/>
  <c r="E39" i="97" s="1"/>
  <c r="G25" i="104"/>
  <c r="E31" i="97" s="1"/>
  <c r="G17" i="104"/>
  <c r="E23" i="97" s="1"/>
  <c r="G38" i="104"/>
  <c r="E43" i="97" s="1"/>
  <c r="G30" i="104"/>
  <c r="E36" i="97" s="1"/>
  <c r="G22" i="104"/>
  <c r="E28" i="97" s="1"/>
  <c r="G14" i="104"/>
  <c r="E20" i="97" s="1"/>
  <c r="G11" i="104"/>
  <c r="G43" i="104"/>
  <c r="E48" i="97" s="1"/>
  <c r="G35" i="104"/>
  <c r="E41" i="97" s="1"/>
  <c r="G27" i="104"/>
  <c r="E33" i="97" s="1"/>
  <c r="G19" i="104"/>
  <c r="E25" i="97" s="1"/>
  <c r="G37" i="104"/>
  <c r="G29" i="104"/>
  <c r="E35" i="97" s="1"/>
  <c r="G21" i="104"/>
  <c r="E27" i="97" s="1"/>
  <c r="G13" i="104"/>
  <c r="E19" i="97" s="1"/>
  <c r="G16" i="104"/>
  <c r="E22" i="97" s="1"/>
  <c r="G32" i="104"/>
  <c r="E38" i="97" s="1"/>
  <c r="G10" i="104"/>
  <c r="G24" i="104"/>
  <c r="E30" i="97" s="1"/>
  <c r="G40" i="104"/>
  <c r="E45" i="97" s="1"/>
  <c r="AQ34" i="46"/>
  <c r="AS34" i="46" s="1"/>
  <c r="AQ26" i="46"/>
  <c r="AS26" i="46" s="1"/>
  <c r="AQ22" i="46"/>
  <c r="AS22" i="46" s="1"/>
  <c r="AQ23" i="46"/>
  <c r="AS23" i="46" s="1"/>
  <c r="AQ8" i="46"/>
  <c r="AS8" i="46" s="1"/>
  <c r="AQ24" i="46"/>
  <c r="AS24" i="46" s="1"/>
  <c r="AO10" i="83"/>
  <c r="AQ10" i="83" s="1"/>
  <c r="AK10" i="83"/>
  <c r="Q40" i="35"/>
  <c r="AC44" i="46"/>
  <c r="U8" i="7" s="1"/>
  <c r="G15" i="87"/>
  <c r="I15" i="87" s="1"/>
  <c r="AY15" i="3" s="1"/>
  <c r="G655" i="1" s="1"/>
  <c r="W15" i="92"/>
  <c r="BG15" i="92" s="1"/>
  <c r="AQ11" i="91"/>
  <c r="BM10" i="82"/>
  <c r="BU10" i="82"/>
  <c r="BW10" i="82" s="1"/>
  <c r="BQ23" i="84"/>
  <c r="BY23" i="84"/>
  <c r="BC33" i="76"/>
  <c r="BE33" i="76" s="1"/>
  <c r="I34" i="34" s="1"/>
  <c r="M34" i="34" s="1"/>
  <c r="BC25" i="76"/>
  <c r="BE25" i="76" s="1"/>
  <c r="I26" i="34" s="1"/>
  <c r="M26" i="34" s="1"/>
  <c r="BC17" i="76"/>
  <c r="BC9" i="76"/>
  <c r="BC28" i="76"/>
  <c r="BE28" i="76" s="1"/>
  <c r="I29" i="34" s="1"/>
  <c r="M29" i="34" s="1"/>
  <c r="BC20" i="76"/>
  <c r="BC12" i="76"/>
  <c r="BC31" i="76"/>
  <c r="BE31" i="76" s="1"/>
  <c r="I32" i="34" s="1"/>
  <c r="M32" i="34" s="1"/>
  <c r="BC23" i="76"/>
  <c r="BE23" i="76" s="1"/>
  <c r="I24" i="34" s="1"/>
  <c r="M24" i="34" s="1"/>
  <c r="BC15" i="76"/>
  <c r="BC26" i="76"/>
  <c r="BE26" i="76" s="1"/>
  <c r="I27" i="34" s="1"/>
  <c r="M27" i="34" s="1"/>
  <c r="BC18" i="76"/>
  <c r="BC10" i="76"/>
  <c r="BC29" i="76"/>
  <c r="BE29" i="76" s="1"/>
  <c r="I30" i="34" s="1"/>
  <c r="M30" i="34" s="1"/>
  <c r="BC21" i="76"/>
  <c r="BC13" i="76"/>
  <c r="BC32" i="76"/>
  <c r="BE32" i="76" s="1"/>
  <c r="I33" i="34" s="1"/>
  <c r="M33" i="34" s="1"/>
  <c r="BC24" i="76"/>
  <c r="BE24" i="76" s="1"/>
  <c r="I25" i="34" s="1"/>
  <c r="M25" i="34" s="1"/>
  <c r="BC16" i="76"/>
  <c r="BC8" i="76"/>
  <c r="BE8" i="76" s="1"/>
  <c r="I9" i="34" s="1"/>
  <c r="BC27" i="76"/>
  <c r="BE27" i="76" s="1"/>
  <c r="I28" i="34" s="1"/>
  <c r="M28" i="34" s="1"/>
  <c r="BC19" i="76"/>
  <c r="BC11" i="76"/>
  <c r="BE11" i="76" s="1"/>
  <c r="I12" i="34" s="1"/>
  <c r="M12" i="34" s="1"/>
  <c r="BC30" i="76"/>
  <c r="BE30" i="76" s="1"/>
  <c r="I31" i="34" s="1"/>
  <c r="M31" i="34" s="1"/>
  <c r="BC14" i="76"/>
  <c r="BC22" i="76"/>
  <c r="BE22" i="76" s="1"/>
  <c r="I23" i="34" s="1"/>
  <c r="M23" i="34" s="1"/>
  <c r="S27" i="76"/>
  <c r="U27" i="76" s="1"/>
  <c r="I28" i="43" s="1"/>
  <c r="M28" i="43" s="1"/>
  <c r="S19" i="76"/>
  <c r="S11" i="76"/>
  <c r="U11" i="76" s="1"/>
  <c r="I12" i="43" s="1"/>
  <c r="M12" i="43" s="1"/>
  <c r="S30" i="76"/>
  <c r="U30" i="76" s="1"/>
  <c r="I31" i="43" s="1"/>
  <c r="M31" i="43" s="1"/>
  <c r="S22" i="76"/>
  <c r="U22" i="76" s="1"/>
  <c r="I23" i="43" s="1"/>
  <c r="M23" i="43" s="1"/>
  <c r="S14" i="76"/>
  <c r="S33" i="76"/>
  <c r="U33" i="76" s="1"/>
  <c r="I34" i="43" s="1"/>
  <c r="M34" i="43" s="1"/>
  <c r="S25" i="76"/>
  <c r="U25" i="76" s="1"/>
  <c r="I26" i="43" s="1"/>
  <c r="M26" i="43" s="1"/>
  <c r="S17" i="76"/>
  <c r="S9" i="76"/>
  <c r="S28" i="76"/>
  <c r="U28" i="76" s="1"/>
  <c r="I29" i="43" s="1"/>
  <c r="M29" i="43" s="1"/>
  <c r="S20" i="76"/>
  <c r="S12" i="76"/>
  <c r="S31" i="76"/>
  <c r="U31" i="76" s="1"/>
  <c r="I32" i="43" s="1"/>
  <c r="M32" i="43" s="1"/>
  <c r="S23" i="76"/>
  <c r="U23" i="76" s="1"/>
  <c r="I24" i="43" s="1"/>
  <c r="M24" i="43" s="1"/>
  <c r="S15" i="76"/>
  <c r="S26" i="76"/>
  <c r="U26" i="76" s="1"/>
  <c r="I27" i="43" s="1"/>
  <c r="M27" i="43" s="1"/>
  <c r="S18" i="76"/>
  <c r="S10" i="76"/>
  <c r="S29" i="76"/>
  <c r="U29" i="76" s="1"/>
  <c r="I30" i="43" s="1"/>
  <c r="M30" i="43" s="1"/>
  <c r="S21" i="76"/>
  <c r="S13" i="76"/>
  <c r="S8" i="76"/>
  <c r="U8" i="76" s="1"/>
  <c r="I9" i="43" s="1"/>
  <c r="S32" i="76"/>
  <c r="U32" i="76" s="1"/>
  <c r="I33" i="43" s="1"/>
  <c r="M33" i="43" s="1"/>
  <c r="S16" i="76"/>
  <c r="S24" i="76"/>
  <c r="U24" i="76" s="1"/>
  <c r="I25" i="43" s="1"/>
  <c r="M25" i="43" s="1"/>
  <c r="BU15" i="81"/>
  <c r="BW15" i="81" s="1"/>
  <c r="BM15" i="81"/>
  <c r="BA42" i="46"/>
  <c r="AK42" i="46"/>
  <c r="S42" i="46"/>
  <c r="Q42" i="46"/>
  <c r="AU42" i="46"/>
  <c r="AE42" i="46"/>
  <c r="S43" i="33"/>
  <c r="Q42" i="44"/>
  <c r="G152" i="113"/>
  <c r="I23" i="29" s="1"/>
  <c r="M23" i="29" s="1"/>
  <c r="S23" i="29" s="1"/>
  <c r="BA23" i="7" s="1"/>
  <c r="S43" i="35"/>
  <c r="G108" i="113"/>
  <c r="I42" i="36" s="1"/>
  <c r="M42" i="36" s="1"/>
  <c r="W15" i="91"/>
  <c r="BG15" i="91" s="1"/>
  <c r="Y34" i="56"/>
  <c r="Q17" i="54"/>
  <c r="Y17" i="54" s="1"/>
  <c r="K17" i="54"/>
  <c r="M20" i="54"/>
  <c r="K44" i="96"/>
  <c r="I17" i="53" s="1"/>
  <c r="M17" i="53" s="1"/>
  <c r="Q17" i="53" s="1"/>
  <c r="W17" i="53" s="1"/>
  <c r="AI16" i="55"/>
  <c r="AA16" i="55"/>
  <c r="Q16" i="55"/>
  <c r="W16" i="55" s="1"/>
  <c r="AG11" i="90"/>
  <c r="BY97" i="52"/>
  <c r="CC97" i="52" s="1"/>
  <c r="AO97" i="52"/>
  <c r="AW12" i="79"/>
  <c r="BK12" i="84"/>
  <c r="AY12" i="79" s="1"/>
  <c r="BC12" i="79" s="1"/>
  <c r="BE12" i="79" s="1"/>
  <c r="W8" i="42" s="1"/>
  <c r="AQ17" i="90"/>
  <c r="AI72" i="52"/>
  <c r="Q72" i="52"/>
  <c r="BM72" i="52"/>
  <c r="AW72" i="52"/>
  <c r="CA72" i="52"/>
  <c r="CE72" i="52" s="1"/>
  <c r="AS72" i="52"/>
  <c r="AC72" i="52"/>
  <c r="BW72" i="52"/>
  <c r="BG72" i="52"/>
  <c r="Y72" i="52"/>
  <c r="CG72" i="52"/>
  <c r="BQ72" i="52"/>
  <c r="BQ78" i="52" s="1"/>
  <c r="BQ79" i="52" s="1"/>
  <c r="AM72" i="52"/>
  <c r="AM78" i="52" s="1"/>
  <c r="BC72" i="52"/>
  <c r="BC22" i="88"/>
  <c r="BC23" i="88" s="1"/>
  <c r="AW45" i="41"/>
  <c r="AW43" i="41"/>
  <c r="AW37" i="41"/>
  <c r="AW27" i="41"/>
  <c r="AW19" i="41"/>
  <c r="AW11" i="41"/>
  <c r="AW46" i="41"/>
  <c r="AW38" i="41"/>
  <c r="AW28" i="41"/>
  <c r="AW20" i="41"/>
  <c r="AW29" i="41"/>
  <c r="AW40" i="41"/>
  <c r="AW30" i="41"/>
  <c r="AW14" i="41"/>
  <c r="AW31" i="41"/>
  <c r="AW15" i="41"/>
  <c r="I13" i="79"/>
  <c r="K13" i="79" s="1"/>
  <c r="AM41" i="41" s="1"/>
  <c r="AW39" i="41"/>
  <c r="AW42" i="41"/>
  <c r="AW16" i="41"/>
  <c r="AW33" i="41"/>
  <c r="AW18" i="41"/>
  <c r="AW17" i="41"/>
  <c r="AW36" i="41"/>
  <c r="AW25" i="41"/>
  <c r="AW32" i="41"/>
  <c r="AW41" i="41"/>
  <c r="Q9" i="83"/>
  <c r="U9" i="83"/>
  <c r="W9" i="83" s="1"/>
  <c r="AG10" i="88"/>
  <c r="AQ13" i="90"/>
  <c r="BY21" i="52"/>
  <c r="CC21" i="52" s="1"/>
  <c r="AO21" i="52"/>
  <c r="AW10" i="82"/>
  <c r="AY10" i="82" s="1"/>
  <c r="AO10" i="82"/>
  <c r="W9" i="88"/>
  <c r="AW22" i="81"/>
  <c r="AY22" i="81" s="1"/>
  <c r="AO22" i="81"/>
  <c r="K37" i="103"/>
  <c r="K33" i="103"/>
  <c r="K36" i="103"/>
  <c r="K32" i="103"/>
  <c r="K35" i="103"/>
  <c r="K31" i="103"/>
  <c r="K38" i="103"/>
  <c r="K34" i="103"/>
  <c r="AQ21" i="90"/>
  <c r="AY31" i="75"/>
  <c r="BA31" i="75" s="1"/>
  <c r="I102" i="11" s="1"/>
  <c r="M102" i="11" s="1"/>
  <c r="AY23" i="75"/>
  <c r="BA23" i="75" s="1"/>
  <c r="I71" i="11" s="1"/>
  <c r="AY15" i="75"/>
  <c r="AY28" i="75"/>
  <c r="BA28" i="75" s="1"/>
  <c r="I90" i="11" s="1"/>
  <c r="M90" i="11" s="1"/>
  <c r="AY20" i="75"/>
  <c r="AY12" i="75"/>
  <c r="AY33" i="75"/>
  <c r="BA33" i="75" s="1"/>
  <c r="I99" i="11" s="1"/>
  <c r="AY25" i="75"/>
  <c r="BA25" i="75" s="1"/>
  <c r="I81" i="11" s="1"/>
  <c r="M81" i="11" s="1"/>
  <c r="AY17" i="75"/>
  <c r="AY9" i="75"/>
  <c r="AY30" i="75"/>
  <c r="BA30" i="75" s="1"/>
  <c r="I96" i="11" s="1"/>
  <c r="M96" i="11" s="1"/>
  <c r="AY22" i="75"/>
  <c r="BA22" i="75" s="1"/>
  <c r="I65" i="11" s="1"/>
  <c r="M65" i="11" s="1"/>
  <c r="AY14" i="75"/>
  <c r="AY27" i="75"/>
  <c r="BA27" i="75" s="1"/>
  <c r="I87" i="11" s="1"/>
  <c r="M87" i="11" s="1"/>
  <c r="AY19" i="75"/>
  <c r="AY11" i="75"/>
  <c r="BA11" i="75" s="1"/>
  <c r="I25" i="11" s="1"/>
  <c r="M25" i="11" s="1"/>
  <c r="AY32" i="75"/>
  <c r="BA32" i="75" s="1"/>
  <c r="I105" i="11" s="1"/>
  <c r="AY24" i="75"/>
  <c r="BA24" i="75" s="1"/>
  <c r="I78" i="11" s="1"/>
  <c r="M78" i="11" s="1"/>
  <c r="AY16" i="75"/>
  <c r="AY8" i="75"/>
  <c r="BA8" i="75" s="1"/>
  <c r="I11" i="11" s="1"/>
  <c r="M11" i="11" s="1"/>
  <c r="AY29" i="75"/>
  <c r="BA29" i="75" s="1"/>
  <c r="I93" i="11" s="1"/>
  <c r="M93" i="11" s="1"/>
  <c r="AY21" i="75"/>
  <c r="AY13" i="75"/>
  <c r="AY10" i="75"/>
  <c r="AY26" i="75"/>
  <c r="BA26" i="75" s="1"/>
  <c r="I84" i="11" s="1"/>
  <c r="M84" i="11" s="1"/>
  <c r="AY18" i="75"/>
  <c r="M47" i="97"/>
  <c r="W33" i="75"/>
  <c r="Y33" i="75" s="1"/>
  <c r="W25" i="75"/>
  <c r="Y25" i="75" s="1"/>
  <c r="W17" i="75"/>
  <c r="W9" i="75"/>
  <c r="W30" i="75"/>
  <c r="Y30" i="75" s="1"/>
  <c r="W22" i="75"/>
  <c r="Y22" i="75" s="1"/>
  <c r="W14" i="75"/>
  <c r="W27" i="75"/>
  <c r="Y27" i="75" s="1"/>
  <c r="W19" i="75"/>
  <c r="W11" i="75"/>
  <c r="Y11" i="75" s="1"/>
  <c r="W32" i="75"/>
  <c r="Y32" i="75" s="1"/>
  <c r="W24" i="75"/>
  <c r="Y24" i="75" s="1"/>
  <c r="W16" i="75"/>
  <c r="W8" i="75"/>
  <c r="Y8" i="75" s="1"/>
  <c r="W29" i="75"/>
  <c r="Y29" i="75" s="1"/>
  <c r="W21" i="75"/>
  <c r="W13" i="75"/>
  <c r="W26" i="75"/>
  <c r="Y26" i="75" s="1"/>
  <c r="W18" i="75"/>
  <c r="W10" i="75"/>
  <c r="W31" i="75"/>
  <c r="Y31" i="75" s="1"/>
  <c r="W23" i="75"/>
  <c r="Y23" i="75" s="1"/>
  <c r="W15" i="75"/>
  <c r="W20" i="75"/>
  <c r="W12" i="75"/>
  <c r="W28" i="75"/>
  <c r="Y28" i="75" s="1"/>
  <c r="M19" i="79"/>
  <c r="W19" i="84"/>
  <c r="O19" i="79" s="1"/>
  <c r="S19" i="79" s="1"/>
  <c r="U19" i="79" s="1"/>
  <c r="CO16" i="84"/>
  <c r="CW16" i="84"/>
  <c r="AQ11" i="89"/>
  <c r="AG13" i="89"/>
  <c r="AG17" i="91"/>
  <c r="DI8" i="81"/>
  <c r="DQ8" i="81"/>
  <c r="DS8" i="81" s="1"/>
  <c r="AO13" i="81"/>
  <c r="AW13" i="81"/>
  <c r="AY13" i="81" s="1"/>
  <c r="E10" i="79"/>
  <c r="BU11" i="82"/>
  <c r="BW11" i="82" s="1"/>
  <c r="BM11" i="82"/>
  <c r="W8" i="34"/>
  <c r="AC8" i="34" s="1"/>
  <c r="AO17" i="84"/>
  <c r="AG17" i="84"/>
  <c r="W17" i="79" s="1"/>
  <c r="AA17" i="79" s="1"/>
  <c r="AC17" i="79" s="1"/>
  <c r="AG10" i="89"/>
  <c r="BI75" i="52"/>
  <c r="BK75" i="52" s="1"/>
  <c r="BG75" i="52"/>
  <c r="BM75" i="52" s="1"/>
  <c r="E22" i="2" s="1"/>
  <c r="G965" i="1" s="1"/>
  <c r="S22" i="89"/>
  <c r="S23" i="89" s="1"/>
  <c r="BI18" i="83"/>
  <c r="BK18" i="83" s="1"/>
  <c r="BE18" i="83"/>
  <c r="DQ17" i="82"/>
  <c r="DS17" i="82" s="1"/>
  <c r="DI17" i="82"/>
  <c r="S8" i="43"/>
  <c r="W12" i="88"/>
  <c r="G100" i="114"/>
  <c r="I28" i="22" s="1"/>
  <c r="M28" i="22" s="1"/>
  <c r="S28" i="22" s="1"/>
  <c r="BI9" i="81"/>
  <c r="BQ9" i="81"/>
  <c r="AG12" i="89"/>
  <c r="AQ19" i="79"/>
  <c r="AY19" i="85"/>
  <c r="AO13" i="82"/>
  <c r="AW13" i="82"/>
  <c r="AY13" i="82" s="1"/>
  <c r="BI16" i="84"/>
  <c r="BA16" i="84"/>
  <c r="W20" i="91"/>
  <c r="BG20" i="91" s="1"/>
  <c r="AG21" i="88"/>
  <c r="BG21" i="88" s="1"/>
  <c r="I15" i="27"/>
  <c r="M15" i="27" s="1"/>
  <c r="K33" i="74"/>
  <c r="I15" i="26" s="1"/>
  <c r="M15" i="26" s="1"/>
  <c r="BA18" i="84"/>
  <c r="BI18" i="84"/>
  <c r="Y42" i="50"/>
  <c r="AK9" i="84"/>
  <c r="AC9" i="84"/>
  <c r="BO17" i="79"/>
  <c r="CE17" i="84"/>
  <c r="BQ17" i="79" s="1"/>
  <c r="BU17" i="79" s="1"/>
  <c r="BW17" i="79" s="1"/>
  <c r="BG8" i="92"/>
  <c r="W21" i="91"/>
  <c r="W20" i="79"/>
  <c r="AA20" i="79" s="1"/>
  <c r="AC20" i="79" s="1"/>
  <c r="BC11" i="77"/>
  <c r="BE11" i="77" s="1"/>
  <c r="I31" i="11" s="1"/>
  <c r="M31" i="11" s="1"/>
  <c r="BC16" i="77"/>
  <c r="BE16" i="77" s="1"/>
  <c r="I51" i="11" s="1"/>
  <c r="M51" i="11" s="1"/>
  <c r="BC13" i="77"/>
  <c r="BE13" i="77" s="1"/>
  <c r="I39" i="11" s="1"/>
  <c r="M39" i="11" s="1"/>
  <c r="BC10" i="77"/>
  <c r="BE10" i="77" s="1"/>
  <c r="I17" i="11" s="1"/>
  <c r="M17" i="11" s="1"/>
  <c r="BC15" i="77"/>
  <c r="BE15" i="77" s="1"/>
  <c r="I47" i="11" s="1"/>
  <c r="M47" i="11" s="1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S17" i="77"/>
  <c r="U17" i="77" s="1"/>
  <c r="E18" i="76" s="1"/>
  <c r="S14" i="77"/>
  <c r="U14" i="77" s="1"/>
  <c r="E15" i="76" s="1"/>
  <c r="S11" i="77"/>
  <c r="U11" i="77" s="1"/>
  <c r="E12" i="76" s="1"/>
  <c r="S16" i="77"/>
  <c r="U16" i="77" s="1"/>
  <c r="E17" i="76" s="1"/>
  <c r="S13" i="77"/>
  <c r="U13" i="77" s="1"/>
  <c r="E14" i="76" s="1"/>
  <c r="S10" i="77"/>
  <c r="U10" i="77" s="1"/>
  <c r="E10" i="76" s="1"/>
  <c r="S15" i="77"/>
  <c r="U15" i="77" s="1"/>
  <c r="E16" i="76" s="1"/>
  <c r="S12" i="77"/>
  <c r="U12" i="77" s="1"/>
  <c r="E13" i="76" s="1"/>
  <c r="BO8" i="79"/>
  <c r="CE8" i="84"/>
  <c r="BQ8" i="79" s="1"/>
  <c r="BU8" i="79" s="1"/>
  <c r="BW8" i="79" s="1"/>
  <c r="DQ11" i="81"/>
  <c r="DS11" i="81" s="1"/>
  <c r="DI11" i="81"/>
  <c r="AG18" i="84"/>
  <c r="AO18" i="84"/>
  <c r="BU21" i="81"/>
  <c r="BW21" i="81" s="1"/>
  <c r="BM21" i="81"/>
  <c r="I49" i="98"/>
  <c r="E21" i="79"/>
  <c r="E11" i="79"/>
  <c r="CC12" i="83"/>
  <c r="CE12" i="83" s="1"/>
  <c r="BY12" i="83"/>
  <c r="BG12" i="79" s="1"/>
  <c r="BK12" i="79" s="1"/>
  <c r="BM12" i="79" s="1"/>
  <c r="I12" i="104"/>
  <c r="I13" i="104"/>
  <c r="M19" i="97" s="1"/>
  <c r="AG8" i="89"/>
  <c r="BY8" i="89"/>
  <c r="AC23" i="89"/>
  <c r="DI12" i="82"/>
  <c r="DQ12" i="82"/>
  <c r="DS12" i="82" s="1"/>
  <c r="AG11" i="92"/>
  <c r="BG11" i="92" s="1"/>
  <c r="E22" i="79"/>
  <c r="S8" i="30"/>
  <c r="Y9" i="81"/>
  <c r="AA9" i="81" s="1"/>
  <c r="Q9" i="81"/>
  <c r="BG15" i="79"/>
  <c r="BK15" i="79" s="1"/>
  <c r="BM15" i="79" s="1"/>
  <c r="AQ22" i="91"/>
  <c r="AQ12" i="91"/>
  <c r="CW10" i="84"/>
  <c r="CO10" i="84"/>
  <c r="BY10" i="79" s="1"/>
  <c r="AG20" i="88"/>
  <c r="CC23" i="83"/>
  <c r="CE23" i="83" s="1"/>
  <c r="BY23" i="83"/>
  <c r="AQ14" i="90"/>
  <c r="O29" i="76"/>
  <c r="Q29" i="76" s="1"/>
  <c r="I30" i="44" s="1"/>
  <c r="M30" i="44" s="1"/>
  <c r="O21" i="76"/>
  <c r="O13" i="76"/>
  <c r="O32" i="76"/>
  <c r="Q32" i="76" s="1"/>
  <c r="I33" i="44" s="1"/>
  <c r="M33" i="44" s="1"/>
  <c r="O24" i="76"/>
  <c r="Q24" i="76" s="1"/>
  <c r="I25" i="44" s="1"/>
  <c r="M25" i="44" s="1"/>
  <c r="O16" i="76"/>
  <c r="O8" i="76"/>
  <c r="Q8" i="76" s="1"/>
  <c r="I9" i="44" s="1"/>
  <c r="O27" i="76"/>
  <c r="Q27" i="76" s="1"/>
  <c r="I28" i="44" s="1"/>
  <c r="M28" i="44" s="1"/>
  <c r="O19" i="76"/>
  <c r="O11" i="76"/>
  <c r="Q11" i="76" s="1"/>
  <c r="I12" i="44" s="1"/>
  <c r="M12" i="44" s="1"/>
  <c r="O30" i="76"/>
  <c r="Q30" i="76" s="1"/>
  <c r="I31" i="44" s="1"/>
  <c r="M31" i="44" s="1"/>
  <c r="O22" i="76"/>
  <c r="Q22" i="76" s="1"/>
  <c r="I23" i="44" s="1"/>
  <c r="M23" i="44" s="1"/>
  <c r="O14" i="76"/>
  <c r="O33" i="76"/>
  <c r="Q33" i="76" s="1"/>
  <c r="I34" i="44" s="1"/>
  <c r="M34" i="44" s="1"/>
  <c r="O25" i="76"/>
  <c r="Q25" i="76" s="1"/>
  <c r="I26" i="44" s="1"/>
  <c r="M26" i="44" s="1"/>
  <c r="O17" i="76"/>
  <c r="O9" i="76"/>
  <c r="O28" i="76"/>
  <c r="Q28" i="76" s="1"/>
  <c r="I29" i="44" s="1"/>
  <c r="M29" i="44" s="1"/>
  <c r="O20" i="76"/>
  <c r="O12" i="76"/>
  <c r="O31" i="76"/>
  <c r="Q31" i="76" s="1"/>
  <c r="I32" i="44" s="1"/>
  <c r="M32" i="44" s="1"/>
  <c r="O23" i="76"/>
  <c r="Q23" i="76" s="1"/>
  <c r="I24" i="44" s="1"/>
  <c r="M24" i="44" s="1"/>
  <c r="O15" i="76"/>
  <c r="O10" i="76"/>
  <c r="O18" i="76"/>
  <c r="O26" i="76"/>
  <c r="Q26" i="76" s="1"/>
  <c r="I27" i="44" s="1"/>
  <c r="M27" i="44" s="1"/>
  <c r="AY27" i="76"/>
  <c r="BA27" i="76" s="1"/>
  <c r="I28" i="35" s="1"/>
  <c r="M28" i="35" s="1"/>
  <c r="AY19" i="76"/>
  <c r="AY11" i="76"/>
  <c r="BA11" i="76" s="1"/>
  <c r="I12" i="35" s="1"/>
  <c r="M12" i="35" s="1"/>
  <c r="AY30" i="76"/>
  <c r="BA30" i="76" s="1"/>
  <c r="I31" i="35" s="1"/>
  <c r="M31" i="35" s="1"/>
  <c r="AY22" i="76"/>
  <c r="BA22" i="76" s="1"/>
  <c r="I23" i="35" s="1"/>
  <c r="M23" i="35" s="1"/>
  <c r="AY14" i="76"/>
  <c r="AY33" i="76"/>
  <c r="BA33" i="76" s="1"/>
  <c r="I34" i="35" s="1"/>
  <c r="M34" i="35" s="1"/>
  <c r="AY25" i="76"/>
  <c r="BA25" i="76" s="1"/>
  <c r="I26" i="35" s="1"/>
  <c r="M26" i="35" s="1"/>
  <c r="AY17" i="76"/>
  <c r="AY9" i="76"/>
  <c r="AY28" i="76"/>
  <c r="BA28" i="76" s="1"/>
  <c r="I29" i="35" s="1"/>
  <c r="M29" i="35" s="1"/>
  <c r="AY20" i="76"/>
  <c r="AY12" i="76"/>
  <c r="AY31" i="76"/>
  <c r="BA31" i="76" s="1"/>
  <c r="I32" i="35" s="1"/>
  <c r="M32" i="35" s="1"/>
  <c r="AY23" i="76"/>
  <c r="BA23" i="76" s="1"/>
  <c r="I24" i="35" s="1"/>
  <c r="M24" i="35" s="1"/>
  <c r="AY15" i="76"/>
  <c r="AY26" i="76"/>
  <c r="BA26" i="76" s="1"/>
  <c r="I27" i="35" s="1"/>
  <c r="M27" i="35" s="1"/>
  <c r="AY18" i="76"/>
  <c r="AY10" i="76"/>
  <c r="AY29" i="76"/>
  <c r="BA29" i="76" s="1"/>
  <c r="I30" i="35" s="1"/>
  <c r="M30" i="35" s="1"/>
  <c r="AY21" i="76"/>
  <c r="AY13" i="76"/>
  <c r="AY32" i="76"/>
  <c r="BA32" i="76" s="1"/>
  <c r="I33" i="35" s="1"/>
  <c r="M33" i="35" s="1"/>
  <c r="AY16" i="76"/>
  <c r="AY24" i="76"/>
  <c r="BA24" i="76" s="1"/>
  <c r="I25" i="35" s="1"/>
  <c r="M25" i="35" s="1"/>
  <c r="AY8" i="76"/>
  <c r="BA8" i="76" s="1"/>
  <c r="I9" i="35" s="1"/>
  <c r="I24" i="55"/>
  <c r="M24" i="55" s="1"/>
  <c r="K42" i="96"/>
  <c r="I24" i="53" s="1"/>
  <c r="M24" i="53" s="1"/>
  <c r="Q24" i="53" s="1"/>
  <c r="W24" i="53" s="1"/>
  <c r="AI14" i="55"/>
  <c r="AA14" i="55"/>
  <c r="Q14" i="55"/>
  <c r="W14" i="55" s="1"/>
  <c r="Y15" i="54"/>
  <c r="G159" i="113"/>
  <c r="I42" i="31" s="1"/>
  <c r="M42" i="31" s="1"/>
  <c r="S43" i="34"/>
  <c r="G29" i="113"/>
  <c r="I9" i="29" s="1"/>
  <c r="M9" i="29" s="1"/>
  <c r="S9" i="29" s="1"/>
  <c r="AC78" i="52"/>
  <c r="AC79" i="52" s="1"/>
  <c r="Y18" i="56"/>
  <c r="AS18" i="56"/>
  <c r="AI18" i="56"/>
  <c r="M8" i="11"/>
  <c r="S64" i="23"/>
  <c r="S63" i="23"/>
  <c r="S57" i="23"/>
  <c r="W12" i="91"/>
  <c r="BG12" i="91" s="1"/>
  <c r="AQ41" i="46"/>
  <c r="AS41" i="46" s="1"/>
  <c r="AQ42" i="46"/>
  <c r="AS42" i="46" s="1"/>
  <c r="AQ33" i="46"/>
  <c r="AS33" i="46" s="1"/>
  <c r="AQ25" i="46"/>
  <c r="AS25" i="46" s="1"/>
  <c r="AQ36" i="46"/>
  <c r="AS36" i="46" s="1"/>
  <c r="AQ45" i="46"/>
  <c r="AS45" i="46" s="1"/>
  <c r="AS47" i="46" s="1"/>
  <c r="AS8" i="7" s="1"/>
  <c r="AQ43" i="46"/>
  <c r="AS43" i="46" s="1"/>
  <c r="AQ37" i="46"/>
  <c r="AS37" i="46" s="1"/>
  <c r="AQ46" i="46"/>
  <c r="AS46" i="46" s="1"/>
  <c r="AQ38" i="46"/>
  <c r="AS38" i="46" s="1"/>
  <c r="AQ28" i="46"/>
  <c r="AS28" i="46" s="1"/>
  <c r="AQ20" i="46"/>
  <c r="AS20" i="46" s="1"/>
  <c r="AQ39" i="46"/>
  <c r="AS39" i="46" s="1"/>
  <c r="AQ29" i="46"/>
  <c r="AS29" i="46" s="1"/>
  <c r="AQ40" i="46"/>
  <c r="AS40" i="46" s="1"/>
  <c r="AQ30" i="46"/>
  <c r="AS30" i="46" s="1"/>
  <c r="AQ31" i="46"/>
  <c r="AS31" i="46" s="1"/>
  <c r="AQ27" i="46"/>
  <c r="AS27" i="46" s="1"/>
  <c r="AQ19" i="46"/>
  <c r="AS19" i="46" s="1"/>
  <c r="AQ14" i="46"/>
  <c r="AS14" i="46" s="1"/>
  <c r="AQ15" i="46"/>
  <c r="AS15" i="46" s="1"/>
  <c r="AQ16" i="46"/>
  <c r="AS16" i="46" s="1"/>
  <c r="AQ17" i="46"/>
  <c r="AS17" i="46" s="1"/>
  <c r="AQ18" i="46"/>
  <c r="AS18" i="46" s="1"/>
  <c r="AQ11" i="46"/>
  <c r="AS11" i="46" s="1"/>
  <c r="AQ32" i="46"/>
  <c r="AS32" i="46" s="1"/>
  <c r="AI17" i="55"/>
  <c r="AA17" i="55"/>
  <c r="Q17" i="55"/>
  <c r="W17" i="55" s="1"/>
  <c r="AQ11" i="90"/>
  <c r="AO22" i="83"/>
  <c r="AQ22" i="83" s="1"/>
  <c r="AK22" i="83"/>
  <c r="BY37" i="52"/>
  <c r="CC37" i="52" s="1"/>
  <c r="AO37" i="52"/>
  <c r="CK11" i="81"/>
  <c r="CS11" i="81"/>
  <c r="CU11" i="81" s="1"/>
  <c r="M13" i="79"/>
  <c r="W13" i="84"/>
  <c r="O13" i="79" s="1"/>
  <c r="S13" i="79" s="1"/>
  <c r="U13" i="79" s="1"/>
  <c r="W16" i="91"/>
  <c r="BG16" i="91" s="1"/>
  <c r="AQ14" i="89"/>
  <c r="BY88" i="52"/>
  <c r="CC88" i="52" s="1"/>
  <c r="AO88" i="52"/>
  <c r="BY13" i="52"/>
  <c r="CC13" i="52" s="1"/>
  <c r="AO13" i="52"/>
  <c r="BM16" i="81"/>
  <c r="BU16" i="81"/>
  <c r="BW16" i="81" s="1"/>
  <c r="S40" i="39"/>
  <c r="Q40" i="39"/>
  <c r="BA10" i="84"/>
  <c r="AO10" i="79" s="1"/>
  <c r="BI10" i="84"/>
  <c r="I32" i="18"/>
  <c r="M32" i="18" s="1"/>
  <c r="K58" i="96"/>
  <c r="I32" i="17" s="1"/>
  <c r="M32" i="17" s="1"/>
  <c r="W16" i="89"/>
  <c r="BG16" i="89" s="1"/>
  <c r="CW19" i="83"/>
  <c r="CY19" i="83" s="1"/>
  <c r="CS19" i="83"/>
  <c r="G33" i="75"/>
  <c r="I33" i="75" s="1"/>
  <c r="I63" i="25" s="1"/>
  <c r="M63" i="25" s="1"/>
  <c r="G25" i="75"/>
  <c r="I25" i="75" s="1"/>
  <c r="I66" i="25" s="1"/>
  <c r="M66" i="25" s="1"/>
  <c r="S66" i="25" s="1"/>
  <c r="G17" i="75"/>
  <c r="G9" i="75"/>
  <c r="G30" i="75"/>
  <c r="I30" i="75" s="1"/>
  <c r="I81" i="25" s="1"/>
  <c r="M81" i="25" s="1"/>
  <c r="S81" i="25" s="1"/>
  <c r="G22" i="75"/>
  <c r="I22" i="75" s="1"/>
  <c r="I54" i="25" s="1"/>
  <c r="M54" i="25" s="1"/>
  <c r="S54" i="25" s="1"/>
  <c r="G14" i="75"/>
  <c r="G27" i="75"/>
  <c r="I27" i="75" s="1"/>
  <c r="I72" i="25" s="1"/>
  <c r="M72" i="25" s="1"/>
  <c r="S72" i="25" s="1"/>
  <c r="G19" i="75"/>
  <c r="G11" i="75"/>
  <c r="I11" i="75" s="1"/>
  <c r="I21" i="25" s="1"/>
  <c r="M21" i="25" s="1"/>
  <c r="S21" i="25" s="1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I8" i="75" s="1"/>
  <c r="I12" i="25" s="1"/>
  <c r="G29" i="75"/>
  <c r="I29" i="75" s="1"/>
  <c r="I78" i="25" s="1"/>
  <c r="M78" i="25" s="1"/>
  <c r="S78" i="25" s="1"/>
  <c r="G21" i="75"/>
  <c r="G13" i="75"/>
  <c r="G26" i="75"/>
  <c r="I26" i="75" s="1"/>
  <c r="I69" i="25" s="1"/>
  <c r="M69" i="25" s="1"/>
  <c r="S69" i="25" s="1"/>
  <c r="G18" i="75"/>
  <c r="G10" i="75"/>
  <c r="G31" i="75"/>
  <c r="I31" i="75" s="1"/>
  <c r="I84" i="25" s="1"/>
  <c r="M84" i="25" s="1"/>
  <c r="S84" i="25" s="1"/>
  <c r="G23" i="75"/>
  <c r="I23" i="75" s="1"/>
  <c r="I57" i="25" s="1"/>
  <c r="M57" i="25" s="1"/>
  <c r="S57" i="25" s="1"/>
  <c r="G15" i="75"/>
  <c r="G20" i="75"/>
  <c r="G12" i="75"/>
  <c r="G28" i="75"/>
  <c r="I28" i="75" s="1"/>
  <c r="I75" i="25" s="1"/>
  <c r="M75" i="25" s="1"/>
  <c r="S75" i="25" s="1"/>
  <c r="M38" i="97"/>
  <c r="AE29" i="75"/>
  <c r="AG29" i="75" s="1"/>
  <c r="E29" i="73" s="1"/>
  <c r="AE21" i="75"/>
  <c r="AE13" i="75"/>
  <c r="AE26" i="75"/>
  <c r="AG26" i="75" s="1"/>
  <c r="E26" i="73" s="1"/>
  <c r="AE18" i="75"/>
  <c r="AE10" i="75"/>
  <c r="AE31" i="75"/>
  <c r="AG31" i="75" s="1"/>
  <c r="E31" i="73" s="1"/>
  <c r="AE23" i="75"/>
  <c r="AG23" i="75" s="1"/>
  <c r="E23" i="73" s="1"/>
  <c r="AE15" i="75"/>
  <c r="AE28" i="75"/>
  <c r="AG28" i="75" s="1"/>
  <c r="E28" i="73" s="1"/>
  <c r="AE20" i="75"/>
  <c r="AE12" i="75"/>
  <c r="AE33" i="75"/>
  <c r="AG33" i="75" s="1"/>
  <c r="E32" i="73" s="1"/>
  <c r="AE25" i="75"/>
  <c r="AG25" i="75" s="1"/>
  <c r="E25" i="73" s="1"/>
  <c r="AE17" i="75"/>
  <c r="AE9" i="75"/>
  <c r="AE30" i="75"/>
  <c r="AG30" i="75" s="1"/>
  <c r="E30" i="73" s="1"/>
  <c r="AE22" i="75"/>
  <c r="AG22" i="75" s="1"/>
  <c r="E22" i="73" s="1"/>
  <c r="AE14" i="75"/>
  <c r="AE27" i="75"/>
  <c r="AG27" i="75" s="1"/>
  <c r="E27" i="73" s="1"/>
  <c r="AE19" i="75"/>
  <c r="AE11" i="75"/>
  <c r="AG11" i="75" s="1"/>
  <c r="E11" i="73" s="1"/>
  <c r="AE8" i="75"/>
  <c r="AG8" i="75" s="1"/>
  <c r="E8" i="73" s="1"/>
  <c r="AE24" i="75"/>
  <c r="AG24" i="75" s="1"/>
  <c r="E24" i="73" s="1"/>
  <c r="AE16" i="75"/>
  <c r="AE32" i="75"/>
  <c r="AG32" i="75" s="1"/>
  <c r="E33" i="73" s="1"/>
  <c r="M42" i="97"/>
  <c r="AW39" i="31"/>
  <c r="AW40" i="31"/>
  <c r="AW32" i="31"/>
  <c r="AW38" i="31"/>
  <c r="AW25" i="31"/>
  <c r="AW17" i="31"/>
  <c r="AW27" i="31"/>
  <c r="AW19" i="31"/>
  <c r="AW11" i="31"/>
  <c r="AW46" i="31"/>
  <c r="AW28" i="31"/>
  <c r="AW20" i="31"/>
  <c r="AW36" i="31"/>
  <c r="AW46" i="35"/>
  <c r="AW38" i="35"/>
  <c r="AW28" i="35"/>
  <c r="AW39" i="35"/>
  <c r="AW40" i="35"/>
  <c r="AW30" i="35"/>
  <c r="AW31" i="35"/>
  <c r="AW41" i="35"/>
  <c r="AW32" i="35"/>
  <c r="AW45" i="35"/>
  <c r="AW27" i="35"/>
  <c r="AW15" i="35"/>
  <c r="AW18" i="35"/>
  <c r="AW19" i="35"/>
  <c r="AW11" i="35"/>
  <c r="AW29" i="35"/>
  <c r="AW14" i="35"/>
  <c r="I19" i="79"/>
  <c r="K19" i="79" s="1"/>
  <c r="AM40" i="31" s="1"/>
  <c r="AW25" i="35"/>
  <c r="AW33" i="31"/>
  <c r="AW31" i="31"/>
  <c r="AW37" i="35"/>
  <c r="AW43" i="35"/>
  <c r="AW16" i="31"/>
  <c r="AW37" i="31"/>
  <c r="AW20" i="35"/>
  <c r="AW33" i="35"/>
  <c r="AW42" i="35"/>
  <c r="AW15" i="31"/>
  <c r="AW30" i="31"/>
  <c r="AW41" i="31"/>
  <c r="AW17" i="35"/>
  <c r="AW43" i="31"/>
  <c r="AW42" i="31"/>
  <c r="AW16" i="35"/>
  <c r="AW18" i="31"/>
  <c r="AW14" i="31"/>
  <c r="AW29" i="31"/>
  <c r="AW45" i="31"/>
  <c r="AW36" i="35"/>
  <c r="AQ40" i="44"/>
  <c r="AQ30" i="44"/>
  <c r="AQ14" i="44"/>
  <c r="AQ31" i="44"/>
  <c r="AQ15" i="44"/>
  <c r="AQ41" i="44"/>
  <c r="AQ32" i="44"/>
  <c r="AQ16" i="44"/>
  <c r="AQ42" i="44"/>
  <c r="AQ33" i="44"/>
  <c r="AQ25" i="44"/>
  <c r="AQ17" i="44"/>
  <c r="AQ36" i="44"/>
  <c r="AQ18" i="44"/>
  <c r="AQ45" i="44"/>
  <c r="AQ43" i="44"/>
  <c r="AQ37" i="44"/>
  <c r="AQ27" i="44"/>
  <c r="AQ19" i="44"/>
  <c r="AQ11" i="44"/>
  <c r="AQ46" i="44"/>
  <c r="AQ38" i="44"/>
  <c r="AQ28" i="44"/>
  <c r="AQ20" i="44"/>
  <c r="AQ39" i="44"/>
  <c r="AQ29" i="44"/>
  <c r="BM16" i="82"/>
  <c r="BU16" i="82"/>
  <c r="BW16" i="82" s="1"/>
  <c r="K54" i="96"/>
  <c r="I9" i="49" s="1"/>
  <c r="M9" i="49" s="1"/>
  <c r="Q9" i="49" s="1"/>
  <c r="W9" i="49" s="1"/>
  <c r="Q40" i="43"/>
  <c r="S40" i="43" s="1"/>
  <c r="AQ13" i="89"/>
  <c r="Q40" i="32"/>
  <c r="G8" i="102"/>
  <c r="G30" i="102" s="1"/>
  <c r="E30" i="102"/>
  <c r="W18" i="54"/>
  <c r="M10" i="79"/>
  <c r="W10" i="84"/>
  <c r="O10" i="79" s="1"/>
  <c r="S10" i="79" s="1"/>
  <c r="U10" i="79" s="1"/>
  <c r="Y18" i="79"/>
  <c r="AI18" i="85"/>
  <c r="W15" i="88"/>
  <c r="BG15" i="88" s="1"/>
  <c r="BI9" i="83"/>
  <c r="BK9" i="83" s="1"/>
  <c r="BE9" i="83"/>
  <c r="AW12" i="81"/>
  <c r="AY12" i="81" s="1"/>
  <c r="AO12" i="81"/>
  <c r="AQ11" i="79"/>
  <c r="AY11" i="85"/>
  <c r="AG19" i="88"/>
  <c r="AY68" i="52"/>
  <c r="AW68" i="52"/>
  <c r="W18" i="90"/>
  <c r="BG18" i="90" s="1"/>
  <c r="W17" i="90"/>
  <c r="BG17" i="90" s="1"/>
  <c r="DI22" i="81"/>
  <c r="DQ22" i="81"/>
  <c r="DS22" i="81" s="1"/>
  <c r="AQ15" i="89"/>
  <c r="AO19" i="79"/>
  <c r="AO9" i="83"/>
  <c r="AQ9" i="83" s="1"/>
  <c r="AK9" i="83"/>
  <c r="AW12" i="82"/>
  <c r="AY12" i="82" s="1"/>
  <c r="AO12" i="82"/>
  <c r="K60" i="96"/>
  <c r="I32" i="53" s="1"/>
  <c r="M32" i="53" s="1"/>
  <c r="Q32" i="53" s="1"/>
  <c r="W32" i="53" s="1"/>
  <c r="BG17" i="79"/>
  <c r="BK17" i="79" s="1"/>
  <c r="BM17" i="79" s="1"/>
  <c r="AO11" i="81"/>
  <c r="AW11" i="81"/>
  <c r="AY11" i="81" s="1"/>
  <c r="AG19" i="90"/>
  <c r="AO21" i="83"/>
  <c r="AQ21" i="83" s="1"/>
  <c r="AK21" i="83"/>
  <c r="W21" i="79" s="1"/>
  <c r="AA21" i="79" s="1"/>
  <c r="AC21" i="79" s="1"/>
  <c r="AE20" i="79"/>
  <c r="AQ20" i="84"/>
  <c r="AG20" i="79" s="1"/>
  <c r="AK20" i="79" s="1"/>
  <c r="AM20" i="79" s="1"/>
  <c r="DQ13" i="81"/>
  <c r="DS13" i="81" s="1"/>
  <c r="DI13" i="81"/>
  <c r="AE15" i="77"/>
  <c r="AG15" i="77" s="1"/>
  <c r="I24" i="17" s="1"/>
  <c r="M24" i="17" s="1"/>
  <c r="AE12" i="77"/>
  <c r="AG12" i="77" s="1"/>
  <c r="I21" i="17" s="1"/>
  <c r="M21" i="17" s="1"/>
  <c r="AE17" i="77"/>
  <c r="AG17" i="77" s="1"/>
  <c r="I26" i="17" s="1"/>
  <c r="M26" i="17" s="1"/>
  <c r="AE14" i="77"/>
  <c r="AG14" i="77" s="1"/>
  <c r="I23" i="17" s="1"/>
  <c r="M23" i="17" s="1"/>
  <c r="AE11" i="77"/>
  <c r="AG11" i="77" s="1"/>
  <c r="I20" i="17" s="1"/>
  <c r="M20" i="17" s="1"/>
  <c r="AE16" i="77"/>
  <c r="AG16" i="77" s="1"/>
  <c r="I25" i="17" s="1"/>
  <c r="M25" i="17" s="1"/>
  <c r="AE13" i="77"/>
  <c r="AG13" i="77" s="1"/>
  <c r="I22" i="17" s="1"/>
  <c r="M22" i="17" s="1"/>
  <c r="AE10" i="77"/>
  <c r="AG10" i="77" s="1"/>
  <c r="I19" i="17" s="1"/>
  <c r="M19" i="17" s="1"/>
  <c r="AY17" i="77"/>
  <c r="BA17" i="77" s="1"/>
  <c r="E86" i="74" s="1"/>
  <c r="AY14" i="77"/>
  <c r="BA14" i="77" s="1"/>
  <c r="E83" i="74" s="1"/>
  <c r="AY11" i="77"/>
  <c r="BA11" i="77" s="1"/>
  <c r="E80" i="74" s="1"/>
  <c r="AY16" i="77"/>
  <c r="BA16" i="77" s="1"/>
  <c r="E85" i="74" s="1"/>
  <c r="AY13" i="77"/>
  <c r="BA13" i="77" s="1"/>
  <c r="E82" i="74" s="1"/>
  <c r="AY10" i="77"/>
  <c r="BA10" i="77" s="1"/>
  <c r="E79" i="74" s="1"/>
  <c r="AY15" i="77"/>
  <c r="BA15" i="77" s="1"/>
  <c r="E84" i="74" s="1"/>
  <c r="AY12" i="77"/>
  <c r="BA12" i="77" s="1"/>
  <c r="E81" i="74" s="1"/>
  <c r="BG8" i="79"/>
  <c r="BK8" i="79" s="1"/>
  <c r="BM8" i="79" s="1"/>
  <c r="I23" i="91"/>
  <c r="CS21" i="83"/>
  <c r="CW21" i="83"/>
  <c r="CY21" i="83" s="1"/>
  <c r="CK9" i="84"/>
  <c r="CS9" i="84"/>
  <c r="M21" i="79"/>
  <c r="W21" i="84"/>
  <c r="O21" i="79" s="1"/>
  <c r="S21" i="79" s="1"/>
  <c r="U21" i="79" s="1"/>
  <c r="AG20" i="90"/>
  <c r="AQ8" i="84"/>
  <c r="Q40" i="41"/>
  <c r="DQ13" i="82"/>
  <c r="DS13" i="82" s="1"/>
  <c r="DI13" i="82"/>
  <c r="AQ13" i="88"/>
  <c r="AA8" i="83"/>
  <c r="AC8" i="83" s="1"/>
  <c r="AG8" i="83" s="1"/>
  <c r="M8" i="91"/>
  <c r="O8" i="91" s="1"/>
  <c r="S8" i="91" s="1"/>
  <c r="M22" i="79"/>
  <c r="W22" i="84"/>
  <c r="O22" i="79" s="1"/>
  <c r="S22" i="79" s="1"/>
  <c r="U22" i="79" s="1"/>
  <c r="I23" i="88"/>
  <c r="BO15" i="79"/>
  <c r="CE15" i="84"/>
  <c r="BQ15" i="79" s="1"/>
  <c r="BU15" i="79" s="1"/>
  <c r="BW15" i="79" s="1"/>
  <c r="BG19" i="79"/>
  <c r="BK19" i="79" s="1"/>
  <c r="BM19" i="79" s="1"/>
  <c r="CO23" i="82"/>
  <c r="CG23" i="82"/>
  <c r="AU29" i="76"/>
  <c r="AW29" i="76" s="1"/>
  <c r="I30" i="36" s="1"/>
  <c r="M30" i="36" s="1"/>
  <c r="AU21" i="76"/>
  <c r="AU13" i="76"/>
  <c r="AU32" i="76"/>
  <c r="AW32" i="76" s="1"/>
  <c r="I33" i="36" s="1"/>
  <c r="M33" i="36" s="1"/>
  <c r="AU24" i="76"/>
  <c r="AW24" i="76" s="1"/>
  <c r="I25" i="36" s="1"/>
  <c r="M25" i="36" s="1"/>
  <c r="AU16" i="76"/>
  <c r="AU8" i="76"/>
  <c r="AW8" i="76" s="1"/>
  <c r="I9" i="36" s="1"/>
  <c r="AU27" i="76"/>
  <c r="AW27" i="76" s="1"/>
  <c r="I28" i="36" s="1"/>
  <c r="M28" i="36" s="1"/>
  <c r="AU19" i="76"/>
  <c r="AU11" i="76"/>
  <c r="AW11" i="76" s="1"/>
  <c r="I12" i="36" s="1"/>
  <c r="M12" i="36" s="1"/>
  <c r="AU30" i="76"/>
  <c r="AW30" i="76" s="1"/>
  <c r="I31" i="36" s="1"/>
  <c r="M31" i="36" s="1"/>
  <c r="AU22" i="76"/>
  <c r="AW22" i="76" s="1"/>
  <c r="I23" i="36" s="1"/>
  <c r="M23" i="36" s="1"/>
  <c r="AU14" i="76"/>
  <c r="AU33" i="76"/>
  <c r="AW33" i="76" s="1"/>
  <c r="I34" i="36" s="1"/>
  <c r="M34" i="36" s="1"/>
  <c r="AU25" i="76"/>
  <c r="AW25" i="76" s="1"/>
  <c r="I26" i="36" s="1"/>
  <c r="M26" i="36" s="1"/>
  <c r="AU17" i="76"/>
  <c r="AU9" i="76"/>
  <c r="AU28" i="76"/>
  <c r="AW28" i="76" s="1"/>
  <c r="I29" i="36" s="1"/>
  <c r="M29" i="36" s="1"/>
  <c r="AU20" i="76"/>
  <c r="AU12" i="76"/>
  <c r="AU31" i="76"/>
  <c r="AW31" i="76" s="1"/>
  <c r="I32" i="36" s="1"/>
  <c r="M32" i="36" s="1"/>
  <c r="AU23" i="76"/>
  <c r="AW23" i="76" s="1"/>
  <c r="I24" i="36" s="1"/>
  <c r="M24" i="36" s="1"/>
  <c r="AU15" i="76"/>
  <c r="AU18" i="76"/>
  <c r="AU26" i="76"/>
  <c r="AW26" i="76" s="1"/>
  <c r="I27" i="36" s="1"/>
  <c r="M27" i="36" s="1"/>
  <c r="AU10" i="76"/>
  <c r="AE29" i="76"/>
  <c r="AG29" i="76" s="1"/>
  <c r="I30" i="40" s="1"/>
  <c r="M30" i="40" s="1"/>
  <c r="AE21" i="76"/>
  <c r="AE13" i="76"/>
  <c r="AE32" i="76"/>
  <c r="AG32" i="76" s="1"/>
  <c r="I33" i="40" s="1"/>
  <c r="M33" i="40" s="1"/>
  <c r="AE24" i="76"/>
  <c r="AG24" i="76" s="1"/>
  <c r="I25" i="40" s="1"/>
  <c r="M25" i="40" s="1"/>
  <c r="AE16" i="76"/>
  <c r="AE8" i="76"/>
  <c r="AG8" i="76" s="1"/>
  <c r="I9" i="40" s="1"/>
  <c r="AE27" i="76"/>
  <c r="AG27" i="76" s="1"/>
  <c r="I28" i="40" s="1"/>
  <c r="M28" i="40" s="1"/>
  <c r="AE19" i="76"/>
  <c r="AE11" i="76"/>
  <c r="AG11" i="76" s="1"/>
  <c r="I12" i="40" s="1"/>
  <c r="M12" i="40" s="1"/>
  <c r="AE30" i="76"/>
  <c r="AG30" i="76" s="1"/>
  <c r="I31" i="40" s="1"/>
  <c r="M31" i="40" s="1"/>
  <c r="AE22" i="76"/>
  <c r="AG22" i="76" s="1"/>
  <c r="I23" i="40" s="1"/>
  <c r="M23" i="40" s="1"/>
  <c r="AE14" i="76"/>
  <c r="AE33" i="76"/>
  <c r="AG33" i="76" s="1"/>
  <c r="I34" i="40" s="1"/>
  <c r="M34" i="40" s="1"/>
  <c r="AE25" i="76"/>
  <c r="AG25" i="76" s="1"/>
  <c r="I26" i="40" s="1"/>
  <c r="M26" i="40" s="1"/>
  <c r="AE17" i="76"/>
  <c r="AE9" i="76"/>
  <c r="AE28" i="76"/>
  <c r="AG28" i="76" s="1"/>
  <c r="I29" i="40" s="1"/>
  <c r="M29" i="40" s="1"/>
  <c r="AE20" i="76"/>
  <c r="AE12" i="76"/>
  <c r="AE31" i="76"/>
  <c r="AG31" i="76" s="1"/>
  <c r="I32" i="40" s="1"/>
  <c r="M32" i="40" s="1"/>
  <c r="AE23" i="76"/>
  <c r="AG23" i="76" s="1"/>
  <c r="I24" i="40" s="1"/>
  <c r="M24" i="40" s="1"/>
  <c r="AE15" i="76"/>
  <c r="AE18" i="76"/>
  <c r="AE26" i="76"/>
  <c r="AG26" i="76" s="1"/>
  <c r="I27" i="40" s="1"/>
  <c r="M27" i="40" s="1"/>
  <c r="AE10" i="76"/>
  <c r="I23" i="55"/>
  <c r="M23" i="55" s="1"/>
  <c r="K48" i="96"/>
  <c r="I23" i="53" s="1"/>
  <c r="M23" i="53" s="1"/>
  <c r="Q23" i="53" s="1"/>
  <c r="W23" i="53" s="1"/>
  <c r="AI13" i="55"/>
  <c r="AA13" i="55"/>
  <c r="Q13" i="55"/>
  <c r="W13" i="55" s="1"/>
  <c r="S43" i="42"/>
  <c r="G91" i="113"/>
  <c r="I43" i="38" s="1"/>
  <c r="M43" i="38" s="1"/>
  <c r="Q42" i="35"/>
  <c r="S42" i="35" s="1"/>
  <c r="BG13" i="92"/>
  <c r="E69" i="98"/>
  <c r="E82" i="98" s="1"/>
  <c r="G53" i="116"/>
  <c r="AQ21" i="31"/>
  <c r="AQ13" i="31"/>
  <c r="AQ9" i="31"/>
  <c r="AQ10" i="31"/>
  <c r="AQ12" i="31"/>
  <c r="AQ12" i="35"/>
  <c r="AQ13" i="35"/>
  <c r="AQ9" i="35"/>
  <c r="AQ10" i="35"/>
  <c r="AQ21" i="35"/>
  <c r="DI16" i="82"/>
  <c r="DQ16" i="82"/>
  <c r="DS16" i="82" s="1"/>
  <c r="AE19" i="79"/>
  <c r="AQ19" i="84"/>
  <c r="AG19" i="79" s="1"/>
  <c r="AK19" i="79" s="1"/>
  <c r="AM19" i="79" s="1"/>
  <c r="BY9" i="52"/>
  <c r="CC9" i="52" s="1"/>
  <c r="AO9" i="52"/>
  <c r="AQ9" i="52" s="1"/>
  <c r="BU15" i="82"/>
  <c r="BW15" i="82" s="1"/>
  <c r="BM15" i="82"/>
  <c r="CO12" i="84"/>
  <c r="CW12" i="84"/>
  <c r="AQ10" i="88"/>
  <c r="BY17" i="52"/>
  <c r="CC17" i="52" s="1"/>
  <c r="AO17" i="52"/>
  <c r="S67" i="25"/>
  <c r="S63" i="25"/>
  <c r="AI31" i="55"/>
  <c r="AA31" i="55"/>
  <c r="Q31" i="55"/>
  <c r="W31" i="55" s="1"/>
  <c r="AK23" i="84"/>
  <c r="AC23" i="84"/>
  <c r="CC16" i="83"/>
  <c r="CE16" i="83" s="1"/>
  <c r="BY16" i="83"/>
  <c r="BG16" i="79" s="1"/>
  <c r="BK16" i="79" s="1"/>
  <c r="BM16" i="79" s="1"/>
  <c r="AG12" i="88"/>
  <c r="AG15" i="90"/>
  <c r="BG15" i="90" s="1"/>
  <c r="AQ27" i="75"/>
  <c r="AS27" i="75" s="1"/>
  <c r="I36" i="26" s="1"/>
  <c r="M36" i="26" s="1"/>
  <c r="AQ19" i="75"/>
  <c r="AQ11" i="75"/>
  <c r="AS11" i="75" s="1"/>
  <c r="I20" i="26" s="1"/>
  <c r="M20" i="26" s="1"/>
  <c r="AQ32" i="75"/>
  <c r="AS32" i="75" s="1"/>
  <c r="I41" i="26" s="1"/>
  <c r="M41" i="26" s="1"/>
  <c r="AQ24" i="75"/>
  <c r="AS24" i="75" s="1"/>
  <c r="I33" i="26" s="1"/>
  <c r="M33" i="26" s="1"/>
  <c r="AQ16" i="75"/>
  <c r="AQ8" i="75"/>
  <c r="AS8" i="75" s="1"/>
  <c r="I17" i="26" s="1"/>
  <c r="M17" i="26" s="1"/>
  <c r="AQ29" i="75"/>
  <c r="AS29" i="75" s="1"/>
  <c r="I38" i="26" s="1"/>
  <c r="M38" i="26" s="1"/>
  <c r="AQ21" i="75"/>
  <c r="AQ13" i="75"/>
  <c r="AQ26" i="75"/>
  <c r="AS26" i="75" s="1"/>
  <c r="I35" i="26" s="1"/>
  <c r="M35" i="26" s="1"/>
  <c r="AQ18" i="75"/>
  <c r="AQ10" i="75"/>
  <c r="AQ31" i="75"/>
  <c r="AS31" i="75" s="1"/>
  <c r="I40" i="26" s="1"/>
  <c r="M40" i="26" s="1"/>
  <c r="AQ23" i="75"/>
  <c r="AS23" i="75" s="1"/>
  <c r="I32" i="26" s="1"/>
  <c r="M32" i="26" s="1"/>
  <c r="AQ15" i="75"/>
  <c r="AQ28" i="75"/>
  <c r="AS28" i="75" s="1"/>
  <c r="I37" i="26" s="1"/>
  <c r="M37" i="26" s="1"/>
  <c r="AQ20" i="75"/>
  <c r="AQ12" i="75"/>
  <c r="AQ33" i="75"/>
  <c r="AS33" i="75" s="1"/>
  <c r="I42" i="26" s="1"/>
  <c r="M42" i="26" s="1"/>
  <c r="AQ25" i="75"/>
  <c r="AS25" i="75" s="1"/>
  <c r="I34" i="26" s="1"/>
  <c r="M34" i="26" s="1"/>
  <c r="AQ17" i="75"/>
  <c r="AQ9" i="75"/>
  <c r="AQ22" i="75"/>
  <c r="AS22" i="75" s="1"/>
  <c r="I31" i="26" s="1"/>
  <c r="M31" i="26" s="1"/>
  <c r="AQ14" i="75"/>
  <c r="AQ30" i="75"/>
  <c r="AS30" i="75" s="1"/>
  <c r="I39" i="26" s="1"/>
  <c r="M39" i="26" s="1"/>
  <c r="M45" i="97"/>
  <c r="AM33" i="75"/>
  <c r="AO33" i="75" s="1"/>
  <c r="I42" i="27" s="1"/>
  <c r="M42" i="27" s="1"/>
  <c r="AM25" i="75"/>
  <c r="AO25" i="75" s="1"/>
  <c r="I34" i="27" s="1"/>
  <c r="M34" i="27" s="1"/>
  <c r="AM17" i="75"/>
  <c r="AM9" i="75"/>
  <c r="AM30" i="75"/>
  <c r="AO30" i="75" s="1"/>
  <c r="I39" i="27" s="1"/>
  <c r="M39" i="27" s="1"/>
  <c r="AM22" i="75"/>
  <c r="AO22" i="75" s="1"/>
  <c r="I31" i="27" s="1"/>
  <c r="M31" i="27" s="1"/>
  <c r="AM14" i="75"/>
  <c r="AM27" i="75"/>
  <c r="AO27" i="75" s="1"/>
  <c r="I36" i="27" s="1"/>
  <c r="M36" i="27" s="1"/>
  <c r="AM19" i="75"/>
  <c r="AM11" i="75"/>
  <c r="AO11" i="75" s="1"/>
  <c r="I20" i="27" s="1"/>
  <c r="M20" i="27" s="1"/>
  <c r="AM32" i="75"/>
  <c r="AO32" i="75" s="1"/>
  <c r="I41" i="27" s="1"/>
  <c r="M41" i="27" s="1"/>
  <c r="AM24" i="75"/>
  <c r="AO24" i="75" s="1"/>
  <c r="I33" i="27" s="1"/>
  <c r="M33" i="27" s="1"/>
  <c r="AM16" i="75"/>
  <c r="AM8" i="75"/>
  <c r="AO8" i="75" s="1"/>
  <c r="I17" i="27" s="1"/>
  <c r="M17" i="27" s="1"/>
  <c r="AM29" i="75"/>
  <c r="AO29" i="75" s="1"/>
  <c r="I38" i="27" s="1"/>
  <c r="M38" i="27" s="1"/>
  <c r="AM21" i="75"/>
  <c r="AM13" i="75"/>
  <c r="AM26" i="75"/>
  <c r="AO26" i="75" s="1"/>
  <c r="I35" i="27" s="1"/>
  <c r="M35" i="27" s="1"/>
  <c r="AM18" i="75"/>
  <c r="AM10" i="75"/>
  <c r="AM31" i="75"/>
  <c r="AO31" i="75" s="1"/>
  <c r="I40" i="27" s="1"/>
  <c r="M40" i="27" s="1"/>
  <c r="AM23" i="75"/>
  <c r="AO23" i="75" s="1"/>
  <c r="I32" i="27" s="1"/>
  <c r="M32" i="27" s="1"/>
  <c r="AM15" i="75"/>
  <c r="AM12" i="75"/>
  <c r="AM28" i="75"/>
  <c r="AO28" i="75" s="1"/>
  <c r="I37" i="27" s="1"/>
  <c r="M37" i="27" s="1"/>
  <c r="AM20" i="75"/>
  <c r="M44" i="97"/>
  <c r="BO9" i="51"/>
  <c r="BS9" i="51" s="1"/>
  <c r="AY9" i="51"/>
  <c r="AI9" i="51"/>
  <c r="AM9" i="51" s="1"/>
  <c r="Q9" i="51"/>
  <c r="W9" i="51" s="1"/>
  <c r="BG9" i="51"/>
  <c r="AQ9" i="51"/>
  <c r="AA9" i="51"/>
  <c r="AQ31" i="45"/>
  <c r="AQ15" i="45"/>
  <c r="AQ41" i="45"/>
  <c r="AQ32" i="45"/>
  <c r="AQ16" i="45"/>
  <c r="AQ42" i="45"/>
  <c r="AQ33" i="45"/>
  <c r="AQ25" i="45"/>
  <c r="AQ17" i="45"/>
  <c r="AQ36" i="45"/>
  <c r="AQ18" i="45"/>
  <c r="AQ45" i="45"/>
  <c r="AQ43" i="45"/>
  <c r="AQ37" i="45"/>
  <c r="AQ27" i="45"/>
  <c r="AQ19" i="45"/>
  <c r="AQ11" i="45"/>
  <c r="AQ46" i="45"/>
  <c r="AQ38" i="45"/>
  <c r="AQ28" i="45"/>
  <c r="AQ20" i="45"/>
  <c r="AQ39" i="45"/>
  <c r="AQ29" i="45"/>
  <c r="AQ40" i="45"/>
  <c r="AQ30" i="45"/>
  <c r="AQ14" i="45"/>
  <c r="CA17" i="79"/>
  <c r="CE17" i="85"/>
  <c r="W22" i="91"/>
  <c r="BG22" i="91" s="1"/>
  <c r="K53" i="56"/>
  <c r="K63" i="56"/>
  <c r="K62" i="56"/>
  <c r="I20" i="52"/>
  <c r="M20" i="52" s="1"/>
  <c r="K12" i="74"/>
  <c r="I15" i="50" s="1"/>
  <c r="M15" i="50" s="1"/>
  <c r="BI22" i="83"/>
  <c r="BK22" i="83" s="1"/>
  <c r="BE22" i="83"/>
  <c r="CW15" i="83"/>
  <c r="CY15" i="83" s="1"/>
  <c r="CS15" i="83"/>
  <c r="AQ18" i="91"/>
  <c r="AG21" i="91"/>
  <c r="BY22" i="83"/>
  <c r="CC22" i="83"/>
  <c r="CE22" i="83" s="1"/>
  <c r="AG21" i="89"/>
  <c r="Q40" i="30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58" i="74"/>
  <c r="G56" i="74"/>
  <c r="G54" i="74"/>
  <c r="G52" i="74"/>
  <c r="G50" i="74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72" i="96"/>
  <c r="G68" i="96"/>
  <c r="I68" i="96" s="1"/>
  <c r="G62" i="96"/>
  <c r="I62" i="96" s="1"/>
  <c r="G56" i="96"/>
  <c r="G52" i="96"/>
  <c r="I52" i="96" s="1"/>
  <c r="G50" i="96"/>
  <c r="I50" i="96" s="1"/>
  <c r="G36" i="96"/>
  <c r="I36" i="96" s="1"/>
  <c r="G34" i="96"/>
  <c r="I34" i="96" s="1"/>
  <c r="G20" i="96"/>
  <c r="G18" i="96"/>
  <c r="G10" i="96"/>
  <c r="G71" i="96"/>
  <c r="G67" i="96"/>
  <c r="I67" i="96" s="1"/>
  <c r="G61" i="96"/>
  <c r="I61" i="96" s="1"/>
  <c r="G55" i="96"/>
  <c r="G51" i="96"/>
  <c r="I51" i="96" s="1"/>
  <c r="G49" i="96"/>
  <c r="I49" i="96" s="1"/>
  <c r="G35" i="96"/>
  <c r="I35" i="96" s="1"/>
  <c r="G33" i="96"/>
  <c r="I33" i="96" s="1"/>
  <c r="G31" i="96"/>
  <c r="G25" i="96"/>
  <c r="G17" i="96"/>
  <c r="G9" i="96"/>
  <c r="Y10" i="79"/>
  <c r="AI10" i="85"/>
  <c r="AG22" i="84"/>
  <c r="W22" i="79" s="1"/>
  <c r="AA22" i="79" s="1"/>
  <c r="AC22" i="79" s="1"/>
  <c r="AO22" i="84"/>
  <c r="DI14" i="82"/>
  <c r="DQ14" i="82"/>
  <c r="DS14" i="82" s="1"/>
  <c r="W17" i="92"/>
  <c r="BG17" i="92" s="1"/>
  <c r="G17" i="87"/>
  <c r="I17" i="87" s="1"/>
  <c r="AY17" i="3" s="1"/>
  <c r="G713" i="1" s="1"/>
  <c r="BA22" i="84"/>
  <c r="AO22" i="79" s="1"/>
  <c r="BI22" i="84"/>
  <c r="E14" i="79"/>
  <c r="DI20" i="81"/>
  <c r="DQ20" i="81"/>
  <c r="DS20" i="81" s="1"/>
  <c r="G27" i="77"/>
  <c r="I27" i="77" s="1"/>
  <c r="I20" i="48" s="1"/>
  <c r="M20" i="48" s="1"/>
  <c r="G22" i="77"/>
  <c r="I22" i="77" s="1"/>
  <c r="I15" i="48" s="1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DQ19" i="82"/>
  <c r="DS19" i="82" s="1"/>
  <c r="DI19" i="82"/>
  <c r="AQ12" i="89"/>
  <c r="M15" i="79"/>
  <c r="W15" i="84"/>
  <c r="O15" i="79" s="1"/>
  <c r="S15" i="79" s="1"/>
  <c r="U15" i="79" s="1"/>
  <c r="AQ19" i="88"/>
  <c r="AY69" i="52"/>
  <c r="AW69" i="52"/>
  <c r="BU22" i="84"/>
  <c r="BG22" i="79" s="1"/>
  <c r="BK22" i="79" s="1"/>
  <c r="BM22" i="79" s="1"/>
  <c r="CC22" i="84"/>
  <c r="BI17" i="83"/>
  <c r="BK17" i="83" s="1"/>
  <c r="BE17" i="83"/>
  <c r="AO17" i="79" s="1"/>
  <c r="AG19" i="89"/>
  <c r="AG12" i="90"/>
  <c r="BG12" i="90" s="1"/>
  <c r="AA9" i="48"/>
  <c r="AA28" i="48" s="1"/>
  <c r="E22" i="10" s="1"/>
  <c r="Q9" i="48"/>
  <c r="Q28" i="48" s="1"/>
  <c r="E12" i="10" s="1"/>
  <c r="AI9" i="48"/>
  <c r="AM9" i="48" s="1"/>
  <c r="I10" i="27"/>
  <c r="M10" i="27" s="1"/>
  <c r="K28" i="74"/>
  <c r="I10" i="26" s="1"/>
  <c r="M10" i="26" s="1"/>
  <c r="AW19" i="79"/>
  <c r="BK19" i="84"/>
  <c r="AY19" i="79" s="1"/>
  <c r="BC19" i="79" s="1"/>
  <c r="BE19" i="79" s="1"/>
  <c r="W8" i="31" s="1"/>
  <c r="AS9" i="82"/>
  <c r="AK9" i="82"/>
  <c r="DI20" i="82"/>
  <c r="DQ20" i="82"/>
  <c r="DS20" i="82" s="1"/>
  <c r="AI32" i="55"/>
  <c r="AA32" i="55"/>
  <c r="Q32" i="55"/>
  <c r="W32" i="55" s="1"/>
  <c r="CA22" i="79"/>
  <c r="CE22" i="85"/>
  <c r="BU13" i="84"/>
  <c r="BG13" i="79" s="1"/>
  <c r="BK13" i="79" s="1"/>
  <c r="BM13" i="79" s="1"/>
  <c r="CC13" i="84"/>
  <c r="AQ22" i="89"/>
  <c r="AI17" i="77"/>
  <c r="AK17" i="77" s="1"/>
  <c r="I26" i="16" s="1"/>
  <c r="M26" i="16" s="1"/>
  <c r="S26" i="16" s="1"/>
  <c r="AI14" i="77"/>
  <c r="AK14" i="77" s="1"/>
  <c r="I23" i="16" s="1"/>
  <c r="M23" i="16" s="1"/>
  <c r="S23" i="16" s="1"/>
  <c r="AI11" i="77"/>
  <c r="AK11" i="77" s="1"/>
  <c r="I20" i="16" s="1"/>
  <c r="M20" i="16" s="1"/>
  <c r="S20" i="16" s="1"/>
  <c r="AI16" i="77"/>
  <c r="AK16" i="77" s="1"/>
  <c r="I25" i="16" s="1"/>
  <c r="M25" i="16" s="1"/>
  <c r="S25" i="16" s="1"/>
  <c r="AI13" i="77"/>
  <c r="AK13" i="77" s="1"/>
  <c r="I22" i="16" s="1"/>
  <c r="M22" i="16" s="1"/>
  <c r="S22" i="16" s="1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AI12" i="77"/>
  <c r="AK12" i="77" s="1"/>
  <c r="I21" i="16" s="1"/>
  <c r="M21" i="16" s="1"/>
  <c r="S21" i="16" s="1"/>
  <c r="BG18" i="92"/>
  <c r="AI8" i="55"/>
  <c r="AA8" i="55"/>
  <c r="Q8" i="55"/>
  <c r="S22" i="23"/>
  <c r="DI12" i="81"/>
  <c r="DQ12" i="81"/>
  <c r="DS12" i="81" s="1"/>
  <c r="DQ11" i="82"/>
  <c r="DS11" i="82" s="1"/>
  <c r="DI11" i="82"/>
  <c r="AQ14" i="88"/>
  <c r="CS9" i="83"/>
  <c r="CW9" i="83"/>
  <c r="CY9" i="83" s="1"/>
  <c r="AG22" i="90"/>
  <c r="AG17" i="88"/>
  <c r="BG17" i="88" s="1"/>
  <c r="DE23" i="82"/>
  <c r="DM23" i="82"/>
  <c r="W20" i="89"/>
  <c r="BG20" i="89" s="1"/>
  <c r="W21" i="90"/>
  <c r="BG21" i="90" s="1"/>
  <c r="E17" i="79"/>
  <c r="BO19" i="79"/>
  <c r="CE19" i="84"/>
  <c r="BQ19" i="79" s="1"/>
  <c r="BU19" i="79" s="1"/>
  <c r="BW19" i="79" s="1"/>
  <c r="G53" i="115"/>
  <c r="G22" i="87"/>
  <c r="I22" i="87" s="1"/>
  <c r="AY24" i="3" s="1"/>
  <c r="G916" i="1" s="1"/>
  <c r="W22" i="92"/>
  <c r="BG22" i="92" s="1"/>
  <c r="CO22" i="84"/>
  <c r="BY22" i="79" s="1"/>
  <c r="CW22" i="84"/>
  <c r="DI16" i="81"/>
  <c r="DQ16" i="81"/>
  <c r="DS16" i="81" s="1"/>
  <c r="CO23" i="81"/>
  <c r="CG23" i="81"/>
  <c r="AA31" i="76"/>
  <c r="AC31" i="76" s="1"/>
  <c r="I32" i="41" s="1"/>
  <c r="M32" i="41" s="1"/>
  <c r="AA23" i="76"/>
  <c r="AC23" i="76" s="1"/>
  <c r="I24" i="41" s="1"/>
  <c r="M24" i="41" s="1"/>
  <c r="AA15" i="76"/>
  <c r="AA26" i="76"/>
  <c r="AC26" i="76" s="1"/>
  <c r="I27" i="41" s="1"/>
  <c r="M27" i="41" s="1"/>
  <c r="AA18" i="76"/>
  <c r="AA10" i="76"/>
  <c r="AA29" i="76"/>
  <c r="AC29" i="76" s="1"/>
  <c r="I30" i="41" s="1"/>
  <c r="M30" i="41" s="1"/>
  <c r="AA21" i="76"/>
  <c r="AA13" i="76"/>
  <c r="AA32" i="76"/>
  <c r="AC32" i="76" s="1"/>
  <c r="I33" i="41" s="1"/>
  <c r="M33" i="41" s="1"/>
  <c r="AA24" i="76"/>
  <c r="AC24" i="76" s="1"/>
  <c r="I25" i="41" s="1"/>
  <c r="M25" i="41" s="1"/>
  <c r="AA16" i="76"/>
  <c r="AA8" i="76"/>
  <c r="AC8" i="76" s="1"/>
  <c r="I9" i="41" s="1"/>
  <c r="AA27" i="76"/>
  <c r="AC27" i="76" s="1"/>
  <c r="I28" i="41" s="1"/>
  <c r="M28" i="41" s="1"/>
  <c r="AA19" i="76"/>
  <c r="AA11" i="76"/>
  <c r="AC11" i="76" s="1"/>
  <c r="I12" i="41" s="1"/>
  <c r="M12" i="41" s="1"/>
  <c r="AA30" i="76"/>
  <c r="AC30" i="76" s="1"/>
  <c r="I31" i="41" s="1"/>
  <c r="M31" i="41" s="1"/>
  <c r="AA22" i="76"/>
  <c r="AC22" i="76" s="1"/>
  <c r="I23" i="41" s="1"/>
  <c r="M23" i="41" s="1"/>
  <c r="AA14" i="76"/>
  <c r="AA33" i="76"/>
  <c r="AC33" i="76" s="1"/>
  <c r="I34" i="41" s="1"/>
  <c r="M34" i="41" s="1"/>
  <c r="AA25" i="76"/>
  <c r="AC25" i="76" s="1"/>
  <c r="I26" i="41" s="1"/>
  <c r="M26" i="41" s="1"/>
  <c r="AA17" i="76"/>
  <c r="AA9" i="76"/>
  <c r="AA20" i="76"/>
  <c r="AA28" i="76"/>
  <c r="AC28" i="76" s="1"/>
  <c r="I29" i="41" s="1"/>
  <c r="M29" i="41" s="1"/>
  <c r="AA12" i="76"/>
  <c r="BK29" i="76"/>
  <c r="BM29" i="76" s="1"/>
  <c r="I30" i="32" s="1"/>
  <c r="M30" i="32" s="1"/>
  <c r="BK21" i="76"/>
  <c r="BK13" i="76"/>
  <c r="BK32" i="76"/>
  <c r="BM32" i="76" s="1"/>
  <c r="I33" i="32" s="1"/>
  <c r="M33" i="32" s="1"/>
  <c r="BK24" i="76"/>
  <c r="BM24" i="76" s="1"/>
  <c r="I25" i="32" s="1"/>
  <c r="M25" i="32" s="1"/>
  <c r="BK16" i="76"/>
  <c r="BK8" i="76"/>
  <c r="BM8" i="76" s="1"/>
  <c r="I9" i="32" s="1"/>
  <c r="BK27" i="76"/>
  <c r="BM27" i="76" s="1"/>
  <c r="I28" i="32" s="1"/>
  <c r="M28" i="32" s="1"/>
  <c r="BK19" i="76"/>
  <c r="BK11" i="76"/>
  <c r="BM11" i="76" s="1"/>
  <c r="I12" i="32" s="1"/>
  <c r="M12" i="32" s="1"/>
  <c r="BK30" i="76"/>
  <c r="BM30" i="76" s="1"/>
  <c r="I31" i="32" s="1"/>
  <c r="M31" i="32" s="1"/>
  <c r="BK22" i="76"/>
  <c r="BM22" i="76" s="1"/>
  <c r="I23" i="32" s="1"/>
  <c r="M23" i="32" s="1"/>
  <c r="BK14" i="76"/>
  <c r="BK33" i="76"/>
  <c r="BM33" i="76" s="1"/>
  <c r="I34" i="32" s="1"/>
  <c r="M34" i="32" s="1"/>
  <c r="BK25" i="76"/>
  <c r="BM25" i="76" s="1"/>
  <c r="I26" i="32" s="1"/>
  <c r="M26" i="32" s="1"/>
  <c r="BK17" i="76"/>
  <c r="BK9" i="76"/>
  <c r="BK28" i="76"/>
  <c r="BM28" i="76" s="1"/>
  <c r="I29" i="32" s="1"/>
  <c r="M29" i="32" s="1"/>
  <c r="BK20" i="76"/>
  <c r="BK12" i="76"/>
  <c r="BK31" i="76"/>
  <c r="BM31" i="76" s="1"/>
  <c r="I32" i="32" s="1"/>
  <c r="M32" i="32" s="1"/>
  <c r="BK23" i="76"/>
  <c r="BM23" i="76" s="1"/>
  <c r="I24" i="32" s="1"/>
  <c r="M24" i="32" s="1"/>
  <c r="BK15" i="76"/>
  <c r="BK18" i="76"/>
  <c r="BK26" i="76"/>
  <c r="BM26" i="76" s="1"/>
  <c r="I27" i="32" s="1"/>
  <c r="M27" i="32" s="1"/>
  <c r="BK10" i="76"/>
  <c r="BC23" i="89"/>
  <c r="S8" i="31"/>
  <c r="AO18" i="83"/>
  <c r="AQ18" i="83" s="1"/>
  <c r="AK18" i="83"/>
  <c r="AI20" i="55"/>
  <c r="AA20" i="55"/>
  <c r="Q20" i="55"/>
  <c r="W20" i="55" s="1"/>
  <c r="G144" i="113"/>
  <c r="I42" i="32" s="1"/>
  <c r="M42" i="32" s="1"/>
  <c r="Q42" i="34"/>
  <c r="S43" i="45"/>
  <c r="AU43" i="46"/>
  <c r="AE43" i="46"/>
  <c r="BA43" i="46"/>
  <c r="AK43" i="46"/>
  <c r="S43" i="46"/>
  <c r="S43" i="43"/>
  <c r="G64" i="113"/>
  <c r="I43" i="41" s="1"/>
  <c r="M43" i="41" s="1"/>
  <c r="G54" i="113"/>
  <c r="I42" i="42" s="1"/>
  <c r="M42" i="42" s="1"/>
  <c r="G72" i="113"/>
  <c r="I42" i="40" s="1"/>
  <c r="M42" i="40" s="1"/>
  <c r="CA71" i="52"/>
  <c r="CG71" i="52" s="1"/>
  <c r="S23" i="90"/>
  <c r="AW34" i="37" l="1"/>
  <c r="AW26" i="37"/>
  <c r="AW22" i="37"/>
  <c r="AW23" i="37"/>
  <c r="AS17" i="79"/>
  <c r="AU17" i="79" s="1"/>
  <c r="AM8" i="37" s="1"/>
  <c r="AW8" i="37"/>
  <c r="AW24" i="37"/>
  <c r="M9" i="32"/>
  <c r="I38" i="55"/>
  <c r="M38" i="55" s="1"/>
  <c r="K68" i="96"/>
  <c r="I38" i="53" s="1"/>
  <c r="M38" i="53" s="1"/>
  <c r="Q38" i="53" s="1"/>
  <c r="W38" i="53" s="1"/>
  <c r="M9" i="40"/>
  <c r="I8" i="73"/>
  <c r="I14" i="25" s="1"/>
  <c r="M14" i="25" s="1"/>
  <c r="S14" i="25" s="1"/>
  <c r="M9" i="44"/>
  <c r="BE18" i="88"/>
  <c r="BE10" i="88"/>
  <c r="BE23" i="88"/>
  <c r="BE19" i="88"/>
  <c r="BE11" i="88"/>
  <c r="BE20" i="88"/>
  <c r="BE12" i="88"/>
  <c r="BE21" i="88"/>
  <c r="BE13" i="88"/>
  <c r="BE22" i="88"/>
  <c r="BE14" i="88"/>
  <c r="BE15" i="88"/>
  <c r="BE17" i="88"/>
  <c r="BE9" i="88"/>
  <c r="BE8" i="88"/>
  <c r="BE16" i="88"/>
  <c r="AE8" i="42"/>
  <c r="AC8" i="42"/>
  <c r="Y8" i="42"/>
  <c r="M10" i="11"/>
  <c r="M9" i="41"/>
  <c r="M9" i="36"/>
  <c r="AM79" i="52"/>
  <c r="AS79" i="52" s="1"/>
  <c r="AK79" i="52"/>
  <c r="M9" i="31"/>
  <c r="Y8" i="31"/>
  <c r="AC8" i="31"/>
  <c r="M9" i="35"/>
  <c r="M9" i="34"/>
  <c r="Y8" i="46"/>
  <c r="BE22" i="92"/>
  <c r="BE14" i="92"/>
  <c r="BE15" i="92"/>
  <c r="BE16" i="92"/>
  <c r="BE8" i="92"/>
  <c r="BE17" i="92"/>
  <c r="BE9" i="92"/>
  <c r="BE18" i="92"/>
  <c r="BE10" i="92"/>
  <c r="BE23" i="92"/>
  <c r="BE19" i="92"/>
  <c r="BE11" i="92"/>
  <c r="BE21" i="92"/>
  <c r="BE13" i="92"/>
  <c r="BE12" i="92"/>
  <c r="BE20" i="92"/>
  <c r="M9" i="42"/>
  <c r="AO42" i="35"/>
  <c r="BA42" i="35" s="1"/>
  <c r="AM42" i="35"/>
  <c r="AU40" i="31"/>
  <c r="AO40" i="31"/>
  <c r="BA40" i="31" s="1"/>
  <c r="AS40" i="31"/>
  <c r="BE20" i="91"/>
  <c r="BE12" i="91"/>
  <c r="BE21" i="91"/>
  <c r="BE13" i="91"/>
  <c r="BE22" i="91"/>
  <c r="BE14" i="91"/>
  <c r="BE15" i="91"/>
  <c r="BE16" i="91"/>
  <c r="BE8" i="91"/>
  <c r="BE17" i="91"/>
  <c r="BE9" i="91"/>
  <c r="BE23" i="91"/>
  <c r="BE19" i="91"/>
  <c r="BE11" i="91"/>
  <c r="BE10" i="91"/>
  <c r="BE18" i="91"/>
  <c r="M9" i="43"/>
  <c r="M12" i="25"/>
  <c r="AU33" i="32"/>
  <c r="AE33" i="32"/>
  <c r="BA33" i="32"/>
  <c r="AK33" i="32"/>
  <c r="Q33" i="32"/>
  <c r="BE20" i="89"/>
  <c r="BE12" i="89"/>
  <c r="BE21" i="89"/>
  <c r="BE13" i="89"/>
  <c r="BE22" i="89"/>
  <c r="BE14" i="89"/>
  <c r="BE15" i="89"/>
  <c r="BE16" i="89"/>
  <c r="BE8" i="89"/>
  <c r="BE17" i="89"/>
  <c r="BE9" i="89"/>
  <c r="BE23" i="89"/>
  <c r="BE19" i="89"/>
  <c r="BE11" i="89"/>
  <c r="BE10" i="89"/>
  <c r="BE18" i="89"/>
  <c r="BA31" i="32"/>
  <c r="AK31" i="32"/>
  <c r="S31" i="32"/>
  <c r="Q31" i="32"/>
  <c r="AU31" i="32"/>
  <c r="AE31" i="32"/>
  <c r="S26" i="41"/>
  <c r="Q26" i="41"/>
  <c r="AO9" i="82"/>
  <c r="AW9" i="82"/>
  <c r="AY9" i="82" s="1"/>
  <c r="M15" i="48"/>
  <c r="I29" i="48"/>
  <c r="I25" i="55"/>
  <c r="M25" i="55" s="1"/>
  <c r="K49" i="96"/>
  <c r="I25" i="53" s="1"/>
  <c r="M25" i="53" s="1"/>
  <c r="Q25" i="53" s="1"/>
  <c r="W25" i="53" s="1"/>
  <c r="I29" i="56"/>
  <c r="M29" i="56" s="1"/>
  <c r="K13" i="74"/>
  <c r="I29" i="54" s="1"/>
  <c r="M29" i="54" s="1"/>
  <c r="W40" i="30"/>
  <c r="BA32" i="40"/>
  <c r="AK32" i="40"/>
  <c r="S32" i="40"/>
  <c r="AE32" i="40"/>
  <c r="Q32" i="40"/>
  <c r="AU32" i="40"/>
  <c r="Q25" i="40"/>
  <c r="AU25" i="40"/>
  <c r="AE25" i="40"/>
  <c r="AK25" i="40"/>
  <c r="BA25" i="40"/>
  <c r="S25" i="40"/>
  <c r="Q26" i="36"/>
  <c r="AG36" i="32"/>
  <c r="AG46" i="32"/>
  <c r="AG38" i="32"/>
  <c r="AG39" i="32"/>
  <c r="AG29" i="32"/>
  <c r="AG40" i="32"/>
  <c r="AG30" i="32"/>
  <c r="AG16" i="32"/>
  <c r="AG28" i="32"/>
  <c r="AG20" i="32"/>
  <c r="AG18" i="32"/>
  <c r="AG14" i="32"/>
  <c r="AG25" i="32"/>
  <c r="AG32" i="32"/>
  <c r="AG19" i="32"/>
  <c r="AG41" i="32"/>
  <c r="AG31" i="32"/>
  <c r="AG27" i="32"/>
  <c r="AG37" i="32"/>
  <c r="AG43" i="32"/>
  <c r="AG33" i="32"/>
  <c r="AG45" i="32"/>
  <c r="AG42" i="32"/>
  <c r="AG15" i="32"/>
  <c r="AG17" i="32"/>
  <c r="AG11" i="32"/>
  <c r="AY42" i="35"/>
  <c r="I27" i="73"/>
  <c r="I74" i="25" s="1"/>
  <c r="M74" i="25" s="1"/>
  <c r="S74" i="25" s="1"/>
  <c r="K26" i="73"/>
  <c r="I71" i="23" s="1"/>
  <c r="M71" i="23" s="1"/>
  <c r="S71" i="23" s="1"/>
  <c r="I26" i="73"/>
  <c r="I71" i="25" s="1"/>
  <c r="M71" i="25" s="1"/>
  <c r="S71" i="25" s="1"/>
  <c r="W41" i="41"/>
  <c r="W43" i="41"/>
  <c r="AI24" i="55"/>
  <c r="AA24" i="55"/>
  <c r="Q24" i="55"/>
  <c r="W24" i="55" s="1"/>
  <c r="Q29" i="35"/>
  <c r="S29" i="35" s="1"/>
  <c r="AU29" i="35"/>
  <c r="AE29" i="35"/>
  <c r="BA29" i="35"/>
  <c r="AK29" i="35"/>
  <c r="S12" i="35"/>
  <c r="Q12" i="35"/>
  <c r="AU32" i="44"/>
  <c r="AE32" i="44"/>
  <c r="BA32" i="44"/>
  <c r="AK32" i="44"/>
  <c r="S32" i="44"/>
  <c r="Q32" i="44"/>
  <c r="AU25" i="44"/>
  <c r="AE25" i="44"/>
  <c r="BA25" i="44"/>
  <c r="AK25" i="44"/>
  <c r="S25" i="44"/>
  <c r="Q25" i="44"/>
  <c r="G88" i="74"/>
  <c r="G86" i="74"/>
  <c r="G84" i="74"/>
  <c r="I84" i="74" s="1"/>
  <c r="G82" i="74"/>
  <c r="G80" i="74"/>
  <c r="G78" i="74"/>
  <c r="G71" i="74"/>
  <c r="G69" i="74"/>
  <c r="G67" i="74"/>
  <c r="G65" i="74"/>
  <c r="G63" i="74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G89" i="74"/>
  <c r="G87" i="74"/>
  <c r="G85" i="74"/>
  <c r="G83" i="74"/>
  <c r="I83" i="74" s="1"/>
  <c r="G81" i="74"/>
  <c r="G79" i="74"/>
  <c r="G72" i="74"/>
  <c r="G70" i="74"/>
  <c r="G68" i="74"/>
  <c r="G66" i="74"/>
  <c r="G64" i="74"/>
  <c r="G62" i="74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M18" i="97"/>
  <c r="AE18" i="79"/>
  <c r="AQ18" i="84"/>
  <c r="AG18" i="79" s="1"/>
  <c r="AK18" i="79" s="1"/>
  <c r="AM18" i="79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G21" i="91"/>
  <c r="AO18" i="79"/>
  <c r="AQ34" i="31"/>
  <c r="AQ22" i="31"/>
  <c r="AQ23" i="31"/>
  <c r="AQ24" i="31"/>
  <c r="AQ8" i="31"/>
  <c r="AQ26" i="31"/>
  <c r="AQ34" i="35"/>
  <c r="AQ22" i="35"/>
  <c r="AQ23" i="35"/>
  <c r="AQ24" i="35"/>
  <c r="AQ8" i="35"/>
  <c r="AQ26" i="35"/>
  <c r="W41" i="31"/>
  <c r="W41" i="35"/>
  <c r="W43" i="35"/>
  <c r="W43" i="31"/>
  <c r="AU29" i="43"/>
  <c r="AE29" i="43"/>
  <c r="BA29" i="43"/>
  <c r="AK29" i="43"/>
  <c r="Q29" i="43"/>
  <c r="Q12" i="43"/>
  <c r="S12" i="43" s="1"/>
  <c r="Q28" i="34"/>
  <c r="AU28" i="34"/>
  <c r="AE28" i="34"/>
  <c r="BA28" i="34"/>
  <c r="AK28" i="34"/>
  <c r="S28" i="34"/>
  <c r="BA29" i="34"/>
  <c r="AK29" i="34"/>
  <c r="Q29" i="34"/>
  <c r="AU29" i="34"/>
  <c r="AE29" i="34"/>
  <c r="K35" i="97"/>
  <c r="I13" i="51" s="1"/>
  <c r="M13" i="51" s="1"/>
  <c r="I35" i="97"/>
  <c r="I12" i="51" s="1"/>
  <c r="M12" i="51" s="1"/>
  <c r="K28" i="97"/>
  <c r="I37" i="38" s="1"/>
  <c r="M37" i="38" s="1"/>
  <c r="I28" i="97"/>
  <c r="I36" i="38" s="1"/>
  <c r="K26" i="97"/>
  <c r="I37" i="40" s="1"/>
  <c r="M37" i="40" s="1"/>
  <c r="I26" i="97"/>
  <c r="I36" i="40" s="1"/>
  <c r="CG17" i="79"/>
  <c r="CY17" i="84"/>
  <c r="CI17" i="79" s="1"/>
  <c r="CM17" i="79" s="1"/>
  <c r="CO17" i="79" s="1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AC15" i="75"/>
  <c r="M15" i="75"/>
  <c r="I33" i="23" s="1"/>
  <c r="M33" i="23" s="1"/>
  <c r="S33" i="23" s="1"/>
  <c r="BE15" i="75"/>
  <c r="E41" i="74" s="1"/>
  <c r="AO15" i="75"/>
  <c r="I24" i="27" s="1"/>
  <c r="M24" i="27" s="1"/>
  <c r="Y15" i="75"/>
  <c r="I15" i="75"/>
  <c r="I33" i="25" s="1"/>
  <c r="M33" i="25" s="1"/>
  <c r="S33" i="25" s="1"/>
  <c r="AK15" i="75"/>
  <c r="I44" i="11" s="1"/>
  <c r="M44" i="11" s="1"/>
  <c r="U15" i="75"/>
  <c r="I34" i="23" s="1"/>
  <c r="M34" i="23" s="1"/>
  <c r="S34" i="23" s="1"/>
  <c r="BA15" i="75"/>
  <c r="I46" i="11" s="1"/>
  <c r="M46" i="11" s="1"/>
  <c r="BG11" i="79"/>
  <c r="BK11" i="79" s="1"/>
  <c r="BM11" i="79" s="1"/>
  <c r="S9" i="19"/>
  <c r="S15" i="19" s="1"/>
  <c r="E40" i="8" s="1"/>
  <c r="M15" i="19"/>
  <c r="E31" i="10" s="1"/>
  <c r="AW22" i="42"/>
  <c r="AW23" i="42"/>
  <c r="AW24" i="42"/>
  <c r="AW8" i="42"/>
  <c r="AS12" i="79"/>
  <c r="AU12" i="79" s="1"/>
  <c r="AM8" i="42" s="1"/>
  <c r="AW26" i="42"/>
  <c r="AW34" i="42"/>
  <c r="I26" i="29"/>
  <c r="M8" i="29"/>
  <c r="M26" i="29" s="1"/>
  <c r="BA30" i="31"/>
  <c r="AK30" i="31"/>
  <c r="S30" i="31"/>
  <c r="Q30" i="31"/>
  <c r="AU30" i="31"/>
  <c r="AE30" i="31"/>
  <c r="Q23" i="42"/>
  <c r="BA32" i="42"/>
  <c r="AK32" i="42"/>
  <c r="Q32" i="42"/>
  <c r="AU32" i="42"/>
  <c r="AE32" i="42"/>
  <c r="K23" i="90"/>
  <c r="K19" i="90"/>
  <c r="K20" i="90"/>
  <c r="K22" i="90"/>
  <c r="K11" i="90"/>
  <c r="K12" i="90"/>
  <c r="K21" i="90"/>
  <c r="K13" i="90"/>
  <c r="K14" i="90"/>
  <c r="K15" i="90"/>
  <c r="K16" i="90"/>
  <c r="K8" i="90"/>
  <c r="K18" i="90"/>
  <c r="K10" i="90"/>
  <c r="K9" i="90"/>
  <c r="K17" i="90"/>
  <c r="K21" i="89"/>
  <c r="K13" i="89"/>
  <c r="K22" i="89"/>
  <c r="K14" i="89"/>
  <c r="K15" i="89"/>
  <c r="K23" i="89"/>
  <c r="K16" i="89"/>
  <c r="K8" i="89"/>
  <c r="K17" i="89"/>
  <c r="K9" i="89"/>
  <c r="K18" i="89"/>
  <c r="K10" i="89"/>
  <c r="K20" i="89"/>
  <c r="K12" i="89"/>
  <c r="K11" i="89"/>
  <c r="K19" i="89"/>
  <c r="BY11" i="79"/>
  <c r="I69" i="74"/>
  <c r="I33" i="52" s="1"/>
  <c r="M33" i="52" s="1"/>
  <c r="K69" i="74"/>
  <c r="I22" i="50" s="1"/>
  <c r="M22" i="50" s="1"/>
  <c r="M23" i="79"/>
  <c r="W23" i="84"/>
  <c r="O23" i="79" s="1"/>
  <c r="S23" i="79" s="1"/>
  <c r="U23" i="79" s="1"/>
  <c r="W41" i="30" s="1"/>
  <c r="CK9" i="81"/>
  <c r="CS9" i="81"/>
  <c r="CU9" i="81" s="1"/>
  <c r="M9" i="46"/>
  <c r="M9" i="33"/>
  <c r="Q25" i="30"/>
  <c r="AU25" i="30"/>
  <c r="AE25" i="30"/>
  <c r="BA25" i="30"/>
  <c r="AK25" i="30"/>
  <c r="S25" i="30"/>
  <c r="BA28" i="38"/>
  <c r="AK28" i="38"/>
  <c r="Q28" i="38"/>
  <c r="S28" i="38" s="1"/>
  <c r="AU28" i="38"/>
  <c r="AE28" i="38"/>
  <c r="BA29" i="38"/>
  <c r="AK29" i="38"/>
  <c r="S29" i="38"/>
  <c r="Q29" i="38"/>
  <c r="AU29" i="38"/>
  <c r="AE29" i="38"/>
  <c r="CA54" i="52"/>
  <c r="AS54" i="52"/>
  <c r="AC54" i="52"/>
  <c r="BW54" i="52"/>
  <c r="BG54" i="52"/>
  <c r="Y54" i="52"/>
  <c r="BC54" i="52"/>
  <c r="AM54" i="52"/>
  <c r="CG54" i="52"/>
  <c r="BQ54" i="52"/>
  <c r="BM54" i="52"/>
  <c r="AW54" i="52"/>
  <c r="BA54" i="52" s="1"/>
  <c r="AI54" i="52"/>
  <c r="Q54" i="52"/>
  <c r="AI64" i="52"/>
  <c r="Q64" i="52"/>
  <c r="BM64" i="52"/>
  <c r="AW64" i="52"/>
  <c r="BA64" i="52" s="1"/>
  <c r="CA64" i="52"/>
  <c r="AS64" i="52"/>
  <c r="AC64" i="52"/>
  <c r="BW64" i="52"/>
  <c r="BG64" i="52"/>
  <c r="Y64" i="52"/>
  <c r="CG64" i="52"/>
  <c r="BQ64" i="52"/>
  <c r="AM64" i="52"/>
  <c r="BC64" i="52"/>
  <c r="W40" i="37"/>
  <c r="Y40" i="37" s="1"/>
  <c r="AK40" i="37" s="1"/>
  <c r="G23" i="87"/>
  <c r="I23" i="87" s="1"/>
  <c r="AY25" i="3" s="1"/>
  <c r="G945" i="1" s="1"/>
  <c r="CG20" i="79"/>
  <c r="CY20" i="84"/>
  <c r="CI20" i="79" s="1"/>
  <c r="CM20" i="79" s="1"/>
  <c r="CO20" i="79" s="1"/>
  <c r="CA78" i="52"/>
  <c r="AE14" i="79"/>
  <c r="AQ14" i="84"/>
  <c r="AG14" i="79" s="1"/>
  <c r="AK14" i="79" s="1"/>
  <c r="AM14" i="79" s="1"/>
  <c r="AQ9" i="89"/>
  <c r="Y43" i="97"/>
  <c r="I158" i="11" s="1"/>
  <c r="W43" i="97"/>
  <c r="I155" i="11" s="1"/>
  <c r="W23" i="89"/>
  <c r="BG8" i="89"/>
  <c r="Q26" i="37"/>
  <c r="S26" i="37" s="1"/>
  <c r="BA12" i="46"/>
  <c r="AK12" i="46"/>
  <c r="S12" i="46"/>
  <c r="Q12" i="46"/>
  <c r="AU12" i="46"/>
  <c r="AE12" i="46"/>
  <c r="S27" i="39"/>
  <c r="Q27" i="39"/>
  <c r="Q28" i="39"/>
  <c r="AU28" i="39"/>
  <c r="AE28" i="39"/>
  <c r="BA28" i="39"/>
  <c r="AK28" i="39"/>
  <c r="S28" i="39"/>
  <c r="CW23" i="84"/>
  <c r="CO23" i="84"/>
  <c r="S35" i="97"/>
  <c r="I23" i="51" s="1"/>
  <c r="M23" i="51" s="1"/>
  <c r="Q35" i="97"/>
  <c r="I22" i="51" s="1"/>
  <c r="M22" i="51" s="1"/>
  <c r="S29" i="97"/>
  <c r="I39" i="37" s="1"/>
  <c r="M39" i="37" s="1"/>
  <c r="Q29" i="97"/>
  <c r="I38" i="37" s="1"/>
  <c r="M38" i="37" s="1"/>
  <c r="AA25" i="48"/>
  <c r="AE25" i="48" s="1"/>
  <c r="Q25" i="48"/>
  <c r="AI25" i="48"/>
  <c r="I57" i="74"/>
  <c r="I61" i="56" s="1"/>
  <c r="M61" i="56" s="1"/>
  <c r="K57" i="74"/>
  <c r="I61" i="54" s="1"/>
  <c r="M61" i="54" s="1"/>
  <c r="K56" i="74"/>
  <c r="I60" i="54" s="1"/>
  <c r="M60" i="54" s="1"/>
  <c r="I56" i="74"/>
  <c r="I60" i="56" s="1"/>
  <c r="M60" i="56" s="1"/>
  <c r="AG36" i="38"/>
  <c r="AG18" i="38"/>
  <c r="AG45" i="38"/>
  <c r="AG43" i="38"/>
  <c r="AG37" i="38"/>
  <c r="AG27" i="38"/>
  <c r="AG40" i="38"/>
  <c r="AG30" i="38"/>
  <c r="AG31" i="38"/>
  <c r="AG25" i="38"/>
  <c r="AG17" i="38"/>
  <c r="AG15" i="38"/>
  <c r="AG32" i="38"/>
  <c r="AG19" i="38"/>
  <c r="AG11" i="38"/>
  <c r="AG41" i="38"/>
  <c r="AG14" i="38"/>
  <c r="AG42" i="38"/>
  <c r="AG38" i="38"/>
  <c r="AG46" i="38"/>
  <c r="AG28" i="38"/>
  <c r="AG20" i="38"/>
  <c r="AG29" i="38"/>
  <c r="AG39" i="38"/>
  <c r="AG33" i="38"/>
  <c r="AG16" i="38"/>
  <c r="Q23" i="45"/>
  <c r="AU33" i="45"/>
  <c r="AE33" i="45"/>
  <c r="BA33" i="45"/>
  <c r="AK33" i="45"/>
  <c r="Q33" i="45"/>
  <c r="Q24" i="45"/>
  <c r="S24" i="45" s="1"/>
  <c r="S34" i="33"/>
  <c r="Q34" i="33"/>
  <c r="Q27" i="33"/>
  <c r="AO13" i="79"/>
  <c r="BY14" i="79"/>
  <c r="W22" i="90"/>
  <c r="BG22" i="90" s="1"/>
  <c r="AQ9" i="45"/>
  <c r="AQ10" i="45"/>
  <c r="AQ12" i="45"/>
  <c r="AQ21" i="45"/>
  <c r="AQ13" i="45"/>
  <c r="W40" i="44"/>
  <c r="BW79" i="52"/>
  <c r="AI79" i="52"/>
  <c r="K79" i="52"/>
  <c r="M8" i="49"/>
  <c r="Q42" i="40"/>
  <c r="S42" i="40" s="1"/>
  <c r="Q42" i="32"/>
  <c r="BA29" i="32"/>
  <c r="AK29" i="32"/>
  <c r="AU29" i="32"/>
  <c r="AE29" i="32"/>
  <c r="Q29" i="32"/>
  <c r="AU12" i="32"/>
  <c r="AE12" i="32"/>
  <c r="BA12" i="32"/>
  <c r="AK12" i="32"/>
  <c r="S12" i="32"/>
  <c r="Q12" i="32"/>
  <c r="Q34" i="41"/>
  <c r="Q27" i="41"/>
  <c r="BA69" i="52"/>
  <c r="AA20" i="48"/>
  <c r="AE20" i="48" s="1"/>
  <c r="Q20" i="48"/>
  <c r="AI20" i="48"/>
  <c r="I27" i="55"/>
  <c r="M27" i="55" s="1"/>
  <c r="K51" i="96"/>
  <c r="I27" i="53" s="1"/>
  <c r="M27" i="53" s="1"/>
  <c r="Q27" i="53" s="1"/>
  <c r="W27" i="53" s="1"/>
  <c r="I10" i="55"/>
  <c r="M10" i="55" s="1"/>
  <c r="K34" i="96"/>
  <c r="I10" i="53" s="1"/>
  <c r="M10" i="53" s="1"/>
  <c r="Q10" i="53" s="1"/>
  <c r="W10" i="53" s="1"/>
  <c r="I21" i="56"/>
  <c r="K8" i="74"/>
  <c r="I21" i="54" s="1"/>
  <c r="S40" i="30"/>
  <c r="Y44" i="97"/>
  <c r="I49" i="27" s="1"/>
  <c r="M49" i="27" s="1"/>
  <c r="W44" i="97"/>
  <c r="I48" i="27" s="1"/>
  <c r="M48" i="27" s="1"/>
  <c r="Q23" i="40"/>
  <c r="S23" i="40" s="1"/>
  <c r="Q33" i="40"/>
  <c r="AU33" i="40"/>
  <c r="AE33" i="40"/>
  <c r="BA33" i="40"/>
  <c r="AK33" i="40"/>
  <c r="S33" i="40"/>
  <c r="S24" i="36"/>
  <c r="Q24" i="36"/>
  <c r="Q34" i="36"/>
  <c r="K79" i="74"/>
  <c r="I53" i="50" s="1"/>
  <c r="M53" i="50" s="1"/>
  <c r="I79" i="74"/>
  <c r="I87" i="52" s="1"/>
  <c r="M87" i="52" s="1"/>
  <c r="W42" i="97"/>
  <c r="E77" i="96" s="1"/>
  <c r="Y42" i="97"/>
  <c r="E78" i="96" s="1"/>
  <c r="AW10" i="79"/>
  <c r="BK10" i="84"/>
  <c r="AY10" i="79" s="1"/>
  <c r="BC10" i="79" s="1"/>
  <c r="BE10" i="79" s="1"/>
  <c r="W8" i="44" s="1"/>
  <c r="W40" i="39"/>
  <c r="Y40" i="39" s="1"/>
  <c r="AK40" i="39" s="1"/>
  <c r="AG45" i="41"/>
  <c r="AG43" i="41"/>
  <c r="AG37" i="41"/>
  <c r="AG27" i="41"/>
  <c r="AG19" i="41"/>
  <c r="AG11" i="41"/>
  <c r="AG46" i="41"/>
  <c r="AG38" i="41"/>
  <c r="AG28" i="41"/>
  <c r="AG20" i="41"/>
  <c r="AG29" i="41"/>
  <c r="AG40" i="41"/>
  <c r="AG30" i="41"/>
  <c r="AG14" i="41"/>
  <c r="AG31" i="41"/>
  <c r="AG15" i="41"/>
  <c r="AG16" i="41"/>
  <c r="AG39" i="41"/>
  <c r="AG17" i="41"/>
  <c r="AG36" i="41"/>
  <c r="AG18" i="41"/>
  <c r="AG25" i="41"/>
  <c r="AG32" i="41"/>
  <c r="AG33" i="41"/>
  <c r="AG41" i="41"/>
  <c r="AG42" i="41"/>
  <c r="W23" i="90"/>
  <c r="BA42" i="31"/>
  <c r="AK42" i="31"/>
  <c r="Q42" i="31"/>
  <c r="AU42" i="31"/>
  <c r="AE42" i="31"/>
  <c r="Q23" i="44"/>
  <c r="AU33" i="44"/>
  <c r="AE33" i="44"/>
  <c r="BA33" i="44"/>
  <c r="AK33" i="44"/>
  <c r="Q33" i="44"/>
  <c r="W18" i="79"/>
  <c r="AA18" i="79" s="1"/>
  <c r="AC18" i="79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AG39" i="31"/>
  <c r="AG40" i="31"/>
  <c r="AG32" i="31"/>
  <c r="AG36" i="31"/>
  <c r="AG25" i="31"/>
  <c r="AG17" i="31"/>
  <c r="AG27" i="31"/>
  <c r="AG19" i="31"/>
  <c r="AG11" i="31"/>
  <c r="AG38" i="31"/>
  <c r="AG28" i="31"/>
  <c r="AG20" i="31"/>
  <c r="AG46" i="31"/>
  <c r="AG46" i="35"/>
  <c r="AG38" i="35"/>
  <c r="AG28" i="35"/>
  <c r="AG39" i="35"/>
  <c r="AG40" i="35"/>
  <c r="AG30" i="35"/>
  <c r="AG31" i="35"/>
  <c r="AG41" i="35"/>
  <c r="AG32" i="35"/>
  <c r="AG45" i="35"/>
  <c r="AG43" i="35"/>
  <c r="AG37" i="35"/>
  <c r="AG27" i="35"/>
  <c r="AG15" i="35"/>
  <c r="AG18" i="35"/>
  <c r="AG19" i="35"/>
  <c r="AG11" i="35"/>
  <c r="AG29" i="35"/>
  <c r="AG14" i="35"/>
  <c r="AG20" i="35"/>
  <c r="AG16" i="35"/>
  <c r="AG25" i="35"/>
  <c r="AG29" i="31"/>
  <c r="AG33" i="31"/>
  <c r="AG33" i="35"/>
  <c r="AG30" i="31"/>
  <c r="AG31" i="31"/>
  <c r="AG36" i="35"/>
  <c r="AG42" i="35"/>
  <c r="AG15" i="31"/>
  <c r="AG37" i="31"/>
  <c r="AG41" i="31"/>
  <c r="AG14" i="31"/>
  <c r="AG43" i="31"/>
  <c r="AG42" i="31"/>
  <c r="AG45" i="31"/>
  <c r="AG17" i="35"/>
  <c r="AG18" i="31"/>
  <c r="AG16" i="31"/>
  <c r="BA25" i="43"/>
  <c r="AK25" i="43"/>
  <c r="S25" i="43"/>
  <c r="AU25" i="43"/>
  <c r="AE25" i="43"/>
  <c r="Q25" i="43"/>
  <c r="K45" i="97"/>
  <c r="I45" i="26" s="1"/>
  <c r="M45" i="26" s="1"/>
  <c r="I45" i="97"/>
  <c r="I44" i="26" s="1"/>
  <c r="K36" i="97"/>
  <c r="I37" i="31" s="1"/>
  <c r="M37" i="31" s="1"/>
  <c r="I36" i="97"/>
  <c r="I36" i="31" s="1"/>
  <c r="K34" i="97"/>
  <c r="I37" i="32" s="1"/>
  <c r="M37" i="32" s="1"/>
  <c r="I34" i="97"/>
  <c r="I36" i="32" s="1"/>
  <c r="K24" i="97"/>
  <c r="I37" i="42" s="1"/>
  <c r="M37" i="42" s="1"/>
  <c r="I24" i="97"/>
  <c r="I36" i="42" s="1"/>
  <c r="AW18" i="75"/>
  <c r="I57" i="11" s="1"/>
  <c r="M57" i="11" s="1"/>
  <c r="AG18" i="75"/>
  <c r="E18" i="73" s="1"/>
  <c r="Q18" i="75"/>
  <c r="I43" i="25" s="1"/>
  <c r="M43" i="25" s="1"/>
  <c r="S43" i="25" s="1"/>
  <c r="AS18" i="75"/>
  <c r="I27" i="26" s="1"/>
  <c r="M27" i="26" s="1"/>
  <c r="AC18" i="75"/>
  <c r="M18" i="75"/>
  <c r="I42" i="23" s="1"/>
  <c r="M42" i="23" s="1"/>
  <c r="S42" i="23" s="1"/>
  <c r="BE18" i="75"/>
  <c r="E44" i="74" s="1"/>
  <c r="AO18" i="75"/>
  <c r="I27" i="27" s="1"/>
  <c r="M27" i="27" s="1"/>
  <c r="Y18" i="75"/>
  <c r="I18" i="75"/>
  <c r="I42" i="25" s="1"/>
  <c r="M42" i="25" s="1"/>
  <c r="S42" i="25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AG21" i="79"/>
  <c r="AK21" i="79" s="1"/>
  <c r="AM21" i="79" s="1"/>
  <c r="BU9" i="82"/>
  <c r="BW9" i="82" s="1"/>
  <c r="BM9" i="82"/>
  <c r="BO11" i="79"/>
  <c r="CE11" i="84"/>
  <c r="BQ11" i="79" s="1"/>
  <c r="BU11" i="79" s="1"/>
  <c r="BW11" i="79" s="1"/>
  <c r="BO16" i="51"/>
  <c r="BS16" i="51" s="1"/>
  <c r="AY16" i="51"/>
  <c r="AI16" i="51"/>
  <c r="AM16" i="51" s="1"/>
  <c r="Q16" i="51"/>
  <c r="W16" i="51" s="1"/>
  <c r="BG16" i="51"/>
  <c r="AQ16" i="51"/>
  <c r="AA16" i="51"/>
  <c r="Y40" i="38"/>
  <c r="AK40" i="38" s="1"/>
  <c r="W40" i="38"/>
  <c r="AE10" i="79"/>
  <c r="AQ10" i="84"/>
  <c r="AG10" i="79" s="1"/>
  <c r="AK10" i="79" s="1"/>
  <c r="AM10" i="79" s="1"/>
  <c r="W42" i="33"/>
  <c r="Q42" i="45"/>
  <c r="BA28" i="31"/>
  <c r="AK28" i="31"/>
  <c r="S28" i="31"/>
  <c r="Q28" i="31"/>
  <c r="AU28" i="31"/>
  <c r="AE28" i="31"/>
  <c r="BA29" i="31"/>
  <c r="AK29" i="31"/>
  <c r="S29" i="31"/>
  <c r="Q29" i="31"/>
  <c r="AU29" i="31"/>
  <c r="AE29" i="31"/>
  <c r="S12" i="42"/>
  <c r="Q12" i="42"/>
  <c r="K64" i="74"/>
  <c r="I17" i="50" s="1"/>
  <c r="M17" i="50" s="1"/>
  <c r="I64" i="74"/>
  <c r="I23" i="52" s="1"/>
  <c r="M23" i="52" s="1"/>
  <c r="AW45" i="46"/>
  <c r="AY45" i="46" s="1"/>
  <c r="AY47" i="46" s="1"/>
  <c r="AW8" i="7" s="1"/>
  <c r="AW43" i="46"/>
  <c r="AY43" i="46" s="1"/>
  <c r="AW46" i="46"/>
  <c r="AY46" i="46" s="1"/>
  <c r="AW38" i="46"/>
  <c r="AY38" i="46" s="1"/>
  <c r="AW28" i="46"/>
  <c r="AY28" i="46" s="1"/>
  <c r="AW20" i="46"/>
  <c r="AY20" i="46" s="1"/>
  <c r="AW29" i="46"/>
  <c r="AY29" i="46" s="1"/>
  <c r="AW40" i="46"/>
  <c r="AY40" i="46" s="1"/>
  <c r="AW15" i="46"/>
  <c r="AY15" i="46" s="1"/>
  <c r="AW16" i="46"/>
  <c r="AY16" i="46" s="1"/>
  <c r="AW30" i="46"/>
  <c r="AY30" i="46" s="1"/>
  <c r="AW18" i="46"/>
  <c r="AY18" i="46" s="1"/>
  <c r="AW11" i="46"/>
  <c r="AY11" i="46" s="1"/>
  <c r="I8" i="79"/>
  <c r="K8" i="79" s="1"/>
  <c r="AM41" i="46" s="1"/>
  <c r="AO41" i="46" s="1"/>
  <c r="AW14" i="46"/>
  <c r="AY14" i="46" s="1"/>
  <c r="AW42" i="46"/>
  <c r="AY42" i="46" s="1"/>
  <c r="AW39" i="46"/>
  <c r="AY39" i="46" s="1"/>
  <c r="AW32" i="46"/>
  <c r="AY32" i="46" s="1"/>
  <c r="AW17" i="46"/>
  <c r="AY17" i="46" s="1"/>
  <c r="AW27" i="46"/>
  <c r="AY27" i="46" s="1"/>
  <c r="AW31" i="46"/>
  <c r="AY31" i="46" s="1"/>
  <c r="AW41" i="46"/>
  <c r="AY41" i="46" s="1"/>
  <c r="AW19" i="46"/>
  <c r="AY19" i="46" s="1"/>
  <c r="AW25" i="46"/>
  <c r="AY25" i="46" s="1"/>
  <c r="AW33" i="46"/>
  <c r="AY33" i="46" s="1"/>
  <c r="AW36" i="46"/>
  <c r="AY36" i="46" s="1"/>
  <c r="AW37" i="46"/>
  <c r="AY37" i="46" s="1"/>
  <c r="BG11" i="90"/>
  <c r="AQ24" i="39"/>
  <c r="AQ8" i="39"/>
  <c r="AQ34" i="39"/>
  <c r="AQ26" i="39"/>
  <c r="AQ22" i="39"/>
  <c r="AQ23" i="39"/>
  <c r="M9" i="30"/>
  <c r="AU23" i="30"/>
  <c r="AE23" i="30"/>
  <c r="BA23" i="30"/>
  <c r="AK23" i="30"/>
  <c r="S23" i="30"/>
  <c r="Q23" i="30"/>
  <c r="Q33" i="30"/>
  <c r="AU33" i="30"/>
  <c r="AE33" i="30"/>
  <c r="BA33" i="30"/>
  <c r="AK33" i="30"/>
  <c r="S33" i="30"/>
  <c r="AU24" i="30"/>
  <c r="AE24" i="30"/>
  <c r="BA24" i="30"/>
  <c r="AK24" i="30"/>
  <c r="Q24" i="30"/>
  <c r="CA62" i="52"/>
  <c r="AS62" i="52"/>
  <c r="AC62" i="52"/>
  <c r="BW62" i="52"/>
  <c r="BG62" i="52"/>
  <c r="Y62" i="52"/>
  <c r="BC62" i="52"/>
  <c r="AM62" i="52"/>
  <c r="CG62" i="52"/>
  <c r="BQ62" i="52"/>
  <c r="BM62" i="52"/>
  <c r="AW62" i="52"/>
  <c r="BA62" i="52" s="1"/>
  <c r="Q62" i="52"/>
  <c r="AI62" i="52"/>
  <c r="W23" i="92"/>
  <c r="BY20" i="79"/>
  <c r="AW36" i="38"/>
  <c r="AW18" i="38"/>
  <c r="AW45" i="38"/>
  <c r="AW43" i="38"/>
  <c r="AW37" i="38"/>
  <c r="AW27" i="38"/>
  <c r="AW40" i="38"/>
  <c r="AW30" i="38"/>
  <c r="AW31" i="38"/>
  <c r="AW17" i="38"/>
  <c r="AW16" i="38"/>
  <c r="AW11" i="38"/>
  <c r="AW19" i="38"/>
  <c r="AW14" i="38"/>
  <c r="AW32" i="38"/>
  <c r="AW15" i="38"/>
  <c r="AW41" i="38"/>
  <c r="I16" i="79"/>
  <c r="K16" i="79" s="1"/>
  <c r="AM41" i="38" s="1"/>
  <c r="AW20" i="38"/>
  <c r="AW28" i="38"/>
  <c r="AW29" i="38"/>
  <c r="AW39" i="38"/>
  <c r="AW33" i="38"/>
  <c r="AW46" i="38"/>
  <c r="AW42" i="38"/>
  <c r="AW25" i="38"/>
  <c r="AW38" i="38"/>
  <c r="AM28" i="48"/>
  <c r="E21" i="8" s="1"/>
  <c r="E22" i="8" s="1"/>
  <c r="Q34" i="37"/>
  <c r="S34" i="37" s="1"/>
  <c r="S27" i="37"/>
  <c r="Q27" i="37"/>
  <c r="BA30" i="46"/>
  <c r="AK30" i="46"/>
  <c r="Q30" i="46"/>
  <c r="AU30" i="46"/>
  <c r="AE30" i="46"/>
  <c r="BA33" i="39"/>
  <c r="AK33" i="39"/>
  <c r="S33" i="39"/>
  <c r="Q33" i="39"/>
  <c r="AU33" i="39"/>
  <c r="AE33" i="39"/>
  <c r="S26" i="39"/>
  <c r="Q26" i="39"/>
  <c r="CE71" i="52"/>
  <c r="S22" i="97"/>
  <c r="I39" i="44" s="1"/>
  <c r="M39" i="44" s="1"/>
  <c r="Q22" i="97"/>
  <c r="I38" i="44" s="1"/>
  <c r="M38" i="44" s="1"/>
  <c r="S20" i="97"/>
  <c r="I39" i="46" s="1"/>
  <c r="M39" i="46" s="1"/>
  <c r="Q20" i="97"/>
  <c r="I38" i="46" s="1"/>
  <c r="M38" i="46" s="1"/>
  <c r="S33" i="97"/>
  <c r="I39" i="33" s="1"/>
  <c r="M39" i="33" s="1"/>
  <c r="Q33" i="97"/>
  <c r="I38" i="33" s="1"/>
  <c r="M38" i="33" s="1"/>
  <c r="AA24" i="48"/>
  <c r="AE24" i="48" s="1"/>
  <c r="Q24" i="48"/>
  <c r="AI24" i="48"/>
  <c r="BG15" i="89"/>
  <c r="CC9" i="83"/>
  <c r="CE9" i="83" s="1"/>
  <c r="BY9" i="83"/>
  <c r="BG16" i="88"/>
  <c r="I50" i="74"/>
  <c r="I54" i="56" s="1"/>
  <c r="M54" i="56" s="1"/>
  <c r="Q13" i="50"/>
  <c r="W13" i="50" s="1"/>
  <c r="BA29" i="45"/>
  <c r="AK29" i="45"/>
  <c r="Q29" i="45"/>
  <c r="AU29" i="45"/>
  <c r="AE29" i="45"/>
  <c r="BA31" i="45"/>
  <c r="AK31" i="45"/>
  <c r="Q31" i="45"/>
  <c r="S31" i="45" s="1"/>
  <c r="AU31" i="45"/>
  <c r="AE31" i="45"/>
  <c r="BA32" i="45"/>
  <c r="AK32" i="45"/>
  <c r="S32" i="45"/>
  <c r="Q32" i="45"/>
  <c r="AU32" i="45"/>
  <c r="AE32" i="45"/>
  <c r="BA25" i="33"/>
  <c r="AK25" i="33"/>
  <c r="Q25" i="33"/>
  <c r="AU25" i="33"/>
  <c r="AE25" i="33"/>
  <c r="AQ23" i="88"/>
  <c r="DQ23" i="81"/>
  <c r="DS23" i="81" s="1"/>
  <c r="DI23" i="81"/>
  <c r="CG14" i="79"/>
  <c r="CY14" i="84"/>
  <c r="CI14" i="79" s="1"/>
  <c r="CM14" i="79" s="1"/>
  <c r="CO14" i="79" s="1"/>
  <c r="AQ20" i="52"/>
  <c r="Y22" i="56"/>
  <c r="M8" i="51"/>
  <c r="S42" i="42"/>
  <c r="Q42" i="42"/>
  <c r="BA27" i="32"/>
  <c r="AK27" i="32"/>
  <c r="AE27" i="32"/>
  <c r="Q27" i="32"/>
  <c r="S27" i="32" s="1"/>
  <c r="AU27" i="32"/>
  <c r="BA30" i="32"/>
  <c r="AK30" i="32"/>
  <c r="Q30" i="32"/>
  <c r="S30" i="32" s="1"/>
  <c r="AU30" i="32"/>
  <c r="AE30" i="32"/>
  <c r="BA25" i="41"/>
  <c r="AK25" i="41"/>
  <c r="S25" i="41"/>
  <c r="Q25" i="41"/>
  <c r="AU25" i="41"/>
  <c r="AE25" i="41"/>
  <c r="W8" i="55"/>
  <c r="BO13" i="79"/>
  <c r="CE13" i="84"/>
  <c r="BQ13" i="79" s="1"/>
  <c r="BU13" i="79" s="1"/>
  <c r="BW13" i="79" s="1"/>
  <c r="I12" i="55"/>
  <c r="M12" i="55" s="1"/>
  <c r="K36" i="96"/>
  <c r="I12" i="53" s="1"/>
  <c r="M12" i="53" s="1"/>
  <c r="Q12" i="53" s="1"/>
  <c r="W12" i="53" s="1"/>
  <c r="I31" i="56"/>
  <c r="M31" i="56" s="1"/>
  <c r="K14" i="74"/>
  <c r="I31" i="54" s="1"/>
  <c r="M31" i="54" s="1"/>
  <c r="CG12" i="79"/>
  <c r="CY12" i="84"/>
  <c r="CI12" i="79" s="1"/>
  <c r="CM12" i="79" s="1"/>
  <c r="CO12" i="79" s="1"/>
  <c r="I69" i="98"/>
  <c r="I81" i="98" s="1"/>
  <c r="AI23" i="55"/>
  <c r="AA23" i="55"/>
  <c r="Q23" i="55"/>
  <c r="W23" i="55" s="1"/>
  <c r="Q31" i="40"/>
  <c r="S31" i="40" s="1"/>
  <c r="AU31" i="40"/>
  <c r="AE31" i="40"/>
  <c r="BA31" i="40"/>
  <c r="AK31" i="40"/>
  <c r="AU32" i="36"/>
  <c r="AE32" i="36"/>
  <c r="BA32" i="36"/>
  <c r="AK32" i="36"/>
  <c r="S32" i="36"/>
  <c r="Q32" i="36"/>
  <c r="Q25" i="36"/>
  <c r="AU25" i="36"/>
  <c r="AE25" i="36"/>
  <c r="BA25" i="36"/>
  <c r="AK25" i="36"/>
  <c r="S25" i="36"/>
  <c r="S23" i="91"/>
  <c r="BW8" i="91"/>
  <c r="W8" i="91"/>
  <c r="W40" i="41"/>
  <c r="Y40" i="41"/>
  <c r="AK40" i="41" s="1"/>
  <c r="W43" i="33"/>
  <c r="W41" i="33"/>
  <c r="W8" i="35"/>
  <c r="I82" i="74"/>
  <c r="I90" i="52" s="1"/>
  <c r="M90" i="52" s="1"/>
  <c r="W40" i="32"/>
  <c r="I33" i="73"/>
  <c r="I65" i="25" s="1"/>
  <c r="M65" i="25" s="1"/>
  <c r="S65" i="25" s="1"/>
  <c r="K33" i="73"/>
  <c r="I65" i="23" s="1"/>
  <c r="M65" i="23" s="1"/>
  <c r="S65" i="23" s="1"/>
  <c r="I22" i="73"/>
  <c r="I56" i="25" s="1"/>
  <c r="M56" i="25" s="1"/>
  <c r="S56" i="25" s="1"/>
  <c r="K28" i="73"/>
  <c r="I77" i="23" s="1"/>
  <c r="M77" i="23" s="1"/>
  <c r="S77" i="23" s="1"/>
  <c r="I28" i="73"/>
  <c r="I77" i="25" s="1"/>
  <c r="M77" i="25" s="1"/>
  <c r="S77" i="25" s="1"/>
  <c r="AW34" i="44"/>
  <c r="AW26" i="44"/>
  <c r="AW22" i="44"/>
  <c r="AW24" i="44"/>
  <c r="AW8" i="44"/>
  <c r="AS10" i="79"/>
  <c r="AU10" i="79" s="1"/>
  <c r="AM8" i="44" s="1"/>
  <c r="AW23" i="44"/>
  <c r="AU25" i="35"/>
  <c r="AE25" i="35"/>
  <c r="BA25" i="35"/>
  <c r="Q25" i="35"/>
  <c r="AK25" i="35"/>
  <c r="Q27" i="35"/>
  <c r="BA28" i="35"/>
  <c r="AK28" i="35"/>
  <c r="S28" i="35"/>
  <c r="Q28" i="35"/>
  <c r="AU28" i="35"/>
  <c r="AE28" i="35"/>
  <c r="BA31" i="44"/>
  <c r="AK31" i="44"/>
  <c r="S31" i="44"/>
  <c r="Q31" i="44"/>
  <c r="AU31" i="44"/>
  <c r="AE31" i="44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Q20" i="54"/>
  <c r="Y20" i="54" s="1"/>
  <c r="K20" i="54"/>
  <c r="Y42" i="46"/>
  <c r="W42" i="46"/>
  <c r="Q27" i="43"/>
  <c r="BA28" i="43"/>
  <c r="AK28" i="43"/>
  <c r="S28" i="43"/>
  <c r="Q28" i="43"/>
  <c r="AU28" i="43"/>
  <c r="AE28" i="43"/>
  <c r="S27" i="34"/>
  <c r="Q27" i="34"/>
  <c r="K30" i="97"/>
  <c r="I37" i="36" s="1"/>
  <c r="M37" i="36" s="1"/>
  <c r="I30" i="97"/>
  <c r="I36" i="36" s="1"/>
  <c r="K25" i="97"/>
  <c r="I37" i="41" s="1"/>
  <c r="M37" i="41" s="1"/>
  <c r="I25" i="97"/>
  <c r="I36" i="41" s="1"/>
  <c r="K43" i="97"/>
  <c r="I140" i="11" s="1"/>
  <c r="I43" i="97"/>
  <c r="I137" i="11" s="1"/>
  <c r="K32" i="97"/>
  <c r="I37" i="34" s="1"/>
  <c r="M37" i="34" s="1"/>
  <c r="I32" i="97"/>
  <c r="I36" i="34" s="1"/>
  <c r="AS13" i="75"/>
  <c r="I22" i="26" s="1"/>
  <c r="M22" i="26" s="1"/>
  <c r="AC13" i="75"/>
  <c r="M13" i="75"/>
  <c r="I27" i="23" s="1"/>
  <c r="M27" i="23" s="1"/>
  <c r="S27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Q13" i="75"/>
  <c r="I28" i="25" s="1"/>
  <c r="M28" i="25" s="1"/>
  <c r="S28" i="25" s="1"/>
  <c r="AW13" i="75"/>
  <c r="I37" i="11" s="1"/>
  <c r="M37" i="11" s="1"/>
  <c r="AG13" i="75"/>
  <c r="E13" i="73" s="1"/>
  <c r="AE21" i="79"/>
  <c r="BQ16" i="79"/>
  <c r="BU16" i="79" s="1"/>
  <c r="BW16" i="79" s="1"/>
  <c r="AE16" i="79"/>
  <c r="AQ16" i="84"/>
  <c r="AG16" i="79" s="1"/>
  <c r="AK16" i="79" s="1"/>
  <c r="AM16" i="79" s="1"/>
  <c r="G964" i="1"/>
  <c r="E23" i="2"/>
  <c r="BG20" i="88"/>
  <c r="W10" i="79"/>
  <c r="AA10" i="79" s="1"/>
  <c r="AC10" i="79" s="1"/>
  <c r="AG9" i="88"/>
  <c r="BG9" i="88" s="1"/>
  <c r="BU23" i="81"/>
  <c r="BW23" i="81" s="1"/>
  <c r="BM23" i="81"/>
  <c r="I34" i="74"/>
  <c r="I23" i="56" s="1"/>
  <c r="M23" i="56" s="1"/>
  <c r="Y42" i="41"/>
  <c r="AK42" i="41" s="1"/>
  <c r="W42" i="41"/>
  <c r="S42" i="33"/>
  <c r="BA30" i="42"/>
  <c r="AK30" i="42"/>
  <c r="S30" i="42"/>
  <c r="Q30" i="42"/>
  <c r="AU30" i="42"/>
  <c r="AE30" i="42"/>
  <c r="BY21" i="79"/>
  <c r="AW8" i="46"/>
  <c r="AY8" i="46" s="1"/>
  <c r="AW22" i="46"/>
  <c r="AY22" i="46" s="1"/>
  <c r="AS8" i="79"/>
  <c r="AU8" i="79" s="1"/>
  <c r="AM8" i="46" s="1"/>
  <c r="AW24" i="46"/>
  <c r="AY24" i="46" s="1"/>
  <c r="AW26" i="46"/>
  <c r="AY26" i="46" s="1"/>
  <c r="AW34" i="46"/>
  <c r="AY34" i="46" s="1"/>
  <c r="AW23" i="46"/>
  <c r="AY23" i="46" s="1"/>
  <c r="I67" i="74"/>
  <c r="I29" i="52" s="1"/>
  <c r="M29" i="52" s="1"/>
  <c r="K67" i="74"/>
  <c r="I20" i="50" s="1"/>
  <c r="M20" i="50" s="1"/>
  <c r="S9" i="21"/>
  <c r="BG19" i="89"/>
  <c r="BG16" i="90"/>
  <c r="M9" i="38"/>
  <c r="AU31" i="30"/>
  <c r="AE31" i="30"/>
  <c r="BA31" i="30"/>
  <c r="AK31" i="30"/>
  <c r="S31" i="30"/>
  <c r="Q31" i="30"/>
  <c r="AU32" i="30"/>
  <c r="AE32" i="30"/>
  <c r="BA32" i="30"/>
  <c r="AK32" i="30"/>
  <c r="Q32" i="30"/>
  <c r="Q27" i="38"/>
  <c r="S27" i="38"/>
  <c r="AS53" i="52"/>
  <c r="AC53" i="52"/>
  <c r="BW53" i="52"/>
  <c r="BG53" i="52"/>
  <c r="Y53" i="52"/>
  <c r="BC53" i="52"/>
  <c r="AM53" i="52"/>
  <c r="CG53" i="52"/>
  <c r="BQ53" i="52"/>
  <c r="AI53" i="52"/>
  <c r="Q53" i="52"/>
  <c r="CA53" i="52"/>
  <c r="BM53" i="52"/>
  <c r="AW53" i="52"/>
  <c r="BA53" i="52" s="1"/>
  <c r="S23" i="88"/>
  <c r="BW8" i="88"/>
  <c r="W8" i="88"/>
  <c r="W8" i="50"/>
  <c r="AQ22" i="37"/>
  <c r="AQ23" i="37"/>
  <c r="AQ24" i="37"/>
  <c r="AQ8" i="37"/>
  <c r="AS8" i="37" s="1"/>
  <c r="AQ34" i="37"/>
  <c r="AQ26" i="37"/>
  <c r="BQ12" i="79"/>
  <c r="BU12" i="79" s="1"/>
  <c r="BW12" i="79" s="1"/>
  <c r="AI28" i="48"/>
  <c r="E21" i="10" s="1"/>
  <c r="AI20" i="56"/>
  <c r="K20" i="56"/>
  <c r="AC20" i="56"/>
  <c r="AM20" i="56"/>
  <c r="AS20" i="56" s="1"/>
  <c r="Q20" i="56"/>
  <c r="Y20" i="56" s="1"/>
  <c r="AU25" i="37"/>
  <c r="AE25" i="37"/>
  <c r="Q25" i="37"/>
  <c r="BA25" i="37"/>
  <c r="AK25" i="37"/>
  <c r="S25" i="37"/>
  <c r="AU28" i="46"/>
  <c r="AE28" i="46"/>
  <c r="BA28" i="46"/>
  <c r="AK28" i="46"/>
  <c r="S28" i="46"/>
  <c r="Q28" i="46"/>
  <c r="Q29" i="46"/>
  <c r="BA29" i="46"/>
  <c r="AU29" i="46"/>
  <c r="AK29" i="46"/>
  <c r="AE29" i="46"/>
  <c r="S29" i="46"/>
  <c r="Q24" i="39"/>
  <c r="S24" i="39" s="1"/>
  <c r="Q34" i="39"/>
  <c r="S34" i="39" s="1"/>
  <c r="K15" i="92"/>
  <c r="K23" i="92"/>
  <c r="K16" i="92"/>
  <c r="K8" i="92"/>
  <c r="K17" i="92"/>
  <c r="K9" i="92"/>
  <c r="K18" i="92"/>
  <c r="K10" i="92"/>
  <c r="K19" i="92"/>
  <c r="K11" i="92"/>
  <c r="K20" i="92"/>
  <c r="K12" i="92"/>
  <c r="K22" i="92"/>
  <c r="K14" i="92"/>
  <c r="K13" i="92"/>
  <c r="K21" i="92"/>
  <c r="AM23" i="89"/>
  <c r="BG13" i="88"/>
  <c r="S26" i="97"/>
  <c r="I39" i="40" s="1"/>
  <c r="M39" i="40" s="1"/>
  <c r="Q26" i="97"/>
  <c r="I38" i="40" s="1"/>
  <c r="M38" i="40" s="1"/>
  <c r="S24" i="97"/>
  <c r="I39" i="42" s="1"/>
  <c r="M39" i="42" s="1"/>
  <c r="Q24" i="97"/>
  <c r="I38" i="42" s="1"/>
  <c r="M38" i="42" s="1"/>
  <c r="S37" i="97"/>
  <c r="I39" i="30" s="1"/>
  <c r="M39" i="30" s="1"/>
  <c r="Q37" i="97"/>
  <c r="I38" i="30" s="1"/>
  <c r="M38" i="30" s="1"/>
  <c r="AA23" i="48"/>
  <c r="AE23" i="48" s="1"/>
  <c r="Q23" i="48"/>
  <c r="AI23" i="48"/>
  <c r="Y48" i="97"/>
  <c r="E72" i="96" s="1"/>
  <c r="W48" i="97"/>
  <c r="E71" i="96" s="1"/>
  <c r="K58" i="74"/>
  <c r="I62" i="54" s="1"/>
  <c r="M62" i="54" s="1"/>
  <c r="I58" i="74"/>
  <c r="I62" i="56" s="1"/>
  <c r="M62" i="56" s="1"/>
  <c r="CG17" i="52"/>
  <c r="BQ17" i="52"/>
  <c r="AI17" i="52"/>
  <c r="Q17" i="52"/>
  <c r="W17" i="52" s="1"/>
  <c r="BM17" i="52"/>
  <c r="AW17" i="52"/>
  <c r="CA17" i="52"/>
  <c r="CE17" i="52" s="1"/>
  <c r="AS17" i="52"/>
  <c r="AC17" i="52"/>
  <c r="BW17" i="52"/>
  <c r="BG17" i="52"/>
  <c r="BC17" i="52"/>
  <c r="AM17" i="52"/>
  <c r="Y17" i="52"/>
  <c r="S12" i="45"/>
  <c r="Q12" i="45"/>
  <c r="Q23" i="33"/>
  <c r="S23" i="33"/>
  <c r="BA33" i="33"/>
  <c r="AK33" i="33"/>
  <c r="S33" i="33"/>
  <c r="Q33" i="33"/>
  <c r="AU33" i="33"/>
  <c r="AE33" i="33"/>
  <c r="S24" i="33"/>
  <c r="Q24" i="33"/>
  <c r="W41" i="40"/>
  <c r="W43" i="40"/>
  <c r="W42" i="34"/>
  <c r="Y42" i="34" s="1"/>
  <c r="AK42" i="34" s="1"/>
  <c r="BA28" i="32"/>
  <c r="Q28" i="32"/>
  <c r="S28" i="32" s="1"/>
  <c r="AU28" i="32"/>
  <c r="AE28" i="32"/>
  <c r="AK28" i="32"/>
  <c r="Q23" i="41"/>
  <c r="BA33" i="41"/>
  <c r="AK33" i="41"/>
  <c r="Q33" i="41"/>
  <c r="AU33" i="41"/>
  <c r="AE33" i="41"/>
  <c r="S24" i="41"/>
  <c r="Q24" i="41"/>
  <c r="CG22" i="79"/>
  <c r="CY22" i="84"/>
  <c r="CI22" i="79" s="1"/>
  <c r="CM22" i="79" s="1"/>
  <c r="CO22" i="79" s="1"/>
  <c r="AG34" i="31"/>
  <c r="AG22" i="35"/>
  <c r="AG23" i="35"/>
  <c r="AG24" i="35"/>
  <c r="AG34" i="35"/>
  <c r="AG8" i="35"/>
  <c r="AG23" i="31"/>
  <c r="AG26" i="31"/>
  <c r="AG8" i="31"/>
  <c r="AI8" i="31" s="1"/>
  <c r="AG26" i="35"/>
  <c r="AG22" i="31"/>
  <c r="AG24" i="31"/>
  <c r="I33" i="55"/>
  <c r="M33" i="55" s="1"/>
  <c r="K61" i="96"/>
  <c r="I33" i="53" s="1"/>
  <c r="M33" i="53" s="1"/>
  <c r="Q33" i="53" s="1"/>
  <c r="W33" i="53" s="1"/>
  <c r="I26" i="55"/>
  <c r="M26" i="55" s="1"/>
  <c r="K50" i="96"/>
  <c r="I26" i="53" s="1"/>
  <c r="M26" i="53" s="1"/>
  <c r="Q26" i="53" s="1"/>
  <c r="W26" i="53" s="1"/>
  <c r="BY12" i="79"/>
  <c r="S43" i="38"/>
  <c r="AU29" i="40"/>
  <c r="AE29" i="40"/>
  <c r="BA29" i="40"/>
  <c r="AK29" i="40"/>
  <c r="S29" i="40"/>
  <c r="Q29" i="40"/>
  <c r="S12" i="40"/>
  <c r="Q12" i="40"/>
  <c r="Q23" i="36"/>
  <c r="Q33" i="36"/>
  <c r="AU33" i="36"/>
  <c r="AE33" i="36"/>
  <c r="BA33" i="36"/>
  <c r="AK33" i="36"/>
  <c r="AK8" i="83"/>
  <c r="W8" i="79" s="1"/>
  <c r="AA8" i="79" s="1"/>
  <c r="AC8" i="79" s="1"/>
  <c r="AO8" i="83"/>
  <c r="S40" i="41"/>
  <c r="AG40" i="33"/>
  <c r="AG31" i="33"/>
  <c r="AG15" i="33"/>
  <c r="AG41" i="33"/>
  <c r="AG32" i="33"/>
  <c r="AG16" i="33"/>
  <c r="AG42" i="33"/>
  <c r="AG33" i="33"/>
  <c r="AG25" i="33"/>
  <c r="AG17" i="33"/>
  <c r="AG19" i="33"/>
  <c r="AG11" i="33"/>
  <c r="AG29" i="33"/>
  <c r="AG39" i="33"/>
  <c r="AG43" i="33"/>
  <c r="AG45" i="33"/>
  <c r="AG37" i="33"/>
  <c r="AG20" i="33"/>
  <c r="AG28" i="33"/>
  <c r="AG38" i="33"/>
  <c r="AG14" i="33"/>
  <c r="AG18" i="33"/>
  <c r="AG36" i="33"/>
  <c r="AG46" i="33"/>
  <c r="AG27" i="33"/>
  <c r="AG30" i="33"/>
  <c r="I85" i="74"/>
  <c r="I93" i="52" s="1"/>
  <c r="M93" i="52" s="1"/>
  <c r="S40" i="32"/>
  <c r="K30" i="73"/>
  <c r="I83" i="23" s="1"/>
  <c r="M83" i="23" s="1"/>
  <c r="S83" i="23" s="1"/>
  <c r="I30" i="73"/>
  <c r="I83" i="25" s="1"/>
  <c r="M83" i="25" s="1"/>
  <c r="S83" i="25" s="1"/>
  <c r="I29" i="73"/>
  <c r="I80" i="25" s="1"/>
  <c r="M80" i="25" s="1"/>
  <c r="S80" i="25" s="1"/>
  <c r="BA9" i="7"/>
  <c r="S26" i="29"/>
  <c r="Q26" i="35"/>
  <c r="S26" i="35"/>
  <c r="Q27" i="44"/>
  <c r="S27" i="44" s="1"/>
  <c r="BA29" i="44"/>
  <c r="AK29" i="44"/>
  <c r="S29" i="44"/>
  <c r="Q29" i="44"/>
  <c r="AU29" i="44"/>
  <c r="AE29" i="44"/>
  <c r="Q12" i="44"/>
  <c r="AW39" i="43"/>
  <c r="AW40" i="43"/>
  <c r="AW30" i="43"/>
  <c r="AW31" i="43"/>
  <c r="AW41" i="43"/>
  <c r="AW33" i="43"/>
  <c r="AW25" i="43"/>
  <c r="AW46" i="43"/>
  <c r="AW38" i="43"/>
  <c r="AW16" i="43"/>
  <c r="AW17" i="43"/>
  <c r="AW32" i="43"/>
  <c r="I11" i="79"/>
  <c r="K11" i="79" s="1"/>
  <c r="AM41" i="43" s="1"/>
  <c r="AW45" i="43"/>
  <c r="AW28" i="43"/>
  <c r="AW20" i="43"/>
  <c r="AW11" i="43"/>
  <c r="AW14" i="43"/>
  <c r="AW15" i="43"/>
  <c r="AW37" i="43"/>
  <c r="AW27" i="43"/>
  <c r="AW19" i="43"/>
  <c r="AW43" i="43"/>
  <c r="AW42" i="43"/>
  <c r="AW18" i="43"/>
  <c r="AW36" i="43"/>
  <c r="AW29" i="43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I17" i="76"/>
  <c r="I18" i="46" s="1"/>
  <c r="M18" i="46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AW42" i="44"/>
  <c r="AW33" i="44"/>
  <c r="AW25" i="44"/>
  <c r="AW17" i="44"/>
  <c r="AW36" i="44"/>
  <c r="AW18" i="44"/>
  <c r="AW46" i="44"/>
  <c r="AW38" i="44"/>
  <c r="AW28" i="44"/>
  <c r="AW20" i="44"/>
  <c r="AW39" i="44"/>
  <c r="AW29" i="44"/>
  <c r="AW40" i="44"/>
  <c r="AW30" i="44"/>
  <c r="AW16" i="44"/>
  <c r="I10" i="79"/>
  <c r="K10" i="79" s="1"/>
  <c r="AM41" i="44" s="1"/>
  <c r="AW41" i="44"/>
  <c r="AW14" i="44"/>
  <c r="AW27" i="44"/>
  <c r="AW32" i="44"/>
  <c r="AW37" i="44"/>
  <c r="AW45" i="44"/>
  <c r="AW11" i="44"/>
  <c r="AW43" i="44"/>
  <c r="AW31" i="44"/>
  <c r="AW19" i="44"/>
  <c r="AW15" i="44"/>
  <c r="AM42" i="46"/>
  <c r="AO42" i="46" s="1"/>
  <c r="BA33" i="43"/>
  <c r="AK33" i="43"/>
  <c r="AU33" i="43"/>
  <c r="AE33" i="43"/>
  <c r="Q33" i="43"/>
  <c r="S33" i="43" s="1"/>
  <c r="Q26" i="43"/>
  <c r="S26" i="43" s="1"/>
  <c r="Q23" i="34"/>
  <c r="BA25" i="34"/>
  <c r="AK25" i="34"/>
  <c r="Q25" i="34"/>
  <c r="AU25" i="34"/>
  <c r="AE25" i="34"/>
  <c r="Q26" i="34"/>
  <c r="W40" i="35"/>
  <c r="AS35" i="46"/>
  <c r="W40" i="31"/>
  <c r="K33" i="97"/>
  <c r="I37" i="33" s="1"/>
  <c r="M37" i="33" s="1"/>
  <c r="I33" i="97"/>
  <c r="I36" i="33" s="1"/>
  <c r="K23" i="97"/>
  <c r="I37" i="43" s="1"/>
  <c r="M37" i="43" s="1"/>
  <c r="I23" i="97"/>
  <c r="I36" i="43" s="1"/>
  <c r="K42" i="97"/>
  <c r="E74" i="96" s="1"/>
  <c r="I42" i="97"/>
  <c r="E73" i="96" s="1"/>
  <c r="K40" i="97"/>
  <c r="I12" i="24" s="1"/>
  <c r="M12" i="24" s="1"/>
  <c r="S12" i="24" s="1"/>
  <c r="I40" i="97"/>
  <c r="I9" i="24" s="1"/>
  <c r="M9" i="24" s="1"/>
  <c r="S9" i="24" s="1"/>
  <c r="W41" i="43"/>
  <c r="W43" i="43"/>
  <c r="CG15" i="79"/>
  <c r="CY15" i="84"/>
  <c r="CI15" i="79" s="1"/>
  <c r="CM15" i="79" s="1"/>
  <c r="CO15" i="79" s="1"/>
  <c r="AS16" i="75"/>
  <c r="I25" i="26" s="1"/>
  <c r="M25" i="26" s="1"/>
  <c r="AC16" i="75"/>
  <c r="M16" i="75"/>
  <c r="I36" i="23" s="1"/>
  <c r="M36" i="23" s="1"/>
  <c r="S36" i="23" s="1"/>
  <c r="BE16" i="75"/>
  <c r="E42" i="74" s="1"/>
  <c r="AO16" i="75"/>
  <c r="I25" i="27" s="1"/>
  <c r="M25" i="27" s="1"/>
  <c r="Y16" i="75"/>
  <c r="I16" i="75"/>
  <c r="I36" i="25" s="1"/>
  <c r="M36" i="25" s="1"/>
  <c r="S36" i="25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AW16" i="75"/>
  <c r="I49" i="11" s="1"/>
  <c r="M49" i="11" s="1"/>
  <c r="AG16" i="75"/>
  <c r="E16" i="73" s="1"/>
  <c r="Q16" i="75"/>
  <c r="I37" i="25" s="1"/>
  <c r="M37" i="25" s="1"/>
  <c r="S37" i="25" s="1"/>
  <c r="AW46" i="42"/>
  <c r="AW38" i="42"/>
  <c r="AW28" i="42"/>
  <c r="AW20" i="42"/>
  <c r="AW39" i="42"/>
  <c r="AW29" i="42"/>
  <c r="AW40" i="42"/>
  <c r="AW30" i="42"/>
  <c r="AW14" i="42"/>
  <c r="AW31" i="42"/>
  <c r="AW15" i="42"/>
  <c r="AW41" i="42"/>
  <c r="AW32" i="42"/>
  <c r="AW16" i="42"/>
  <c r="AW45" i="42"/>
  <c r="AW43" i="42"/>
  <c r="AW27" i="42"/>
  <c r="AW19" i="42"/>
  <c r="AW11" i="42"/>
  <c r="I12" i="79"/>
  <c r="K12" i="79" s="1"/>
  <c r="AM41" i="42" s="1"/>
  <c r="AW33" i="42"/>
  <c r="AW37" i="42"/>
  <c r="AW42" i="42"/>
  <c r="AW18" i="42"/>
  <c r="AW17" i="42"/>
  <c r="AW36" i="42"/>
  <c r="AW25" i="42"/>
  <c r="BO16" i="79"/>
  <c r="BK74" i="52"/>
  <c r="Y46" i="97"/>
  <c r="I159" i="11" s="1"/>
  <c r="W46" i="97"/>
  <c r="I156" i="11" s="1"/>
  <c r="AQ9" i="88"/>
  <c r="M12" i="23"/>
  <c r="S42" i="41"/>
  <c r="BA27" i="31"/>
  <c r="AK27" i="31"/>
  <c r="Q27" i="31"/>
  <c r="AU27" i="31"/>
  <c r="AE27" i="31"/>
  <c r="AU28" i="42"/>
  <c r="AE28" i="42"/>
  <c r="BA28" i="42"/>
  <c r="AK28" i="42"/>
  <c r="Q28" i="42"/>
  <c r="Q29" i="42"/>
  <c r="AU29" i="42"/>
  <c r="AE29" i="42"/>
  <c r="BA29" i="42"/>
  <c r="AK29" i="42"/>
  <c r="S29" i="42"/>
  <c r="CG21" i="79"/>
  <c r="CY21" i="84"/>
  <c r="CI21" i="79" s="1"/>
  <c r="CM21" i="79" s="1"/>
  <c r="CO21" i="79" s="1"/>
  <c r="CY8" i="84"/>
  <c r="I62" i="74"/>
  <c r="I15" i="52" s="1"/>
  <c r="M15" i="52" s="1"/>
  <c r="BQ21" i="79"/>
  <c r="BU21" i="79" s="1"/>
  <c r="BW21" i="79" s="1"/>
  <c r="AQ34" i="42"/>
  <c r="AQ26" i="42"/>
  <c r="AQ22" i="42"/>
  <c r="AQ23" i="42"/>
  <c r="AQ24" i="42"/>
  <c r="AQ8" i="42"/>
  <c r="AS8" i="42" s="1"/>
  <c r="AC48" i="46"/>
  <c r="BS17" i="51"/>
  <c r="BY13" i="79"/>
  <c r="BA29" i="30"/>
  <c r="AK29" i="30"/>
  <c r="Q29" i="30"/>
  <c r="AU29" i="30"/>
  <c r="AE29" i="30"/>
  <c r="BA12" i="30"/>
  <c r="AK12" i="30"/>
  <c r="S12" i="30"/>
  <c r="Q12" i="30"/>
  <c r="AU12" i="30"/>
  <c r="AE12" i="30"/>
  <c r="Q23" i="38"/>
  <c r="AU25" i="38"/>
  <c r="AE25" i="38"/>
  <c r="BA25" i="38"/>
  <c r="AK25" i="38"/>
  <c r="Q25" i="38"/>
  <c r="Q26" i="38"/>
  <c r="S26" i="38"/>
  <c r="BW60" i="52"/>
  <c r="BG60" i="52"/>
  <c r="Y60" i="52"/>
  <c r="BC60" i="52"/>
  <c r="AM60" i="52"/>
  <c r="CG60" i="52"/>
  <c r="BQ60" i="52"/>
  <c r="AI60" i="52"/>
  <c r="Q60" i="52"/>
  <c r="BM60" i="52"/>
  <c r="AW60" i="52"/>
  <c r="BA60" i="52" s="1"/>
  <c r="AS60" i="52"/>
  <c r="AC60" i="52"/>
  <c r="CA60" i="52"/>
  <c r="AS61" i="52"/>
  <c r="AC61" i="52"/>
  <c r="BW61" i="52"/>
  <c r="BG61" i="52"/>
  <c r="Y61" i="52"/>
  <c r="BC61" i="52"/>
  <c r="AM61" i="52"/>
  <c r="CG61" i="52"/>
  <c r="BQ61" i="52"/>
  <c r="AI61" i="52"/>
  <c r="Q61" i="52"/>
  <c r="CA61" i="52"/>
  <c r="BM61" i="52"/>
  <c r="AW61" i="52"/>
  <c r="BA61" i="52" s="1"/>
  <c r="BG8" i="90"/>
  <c r="CW8" i="83"/>
  <c r="CY8" i="83" s="1"/>
  <c r="CS8" i="83"/>
  <c r="Y8" i="50"/>
  <c r="BG18" i="88"/>
  <c r="BG19" i="88"/>
  <c r="BO12" i="79"/>
  <c r="M9" i="26"/>
  <c r="Y24" i="56"/>
  <c r="AG9" i="89"/>
  <c r="BG9" i="89" s="1"/>
  <c r="AQ72" i="52"/>
  <c r="AQ78" i="52" s="1"/>
  <c r="AQ79" i="52" s="1"/>
  <c r="S43" i="39"/>
  <c r="S23" i="37"/>
  <c r="Q23" i="37"/>
  <c r="AU33" i="37"/>
  <c r="AE33" i="37"/>
  <c r="Q33" i="37"/>
  <c r="AK33" i="37"/>
  <c r="S33" i="37"/>
  <c r="BA33" i="37"/>
  <c r="Q24" i="37"/>
  <c r="BA32" i="39"/>
  <c r="AK32" i="39"/>
  <c r="S32" i="39"/>
  <c r="Q32" i="39"/>
  <c r="AU32" i="39"/>
  <c r="AE32" i="39"/>
  <c r="AQ9" i="92"/>
  <c r="AQ23" i="92" s="1"/>
  <c r="AM23" i="92"/>
  <c r="W43" i="36"/>
  <c r="W41" i="36"/>
  <c r="AQ23" i="89"/>
  <c r="S9" i="20"/>
  <c r="S15" i="20" s="1"/>
  <c r="E41" i="8" s="1"/>
  <c r="M15" i="20"/>
  <c r="E35" i="10" s="1"/>
  <c r="S30" i="97"/>
  <c r="I39" i="36" s="1"/>
  <c r="M39" i="36" s="1"/>
  <c r="Q30" i="97"/>
  <c r="I38" i="36" s="1"/>
  <c r="M38" i="36" s="1"/>
  <c r="S28" i="97"/>
  <c r="I39" i="38" s="1"/>
  <c r="M39" i="38" s="1"/>
  <c r="Q28" i="97"/>
  <c r="I38" i="38" s="1"/>
  <c r="M38" i="38" s="1"/>
  <c r="BG17" i="89"/>
  <c r="K52" i="74"/>
  <c r="I56" i="54" s="1"/>
  <c r="M56" i="54" s="1"/>
  <c r="I52" i="74"/>
  <c r="I56" i="56" s="1"/>
  <c r="M56" i="56" s="1"/>
  <c r="I37" i="74"/>
  <c r="I28" i="56" s="1"/>
  <c r="M28" i="56" s="1"/>
  <c r="K37" i="74"/>
  <c r="I28" i="54" s="1"/>
  <c r="M28" i="54" s="1"/>
  <c r="I51" i="74"/>
  <c r="I55" i="56" s="1"/>
  <c r="M55" i="56" s="1"/>
  <c r="K51" i="74"/>
  <c r="I55" i="54" s="1"/>
  <c r="M55" i="54" s="1"/>
  <c r="E9" i="79"/>
  <c r="AO23" i="82"/>
  <c r="AW23" i="82"/>
  <c r="AY23" i="82" s="1"/>
  <c r="S42" i="37"/>
  <c r="Q42" i="37"/>
  <c r="BA30" i="45"/>
  <c r="AK30" i="45"/>
  <c r="S30" i="45"/>
  <c r="Q30" i="45"/>
  <c r="AU30" i="45"/>
  <c r="AE30" i="45"/>
  <c r="Q31" i="33"/>
  <c r="AU31" i="33"/>
  <c r="AE31" i="33"/>
  <c r="BA31" i="33"/>
  <c r="AK31" i="33"/>
  <c r="S31" i="33"/>
  <c r="BA32" i="33"/>
  <c r="AK32" i="33"/>
  <c r="Q32" i="33"/>
  <c r="AU32" i="33"/>
  <c r="AE32" i="33"/>
  <c r="W12" i="79"/>
  <c r="AA12" i="79" s="1"/>
  <c r="AC12" i="79" s="1"/>
  <c r="AW41" i="36"/>
  <c r="AW45" i="36"/>
  <c r="AW43" i="36"/>
  <c r="AW37" i="36"/>
  <c r="AW27" i="36"/>
  <c r="AW19" i="36"/>
  <c r="AW11" i="36"/>
  <c r="AW46" i="36"/>
  <c r="AW38" i="36"/>
  <c r="AW28" i="36"/>
  <c r="AW20" i="36"/>
  <c r="AW15" i="36"/>
  <c r="I18" i="79"/>
  <c r="K18" i="79" s="1"/>
  <c r="AM41" i="36" s="1"/>
  <c r="AS41" i="36" s="1"/>
  <c r="AW40" i="36"/>
  <c r="AW32" i="36"/>
  <c r="AW42" i="36"/>
  <c r="AW33" i="36"/>
  <c r="AW17" i="36"/>
  <c r="AW39" i="36"/>
  <c r="AW30" i="36"/>
  <c r="AW18" i="36"/>
  <c r="AW31" i="36"/>
  <c r="AW16" i="36"/>
  <c r="AW25" i="36"/>
  <c r="AW14" i="36"/>
  <c r="AW36" i="36"/>
  <c r="AW29" i="36"/>
  <c r="AO9" i="81"/>
  <c r="AW9" i="81"/>
  <c r="AY9" i="81" s="1"/>
  <c r="AG32" i="40"/>
  <c r="AG27" i="40"/>
  <c r="AG39" i="40"/>
  <c r="AG18" i="40"/>
  <c r="AG28" i="40"/>
  <c r="AG25" i="40"/>
  <c r="AG19" i="40"/>
  <c r="AG11" i="40"/>
  <c r="AG20" i="40"/>
  <c r="AG14" i="40"/>
  <c r="AG31" i="40"/>
  <c r="AG29" i="40"/>
  <c r="AG16" i="40"/>
  <c r="AG41" i="40"/>
  <c r="AG46" i="40"/>
  <c r="AG30" i="40"/>
  <c r="AG17" i="40"/>
  <c r="AG33" i="40"/>
  <c r="AG38" i="40"/>
  <c r="AG40" i="40"/>
  <c r="AG36" i="40"/>
  <c r="AG37" i="40"/>
  <c r="AG43" i="40"/>
  <c r="AG42" i="40"/>
  <c r="AG15" i="40"/>
  <c r="AG45" i="40"/>
  <c r="CE67" i="52"/>
  <c r="CE78" i="52" s="1"/>
  <c r="CE79" i="52" s="1"/>
  <c r="AQ9" i="91"/>
  <c r="AQ23" i="91" s="1"/>
  <c r="BG13" i="89"/>
  <c r="BO15" i="51"/>
  <c r="BS15" i="51" s="1"/>
  <c r="AY15" i="51"/>
  <c r="AI15" i="51"/>
  <c r="AM15" i="51" s="1"/>
  <c r="Q15" i="51"/>
  <c r="W15" i="51" s="1"/>
  <c r="BG15" i="51"/>
  <c r="AQ15" i="51"/>
  <c r="AA15" i="51"/>
  <c r="AE43" i="41"/>
  <c r="S43" i="41"/>
  <c r="Q26" i="32"/>
  <c r="S26" i="32" s="1"/>
  <c r="AU26" i="32"/>
  <c r="AE26" i="32"/>
  <c r="BA26" i="32"/>
  <c r="AK26" i="32"/>
  <c r="BA29" i="41"/>
  <c r="AK29" i="41"/>
  <c r="S29" i="41"/>
  <c r="Q29" i="41"/>
  <c r="AU29" i="41"/>
  <c r="AE29" i="41"/>
  <c r="BA31" i="41"/>
  <c r="AK31" i="41"/>
  <c r="Q31" i="41"/>
  <c r="AU31" i="41"/>
  <c r="AE31" i="41"/>
  <c r="BA32" i="41"/>
  <c r="AK32" i="41"/>
  <c r="S32" i="41"/>
  <c r="Q32" i="41"/>
  <c r="AU32" i="41"/>
  <c r="AE32" i="41"/>
  <c r="AW21" i="32"/>
  <c r="AW13" i="32"/>
  <c r="AW12" i="32"/>
  <c r="CC22" i="79"/>
  <c r="CE22" i="79" s="1"/>
  <c r="AW9" i="32"/>
  <c r="AW10" i="32"/>
  <c r="AW46" i="37"/>
  <c r="AW33" i="37"/>
  <c r="AW25" i="37"/>
  <c r="AW17" i="37"/>
  <c r="AW36" i="37"/>
  <c r="AW18" i="37"/>
  <c r="AW39" i="37"/>
  <c r="AW38" i="37"/>
  <c r="AW29" i="37"/>
  <c r="AW30" i="37"/>
  <c r="AW14" i="37"/>
  <c r="AW31" i="37"/>
  <c r="AW15" i="37"/>
  <c r="I17" i="79"/>
  <c r="K17" i="79" s="1"/>
  <c r="AM41" i="37" s="1"/>
  <c r="AW37" i="37"/>
  <c r="AW43" i="37"/>
  <c r="AW42" i="37"/>
  <c r="AW16" i="37"/>
  <c r="AW19" i="37"/>
  <c r="AW45" i="37"/>
  <c r="AW40" i="37"/>
  <c r="AW20" i="37"/>
  <c r="AW11" i="37"/>
  <c r="AW41" i="37"/>
  <c r="AW28" i="37"/>
  <c r="AW32" i="37"/>
  <c r="AW27" i="37"/>
  <c r="DQ23" i="82"/>
  <c r="DS23" i="82" s="1"/>
  <c r="DI23" i="82"/>
  <c r="AA19" i="48"/>
  <c r="AE19" i="48" s="1"/>
  <c r="Q19" i="48"/>
  <c r="AI19" i="48"/>
  <c r="I37" i="55"/>
  <c r="M37" i="55" s="1"/>
  <c r="K67" i="96"/>
  <c r="I37" i="53" s="1"/>
  <c r="M37" i="53" s="1"/>
  <c r="Q37" i="53" s="1"/>
  <c r="W37" i="53" s="1"/>
  <c r="I28" i="55"/>
  <c r="M28" i="55" s="1"/>
  <c r="K52" i="96"/>
  <c r="I28" i="53" s="1"/>
  <c r="M28" i="53" s="1"/>
  <c r="Q28" i="53" s="1"/>
  <c r="W28" i="53" s="1"/>
  <c r="Y45" i="97"/>
  <c r="I49" i="26" s="1"/>
  <c r="M49" i="26" s="1"/>
  <c r="W45" i="97"/>
  <c r="I48" i="26" s="1"/>
  <c r="M48" i="26" s="1"/>
  <c r="Q27" i="40"/>
  <c r="S27" i="40"/>
  <c r="AE30" i="40"/>
  <c r="BA30" i="40"/>
  <c r="Q30" i="40"/>
  <c r="AU30" i="40"/>
  <c r="AK30" i="40"/>
  <c r="AU31" i="36"/>
  <c r="AE31" i="36"/>
  <c r="BA31" i="36"/>
  <c r="AK31" i="36"/>
  <c r="Q31" i="36"/>
  <c r="I80" i="74"/>
  <c r="I88" i="52" s="1"/>
  <c r="M88" i="52" s="1"/>
  <c r="K80" i="74"/>
  <c r="I54" i="50" s="1"/>
  <c r="M54" i="50" s="1"/>
  <c r="AW22" i="35"/>
  <c r="AW24" i="35"/>
  <c r="AW23" i="35"/>
  <c r="AS19" i="79"/>
  <c r="AU19" i="79" s="1"/>
  <c r="AM8" i="35" s="1"/>
  <c r="AW23" i="31"/>
  <c r="AW22" i="31"/>
  <c r="AW34" i="35"/>
  <c r="AW8" i="31"/>
  <c r="AW8" i="35"/>
  <c r="AW24" i="31"/>
  <c r="AW26" i="35"/>
  <c r="AW34" i="31"/>
  <c r="AW26" i="31"/>
  <c r="AQ22" i="43"/>
  <c r="AQ23" i="43"/>
  <c r="AQ24" i="43"/>
  <c r="AQ26" i="43"/>
  <c r="AQ8" i="43"/>
  <c r="AQ34" i="43"/>
  <c r="W41" i="44"/>
  <c r="W43" i="44"/>
  <c r="K24" i="73"/>
  <c r="I62" i="23" s="1"/>
  <c r="M62" i="23" s="1"/>
  <c r="S62" i="23" s="1"/>
  <c r="I24" i="73"/>
  <c r="I62" i="25" s="1"/>
  <c r="M62" i="25" s="1"/>
  <c r="S62" i="25" s="1"/>
  <c r="I23" i="73"/>
  <c r="I59" i="25" s="1"/>
  <c r="M59" i="25" s="1"/>
  <c r="S59" i="25" s="1"/>
  <c r="Y38" i="97"/>
  <c r="I21" i="24" s="1"/>
  <c r="M21" i="24" s="1"/>
  <c r="S21" i="24" s="1"/>
  <c r="W38" i="97"/>
  <c r="I20" i="24" s="1"/>
  <c r="M20" i="24" s="1"/>
  <c r="S20" i="24" s="1"/>
  <c r="BA33" i="35"/>
  <c r="AK33" i="35"/>
  <c r="S33" i="35"/>
  <c r="Q33" i="35"/>
  <c r="AU33" i="35"/>
  <c r="AE33" i="35"/>
  <c r="S24" i="35"/>
  <c r="Q24" i="35"/>
  <c r="S34" i="35"/>
  <c r="Q34" i="35"/>
  <c r="BA30" i="44"/>
  <c r="AK30" i="44"/>
  <c r="S30" i="44"/>
  <c r="Q30" i="44"/>
  <c r="AU30" i="44"/>
  <c r="AE30" i="44"/>
  <c r="AW40" i="33"/>
  <c r="AW31" i="33"/>
  <c r="AW15" i="33"/>
  <c r="AW41" i="33"/>
  <c r="AW32" i="33"/>
  <c r="AW16" i="33"/>
  <c r="AW42" i="33"/>
  <c r="AW33" i="33"/>
  <c r="AW25" i="33"/>
  <c r="AW17" i="33"/>
  <c r="AW11" i="33"/>
  <c r="AW29" i="33"/>
  <c r="AW39" i="33"/>
  <c r="I21" i="79"/>
  <c r="K21" i="79" s="1"/>
  <c r="AW28" i="33"/>
  <c r="AW30" i="33"/>
  <c r="AW45" i="33"/>
  <c r="AW14" i="33"/>
  <c r="AW37" i="33"/>
  <c r="AW19" i="33"/>
  <c r="AW38" i="33"/>
  <c r="AW46" i="33"/>
  <c r="AW20" i="33"/>
  <c r="AW36" i="33"/>
  <c r="AW43" i="33"/>
  <c r="AW27" i="33"/>
  <c r="AW18" i="33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AO9" i="84"/>
  <c r="AG9" i="84"/>
  <c r="W9" i="79" s="1"/>
  <c r="AA9" i="79" s="1"/>
  <c r="AC9" i="79" s="1"/>
  <c r="BU9" i="81"/>
  <c r="BW9" i="81" s="1"/>
  <c r="BM9" i="81"/>
  <c r="AE17" i="79"/>
  <c r="AQ17" i="84"/>
  <c r="AG17" i="79" s="1"/>
  <c r="AK17" i="79" s="1"/>
  <c r="AM17" i="79" s="1"/>
  <c r="W47" i="97"/>
  <c r="I157" i="11" s="1"/>
  <c r="Y47" i="97"/>
  <c r="I160" i="11" s="1"/>
  <c r="S24" i="43"/>
  <c r="Q24" i="43"/>
  <c r="Q34" i="43"/>
  <c r="S34" i="43" s="1"/>
  <c r="BA33" i="34"/>
  <c r="AK33" i="34"/>
  <c r="S33" i="34"/>
  <c r="Q33" i="34"/>
  <c r="AU33" i="34"/>
  <c r="AE33" i="34"/>
  <c r="S24" i="34"/>
  <c r="Q24" i="34"/>
  <c r="S34" i="34"/>
  <c r="Q34" i="34"/>
  <c r="S40" i="35"/>
  <c r="K38" i="97"/>
  <c r="I11" i="24" s="1"/>
  <c r="M11" i="24" s="1"/>
  <c r="S11" i="24" s="1"/>
  <c r="I38" i="97"/>
  <c r="I8" i="24" s="1"/>
  <c r="K41" i="97"/>
  <c r="I12" i="22" s="1"/>
  <c r="M12" i="22" s="1"/>
  <c r="S12" i="22" s="1"/>
  <c r="I41" i="97"/>
  <c r="I9" i="22" s="1"/>
  <c r="M9" i="22" s="1"/>
  <c r="S9" i="22" s="1"/>
  <c r="K31" i="97"/>
  <c r="I37" i="35" s="1"/>
  <c r="M37" i="35" s="1"/>
  <c r="I31" i="97"/>
  <c r="I36" i="35" s="1"/>
  <c r="K21" i="97"/>
  <c r="I37" i="45" s="1"/>
  <c r="M37" i="45" s="1"/>
  <c r="I21" i="97"/>
  <c r="I36" i="45" s="1"/>
  <c r="K47" i="97"/>
  <c r="I142" i="11" s="1"/>
  <c r="I47" i="97"/>
  <c r="I139" i="11" s="1"/>
  <c r="AG39" i="43"/>
  <c r="AG40" i="43"/>
  <c r="AI40" i="43" s="1"/>
  <c r="AG30" i="43"/>
  <c r="AG31" i="43"/>
  <c r="AG41" i="43"/>
  <c r="AG42" i="43"/>
  <c r="AG33" i="43"/>
  <c r="AG25" i="43"/>
  <c r="AG27" i="43"/>
  <c r="AG46" i="43"/>
  <c r="AG38" i="43"/>
  <c r="AG28" i="43"/>
  <c r="AG20" i="43"/>
  <c r="AG16" i="43"/>
  <c r="AG17" i="43"/>
  <c r="AG32" i="43"/>
  <c r="AG11" i="43"/>
  <c r="AG29" i="43"/>
  <c r="AG19" i="43"/>
  <c r="AG37" i="43"/>
  <c r="AG15" i="43"/>
  <c r="AG43" i="43"/>
  <c r="AG14" i="43"/>
  <c r="AG36" i="43"/>
  <c r="AG18" i="43"/>
  <c r="AG45" i="43"/>
  <c r="BY15" i="79"/>
  <c r="AW10" i="75"/>
  <c r="I19" i="11" s="1"/>
  <c r="M19" i="11" s="1"/>
  <c r="AG10" i="75"/>
  <c r="E10" i="73" s="1"/>
  <c r="Q10" i="75"/>
  <c r="I19" i="25" s="1"/>
  <c r="M19" i="25" s="1"/>
  <c r="S19" i="25" s="1"/>
  <c r="AS10" i="75"/>
  <c r="I19" i="26" s="1"/>
  <c r="M19" i="26" s="1"/>
  <c r="AC10" i="75"/>
  <c r="M10" i="75"/>
  <c r="I18" i="23" s="1"/>
  <c r="M18" i="23" s="1"/>
  <c r="S18" i="23" s="1"/>
  <c r="BE10" i="75"/>
  <c r="E36" i="74" s="1"/>
  <c r="AO10" i="75"/>
  <c r="I19" i="27" s="1"/>
  <c r="M19" i="27" s="1"/>
  <c r="Y10" i="75"/>
  <c r="I10" i="75"/>
  <c r="I18" i="25" s="1"/>
  <c r="M18" i="25" s="1"/>
  <c r="S18" i="25" s="1"/>
  <c r="BA10" i="75"/>
  <c r="I20" i="11" s="1"/>
  <c r="M20" i="11" s="1"/>
  <c r="AK10" i="75"/>
  <c r="I18" i="11" s="1"/>
  <c r="M18" i="11" s="1"/>
  <c r="U10" i="75"/>
  <c r="I19" i="23" s="1"/>
  <c r="M19" i="23" s="1"/>
  <c r="S19" i="23" s="1"/>
  <c r="BG11" i="91"/>
  <c r="AE15" i="79"/>
  <c r="AQ15" i="84"/>
  <c r="AG15" i="79" s="1"/>
  <c r="AK15" i="79" s="1"/>
  <c r="AM15" i="79" s="1"/>
  <c r="CE69" i="52"/>
  <c r="AO15" i="79"/>
  <c r="AW12" i="36"/>
  <c r="CC18" i="79"/>
  <c r="CE18" i="79" s="1"/>
  <c r="AW9" i="36"/>
  <c r="AW13" i="36"/>
  <c r="AW10" i="36"/>
  <c r="AW21" i="36"/>
  <c r="AU23" i="31"/>
  <c r="AE23" i="31"/>
  <c r="BA23" i="31"/>
  <c r="AK23" i="31"/>
  <c r="Q23" i="31"/>
  <c r="Q25" i="31"/>
  <c r="AU25" i="31"/>
  <c r="AE25" i="31"/>
  <c r="BA25" i="31"/>
  <c r="AK25" i="31"/>
  <c r="S25" i="31"/>
  <c r="BA26" i="31"/>
  <c r="AK26" i="31"/>
  <c r="Q26" i="31"/>
  <c r="AU26" i="31"/>
  <c r="AE26" i="31"/>
  <c r="BG14" i="90"/>
  <c r="BY8" i="79"/>
  <c r="I65" i="74"/>
  <c r="I25" i="52" s="1"/>
  <c r="M25" i="52" s="1"/>
  <c r="AW22" i="34"/>
  <c r="AW23" i="34"/>
  <c r="AW34" i="34"/>
  <c r="AW26" i="34"/>
  <c r="AS20" i="79"/>
  <c r="AU20" i="79" s="1"/>
  <c r="AM8" i="34" s="1"/>
  <c r="AW24" i="34"/>
  <c r="AW8" i="34"/>
  <c r="BO21" i="79"/>
  <c r="CG13" i="79"/>
  <c r="CY13" i="84"/>
  <c r="CI13" i="79" s="1"/>
  <c r="CM13" i="79" s="1"/>
  <c r="CO13" i="79" s="1"/>
  <c r="BA30" i="30"/>
  <c r="AK30" i="30"/>
  <c r="Q30" i="30"/>
  <c r="AU30" i="30"/>
  <c r="AE30" i="30"/>
  <c r="AU33" i="38"/>
  <c r="AE33" i="38"/>
  <c r="BA33" i="38"/>
  <c r="AK33" i="38"/>
  <c r="Q33" i="38"/>
  <c r="Q24" i="38"/>
  <c r="S24" i="38" s="1"/>
  <c r="Q34" i="38"/>
  <c r="S34" i="38"/>
  <c r="Y59" i="52"/>
  <c r="BC59" i="52"/>
  <c r="AM59" i="52"/>
  <c r="CG59" i="52"/>
  <c r="BQ59" i="52"/>
  <c r="AI59" i="52"/>
  <c r="Q59" i="52"/>
  <c r="BM59" i="52"/>
  <c r="AW59" i="52"/>
  <c r="BA59" i="52" s="1"/>
  <c r="CA59" i="52"/>
  <c r="BW59" i="52"/>
  <c r="BG59" i="52"/>
  <c r="AS59" i="52"/>
  <c r="AC59" i="52"/>
  <c r="Y19" i="52"/>
  <c r="BC19" i="52"/>
  <c r="AM19" i="52"/>
  <c r="CG19" i="52"/>
  <c r="BQ19" i="52"/>
  <c r="AI19" i="52"/>
  <c r="Q19" i="52"/>
  <c r="BM19" i="52"/>
  <c r="AW19" i="52"/>
  <c r="BA19" i="52" s="1"/>
  <c r="CA19" i="52"/>
  <c r="BW19" i="52"/>
  <c r="BG19" i="52"/>
  <c r="AS19" i="52"/>
  <c r="AC19" i="52"/>
  <c r="BG14" i="88"/>
  <c r="M9" i="27"/>
  <c r="W43" i="46"/>
  <c r="Y43" i="46" s="1"/>
  <c r="W41" i="46"/>
  <c r="Y41" i="46" s="1"/>
  <c r="AQ24" i="41"/>
  <c r="AQ8" i="41"/>
  <c r="AQ34" i="41"/>
  <c r="AQ26" i="41"/>
  <c r="AQ22" i="41"/>
  <c r="AQ23" i="41"/>
  <c r="AO23" i="81"/>
  <c r="AW23" i="81"/>
  <c r="AY23" i="81" s="1"/>
  <c r="AE11" i="79"/>
  <c r="AQ11" i="84"/>
  <c r="AG11" i="79" s="1"/>
  <c r="AK11" i="79" s="1"/>
  <c r="AM11" i="79" s="1"/>
  <c r="AW21" i="79"/>
  <c r="BK21" i="84"/>
  <c r="AY21" i="79" s="1"/>
  <c r="BC21" i="79" s="1"/>
  <c r="BE21" i="79" s="1"/>
  <c r="W8" i="33" s="1"/>
  <c r="S43" i="31"/>
  <c r="AE43" i="31"/>
  <c r="BA29" i="37"/>
  <c r="AK29" i="37"/>
  <c r="Q29" i="37"/>
  <c r="AU29" i="37"/>
  <c r="AE29" i="37"/>
  <c r="BA31" i="37"/>
  <c r="AK31" i="37"/>
  <c r="Q31" i="37"/>
  <c r="AU31" i="37"/>
  <c r="AE31" i="37"/>
  <c r="AU32" i="37"/>
  <c r="AE32" i="37"/>
  <c r="BA32" i="37"/>
  <c r="AK32" i="37"/>
  <c r="Q32" i="37"/>
  <c r="AU27" i="46"/>
  <c r="AE27" i="46"/>
  <c r="BA27" i="46"/>
  <c r="AK27" i="46"/>
  <c r="Q27" i="46"/>
  <c r="S27" i="46" s="1"/>
  <c r="Q23" i="39"/>
  <c r="AG41" i="36"/>
  <c r="AG45" i="36"/>
  <c r="AG43" i="36"/>
  <c r="AG37" i="36"/>
  <c r="AG27" i="36"/>
  <c r="AG19" i="36"/>
  <c r="AG11" i="36"/>
  <c r="AG46" i="36"/>
  <c r="AG38" i="36"/>
  <c r="AG28" i="36"/>
  <c r="AG20" i="36"/>
  <c r="AG31" i="36"/>
  <c r="AG15" i="36"/>
  <c r="AG32" i="36"/>
  <c r="AG18" i="36"/>
  <c r="AG30" i="36"/>
  <c r="AG17" i="36"/>
  <c r="AG14" i="36"/>
  <c r="AG40" i="36"/>
  <c r="AG29" i="36"/>
  <c r="AG36" i="36"/>
  <c r="AG25" i="36"/>
  <c r="AG39" i="36"/>
  <c r="AG33" i="36"/>
  <c r="AG16" i="36"/>
  <c r="AG42" i="36"/>
  <c r="DQ9" i="81"/>
  <c r="DS9" i="81" s="1"/>
  <c r="DI9" i="81"/>
  <c r="CG19" i="79"/>
  <c r="CY19" i="84"/>
  <c r="CI19" i="79" s="1"/>
  <c r="CM19" i="79" s="1"/>
  <c r="CO19" i="79" s="1"/>
  <c r="AW78" i="52"/>
  <c r="S34" i="97"/>
  <c r="I39" i="32" s="1"/>
  <c r="M39" i="32" s="1"/>
  <c r="Q34" i="97"/>
  <c r="I38" i="32" s="1"/>
  <c r="M38" i="32" s="1"/>
  <c r="S32" i="97"/>
  <c r="I39" i="34" s="1"/>
  <c r="M39" i="34" s="1"/>
  <c r="Q32" i="97"/>
  <c r="I38" i="34" s="1"/>
  <c r="M38" i="34" s="1"/>
  <c r="I54" i="74"/>
  <c r="I58" i="56" s="1"/>
  <c r="M58" i="56" s="1"/>
  <c r="I59" i="74"/>
  <c r="I63" i="56" s="1"/>
  <c r="M63" i="56" s="1"/>
  <c r="K59" i="74"/>
  <c r="I63" i="54" s="1"/>
  <c r="M63" i="54" s="1"/>
  <c r="M9" i="79"/>
  <c r="W9" i="84"/>
  <c r="O9" i="79" s="1"/>
  <c r="S9" i="79" s="1"/>
  <c r="U9" i="79" s="1"/>
  <c r="BO20" i="79"/>
  <c r="BA28" i="45"/>
  <c r="AK28" i="45"/>
  <c r="Q28" i="45"/>
  <c r="S28" i="45" s="1"/>
  <c r="AU28" i="45"/>
  <c r="AE28" i="45"/>
  <c r="AU29" i="33"/>
  <c r="AE29" i="33"/>
  <c r="BA29" i="33"/>
  <c r="AK29" i="33"/>
  <c r="Q29" i="33"/>
  <c r="S29" i="33" s="1"/>
  <c r="Q12" i="33"/>
  <c r="AE12" i="79"/>
  <c r="AQ12" i="84"/>
  <c r="AG12" i="79" s="1"/>
  <c r="AK12" i="79" s="1"/>
  <c r="AM12" i="79" s="1"/>
  <c r="W40" i="40"/>
  <c r="BG14" i="89"/>
  <c r="Q34" i="32"/>
  <c r="S34" i="32" s="1"/>
  <c r="AU34" i="32"/>
  <c r="AE34" i="32"/>
  <c r="BA34" i="32"/>
  <c r="AK34" i="32"/>
  <c r="Q12" i="41"/>
  <c r="S12" i="41"/>
  <c r="CK23" i="81"/>
  <c r="CS23" i="81"/>
  <c r="CU23" i="81" s="1"/>
  <c r="AQ21" i="32"/>
  <c r="AQ10" i="32"/>
  <c r="AQ12" i="32"/>
  <c r="AQ13" i="32"/>
  <c r="AQ9" i="32"/>
  <c r="AA18" i="48"/>
  <c r="AE18" i="48" s="1"/>
  <c r="Q18" i="48"/>
  <c r="AI18" i="48"/>
  <c r="AW18" i="40"/>
  <c r="AW31" i="40"/>
  <c r="AW29" i="40"/>
  <c r="AW20" i="40"/>
  <c r="AW25" i="40"/>
  <c r="AW14" i="40"/>
  <c r="AW39" i="40"/>
  <c r="I14" i="79"/>
  <c r="K14" i="79" s="1"/>
  <c r="AM41" i="40" s="1"/>
  <c r="AW45" i="40"/>
  <c r="AW42" i="40"/>
  <c r="AW19" i="40"/>
  <c r="AW40" i="40"/>
  <c r="AW16" i="40"/>
  <c r="AW30" i="40"/>
  <c r="AW17" i="40"/>
  <c r="AW46" i="40"/>
  <c r="AW37" i="40"/>
  <c r="AW33" i="40"/>
  <c r="AW38" i="40"/>
  <c r="AW28" i="40"/>
  <c r="AW36" i="40"/>
  <c r="AW32" i="40"/>
  <c r="AW11" i="40"/>
  <c r="AW27" i="40"/>
  <c r="AW43" i="40"/>
  <c r="AW41" i="40"/>
  <c r="AW15" i="40"/>
  <c r="AM43" i="42"/>
  <c r="BA28" i="40"/>
  <c r="AK28" i="40"/>
  <c r="Q28" i="40"/>
  <c r="AE28" i="40"/>
  <c r="AU28" i="40"/>
  <c r="BA29" i="36"/>
  <c r="AK29" i="36"/>
  <c r="Q29" i="36"/>
  <c r="S29" i="36" s="1"/>
  <c r="AU29" i="36"/>
  <c r="AE29" i="36"/>
  <c r="Q12" i="36"/>
  <c r="CW9" i="84"/>
  <c r="CO9" i="84"/>
  <c r="K21" i="91"/>
  <c r="K13" i="91"/>
  <c r="K22" i="91"/>
  <c r="K14" i="91"/>
  <c r="K15" i="91"/>
  <c r="K23" i="91"/>
  <c r="K16" i="91"/>
  <c r="K8" i="91"/>
  <c r="K17" i="91"/>
  <c r="K9" i="91"/>
  <c r="K18" i="91"/>
  <c r="K10" i="91"/>
  <c r="K20" i="91"/>
  <c r="K12" i="91"/>
  <c r="K11" i="91"/>
  <c r="K19" i="91"/>
  <c r="AG42" i="44"/>
  <c r="AG33" i="44"/>
  <c r="AG25" i="44"/>
  <c r="AG17" i="44"/>
  <c r="AG36" i="44"/>
  <c r="AG18" i="44"/>
  <c r="AG46" i="44"/>
  <c r="AG38" i="44"/>
  <c r="AG28" i="44"/>
  <c r="AG20" i="44"/>
  <c r="AG39" i="44"/>
  <c r="AG29" i="44"/>
  <c r="AG40" i="44"/>
  <c r="AG30" i="44"/>
  <c r="AG14" i="44"/>
  <c r="AG16" i="44"/>
  <c r="AG19" i="44"/>
  <c r="AG32" i="44"/>
  <c r="AG27" i="44"/>
  <c r="AG41" i="44"/>
  <c r="AG37" i="44"/>
  <c r="AG31" i="44"/>
  <c r="AG43" i="44"/>
  <c r="AG45" i="44"/>
  <c r="AG15" i="44"/>
  <c r="AG11" i="44"/>
  <c r="I31" i="73"/>
  <c r="I86" i="25" s="1"/>
  <c r="M86" i="25" s="1"/>
  <c r="S86" i="25" s="1"/>
  <c r="K31" i="73"/>
  <c r="I86" i="23" s="1"/>
  <c r="M86" i="23" s="1"/>
  <c r="S86" i="23" s="1"/>
  <c r="BA32" i="35"/>
  <c r="AK32" i="35"/>
  <c r="Q32" i="35"/>
  <c r="AU32" i="35"/>
  <c r="AE32" i="35"/>
  <c r="BA28" i="44"/>
  <c r="AK28" i="44"/>
  <c r="Q28" i="44"/>
  <c r="S28" i="44" s="1"/>
  <c r="AU28" i="44"/>
  <c r="AE28" i="44"/>
  <c r="AW9" i="44"/>
  <c r="AW10" i="44"/>
  <c r="AW12" i="44"/>
  <c r="AW21" i="44"/>
  <c r="AW13" i="44"/>
  <c r="CC10" i="79"/>
  <c r="CE10" i="79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AC15" i="76"/>
  <c r="I16" i="41" s="1"/>
  <c r="M16" i="41" s="1"/>
  <c r="M15" i="76"/>
  <c r="I16" i="45" s="1"/>
  <c r="M16" i="45" s="1"/>
  <c r="BY15" i="76"/>
  <c r="I16" i="30" s="1"/>
  <c r="M16" i="30" s="1"/>
  <c r="BI15" i="76"/>
  <c r="I16" i="33" s="1"/>
  <c r="M16" i="33" s="1"/>
  <c r="AS15" i="76"/>
  <c r="I16" i="37" s="1"/>
  <c r="M16" i="37" s="1"/>
  <c r="W22" i="89"/>
  <c r="BG22" i="89" s="1"/>
  <c r="CG16" i="79"/>
  <c r="CY16" i="84"/>
  <c r="CI16" i="79" s="1"/>
  <c r="CM16" i="79" s="1"/>
  <c r="CO16" i="79" s="1"/>
  <c r="BG10" i="88"/>
  <c r="AU41" i="41"/>
  <c r="AO41" i="41"/>
  <c r="BA41" i="41" s="1"/>
  <c r="AM41" i="35"/>
  <c r="Y42" i="44"/>
  <c r="AK42" i="44" s="1"/>
  <c r="W42" i="44"/>
  <c r="AO43" i="33"/>
  <c r="BA43" i="33" s="1"/>
  <c r="AM43" i="33"/>
  <c r="BA32" i="43"/>
  <c r="AK32" i="43"/>
  <c r="S32" i="43"/>
  <c r="Q32" i="43"/>
  <c r="AU32" i="43"/>
  <c r="AE32" i="43"/>
  <c r="BA31" i="34"/>
  <c r="AK31" i="34"/>
  <c r="Q31" i="34"/>
  <c r="AU31" i="34"/>
  <c r="AE31" i="34"/>
  <c r="BA32" i="34"/>
  <c r="AK32" i="34"/>
  <c r="S32" i="34"/>
  <c r="Q32" i="34"/>
  <c r="AU32" i="34"/>
  <c r="AE32" i="34"/>
  <c r="K22" i="97"/>
  <c r="I37" i="44" s="1"/>
  <c r="M37" i="44" s="1"/>
  <c r="I22" i="97"/>
  <c r="I36" i="44" s="1"/>
  <c r="K48" i="97"/>
  <c r="E56" i="96" s="1"/>
  <c r="I48" i="97"/>
  <c r="E55" i="96" s="1"/>
  <c r="K39" i="97"/>
  <c r="I11" i="22" s="1"/>
  <c r="M11" i="22" s="1"/>
  <c r="S11" i="22" s="1"/>
  <c r="I39" i="97"/>
  <c r="I8" i="22" s="1"/>
  <c r="K29" i="97"/>
  <c r="I37" i="37" s="1"/>
  <c r="M37" i="37" s="1"/>
  <c r="I29" i="97"/>
  <c r="I36" i="37" s="1"/>
  <c r="BE14" i="75"/>
  <c r="E40" i="74" s="1"/>
  <c r="AO14" i="75"/>
  <c r="I23" i="27" s="1"/>
  <c r="M23" i="27" s="1"/>
  <c r="Y14" i="75"/>
  <c r="I14" i="75"/>
  <c r="I30" i="25" s="1"/>
  <c r="M30" i="25" s="1"/>
  <c r="S30" i="25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AW14" i="75"/>
  <c r="I41" i="11" s="1"/>
  <c r="M41" i="11" s="1"/>
  <c r="AG14" i="75"/>
  <c r="E14" i="73" s="1"/>
  <c r="Q14" i="75"/>
  <c r="I31" i="25" s="1"/>
  <c r="M31" i="25" s="1"/>
  <c r="S31" i="25" s="1"/>
  <c r="AS14" i="75"/>
  <c r="I23" i="26" s="1"/>
  <c r="M23" i="26" s="1"/>
  <c r="AC14" i="75"/>
  <c r="M14" i="75"/>
  <c r="I30" i="23" s="1"/>
  <c r="M30" i="23" s="1"/>
  <c r="S30" i="23" s="1"/>
  <c r="BG20" i="90"/>
  <c r="AW15" i="79"/>
  <c r="BK15" i="84"/>
  <c r="AY15" i="79" s="1"/>
  <c r="BC15" i="79" s="1"/>
  <c r="BE15" i="79" s="1"/>
  <c r="W8" i="39" s="1"/>
  <c r="Q8" i="52"/>
  <c r="CA8" i="52"/>
  <c r="CG8" i="52" s="1"/>
  <c r="AC8" i="52"/>
  <c r="AI8" i="52" s="1"/>
  <c r="BW8" i="52"/>
  <c r="BG8" i="52"/>
  <c r="BM8" i="52" s="1"/>
  <c r="BQ8" i="52"/>
  <c r="BC8" i="52"/>
  <c r="AW8" i="52"/>
  <c r="AM8" i="52"/>
  <c r="CG18" i="79"/>
  <c r="CY18" i="84"/>
  <c r="CI18" i="79" s="1"/>
  <c r="CM18" i="79" s="1"/>
  <c r="CO18" i="79" s="1"/>
  <c r="S42" i="38"/>
  <c r="Q42" i="38"/>
  <c r="BA33" i="31"/>
  <c r="AK33" i="31"/>
  <c r="S33" i="31"/>
  <c r="Q33" i="31"/>
  <c r="AU33" i="31"/>
  <c r="AE33" i="31"/>
  <c r="AU24" i="31"/>
  <c r="AE24" i="31"/>
  <c r="BA24" i="31"/>
  <c r="AK24" i="31"/>
  <c r="S24" i="31"/>
  <c r="Q24" i="31"/>
  <c r="Q34" i="31"/>
  <c r="S34" i="31" s="1"/>
  <c r="AU34" i="31"/>
  <c r="AE34" i="31"/>
  <c r="BA34" i="31"/>
  <c r="AK34" i="31"/>
  <c r="S27" i="42"/>
  <c r="Q27" i="42"/>
  <c r="W40" i="33"/>
  <c r="K68" i="74"/>
  <c r="I21" i="50" s="1"/>
  <c r="M21" i="50" s="1"/>
  <c r="I68" i="74"/>
  <c r="I31" i="52" s="1"/>
  <c r="M31" i="52" s="1"/>
  <c r="AS8" i="44"/>
  <c r="W40" i="46"/>
  <c r="Y40" i="46"/>
  <c r="BA9" i="84"/>
  <c r="BI9" i="84"/>
  <c r="AW14" i="79"/>
  <c r="BK14" i="84"/>
  <c r="AY14" i="79" s="1"/>
  <c r="BC14" i="79" s="1"/>
  <c r="BE14" i="79" s="1"/>
  <c r="W8" i="40" s="1"/>
  <c r="W39" i="97"/>
  <c r="I20" i="22" s="1"/>
  <c r="M20" i="22" s="1"/>
  <c r="S20" i="22" s="1"/>
  <c r="Y39" i="97"/>
  <c r="I21" i="22" s="1"/>
  <c r="M21" i="22" s="1"/>
  <c r="S21" i="22" s="1"/>
  <c r="BG22" i="88"/>
  <c r="M9" i="39"/>
  <c r="M9" i="45"/>
  <c r="W40" i="45"/>
  <c r="BA28" i="30"/>
  <c r="AK28" i="30"/>
  <c r="Q28" i="30"/>
  <c r="AU28" i="30"/>
  <c r="AE28" i="30"/>
  <c r="BA31" i="38"/>
  <c r="AK31" i="38"/>
  <c r="Q31" i="38"/>
  <c r="AU31" i="38"/>
  <c r="AE31" i="38"/>
  <c r="BA32" i="38"/>
  <c r="AK32" i="38"/>
  <c r="Q32" i="38"/>
  <c r="AU32" i="38"/>
  <c r="AE32" i="38"/>
  <c r="BM63" i="52"/>
  <c r="AW63" i="52"/>
  <c r="BA63" i="52" s="1"/>
  <c r="CA63" i="52"/>
  <c r="AS63" i="52"/>
  <c r="AC63" i="52"/>
  <c r="BW63" i="52"/>
  <c r="BG63" i="52"/>
  <c r="Y63" i="52"/>
  <c r="BC63" i="52"/>
  <c r="AM63" i="52"/>
  <c r="AI63" i="52"/>
  <c r="Q63" i="52"/>
  <c r="CG63" i="52"/>
  <c r="BQ63" i="52"/>
  <c r="AG45" i="46"/>
  <c r="AI45" i="46" s="1"/>
  <c r="AI47" i="46" s="1"/>
  <c r="AO8" i="7" s="1"/>
  <c r="AG43" i="46"/>
  <c r="AI43" i="46" s="1"/>
  <c r="AG37" i="46"/>
  <c r="AI37" i="46" s="1"/>
  <c r="AG46" i="46"/>
  <c r="AI46" i="46" s="1"/>
  <c r="AG38" i="46"/>
  <c r="AI38" i="46" s="1"/>
  <c r="AG28" i="46"/>
  <c r="AI28" i="46" s="1"/>
  <c r="AG20" i="46"/>
  <c r="AI20" i="46" s="1"/>
  <c r="AG29" i="46"/>
  <c r="AI29" i="46" s="1"/>
  <c r="AG40" i="46"/>
  <c r="AI40" i="46" s="1"/>
  <c r="AG31" i="46"/>
  <c r="AI31" i="46" s="1"/>
  <c r="AG15" i="46"/>
  <c r="AI15" i="46" s="1"/>
  <c r="AG27" i="46"/>
  <c r="AI27" i="46" s="1"/>
  <c r="AG16" i="46"/>
  <c r="AI16" i="46" s="1"/>
  <c r="AG18" i="46"/>
  <c r="AI18" i="46" s="1"/>
  <c r="AG30" i="46"/>
  <c r="AI30" i="46" s="1"/>
  <c r="AG11" i="46"/>
  <c r="AI11" i="46" s="1"/>
  <c r="AG42" i="46"/>
  <c r="AI42" i="46" s="1"/>
  <c r="AG41" i="46"/>
  <c r="AI41" i="46" s="1"/>
  <c r="AG39" i="46"/>
  <c r="AI39" i="46" s="1"/>
  <c r="AG19" i="46"/>
  <c r="AI19" i="46" s="1"/>
  <c r="AG32" i="46"/>
  <c r="AI32" i="46" s="1"/>
  <c r="AG14" i="46"/>
  <c r="AI14" i="46" s="1"/>
  <c r="AG33" i="46"/>
  <c r="AI33" i="46" s="1"/>
  <c r="AG17" i="46"/>
  <c r="AI17" i="46" s="1"/>
  <c r="AG25" i="46"/>
  <c r="AI25" i="46" s="1"/>
  <c r="AG36" i="46"/>
  <c r="AI36" i="46" s="1"/>
  <c r="AQ24" i="34"/>
  <c r="AQ8" i="34"/>
  <c r="AS8" i="34" s="1"/>
  <c r="AQ34" i="34"/>
  <c r="AQ26" i="34"/>
  <c r="AQ22" i="34"/>
  <c r="AQ23" i="34"/>
  <c r="CK9" i="82"/>
  <c r="CS9" i="82"/>
  <c r="CU9" i="82" s="1"/>
  <c r="BG17" i="91"/>
  <c r="W11" i="79"/>
  <c r="AA11" i="79" s="1"/>
  <c r="AC11" i="79" s="1"/>
  <c r="AO21" i="79"/>
  <c r="S12" i="37"/>
  <c r="Q12" i="37"/>
  <c r="BA25" i="46"/>
  <c r="AK25" i="46"/>
  <c r="S25" i="46"/>
  <c r="Q25" i="46"/>
  <c r="AU25" i="46"/>
  <c r="AE25" i="46"/>
  <c r="BA26" i="46"/>
  <c r="AK26" i="46"/>
  <c r="S26" i="46"/>
  <c r="Q26" i="46"/>
  <c r="AE26" i="46"/>
  <c r="AU26" i="46"/>
  <c r="BA30" i="39"/>
  <c r="AK30" i="39"/>
  <c r="S30" i="39"/>
  <c r="Q30" i="39"/>
  <c r="AU30" i="39"/>
  <c r="AE30" i="39"/>
  <c r="BA31" i="39"/>
  <c r="AK31" i="39"/>
  <c r="S31" i="39"/>
  <c r="Q31" i="39"/>
  <c r="AU31" i="39"/>
  <c r="AE31" i="39"/>
  <c r="BY19" i="79"/>
  <c r="BA78" i="52"/>
  <c r="BA79" i="52" s="1"/>
  <c r="S23" i="97"/>
  <c r="I39" i="43" s="1"/>
  <c r="M39" i="43" s="1"/>
  <c r="Q23" i="97"/>
  <c r="I38" i="43" s="1"/>
  <c r="M38" i="43" s="1"/>
  <c r="S36" i="97"/>
  <c r="I39" i="31" s="1"/>
  <c r="M39" i="31" s="1"/>
  <c r="Q36" i="97"/>
  <c r="I38" i="31" s="1"/>
  <c r="M38" i="31" s="1"/>
  <c r="AA22" i="48"/>
  <c r="AE22" i="48" s="1"/>
  <c r="Q22" i="48"/>
  <c r="AI22" i="48"/>
  <c r="I53" i="74"/>
  <c r="I57" i="56" s="1"/>
  <c r="M57" i="56" s="1"/>
  <c r="K53" i="74"/>
  <c r="I57" i="54" s="1"/>
  <c r="M57" i="54" s="1"/>
  <c r="BG11" i="88"/>
  <c r="W41" i="34"/>
  <c r="W43" i="34"/>
  <c r="BA23" i="84"/>
  <c r="BI23" i="84"/>
  <c r="I82" i="98"/>
  <c r="S26" i="45"/>
  <c r="Q26" i="45"/>
  <c r="AU30" i="33"/>
  <c r="AE30" i="33"/>
  <c r="BA30" i="33"/>
  <c r="AK30" i="33"/>
  <c r="S30" i="33"/>
  <c r="Q30" i="33"/>
  <c r="W41" i="37"/>
  <c r="W43" i="37"/>
  <c r="AW46" i="39"/>
  <c r="AW38" i="39"/>
  <c r="AW28" i="39"/>
  <c r="AW20" i="39"/>
  <c r="AW40" i="39"/>
  <c r="AW30" i="39"/>
  <c r="AW14" i="39"/>
  <c r="AW31" i="39"/>
  <c r="AW15" i="39"/>
  <c r="I15" i="79"/>
  <c r="K15" i="79" s="1"/>
  <c r="AM41" i="39" s="1"/>
  <c r="AW18" i="39"/>
  <c r="AW39" i="39"/>
  <c r="AW45" i="39"/>
  <c r="AW42" i="39"/>
  <c r="AW37" i="39"/>
  <c r="AW16" i="39"/>
  <c r="AW29" i="39"/>
  <c r="AW25" i="39"/>
  <c r="AW27" i="39"/>
  <c r="AW36" i="39"/>
  <c r="AW33" i="39"/>
  <c r="AW41" i="39"/>
  <c r="AW32" i="39"/>
  <c r="AW17" i="39"/>
  <c r="AW43" i="39"/>
  <c r="AW11" i="39"/>
  <c r="AW19" i="39"/>
  <c r="E81" i="98"/>
  <c r="AU24" i="32"/>
  <c r="AE24" i="32"/>
  <c r="BA24" i="32"/>
  <c r="AK24" i="32"/>
  <c r="Q24" i="32"/>
  <c r="AM43" i="43"/>
  <c r="S42" i="34"/>
  <c r="AU32" i="32"/>
  <c r="AE32" i="32"/>
  <c r="BA32" i="32"/>
  <c r="AK32" i="32"/>
  <c r="S32" i="32"/>
  <c r="Q32" i="32"/>
  <c r="BA25" i="32"/>
  <c r="AK25" i="32"/>
  <c r="S25" i="32"/>
  <c r="Q25" i="32"/>
  <c r="AU25" i="32"/>
  <c r="AE25" i="32"/>
  <c r="BA30" i="41"/>
  <c r="AK30" i="41"/>
  <c r="S30" i="41"/>
  <c r="Q30" i="41"/>
  <c r="AU30" i="41"/>
  <c r="AE30" i="41"/>
  <c r="BO22" i="79"/>
  <c r="CE22" i="84"/>
  <c r="BQ22" i="79" s="1"/>
  <c r="BU22" i="79" s="1"/>
  <c r="BW22" i="79" s="1"/>
  <c r="W43" i="39"/>
  <c r="W41" i="39"/>
  <c r="AA17" i="48"/>
  <c r="AE17" i="48" s="1"/>
  <c r="Q17" i="48"/>
  <c r="AI17" i="48"/>
  <c r="AW22" i="79"/>
  <c r="BK22" i="84"/>
  <c r="AY22" i="79" s="1"/>
  <c r="BC22" i="79" s="1"/>
  <c r="BE22" i="79" s="1"/>
  <c r="W8" i="32" s="1"/>
  <c r="AE22" i="79"/>
  <c r="AQ22" i="84"/>
  <c r="AG22" i="79" s="1"/>
  <c r="AK22" i="79" s="1"/>
  <c r="AM22" i="79" s="1"/>
  <c r="I9" i="55"/>
  <c r="K33" i="96"/>
  <c r="I9" i="53" s="1"/>
  <c r="I34" i="55"/>
  <c r="M34" i="55" s="1"/>
  <c r="K62" i="96"/>
  <c r="I34" i="53" s="1"/>
  <c r="M34" i="53" s="1"/>
  <c r="Q34" i="53" s="1"/>
  <c r="W34" i="53" s="1"/>
  <c r="Q15" i="50"/>
  <c r="W15" i="50" s="1"/>
  <c r="AQ9" i="37"/>
  <c r="AQ10" i="37"/>
  <c r="AQ21" i="37"/>
  <c r="AQ13" i="37"/>
  <c r="AQ12" i="37"/>
  <c r="AO23" i="84"/>
  <c r="AG23" i="84"/>
  <c r="W23" i="79" s="1"/>
  <c r="AA23" i="79" s="1"/>
  <c r="AC23" i="79" s="1"/>
  <c r="S26" i="40"/>
  <c r="Q26" i="40"/>
  <c r="S27" i="36"/>
  <c r="Q27" i="36"/>
  <c r="BA30" i="36"/>
  <c r="AK30" i="36"/>
  <c r="S30" i="36"/>
  <c r="Q30" i="36"/>
  <c r="AU30" i="36"/>
  <c r="AE30" i="36"/>
  <c r="K19" i="88"/>
  <c r="K11" i="88"/>
  <c r="K20" i="88"/>
  <c r="K12" i="88"/>
  <c r="K21" i="88"/>
  <c r="K13" i="88"/>
  <c r="K22" i="88"/>
  <c r="K14" i="88"/>
  <c r="K15" i="88"/>
  <c r="K23" i="88"/>
  <c r="K16" i="88"/>
  <c r="K8" i="88"/>
  <c r="K18" i="88"/>
  <c r="K10" i="88"/>
  <c r="K9" i="88"/>
  <c r="K17" i="88"/>
  <c r="I86" i="74"/>
  <c r="I94" i="52" s="1"/>
  <c r="M94" i="52" s="1"/>
  <c r="K86" i="74"/>
  <c r="I60" i="50" s="1"/>
  <c r="M60" i="50" s="1"/>
  <c r="BA68" i="52"/>
  <c r="Y40" i="43"/>
  <c r="AK40" i="43" s="1"/>
  <c r="W40" i="43"/>
  <c r="AS41" i="44"/>
  <c r="I11" i="73"/>
  <c r="I23" i="25" s="1"/>
  <c r="M23" i="25" s="1"/>
  <c r="S23" i="25" s="1"/>
  <c r="I25" i="73"/>
  <c r="I68" i="25" s="1"/>
  <c r="M68" i="25" s="1"/>
  <c r="S68" i="25" s="1"/>
  <c r="AS44" i="46"/>
  <c r="AC8" i="7" s="1"/>
  <c r="Q23" i="35"/>
  <c r="S23" i="35" s="1"/>
  <c r="Q26" i="44"/>
  <c r="S26" i="44" s="1"/>
  <c r="CG10" i="79"/>
  <c r="CY10" i="84"/>
  <c r="CI10" i="79" s="1"/>
  <c r="CM10" i="79" s="1"/>
  <c r="CO10" i="79" s="1"/>
  <c r="AW36" i="32"/>
  <c r="AW46" i="32"/>
  <c r="AW38" i="32"/>
  <c r="AW39" i="32"/>
  <c r="AW29" i="32"/>
  <c r="AW40" i="32"/>
  <c r="AW30" i="32"/>
  <c r="AW16" i="32"/>
  <c r="AW18" i="32"/>
  <c r="AW20" i="32"/>
  <c r="AW14" i="32"/>
  <c r="AW17" i="32"/>
  <c r="AW28" i="32"/>
  <c r="I22" i="79"/>
  <c r="K22" i="79" s="1"/>
  <c r="AM41" i="32" s="1"/>
  <c r="AW19" i="32"/>
  <c r="AW42" i="32"/>
  <c r="AW27" i="32"/>
  <c r="AW25" i="32"/>
  <c r="AW41" i="32"/>
  <c r="AW45" i="32"/>
  <c r="AW11" i="32"/>
  <c r="AW32" i="32"/>
  <c r="AW31" i="32"/>
  <c r="AW37" i="32"/>
  <c r="AW15" i="32"/>
  <c r="AW43" i="32"/>
  <c r="AW33" i="32"/>
  <c r="AG23" i="89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AO16" i="79"/>
  <c r="BG12" i="88"/>
  <c r="AE8" i="34"/>
  <c r="BY16" i="79"/>
  <c r="AM41" i="31"/>
  <c r="Q42" i="36"/>
  <c r="S42" i="44"/>
  <c r="Q23" i="43"/>
  <c r="S23" i="43"/>
  <c r="Q12" i="34"/>
  <c r="S12" i="34"/>
  <c r="BU23" i="84"/>
  <c r="CC23" i="84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K46" i="97"/>
  <c r="I141" i="11" s="1"/>
  <c r="I46" i="97"/>
  <c r="I138" i="11" s="1"/>
  <c r="K37" i="97"/>
  <c r="I37" i="30" s="1"/>
  <c r="M37" i="30" s="1"/>
  <c r="I37" i="97"/>
  <c r="I36" i="30" s="1"/>
  <c r="AG23" i="46"/>
  <c r="AI23" i="46" s="1"/>
  <c r="AG8" i="46"/>
  <c r="AI8" i="46" s="1"/>
  <c r="AG22" i="46"/>
  <c r="AI22" i="46" s="1"/>
  <c r="AG24" i="46"/>
  <c r="AI24" i="46" s="1"/>
  <c r="AG26" i="46"/>
  <c r="AI26" i="46" s="1"/>
  <c r="AG34" i="46"/>
  <c r="AI34" i="46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W17" i="75"/>
  <c r="I53" i="11" s="1"/>
  <c r="M53" i="11" s="1"/>
  <c r="AG17" i="75"/>
  <c r="E17" i="73" s="1"/>
  <c r="Q17" i="75"/>
  <c r="I40" i="25" s="1"/>
  <c r="M40" i="25" s="1"/>
  <c r="S40" i="25" s="1"/>
  <c r="AS17" i="75"/>
  <c r="I26" i="26" s="1"/>
  <c r="M26" i="26" s="1"/>
  <c r="AC17" i="75"/>
  <c r="M17" i="75"/>
  <c r="I39" i="23" s="1"/>
  <c r="M39" i="23" s="1"/>
  <c r="S39" i="23" s="1"/>
  <c r="BE17" i="75"/>
  <c r="E43" i="74" s="1"/>
  <c r="AO17" i="75"/>
  <c r="I26" i="27" s="1"/>
  <c r="M26" i="27" s="1"/>
  <c r="Y17" i="75"/>
  <c r="I17" i="75"/>
  <c r="I39" i="25" s="1"/>
  <c r="M39" i="25" s="1"/>
  <c r="S39" i="25" s="1"/>
  <c r="Y40" i="97"/>
  <c r="I23" i="24" s="1"/>
  <c r="M23" i="24" s="1"/>
  <c r="S23" i="24" s="1"/>
  <c r="W40" i="97"/>
  <c r="I22" i="24" s="1"/>
  <c r="M22" i="24" s="1"/>
  <c r="S22" i="24" s="1"/>
  <c r="M31" i="17"/>
  <c r="M33" i="17" s="1"/>
  <c r="G28" i="10" s="1"/>
  <c r="I33" i="17"/>
  <c r="BG78" i="52"/>
  <c r="Q42" i="39"/>
  <c r="AU31" i="31"/>
  <c r="AE31" i="31"/>
  <c r="AK31" i="31"/>
  <c r="BA31" i="31"/>
  <c r="Q31" i="31"/>
  <c r="AU32" i="31"/>
  <c r="AE32" i="31"/>
  <c r="Q32" i="31"/>
  <c r="BA32" i="31"/>
  <c r="AK32" i="31"/>
  <c r="BA25" i="42"/>
  <c r="AK25" i="42"/>
  <c r="Q25" i="42"/>
  <c r="AU25" i="42"/>
  <c r="AE25" i="42"/>
  <c r="Q26" i="42"/>
  <c r="I63" i="74"/>
  <c r="I21" i="52" s="1"/>
  <c r="M21" i="52" s="1"/>
  <c r="W43" i="42"/>
  <c r="W41" i="42"/>
  <c r="AM40" i="46"/>
  <c r="AO40" i="46"/>
  <c r="AO14" i="79"/>
  <c r="BU23" i="82"/>
  <c r="BW23" i="82" s="1"/>
  <c r="BM23" i="82"/>
  <c r="BA26" i="30"/>
  <c r="AK26" i="30"/>
  <c r="S26" i="30"/>
  <c r="Q26" i="30"/>
  <c r="AU26" i="30"/>
  <c r="AE26" i="30"/>
  <c r="S12" i="38"/>
  <c r="Q12" i="38"/>
  <c r="CG57" i="52"/>
  <c r="BQ57" i="52"/>
  <c r="AI57" i="52"/>
  <c r="Q57" i="52"/>
  <c r="BM57" i="52"/>
  <c r="AW57" i="52"/>
  <c r="BA57" i="52" s="1"/>
  <c r="CA57" i="52"/>
  <c r="AS57" i="52"/>
  <c r="AC57" i="52"/>
  <c r="BW57" i="52"/>
  <c r="BG57" i="52"/>
  <c r="BC57" i="52"/>
  <c r="AM57" i="52"/>
  <c r="Y57" i="52"/>
  <c r="BC58" i="52"/>
  <c r="AM58" i="52"/>
  <c r="CG58" i="52"/>
  <c r="BQ58" i="52"/>
  <c r="AI58" i="52"/>
  <c r="Q58" i="52"/>
  <c r="BM58" i="52"/>
  <c r="AW58" i="52"/>
  <c r="BA58" i="52" s="1"/>
  <c r="CA58" i="52"/>
  <c r="AS58" i="52"/>
  <c r="AC58" i="52"/>
  <c r="Y58" i="52"/>
  <c r="BW58" i="52"/>
  <c r="BG58" i="52"/>
  <c r="BO14" i="51"/>
  <c r="BS14" i="51" s="1"/>
  <c r="AY14" i="51"/>
  <c r="AI14" i="51"/>
  <c r="AM14" i="51" s="1"/>
  <c r="Q14" i="51"/>
  <c r="W14" i="51" s="1"/>
  <c r="BG14" i="51"/>
  <c r="AQ14" i="51"/>
  <c r="AA14" i="51"/>
  <c r="AO11" i="79"/>
  <c r="W40" i="42"/>
  <c r="Y40" i="42" s="1"/>
  <c r="AK40" i="42" s="1"/>
  <c r="BG19" i="90"/>
  <c r="BG11" i="89"/>
  <c r="BG14" i="91"/>
  <c r="AM43" i="37"/>
  <c r="AM43" i="32"/>
  <c r="BA30" i="37"/>
  <c r="AK30" i="37"/>
  <c r="Q30" i="37"/>
  <c r="AU30" i="37"/>
  <c r="AE30" i="37"/>
  <c r="BA31" i="46"/>
  <c r="AK31" i="46"/>
  <c r="AU31" i="46"/>
  <c r="AE31" i="46"/>
  <c r="Q31" i="46"/>
  <c r="BA33" i="46"/>
  <c r="AK33" i="46"/>
  <c r="Q33" i="46"/>
  <c r="AU33" i="46"/>
  <c r="AE33" i="46"/>
  <c r="Q24" i="46"/>
  <c r="AU24" i="46"/>
  <c r="AE24" i="46"/>
  <c r="S24" i="46"/>
  <c r="BA24" i="46"/>
  <c r="AK24" i="46"/>
  <c r="BA34" i="46"/>
  <c r="AK34" i="46"/>
  <c r="Q34" i="46"/>
  <c r="S34" i="46" s="1"/>
  <c r="AU34" i="46"/>
  <c r="AE34" i="46"/>
  <c r="BA29" i="39"/>
  <c r="AK29" i="39"/>
  <c r="Q29" i="39"/>
  <c r="AU29" i="39"/>
  <c r="AE29" i="39"/>
  <c r="Q12" i="39"/>
  <c r="S12" i="39"/>
  <c r="AG9" i="92"/>
  <c r="AG23" i="92" s="1"/>
  <c r="AC23" i="92"/>
  <c r="AY17" i="79"/>
  <c r="BC17" i="79" s="1"/>
  <c r="BE17" i="79" s="1"/>
  <c r="W8" i="37" s="1"/>
  <c r="S27" i="97"/>
  <c r="I39" i="39" s="1"/>
  <c r="M39" i="39" s="1"/>
  <c r="Q27" i="97"/>
  <c r="I38" i="39" s="1"/>
  <c r="M38" i="39" s="1"/>
  <c r="S21" i="97"/>
  <c r="I39" i="45" s="1"/>
  <c r="M39" i="45" s="1"/>
  <c r="Q21" i="97"/>
  <c r="I38" i="45" s="1"/>
  <c r="M38" i="45" s="1"/>
  <c r="AA27" i="48"/>
  <c r="AE27" i="48" s="1"/>
  <c r="Q27" i="48"/>
  <c r="AI27" i="48"/>
  <c r="AG9" i="90"/>
  <c r="AG23" i="90" s="1"/>
  <c r="I55" i="74"/>
  <c r="I59" i="56" s="1"/>
  <c r="M59" i="56" s="1"/>
  <c r="K55" i="74"/>
  <c r="I59" i="54" s="1"/>
  <c r="M59" i="54" s="1"/>
  <c r="AG41" i="34"/>
  <c r="AG46" i="34"/>
  <c r="AG39" i="34"/>
  <c r="AG27" i="34"/>
  <c r="AG36" i="34"/>
  <c r="AG28" i="34"/>
  <c r="AG20" i="34"/>
  <c r="AG29" i="34"/>
  <c r="AG30" i="34"/>
  <c r="AG14" i="34"/>
  <c r="AG40" i="34"/>
  <c r="AG31" i="34"/>
  <c r="AG15" i="34"/>
  <c r="AG38" i="34"/>
  <c r="AG18" i="34"/>
  <c r="AG25" i="34"/>
  <c r="AG11" i="34"/>
  <c r="AG33" i="34"/>
  <c r="AG45" i="34"/>
  <c r="AG19" i="34"/>
  <c r="AG32" i="34"/>
  <c r="AG43" i="34"/>
  <c r="AG16" i="34"/>
  <c r="AG17" i="34"/>
  <c r="AG37" i="34"/>
  <c r="AG42" i="34"/>
  <c r="BG18" i="91"/>
  <c r="Q34" i="45"/>
  <c r="Q27" i="45"/>
  <c r="S27" i="45"/>
  <c r="BA28" i="33"/>
  <c r="AK28" i="33"/>
  <c r="Q28" i="33"/>
  <c r="AU28" i="33"/>
  <c r="AE28" i="33"/>
  <c r="AG46" i="37"/>
  <c r="AG39" i="37"/>
  <c r="AG33" i="37"/>
  <c r="AG25" i="37"/>
  <c r="AG17" i="37"/>
  <c r="AG40" i="37"/>
  <c r="AG36" i="37"/>
  <c r="AG18" i="37"/>
  <c r="AG38" i="37"/>
  <c r="AG29" i="37"/>
  <c r="AG30" i="37"/>
  <c r="AG14" i="37"/>
  <c r="AG31" i="37"/>
  <c r="AG15" i="37"/>
  <c r="AG20" i="37"/>
  <c r="AG41" i="37"/>
  <c r="AG28" i="37"/>
  <c r="AG16" i="37"/>
  <c r="AG11" i="37"/>
  <c r="AG19" i="37"/>
  <c r="AG27" i="37"/>
  <c r="AG32" i="37"/>
  <c r="AG37" i="37"/>
  <c r="AG42" i="37"/>
  <c r="AG45" i="37"/>
  <c r="AG43" i="37"/>
  <c r="W13" i="79"/>
  <c r="AA13" i="79" s="1"/>
  <c r="AC13" i="79" s="1"/>
  <c r="DQ9" i="82"/>
  <c r="DS9" i="82" s="1"/>
  <c r="DI9" i="82"/>
  <c r="W40" i="34"/>
  <c r="BU9" i="84"/>
  <c r="CC9" i="84"/>
  <c r="AG9" i="91"/>
  <c r="BG9" i="91" s="1"/>
  <c r="BA23" i="32"/>
  <c r="AK23" i="32"/>
  <c r="S23" i="32"/>
  <c r="Q23" i="32"/>
  <c r="AU23" i="32"/>
  <c r="AE23" i="32"/>
  <c r="Q28" i="41"/>
  <c r="AU28" i="41"/>
  <c r="AE28" i="41"/>
  <c r="BA28" i="41"/>
  <c r="AK28" i="41"/>
  <c r="AG46" i="39"/>
  <c r="AG38" i="39"/>
  <c r="AG28" i="39"/>
  <c r="AG20" i="39"/>
  <c r="AG40" i="39"/>
  <c r="AG30" i="39"/>
  <c r="AG14" i="39"/>
  <c r="AG31" i="39"/>
  <c r="AG15" i="39"/>
  <c r="AG16" i="39"/>
  <c r="AG39" i="39"/>
  <c r="AG18" i="39"/>
  <c r="AG25" i="39"/>
  <c r="AG29" i="39"/>
  <c r="AG32" i="39"/>
  <c r="AG11" i="39"/>
  <c r="AG45" i="39"/>
  <c r="AG41" i="39"/>
  <c r="AG19" i="39"/>
  <c r="AG36" i="39"/>
  <c r="AG33" i="39"/>
  <c r="AG27" i="39"/>
  <c r="AG42" i="39"/>
  <c r="AG37" i="39"/>
  <c r="AG17" i="39"/>
  <c r="AG43" i="39"/>
  <c r="AA16" i="48"/>
  <c r="AE16" i="48" s="1"/>
  <c r="Q16" i="48"/>
  <c r="AI16" i="48"/>
  <c r="AW34" i="32"/>
  <c r="AW22" i="32"/>
  <c r="AW24" i="32"/>
  <c r="AW8" i="32"/>
  <c r="AW26" i="32"/>
  <c r="AS22" i="79"/>
  <c r="AU22" i="79" s="1"/>
  <c r="AM8" i="32" s="1"/>
  <c r="AW23" i="32"/>
  <c r="I11" i="55"/>
  <c r="M11" i="55" s="1"/>
  <c r="K35" i="96"/>
  <c r="I11" i="53" s="1"/>
  <c r="M11" i="53" s="1"/>
  <c r="Q11" i="53" s="1"/>
  <c r="W11" i="53" s="1"/>
  <c r="BW20" i="52"/>
  <c r="BG20" i="52"/>
  <c r="AM20" i="52"/>
  <c r="AS20" i="52" s="1"/>
  <c r="BQ20" i="52"/>
  <c r="Q20" i="52"/>
  <c r="W20" i="52" s="1"/>
  <c r="BM20" i="52"/>
  <c r="AW20" i="52"/>
  <c r="BC20" i="52" s="1"/>
  <c r="AC20" i="52"/>
  <c r="AI20" i="52" s="1"/>
  <c r="CA20" i="52"/>
  <c r="CE20" i="52" s="1"/>
  <c r="AQ17" i="52"/>
  <c r="Y42" i="35"/>
  <c r="AK42" i="35" s="1"/>
  <c r="W42" i="35"/>
  <c r="S24" i="40"/>
  <c r="Q24" i="40"/>
  <c r="Q34" i="40"/>
  <c r="BA28" i="36"/>
  <c r="AK28" i="36"/>
  <c r="S28" i="36"/>
  <c r="Q28" i="36"/>
  <c r="AU28" i="36"/>
  <c r="AE28" i="36"/>
  <c r="CK23" i="82"/>
  <c r="CS23" i="82"/>
  <c r="CU23" i="82" s="1"/>
  <c r="W41" i="32"/>
  <c r="W43" i="32"/>
  <c r="K81" i="74"/>
  <c r="I55" i="50" s="1"/>
  <c r="M55" i="50" s="1"/>
  <c r="I81" i="74"/>
  <c r="I89" i="52" s="1"/>
  <c r="M89" i="52" s="1"/>
  <c r="U31" i="102"/>
  <c r="E31" i="102"/>
  <c r="S31" i="102"/>
  <c r="Q31" i="102"/>
  <c r="AE31" i="102"/>
  <c r="O31" i="102"/>
  <c r="AC31" i="102"/>
  <c r="M31" i="102"/>
  <c r="AA31" i="102"/>
  <c r="K31" i="102"/>
  <c r="W31" i="102"/>
  <c r="G31" i="102"/>
  <c r="Y31" i="102"/>
  <c r="I31" i="102"/>
  <c r="AY40" i="31"/>
  <c r="I32" i="73"/>
  <c r="I89" i="25" s="1"/>
  <c r="M89" i="25" s="1"/>
  <c r="S89" i="25" s="1"/>
  <c r="BA30" i="35"/>
  <c r="AK30" i="35"/>
  <c r="AU30" i="35"/>
  <c r="AE30" i="35"/>
  <c r="Q30" i="35"/>
  <c r="Q31" i="35"/>
  <c r="AU31" i="35"/>
  <c r="AE31" i="35"/>
  <c r="BA31" i="35"/>
  <c r="AK31" i="35"/>
  <c r="S31" i="35"/>
  <c r="Q24" i="44"/>
  <c r="Q34" i="44"/>
  <c r="S34" i="44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AW13" i="76"/>
  <c r="I14" i="36" s="1"/>
  <c r="M14" i="36" s="1"/>
  <c r="AG13" i="76"/>
  <c r="I14" i="40" s="1"/>
  <c r="M14" i="40" s="1"/>
  <c r="Q13" i="76"/>
  <c r="I14" i="44" s="1"/>
  <c r="M14" i="44" s="1"/>
  <c r="BM13" i="76"/>
  <c r="I14" i="32" s="1"/>
  <c r="M14" i="32" s="1"/>
  <c r="AW18" i="79"/>
  <c r="BK18" i="84"/>
  <c r="AY18" i="79" s="1"/>
  <c r="BC18" i="79" s="1"/>
  <c r="BE18" i="79" s="1"/>
  <c r="W8" i="36" s="1"/>
  <c r="AW16" i="79"/>
  <c r="BK16" i="84"/>
  <c r="AY16" i="79" s="1"/>
  <c r="BC16" i="79" s="1"/>
  <c r="BE16" i="79" s="1"/>
  <c r="W8" i="38" s="1"/>
  <c r="Y8" i="34"/>
  <c r="W72" i="52"/>
  <c r="W78" i="52" s="1"/>
  <c r="W79" i="52" s="1"/>
  <c r="Q78" i="52"/>
  <c r="AG22" i="42"/>
  <c r="AG23" i="42"/>
  <c r="AG24" i="42"/>
  <c r="AG8" i="42"/>
  <c r="AI8" i="42" s="1"/>
  <c r="AG26" i="42"/>
  <c r="AG34" i="42"/>
  <c r="AO43" i="35"/>
  <c r="BA43" i="35" s="1"/>
  <c r="AM43" i="35"/>
  <c r="AU30" i="43"/>
  <c r="AE30" i="43"/>
  <c r="BA30" i="43"/>
  <c r="AK30" i="43"/>
  <c r="S30" i="43"/>
  <c r="Q30" i="43"/>
  <c r="Q31" i="43"/>
  <c r="BA31" i="43"/>
  <c r="AU31" i="43"/>
  <c r="AK31" i="43"/>
  <c r="AE31" i="43"/>
  <c r="BA30" i="34"/>
  <c r="AK30" i="34"/>
  <c r="S30" i="34"/>
  <c r="Q30" i="34"/>
  <c r="AU30" i="34"/>
  <c r="AE30" i="34"/>
  <c r="K27" i="97"/>
  <c r="I37" i="39" s="1"/>
  <c r="M37" i="39" s="1"/>
  <c r="I27" i="97"/>
  <c r="I36" i="39" s="1"/>
  <c r="K20" i="97"/>
  <c r="I37" i="46" s="1"/>
  <c r="M37" i="46" s="1"/>
  <c r="I20" i="97"/>
  <c r="I36" i="46" s="1"/>
  <c r="K18" i="97"/>
  <c r="I11" i="51" s="1"/>
  <c r="M11" i="51" s="1"/>
  <c r="I18" i="97"/>
  <c r="I10" i="51" s="1"/>
  <c r="M10" i="51" s="1"/>
  <c r="K44" i="97"/>
  <c r="I45" i="27" s="1"/>
  <c r="M45" i="27" s="1"/>
  <c r="I44" i="97"/>
  <c r="I44" i="27" s="1"/>
  <c r="BG12" i="89"/>
  <c r="BY17" i="79"/>
  <c r="BA12" i="75"/>
  <c r="I34" i="11" s="1"/>
  <c r="M34" i="11" s="1"/>
  <c r="AK12" i="75"/>
  <c r="I32" i="11" s="1"/>
  <c r="M32" i="11" s="1"/>
  <c r="U12" i="75"/>
  <c r="I25" i="23" s="1"/>
  <c r="M25" i="23" s="1"/>
  <c r="S25" i="23" s="1"/>
  <c r="AW12" i="75"/>
  <c r="I33" i="11" s="1"/>
  <c r="M33" i="11" s="1"/>
  <c r="AG12" i="75"/>
  <c r="E12" i="73" s="1"/>
  <c r="Q12" i="75"/>
  <c r="I25" i="25" s="1"/>
  <c r="M25" i="25" s="1"/>
  <c r="S25" i="25" s="1"/>
  <c r="AS12" i="75"/>
  <c r="I21" i="26" s="1"/>
  <c r="M21" i="26" s="1"/>
  <c r="AC12" i="75"/>
  <c r="M12" i="75"/>
  <c r="I24" i="23" s="1"/>
  <c r="M24" i="23" s="1"/>
  <c r="S24" i="23" s="1"/>
  <c r="BE12" i="75"/>
  <c r="E38" i="74" s="1"/>
  <c r="AO12" i="75"/>
  <c r="I21" i="27" s="1"/>
  <c r="M21" i="27" s="1"/>
  <c r="Y12" i="75"/>
  <c r="I12" i="75"/>
  <c r="I24" i="25" s="1"/>
  <c r="M24" i="25" s="1"/>
  <c r="S24" i="25" s="1"/>
  <c r="AG22" i="34"/>
  <c r="AG23" i="34"/>
  <c r="AG34" i="34"/>
  <c r="AG26" i="34"/>
  <c r="AG8" i="34"/>
  <c r="AG24" i="34"/>
  <c r="E8" i="103"/>
  <c r="G63" i="117"/>
  <c r="Y40" i="36"/>
  <c r="AK40" i="36" s="1"/>
  <c r="W40" i="36"/>
  <c r="I33" i="18"/>
  <c r="M31" i="18"/>
  <c r="M33" i="18" s="1"/>
  <c r="G27" i="10" s="1"/>
  <c r="S43" i="44"/>
  <c r="AE43" i="44"/>
  <c r="Q42" i="43"/>
  <c r="BA12" i="31"/>
  <c r="AK12" i="31"/>
  <c r="Q12" i="31"/>
  <c r="S12" i="31" s="1"/>
  <c r="AU12" i="31"/>
  <c r="AE12" i="31"/>
  <c r="BA31" i="42"/>
  <c r="AK31" i="42"/>
  <c r="Q31" i="42"/>
  <c r="AU31" i="42"/>
  <c r="AE31" i="42"/>
  <c r="BA33" i="42"/>
  <c r="AK33" i="42"/>
  <c r="Q33" i="42"/>
  <c r="AU33" i="42"/>
  <c r="AE33" i="42"/>
  <c r="Q24" i="42"/>
  <c r="Q34" i="42"/>
  <c r="S34" i="42" s="1"/>
  <c r="AI21" i="55"/>
  <c r="AA21" i="55"/>
  <c r="Q21" i="55"/>
  <c r="W21" i="55" s="1"/>
  <c r="CG11" i="79"/>
  <c r="CY11" i="84"/>
  <c r="CI11" i="79" s="1"/>
  <c r="CM11" i="79" s="1"/>
  <c r="CO11" i="79" s="1"/>
  <c r="I66" i="74"/>
  <c r="I27" i="52" s="1"/>
  <c r="M27" i="52" s="1"/>
  <c r="AG46" i="42"/>
  <c r="AG38" i="42"/>
  <c r="AG28" i="42"/>
  <c r="AG20" i="42"/>
  <c r="AG39" i="42"/>
  <c r="AG29" i="42"/>
  <c r="AG40" i="42"/>
  <c r="AG30" i="42"/>
  <c r="AG14" i="42"/>
  <c r="AG31" i="42"/>
  <c r="AG15" i="42"/>
  <c r="AG41" i="42"/>
  <c r="AG32" i="42"/>
  <c r="AG16" i="42"/>
  <c r="AG45" i="42"/>
  <c r="AG43" i="42"/>
  <c r="AG37" i="42"/>
  <c r="AG27" i="42"/>
  <c r="AG19" i="42"/>
  <c r="AG11" i="42"/>
  <c r="AG18" i="42"/>
  <c r="AG17" i="42"/>
  <c r="AG25" i="42"/>
  <c r="AG33" i="42"/>
  <c r="AG36" i="42"/>
  <c r="AG42" i="42"/>
  <c r="E30" i="28"/>
  <c r="AW45" i="30"/>
  <c r="AW33" i="30"/>
  <c r="AW25" i="30"/>
  <c r="AW17" i="30"/>
  <c r="AW37" i="30"/>
  <c r="AW27" i="30"/>
  <c r="AW19" i="30"/>
  <c r="AW11" i="30"/>
  <c r="AW38" i="30"/>
  <c r="AW28" i="30"/>
  <c r="AW20" i="30"/>
  <c r="I23" i="79"/>
  <c r="K23" i="79" s="1"/>
  <c r="AM41" i="30" s="1"/>
  <c r="AW29" i="30"/>
  <c r="AW31" i="30"/>
  <c r="AW14" i="30"/>
  <c r="AW36" i="30"/>
  <c r="AW46" i="30"/>
  <c r="AW41" i="30"/>
  <c r="AW40" i="30"/>
  <c r="AW39" i="30"/>
  <c r="AW32" i="30"/>
  <c r="AW18" i="30"/>
  <c r="AW15" i="30"/>
  <c r="AW16" i="30"/>
  <c r="AW30" i="30"/>
  <c r="CA9" i="52"/>
  <c r="CE9" i="52" s="1"/>
  <c r="BG21" i="89"/>
  <c r="BW12" i="52"/>
  <c r="BG12" i="52"/>
  <c r="BC12" i="52"/>
  <c r="AM12" i="52"/>
  <c r="CG12" i="52"/>
  <c r="BQ12" i="52"/>
  <c r="AI12" i="52"/>
  <c r="Q12" i="52"/>
  <c r="AS12" i="52"/>
  <c r="AC12" i="52"/>
  <c r="Y12" i="52"/>
  <c r="AW12" i="52"/>
  <c r="BA12" i="52" s="1"/>
  <c r="CA12" i="52"/>
  <c r="BM12" i="52"/>
  <c r="M9" i="37"/>
  <c r="BA34" i="30"/>
  <c r="AK34" i="30"/>
  <c r="Q34" i="30"/>
  <c r="AU34" i="30"/>
  <c r="AE34" i="30"/>
  <c r="BA27" i="30"/>
  <c r="AK27" i="30"/>
  <c r="Q27" i="30"/>
  <c r="AU27" i="30"/>
  <c r="AE27" i="30"/>
  <c r="BA30" i="38"/>
  <c r="AK30" i="38"/>
  <c r="Q30" i="38"/>
  <c r="AU30" i="38"/>
  <c r="AE30" i="38"/>
  <c r="BM55" i="52"/>
  <c r="AW55" i="52"/>
  <c r="BA55" i="52" s="1"/>
  <c r="CA55" i="52"/>
  <c r="AS55" i="52"/>
  <c r="AC55" i="52"/>
  <c r="BW55" i="52"/>
  <c r="BG55" i="52"/>
  <c r="Y55" i="52"/>
  <c r="BC55" i="52"/>
  <c r="AM55" i="52"/>
  <c r="AI55" i="52"/>
  <c r="Q55" i="52"/>
  <c r="CG55" i="52"/>
  <c r="BQ55" i="52"/>
  <c r="AI56" i="52"/>
  <c r="Q56" i="52"/>
  <c r="BM56" i="52"/>
  <c r="AW56" i="52"/>
  <c r="BA56" i="52" s="1"/>
  <c r="CA56" i="52"/>
  <c r="AS56" i="52"/>
  <c r="AC56" i="52"/>
  <c r="BW56" i="52"/>
  <c r="BG56" i="52"/>
  <c r="Y56" i="52"/>
  <c r="CG56" i="52"/>
  <c r="BQ56" i="52"/>
  <c r="BC56" i="52"/>
  <c r="AM56" i="52"/>
  <c r="K65" i="96"/>
  <c r="I12" i="49" s="1"/>
  <c r="M12" i="49" s="1"/>
  <c r="Q12" i="49" s="1"/>
  <c r="W12" i="49" s="1"/>
  <c r="AW11" i="79"/>
  <c r="BK11" i="84"/>
  <c r="AY11" i="79" s="1"/>
  <c r="BC11" i="79" s="1"/>
  <c r="BE11" i="79" s="1"/>
  <c r="W8" i="43" s="1"/>
  <c r="S40" i="42"/>
  <c r="AW46" i="34"/>
  <c r="AW38" i="34"/>
  <c r="AW28" i="34"/>
  <c r="AW20" i="34"/>
  <c r="AW29" i="34"/>
  <c r="AW40" i="34"/>
  <c r="AW30" i="34"/>
  <c r="AW14" i="34"/>
  <c r="AW31" i="34"/>
  <c r="AW15" i="34"/>
  <c r="I20" i="79"/>
  <c r="K20" i="79" s="1"/>
  <c r="AM41" i="34" s="1"/>
  <c r="AW18" i="34"/>
  <c r="AW11" i="34"/>
  <c r="AW41" i="34"/>
  <c r="AW19" i="34"/>
  <c r="AW25" i="34"/>
  <c r="AW42" i="34"/>
  <c r="AW45" i="34"/>
  <c r="AW36" i="34"/>
  <c r="AW39" i="34"/>
  <c r="AW43" i="34"/>
  <c r="AW32" i="34"/>
  <c r="AW33" i="34"/>
  <c r="AW27" i="34"/>
  <c r="AW37" i="34"/>
  <c r="AW17" i="34"/>
  <c r="AW16" i="34"/>
  <c r="AQ8" i="52"/>
  <c r="BG13" i="90"/>
  <c r="BA28" i="37"/>
  <c r="AK28" i="37"/>
  <c r="Q28" i="37"/>
  <c r="S28" i="37" s="1"/>
  <c r="AU28" i="37"/>
  <c r="AE28" i="37"/>
  <c r="BA23" i="46"/>
  <c r="AK23" i="46"/>
  <c r="AU23" i="46"/>
  <c r="AE23" i="46"/>
  <c r="Q23" i="46"/>
  <c r="Q32" i="46"/>
  <c r="AU32" i="46"/>
  <c r="AE32" i="46"/>
  <c r="BA32" i="46"/>
  <c r="AK32" i="46"/>
  <c r="S32" i="46"/>
  <c r="BA25" i="39"/>
  <c r="AK25" i="39"/>
  <c r="Q25" i="39"/>
  <c r="AU25" i="39"/>
  <c r="AE25" i="39"/>
  <c r="AS41" i="41"/>
  <c r="AW17" i="79"/>
  <c r="S31" i="97"/>
  <c r="I39" i="35" s="1"/>
  <c r="M39" i="35" s="1"/>
  <c r="Q31" i="97"/>
  <c r="I38" i="35" s="1"/>
  <c r="M38" i="35" s="1"/>
  <c r="S25" i="97"/>
  <c r="I39" i="41" s="1"/>
  <c r="M39" i="41" s="1"/>
  <c r="Q25" i="97"/>
  <c r="I38" i="41" s="1"/>
  <c r="M38" i="41" s="1"/>
  <c r="AA26" i="48"/>
  <c r="AE26" i="48" s="1"/>
  <c r="Q26" i="48"/>
  <c r="AI26" i="48"/>
  <c r="AQ9" i="90"/>
  <c r="AQ23" i="90" s="1"/>
  <c r="BG10" i="89"/>
  <c r="W20" i="54"/>
  <c r="I49" i="74"/>
  <c r="I53" i="56" s="1"/>
  <c r="M53" i="56" s="1"/>
  <c r="K49" i="74"/>
  <c r="I53" i="54" s="1"/>
  <c r="M53" i="54" s="1"/>
  <c r="I48" i="74"/>
  <c r="I52" i="56" s="1"/>
  <c r="M52" i="56" s="1"/>
  <c r="W43" i="38"/>
  <c r="AE43" i="38" s="1"/>
  <c r="W41" i="38"/>
  <c r="BO14" i="79"/>
  <c r="AU25" i="45"/>
  <c r="AE25" i="45"/>
  <c r="BA25" i="45"/>
  <c r="AK25" i="45"/>
  <c r="Q25" i="45"/>
  <c r="Q26" i="33"/>
  <c r="S26" i="33" s="1"/>
  <c r="AW13" i="79"/>
  <c r="BK13" i="84"/>
  <c r="AY13" i="79" s="1"/>
  <c r="BC13" i="79" s="1"/>
  <c r="BE13" i="79" s="1"/>
  <c r="W8" i="41" s="1"/>
  <c r="AE13" i="79"/>
  <c r="AQ13" i="84"/>
  <c r="AG13" i="79" s="1"/>
  <c r="AK13" i="79" s="1"/>
  <c r="AM13" i="79" s="1"/>
  <c r="AG23" i="91"/>
  <c r="AM40" i="40"/>
  <c r="BA67" i="52"/>
  <c r="Y41" i="97"/>
  <c r="I23" i="22" s="1"/>
  <c r="M23" i="22" s="1"/>
  <c r="S23" i="22" s="1"/>
  <c r="W41" i="97"/>
  <c r="I22" i="22" s="1"/>
  <c r="M22" i="22" s="1"/>
  <c r="S22" i="22" s="1"/>
  <c r="AM34" i="31" l="1"/>
  <c r="AO34" i="31"/>
  <c r="AM28" i="44"/>
  <c r="AS28" i="44" s="1"/>
  <c r="AM28" i="32"/>
  <c r="AS28" i="32" s="1"/>
  <c r="AO42" i="40"/>
  <c r="BA42" i="40" s="1"/>
  <c r="AM42" i="40"/>
  <c r="I92" i="52"/>
  <c r="M92" i="52" s="1"/>
  <c r="K84" i="74"/>
  <c r="I58" i="50" s="1"/>
  <c r="M58" i="50" s="1"/>
  <c r="AM34" i="42"/>
  <c r="AU34" i="42" s="1"/>
  <c r="AO27" i="46"/>
  <c r="AM27" i="46"/>
  <c r="AS22" i="91"/>
  <c r="AS14" i="91"/>
  <c r="AS15" i="91"/>
  <c r="AS23" i="91"/>
  <c r="AS16" i="91"/>
  <c r="AS8" i="91"/>
  <c r="AS17" i="91"/>
  <c r="AS9" i="91"/>
  <c r="AS18" i="91"/>
  <c r="AS10" i="91"/>
  <c r="AS19" i="91"/>
  <c r="AS11" i="91"/>
  <c r="AS21" i="91"/>
  <c r="AS13" i="91"/>
  <c r="AS20" i="91"/>
  <c r="AS12" i="91"/>
  <c r="AM33" i="43"/>
  <c r="AS33" i="43" s="1"/>
  <c r="AO33" i="43"/>
  <c r="AM27" i="32"/>
  <c r="AS27" i="32" s="1"/>
  <c r="AI19" i="90"/>
  <c r="AI20" i="90"/>
  <c r="AI21" i="90"/>
  <c r="AI23" i="90"/>
  <c r="AI22" i="90"/>
  <c r="AI15" i="90"/>
  <c r="AI16" i="90"/>
  <c r="AI8" i="90"/>
  <c r="AI17" i="90"/>
  <c r="AI9" i="90"/>
  <c r="AI18" i="90"/>
  <c r="AI10" i="90"/>
  <c r="AI11" i="90"/>
  <c r="AI12" i="90"/>
  <c r="AI14" i="90"/>
  <c r="AI13" i="90"/>
  <c r="AS23" i="90"/>
  <c r="AS19" i="90"/>
  <c r="AS20" i="90"/>
  <c r="AS21" i="90"/>
  <c r="AS12" i="90"/>
  <c r="AS13" i="90"/>
  <c r="AS14" i="90"/>
  <c r="AS15" i="90"/>
  <c r="AS16" i="90"/>
  <c r="AS8" i="90"/>
  <c r="AS17" i="90"/>
  <c r="AS9" i="90"/>
  <c r="AS22" i="90"/>
  <c r="AS11" i="90"/>
  <c r="AS10" i="90"/>
  <c r="AS18" i="90"/>
  <c r="AO29" i="36"/>
  <c r="AM29" i="36"/>
  <c r="AS29" i="36" s="1"/>
  <c r="K45" i="98"/>
  <c r="O45" i="98" s="1"/>
  <c r="K46" i="98"/>
  <c r="O46" i="98" s="1"/>
  <c r="S46" i="98" s="1"/>
  <c r="E84" i="95" s="1"/>
  <c r="G84" i="95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47" i="98"/>
  <c r="O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73" i="98"/>
  <c r="O73" i="98" s="1"/>
  <c r="K65" i="98"/>
  <c r="O65" i="98" s="1"/>
  <c r="K57" i="98"/>
  <c r="O57" i="98" s="1"/>
  <c r="K49" i="98"/>
  <c r="O49" i="98" s="1"/>
  <c r="K80" i="98"/>
  <c r="O80" i="98" s="1"/>
  <c r="K72" i="98"/>
  <c r="O72" i="98" s="1"/>
  <c r="K64" i="98"/>
  <c r="O64" i="98" s="1"/>
  <c r="K56" i="98"/>
  <c r="O56" i="98" s="1"/>
  <c r="K79" i="98"/>
  <c r="O79" i="98" s="1"/>
  <c r="K71" i="98"/>
  <c r="O71" i="98" s="1"/>
  <c r="K63" i="98"/>
  <c r="O63" i="98" s="1"/>
  <c r="K55" i="98"/>
  <c r="O55" i="98" s="1"/>
  <c r="K78" i="98"/>
  <c r="O78" i="98" s="1"/>
  <c r="K70" i="98"/>
  <c r="O70" i="98" s="1"/>
  <c r="K62" i="98"/>
  <c r="O62" i="98" s="1"/>
  <c r="K54" i="98"/>
  <c r="O54" i="98" s="1"/>
  <c r="K77" i="98"/>
  <c r="O77" i="98" s="1"/>
  <c r="K69" i="98"/>
  <c r="O69" i="98" s="1"/>
  <c r="K61" i="98"/>
  <c r="O61" i="98" s="1"/>
  <c r="K53" i="98"/>
  <c r="O53" i="98" s="1"/>
  <c r="K76" i="98"/>
  <c r="O76" i="98" s="1"/>
  <c r="K68" i="98"/>
  <c r="O68" i="98" s="1"/>
  <c r="K60" i="98"/>
  <c r="O60" i="98" s="1"/>
  <c r="K52" i="98"/>
  <c r="O52" i="98" s="1"/>
  <c r="K75" i="98"/>
  <c r="O75" i="98" s="1"/>
  <c r="K67" i="98"/>
  <c r="O67" i="98" s="1"/>
  <c r="K59" i="98"/>
  <c r="O59" i="98" s="1"/>
  <c r="K51" i="98"/>
  <c r="O51" i="98" s="1"/>
  <c r="K74" i="98"/>
  <c r="O74" i="98" s="1"/>
  <c r="K66" i="98"/>
  <c r="O66" i="98" s="1"/>
  <c r="K58" i="98"/>
  <c r="O58" i="98" s="1"/>
  <c r="K50" i="98"/>
  <c r="O50" i="98" s="1"/>
  <c r="AM34" i="37"/>
  <c r="AU34" i="37" s="1"/>
  <c r="AM26" i="44"/>
  <c r="AS8" i="32"/>
  <c r="AO8" i="32"/>
  <c r="AM34" i="46"/>
  <c r="AO34" i="46"/>
  <c r="AO26" i="32"/>
  <c r="AM26" i="32"/>
  <c r="AS26" i="32" s="1"/>
  <c r="AM27" i="44"/>
  <c r="I91" i="52"/>
  <c r="M91" i="52" s="1"/>
  <c r="K83" i="74"/>
  <c r="I57" i="50" s="1"/>
  <c r="M57" i="50" s="1"/>
  <c r="AM30" i="32"/>
  <c r="AS30" i="32" s="1"/>
  <c r="AM28" i="37"/>
  <c r="AS28" i="37" s="1"/>
  <c r="AO34" i="32"/>
  <c r="AY34" i="32" s="1"/>
  <c r="AM34" i="32"/>
  <c r="AS34" i="32" s="1"/>
  <c r="AM31" i="40"/>
  <c r="AS31" i="40" s="1"/>
  <c r="AO26" i="37"/>
  <c r="BA26" i="37" s="1"/>
  <c r="AM26" i="37"/>
  <c r="AU26" i="37" s="1"/>
  <c r="AM29" i="35"/>
  <c r="AS29" i="35" s="1"/>
  <c r="AM23" i="35"/>
  <c r="AU23" i="35" s="1"/>
  <c r="AM29" i="33"/>
  <c r="AS29" i="33" s="1"/>
  <c r="AM28" i="38"/>
  <c r="AS28" i="38" s="1"/>
  <c r="M44" i="27"/>
  <c r="M50" i="27" s="1"/>
  <c r="G26" i="10" s="1"/>
  <c r="I50" i="27"/>
  <c r="Q38" i="45"/>
  <c r="Y30" i="37"/>
  <c r="W30" i="37"/>
  <c r="AC30" i="37" s="1"/>
  <c r="Q19" i="45"/>
  <c r="AU19" i="45"/>
  <c r="AE19" i="45"/>
  <c r="BA19" i="45"/>
  <c r="AK19" i="45"/>
  <c r="M9" i="53"/>
  <c r="AM30" i="41"/>
  <c r="AS30" i="41" s="1"/>
  <c r="Q16" i="46"/>
  <c r="AU16" i="46"/>
  <c r="AE16" i="46"/>
  <c r="BA16" i="46"/>
  <c r="AK16" i="46"/>
  <c r="S16" i="46"/>
  <c r="Q63" i="54"/>
  <c r="W63" i="54" s="1"/>
  <c r="Y63" i="54"/>
  <c r="W29" i="30"/>
  <c r="AC29" i="30" s="1"/>
  <c r="AM40" i="41"/>
  <c r="AO40" i="41"/>
  <c r="W33" i="41"/>
  <c r="AC33" i="41" s="1"/>
  <c r="AU15" i="30"/>
  <c r="AE15" i="30"/>
  <c r="BA15" i="30"/>
  <c r="AK15" i="30"/>
  <c r="Q15" i="30"/>
  <c r="Y29" i="32"/>
  <c r="W29" i="32"/>
  <c r="AC29" i="32" s="1"/>
  <c r="AW22" i="41"/>
  <c r="AW23" i="41"/>
  <c r="AS13" i="79"/>
  <c r="AU13" i="79" s="1"/>
  <c r="AM8" i="41" s="1"/>
  <c r="AW24" i="41"/>
  <c r="AW8" i="41"/>
  <c r="AW26" i="41"/>
  <c r="AW34" i="41"/>
  <c r="BA39" i="37"/>
  <c r="AK39" i="37"/>
  <c r="S39" i="37"/>
  <c r="AE39" i="37"/>
  <c r="AU39" i="37"/>
  <c r="Q39" i="37"/>
  <c r="Y23" i="89"/>
  <c r="Y20" i="89"/>
  <c r="Y12" i="89"/>
  <c r="Y21" i="89"/>
  <c r="Y13" i="89"/>
  <c r="Y22" i="89"/>
  <c r="Y14" i="89"/>
  <c r="Y15" i="89"/>
  <c r="Y16" i="89"/>
  <c r="Y8" i="89"/>
  <c r="Y17" i="89"/>
  <c r="Y9" i="89"/>
  <c r="Y19" i="89"/>
  <c r="Y11" i="89"/>
  <c r="Y18" i="89"/>
  <c r="Y10" i="89"/>
  <c r="AM30" i="31"/>
  <c r="AS30" i="31" s="1"/>
  <c r="Y43" i="35"/>
  <c r="AK43" i="35" s="1"/>
  <c r="AC43" i="35"/>
  <c r="AE43" i="35"/>
  <c r="BA17" i="46"/>
  <c r="AK17" i="46"/>
  <c r="Q17" i="46"/>
  <c r="AU17" i="46"/>
  <c r="AE17" i="46"/>
  <c r="I47" i="52"/>
  <c r="M47" i="52" s="1"/>
  <c r="K21" i="74"/>
  <c r="I32" i="50" s="1"/>
  <c r="M32" i="50" s="1"/>
  <c r="AO25" i="44"/>
  <c r="AM25" i="44"/>
  <c r="AS25" i="44" s="1"/>
  <c r="AC40" i="30"/>
  <c r="AE40" i="30"/>
  <c r="BA9" i="32"/>
  <c r="AK9" i="32"/>
  <c r="Q9" i="32"/>
  <c r="AU9" i="32"/>
  <c r="AE9" i="32"/>
  <c r="K48" i="74"/>
  <c r="I52" i="54" s="1"/>
  <c r="M52" i="54" s="1"/>
  <c r="AG9" i="43"/>
  <c r="AG21" i="43"/>
  <c r="AG12" i="43"/>
  <c r="AI12" i="43" s="1"/>
  <c r="AG13" i="43"/>
  <c r="AG10" i="43"/>
  <c r="AK8" i="34"/>
  <c r="S14" i="36"/>
  <c r="Q14" i="36"/>
  <c r="Q14" i="34"/>
  <c r="W31" i="35"/>
  <c r="AC31" i="35" s="1"/>
  <c r="Y31" i="35"/>
  <c r="O20" i="77"/>
  <c r="Q20" i="77" s="1"/>
  <c r="E72" i="74" s="1"/>
  <c r="O9" i="77"/>
  <c r="Q9" i="77" s="1"/>
  <c r="E61" i="74" s="1"/>
  <c r="O19" i="77"/>
  <c r="Q19" i="77" s="1"/>
  <c r="E71" i="74" s="1"/>
  <c r="O18" i="77"/>
  <c r="Q18" i="77" s="1"/>
  <c r="E70" i="74" s="1"/>
  <c r="Y34" i="40"/>
  <c r="AK34" i="40" s="1"/>
  <c r="W34" i="40"/>
  <c r="BG9" i="79"/>
  <c r="BK9" i="79" s="1"/>
  <c r="BM9" i="79" s="1"/>
  <c r="AI41" i="37"/>
  <c r="AC59" i="56"/>
  <c r="Y59" i="56"/>
  <c r="AM59" i="56"/>
  <c r="AS59" i="56" s="1"/>
  <c r="Q59" i="56"/>
  <c r="W59" i="56" s="1"/>
  <c r="AI59" i="56"/>
  <c r="BA39" i="45"/>
  <c r="AK39" i="45"/>
  <c r="Q39" i="45"/>
  <c r="AU39" i="45"/>
  <c r="AE39" i="45"/>
  <c r="W24" i="46"/>
  <c r="Y24" i="46" s="1"/>
  <c r="S30" i="37"/>
  <c r="W12" i="38"/>
  <c r="Y12" i="38" s="1"/>
  <c r="AK12" i="38" s="1"/>
  <c r="AW22" i="40"/>
  <c r="AS14" i="79"/>
  <c r="AU14" i="79" s="1"/>
  <c r="AM8" i="40" s="1"/>
  <c r="AW26" i="40"/>
  <c r="AW23" i="40"/>
  <c r="AW8" i="40"/>
  <c r="AW24" i="40"/>
  <c r="AW34" i="40"/>
  <c r="W32" i="31"/>
  <c r="AC32" i="31" s="1"/>
  <c r="I17" i="73"/>
  <c r="I41" i="25" s="1"/>
  <c r="M41" i="25" s="1"/>
  <c r="S41" i="25" s="1"/>
  <c r="K17" i="73"/>
  <c r="I41" i="23" s="1"/>
  <c r="M41" i="23" s="1"/>
  <c r="S41" i="23" s="1"/>
  <c r="W23" i="43"/>
  <c r="Y23" i="43"/>
  <c r="AK23" i="43" s="1"/>
  <c r="BA19" i="35"/>
  <c r="AK19" i="35"/>
  <c r="Q19" i="35"/>
  <c r="AU19" i="35"/>
  <c r="AE19" i="35"/>
  <c r="AU19" i="41"/>
  <c r="AE19" i="41"/>
  <c r="BA19" i="41"/>
  <c r="AK19" i="41"/>
  <c r="Q19" i="41"/>
  <c r="AC40" i="43"/>
  <c r="AE40" i="43"/>
  <c r="Y30" i="36"/>
  <c r="AI30" i="36" s="1"/>
  <c r="W30" i="36"/>
  <c r="AC30" i="36" s="1"/>
  <c r="M9" i="55"/>
  <c r="Y41" i="39"/>
  <c r="AK41" i="39" s="1"/>
  <c r="AC41" i="39"/>
  <c r="AE41" i="39"/>
  <c r="Y32" i="32"/>
  <c r="AI32" i="32" s="1"/>
  <c r="W32" i="32"/>
  <c r="AC32" i="32" s="1"/>
  <c r="Y43" i="37"/>
  <c r="AK43" i="37" s="1"/>
  <c r="AC43" i="37"/>
  <c r="AE43" i="37"/>
  <c r="AO23" i="79"/>
  <c r="AW9" i="31"/>
  <c r="AW12" i="31"/>
  <c r="AW10" i="35"/>
  <c r="CC19" i="79"/>
  <c r="CE19" i="79" s="1"/>
  <c r="AM12" i="31" s="1"/>
  <c r="AW21" i="35"/>
  <c r="AW9" i="35"/>
  <c r="AW13" i="31"/>
  <c r="AW10" i="31"/>
  <c r="AW12" i="35"/>
  <c r="AW21" i="31"/>
  <c r="AW13" i="35"/>
  <c r="W25" i="46"/>
  <c r="Y25" i="46" s="1"/>
  <c r="AI44" i="46"/>
  <c r="Y8" i="7" s="1"/>
  <c r="AM43" i="36"/>
  <c r="AW31" i="52"/>
  <c r="BC31" i="52" s="1"/>
  <c r="CA31" i="52"/>
  <c r="CE31" i="52" s="1"/>
  <c r="AC31" i="52"/>
  <c r="BG31" i="52"/>
  <c r="BM31" i="52" s="1"/>
  <c r="Y31" i="52"/>
  <c r="AM31" i="52"/>
  <c r="AQ31" i="52" s="1"/>
  <c r="AI31" i="52"/>
  <c r="Q31" i="52"/>
  <c r="W31" i="52" s="1"/>
  <c r="BQ31" i="52"/>
  <c r="BW31" i="52" s="1"/>
  <c r="Y24" i="31"/>
  <c r="AI24" i="31" s="1"/>
  <c r="W24" i="31"/>
  <c r="AC24" i="31" s="1"/>
  <c r="W33" i="31"/>
  <c r="AC33" i="31" s="1"/>
  <c r="W8" i="52"/>
  <c r="M36" i="37"/>
  <c r="I44" i="37"/>
  <c r="Y31" i="34"/>
  <c r="W31" i="34"/>
  <c r="AC31" i="34" s="1"/>
  <c r="S16" i="40"/>
  <c r="Q16" i="40"/>
  <c r="Q16" i="42"/>
  <c r="AI42" i="44"/>
  <c r="AM63" i="56"/>
  <c r="AS63" i="56" s="1"/>
  <c r="Q63" i="56"/>
  <c r="W63" i="56" s="1"/>
  <c r="AI63" i="56"/>
  <c r="AC63" i="56"/>
  <c r="AW79" i="52"/>
  <c r="BC79" i="52" s="1"/>
  <c r="AU79" i="52"/>
  <c r="AG12" i="41"/>
  <c r="AI12" i="41" s="1"/>
  <c r="AG21" i="41"/>
  <c r="AG13" i="41"/>
  <c r="AG9" i="41"/>
  <c r="AG10" i="41"/>
  <c r="Q13" i="41"/>
  <c r="S13" i="43"/>
  <c r="Q13" i="43"/>
  <c r="BA13" i="31"/>
  <c r="AK13" i="31"/>
  <c r="Q13" i="31"/>
  <c r="AU13" i="31"/>
  <c r="AE13" i="31"/>
  <c r="Y24" i="35"/>
  <c r="AK24" i="35" s="1"/>
  <c r="W24" i="35"/>
  <c r="W33" i="35"/>
  <c r="AC33" i="35" s="1"/>
  <c r="K23" i="73"/>
  <c r="I59" i="23" s="1"/>
  <c r="M59" i="23" s="1"/>
  <c r="S59" i="23" s="1"/>
  <c r="AI37" i="55"/>
  <c r="AA37" i="55"/>
  <c r="Q37" i="55"/>
  <c r="W37" i="55" s="1"/>
  <c r="Y31" i="41"/>
  <c r="W31" i="41"/>
  <c r="AC31" i="41" s="1"/>
  <c r="AM43" i="41"/>
  <c r="W32" i="33"/>
  <c r="AC32" i="33" s="1"/>
  <c r="AM28" i="56"/>
  <c r="Q28" i="56"/>
  <c r="W28" i="56" s="1"/>
  <c r="AC28" i="56"/>
  <c r="AI28" i="56" s="1"/>
  <c r="AS28" i="56"/>
  <c r="Y28" i="56"/>
  <c r="AS23" i="92"/>
  <c r="AS16" i="92"/>
  <c r="AS8" i="92"/>
  <c r="AS17" i="92"/>
  <c r="AS9" i="92"/>
  <c r="AS18" i="92"/>
  <c r="AS10" i="92"/>
  <c r="AS19" i="92"/>
  <c r="AS11" i="92"/>
  <c r="AS20" i="92"/>
  <c r="AS12" i="92"/>
  <c r="AS21" i="92"/>
  <c r="AS13" i="92"/>
  <c r="AS15" i="92"/>
  <c r="AS14" i="92"/>
  <c r="AS22" i="92"/>
  <c r="W24" i="37"/>
  <c r="Y26" i="38"/>
  <c r="AK26" i="38" s="1"/>
  <c r="W26" i="38"/>
  <c r="S29" i="30"/>
  <c r="K62" i="74"/>
  <c r="I12" i="50" s="1"/>
  <c r="M12" i="50" s="1"/>
  <c r="BK78" i="52"/>
  <c r="BK79" i="52" s="1"/>
  <c r="Y41" i="43"/>
  <c r="AK41" i="43" s="1"/>
  <c r="AE41" i="43"/>
  <c r="AC41" i="43"/>
  <c r="BA37" i="33"/>
  <c r="AK37" i="33"/>
  <c r="S37" i="33"/>
  <c r="Q37" i="33"/>
  <c r="AU37" i="33"/>
  <c r="AE37" i="33"/>
  <c r="AY41" i="41"/>
  <c r="BA18" i="46"/>
  <c r="AK18" i="46"/>
  <c r="S18" i="46"/>
  <c r="Q18" i="46"/>
  <c r="AU18" i="46"/>
  <c r="AE18" i="46"/>
  <c r="S18" i="36"/>
  <c r="Q18" i="36"/>
  <c r="Y26" i="35"/>
  <c r="AK26" i="35" s="1"/>
  <c r="W26" i="35"/>
  <c r="AQ8" i="83"/>
  <c r="AG8" i="79" s="1"/>
  <c r="AK8" i="79" s="1"/>
  <c r="AM8" i="79" s="1"/>
  <c r="AE8" i="79"/>
  <c r="W23" i="36"/>
  <c r="Y12" i="40"/>
  <c r="AK12" i="40" s="1"/>
  <c r="W12" i="40"/>
  <c r="AW12" i="42"/>
  <c r="AW21" i="42"/>
  <c r="AW13" i="42"/>
  <c r="CC12" i="79"/>
  <c r="CE12" i="79" s="1"/>
  <c r="AW10" i="42"/>
  <c r="AW9" i="42"/>
  <c r="AI24" i="35"/>
  <c r="S33" i="41"/>
  <c r="W33" i="33"/>
  <c r="AC33" i="33" s="1"/>
  <c r="Y33" i="33"/>
  <c r="Q39" i="40"/>
  <c r="AU39" i="40"/>
  <c r="AE39" i="40"/>
  <c r="BA39" i="40"/>
  <c r="AK39" i="40"/>
  <c r="W29" i="46"/>
  <c r="Y29" i="46" s="1"/>
  <c r="S9" i="38"/>
  <c r="Q9" i="38"/>
  <c r="AM23" i="56"/>
  <c r="AS23" i="56" s="1"/>
  <c r="Q23" i="56"/>
  <c r="W23" i="56" s="1"/>
  <c r="AI23" i="56"/>
  <c r="AC23" i="56"/>
  <c r="Y23" i="56"/>
  <c r="AM40" i="38"/>
  <c r="M36" i="36"/>
  <c r="I44" i="36"/>
  <c r="Y27" i="43"/>
  <c r="AK27" i="43" s="1"/>
  <c r="W27" i="43"/>
  <c r="S15" i="38"/>
  <c r="Q15" i="38"/>
  <c r="Q15" i="44"/>
  <c r="W28" i="35"/>
  <c r="AC28" i="35" s="1"/>
  <c r="Y28" i="35"/>
  <c r="AC40" i="32"/>
  <c r="AE40" i="32"/>
  <c r="AC40" i="41"/>
  <c r="AE40" i="41"/>
  <c r="AS54" i="56"/>
  <c r="Y54" i="56"/>
  <c r="AM54" i="56"/>
  <c r="Q54" i="56"/>
  <c r="W54" i="56" s="1"/>
  <c r="AC54" i="56"/>
  <c r="AI54" i="56" s="1"/>
  <c r="Y30" i="46"/>
  <c r="W30" i="46"/>
  <c r="W33" i="30"/>
  <c r="AC33" i="30" s="1"/>
  <c r="Y42" i="45"/>
  <c r="AK42" i="45" s="1"/>
  <c r="W42" i="45"/>
  <c r="M36" i="31"/>
  <c r="I44" i="31"/>
  <c r="AI42" i="35"/>
  <c r="S11" i="35"/>
  <c r="Q11" i="35"/>
  <c r="S11" i="41"/>
  <c r="Q11" i="41"/>
  <c r="AI42" i="41"/>
  <c r="AI27" i="55"/>
  <c r="AA27" i="55"/>
  <c r="Q27" i="55"/>
  <c r="W27" i="55" s="1"/>
  <c r="Y61" i="54"/>
  <c r="Q61" i="54"/>
  <c r="W61" i="54" s="1"/>
  <c r="BO22" i="51"/>
  <c r="AY22" i="51"/>
  <c r="AI22" i="51"/>
  <c r="Q22" i="51"/>
  <c r="BG22" i="51"/>
  <c r="AQ22" i="51"/>
  <c r="AU22" i="51" s="1"/>
  <c r="AA22" i="51"/>
  <c r="Y25" i="30"/>
  <c r="W25" i="30"/>
  <c r="AC25" i="30" s="1"/>
  <c r="Y41" i="30"/>
  <c r="AC41" i="30"/>
  <c r="BG23" i="89"/>
  <c r="W23" i="42"/>
  <c r="Y23" i="42" s="1"/>
  <c r="BO13" i="51"/>
  <c r="AY13" i="51"/>
  <c r="AI13" i="51"/>
  <c r="Q13" i="51"/>
  <c r="BG13" i="51"/>
  <c r="AQ13" i="51"/>
  <c r="AU13" i="51" s="1"/>
  <c r="AA13" i="51"/>
  <c r="Y41" i="35"/>
  <c r="AK41" i="35" s="1"/>
  <c r="AC41" i="35"/>
  <c r="AE41" i="35"/>
  <c r="AS23" i="35"/>
  <c r="AS34" i="31"/>
  <c r="S17" i="42"/>
  <c r="Q17" i="42"/>
  <c r="Q17" i="30"/>
  <c r="AU17" i="30"/>
  <c r="AE17" i="30"/>
  <c r="BA17" i="30"/>
  <c r="AK17" i="30"/>
  <c r="I42" i="52"/>
  <c r="M42" i="52" s="1"/>
  <c r="K16" i="74"/>
  <c r="I27" i="50" s="1"/>
  <c r="M27" i="50" s="1"/>
  <c r="I49" i="52"/>
  <c r="M49" i="52" s="1"/>
  <c r="K23" i="74"/>
  <c r="I34" i="50" s="1"/>
  <c r="M34" i="50" s="1"/>
  <c r="W26" i="36"/>
  <c r="Y40" i="30"/>
  <c r="AK40" i="30" s="1"/>
  <c r="AM40" i="36"/>
  <c r="Q9" i="35"/>
  <c r="AM52" i="56"/>
  <c r="Q52" i="56"/>
  <c r="W52" i="56" s="1"/>
  <c r="AI52" i="56"/>
  <c r="AC52" i="56"/>
  <c r="AS52" i="56"/>
  <c r="Y52" i="56"/>
  <c r="W34" i="42"/>
  <c r="Q14" i="38"/>
  <c r="AE20" i="77"/>
  <c r="AG20" i="77" s="1"/>
  <c r="I29" i="17" s="1"/>
  <c r="M29" i="17" s="1"/>
  <c r="AE9" i="77"/>
  <c r="AG9" i="77" s="1"/>
  <c r="I18" i="17" s="1"/>
  <c r="AE19" i="77"/>
  <c r="AG19" i="77" s="1"/>
  <c r="I28" i="17" s="1"/>
  <c r="M28" i="17" s="1"/>
  <c r="AE18" i="77"/>
  <c r="AG18" i="77" s="1"/>
  <c r="I27" i="17" s="1"/>
  <c r="M27" i="17" s="1"/>
  <c r="BO9" i="79"/>
  <c r="CE9" i="84"/>
  <c r="BQ9" i="79" s="1"/>
  <c r="BU9" i="79" s="1"/>
  <c r="BW9" i="79" s="1"/>
  <c r="AI19" i="92"/>
  <c r="AI11" i="92"/>
  <c r="AI20" i="92"/>
  <c r="AI12" i="92"/>
  <c r="AI21" i="92"/>
  <c r="AI13" i="92"/>
  <c r="AI23" i="92"/>
  <c r="AI22" i="92"/>
  <c r="AI14" i="92"/>
  <c r="AI15" i="92"/>
  <c r="AI16" i="92"/>
  <c r="AI8" i="92"/>
  <c r="AI18" i="92"/>
  <c r="AI10" i="92"/>
  <c r="AI9" i="92"/>
  <c r="AI17" i="92"/>
  <c r="W31" i="46"/>
  <c r="Y31" i="46" s="1"/>
  <c r="BA37" i="44"/>
  <c r="AK37" i="44"/>
  <c r="Q37" i="44"/>
  <c r="AU37" i="44"/>
  <c r="AE37" i="44"/>
  <c r="K36" i="74"/>
  <c r="I27" i="54" s="1"/>
  <c r="M27" i="54" s="1"/>
  <c r="I36" i="74"/>
  <c r="I27" i="56" s="1"/>
  <c r="M27" i="56" s="1"/>
  <c r="S13" i="45"/>
  <c r="Q13" i="45"/>
  <c r="BA39" i="36"/>
  <c r="AK39" i="36"/>
  <c r="S39" i="36"/>
  <c r="Q39" i="36"/>
  <c r="AU39" i="36"/>
  <c r="AE39" i="36"/>
  <c r="AW15" i="52"/>
  <c r="CA15" i="52"/>
  <c r="CE15" i="52" s="1"/>
  <c r="AC15" i="52"/>
  <c r="AI15" i="52" s="1"/>
  <c r="BW15" i="52"/>
  <c r="BG15" i="52"/>
  <c r="BM15" i="52" s="1"/>
  <c r="Y15" i="52"/>
  <c r="Q15" i="52"/>
  <c r="W15" i="52" s="1"/>
  <c r="BQ15" i="52"/>
  <c r="BC15" i="52"/>
  <c r="CG15" i="52"/>
  <c r="AM15" i="52"/>
  <c r="AQ15" i="52" s="1"/>
  <c r="BA18" i="31"/>
  <c r="AK18" i="31"/>
  <c r="S18" i="31"/>
  <c r="Q18" i="31"/>
  <c r="AU18" i="31"/>
  <c r="AE18" i="31"/>
  <c r="W33" i="36"/>
  <c r="AC33" i="36" s="1"/>
  <c r="Q38" i="40"/>
  <c r="W24" i="39"/>
  <c r="AS20" i="88"/>
  <c r="AS12" i="88"/>
  <c r="AS21" i="88"/>
  <c r="AS13" i="88"/>
  <c r="AS22" i="88"/>
  <c r="AS14" i="88"/>
  <c r="AS15" i="88"/>
  <c r="AS23" i="88"/>
  <c r="AS16" i="88"/>
  <c r="AS8" i="88"/>
  <c r="AS17" i="88"/>
  <c r="AS9" i="88"/>
  <c r="AS19" i="88"/>
  <c r="AS11" i="88"/>
  <c r="AS10" i="88"/>
  <c r="AS18" i="88"/>
  <c r="AM12" i="42"/>
  <c r="AM25" i="43"/>
  <c r="AS25" i="43" s="1"/>
  <c r="AO25" i="43"/>
  <c r="S11" i="39"/>
  <c r="Q11" i="39"/>
  <c r="Y42" i="40"/>
  <c r="AK42" i="40" s="1"/>
  <c r="W42" i="40"/>
  <c r="W28" i="38"/>
  <c r="AC28" i="38" s="1"/>
  <c r="BO12" i="51"/>
  <c r="AY12" i="51"/>
  <c r="AI12" i="51"/>
  <c r="Q12" i="51"/>
  <c r="BG12" i="51"/>
  <c r="AQ12" i="51"/>
  <c r="AU12" i="51" s="1"/>
  <c r="AA12" i="51"/>
  <c r="Y12" i="43"/>
  <c r="AK12" i="43" s="1"/>
  <c r="W12" i="43"/>
  <c r="Q17" i="33"/>
  <c r="S9" i="44"/>
  <c r="Q9" i="44"/>
  <c r="AG34" i="37"/>
  <c r="AG26" i="37"/>
  <c r="AG22" i="37"/>
  <c r="AG23" i="37"/>
  <c r="AG8" i="37"/>
  <c r="AG24" i="37"/>
  <c r="W31" i="42"/>
  <c r="AC31" i="42" s="1"/>
  <c r="Y31" i="42"/>
  <c r="BO10" i="51"/>
  <c r="BS10" i="51" s="1"/>
  <c r="AY10" i="51"/>
  <c r="AI10" i="51"/>
  <c r="AM10" i="51" s="1"/>
  <c r="Q10" i="51"/>
  <c r="W10" i="51" s="1"/>
  <c r="BG10" i="51"/>
  <c r="AQ10" i="51"/>
  <c r="AA10" i="51"/>
  <c r="AE8" i="38"/>
  <c r="AC8" i="38"/>
  <c r="Y8" i="38"/>
  <c r="S14" i="43"/>
  <c r="Q14" i="43"/>
  <c r="BA14" i="31"/>
  <c r="AK14" i="31"/>
  <c r="S14" i="31"/>
  <c r="Q14" i="31"/>
  <c r="AU14" i="31"/>
  <c r="AE14" i="31"/>
  <c r="Y30" i="35"/>
  <c r="W30" i="35"/>
  <c r="AC30" i="35" s="1"/>
  <c r="K32" i="73"/>
  <c r="I89" i="23" s="1"/>
  <c r="M89" i="23" s="1"/>
  <c r="S89" i="23" s="1"/>
  <c r="AU20" i="77"/>
  <c r="AW20" i="77" s="1"/>
  <c r="I29" i="13" s="1"/>
  <c r="M29" i="13" s="1"/>
  <c r="AU9" i="77"/>
  <c r="AW9" i="77" s="1"/>
  <c r="I18" i="13" s="1"/>
  <c r="AU19" i="77"/>
  <c r="AW19" i="77" s="1"/>
  <c r="I28" i="13" s="1"/>
  <c r="M28" i="13" s="1"/>
  <c r="AU18" i="77"/>
  <c r="AW18" i="77" s="1"/>
  <c r="I27" i="13" s="1"/>
  <c r="M27" i="13" s="1"/>
  <c r="AI9" i="77"/>
  <c r="AK9" i="77" s="1"/>
  <c r="I18" i="16" s="1"/>
  <c r="AI19" i="77"/>
  <c r="AK19" i="77" s="1"/>
  <c r="I28" i="16" s="1"/>
  <c r="M28" i="16" s="1"/>
  <c r="S28" i="16" s="1"/>
  <c r="AI18" i="77"/>
  <c r="AK18" i="77" s="1"/>
  <c r="I27" i="16" s="1"/>
  <c r="M27" i="16" s="1"/>
  <c r="S27" i="16" s="1"/>
  <c r="AI20" i="77"/>
  <c r="AK20" i="77" s="1"/>
  <c r="I29" i="16" s="1"/>
  <c r="M29" i="16" s="1"/>
  <c r="S29" i="16" s="1"/>
  <c r="S34" i="40"/>
  <c r="AI11" i="55"/>
  <c r="AA11" i="55"/>
  <c r="Q11" i="55"/>
  <c r="W11" i="55" s="1"/>
  <c r="AI40" i="39"/>
  <c r="AC40" i="34"/>
  <c r="AE40" i="34"/>
  <c r="Y40" i="34"/>
  <c r="AK40" i="34" s="1"/>
  <c r="Q38" i="39"/>
  <c r="Y29" i="39"/>
  <c r="AI29" i="39" s="1"/>
  <c r="W29" i="39"/>
  <c r="AC29" i="39" s="1"/>
  <c r="AW24" i="43"/>
  <c r="AW8" i="43"/>
  <c r="AS11" i="79"/>
  <c r="AU11" i="79" s="1"/>
  <c r="AM8" i="43" s="1"/>
  <c r="AW26" i="43"/>
  <c r="AW23" i="43"/>
  <c r="AW22" i="43"/>
  <c r="AW34" i="43"/>
  <c r="Y25" i="42"/>
  <c r="W25" i="42"/>
  <c r="AC25" i="42" s="1"/>
  <c r="AM42" i="44"/>
  <c r="AW34" i="38"/>
  <c r="AW26" i="38"/>
  <c r="AW22" i="38"/>
  <c r="AW23" i="38"/>
  <c r="AS16" i="79"/>
  <c r="AU16" i="79" s="1"/>
  <c r="AM8" i="38" s="1"/>
  <c r="AW8" i="38"/>
  <c r="AW24" i="38"/>
  <c r="BC34" i="52"/>
  <c r="AM34" i="52"/>
  <c r="CG34" i="52"/>
  <c r="BQ34" i="52"/>
  <c r="AI34" i="52"/>
  <c r="Q34" i="52"/>
  <c r="BM34" i="52"/>
  <c r="AW34" i="52"/>
  <c r="BA34" i="52" s="1"/>
  <c r="CA34" i="52"/>
  <c r="AS34" i="52"/>
  <c r="AC34" i="52"/>
  <c r="Y34" i="52"/>
  <c r="BW34" i="52"/>
  <c r="BG34" i="52"/>
  <c r="BA19" i="37"/>
  <c r="AK19" i="37"/>
  <c r="Q19" i="37"/>
  <c r="AU19" i="37"/>
  <c r="AE19" i="37"/>
  <c r="AG9" i="44"/>
  <c r="AG10" i="44"/>
  <c r="AG12" i="44"/>
  <c r="AG21" i="44"/>
  <c r="AG13" i="44"/>
  <c r="AO30" i="36"/>
  <c r="AY30" i="36" s="1"/>
  <c r="AM30" i="36"/>
  <c r="AS30" i="36" s="1"/>
  <c r="Y43" i="39"/>
  <c r="AK43" i="39" s="1"/>
  <c r="AC43" i="39"/>
  <c r="AO32" i="32"/>
  <c r="AM32" i="32"/>
  <c r="AS32" i="32" s="1"/>
  <c r="AU43" i="43"/>
  <c r="AS43" i="43"/>
  <c r="Y41" i="37"/>
  <c r="AK41" i="37" s="1"/>
  <c r="AE41" i="37"/>
  <c r="AC41" i="37"/>
  <c r="Y43" i="34"/>
  <c r="AK43" i="34" s="1"/>
  <c r="AC43" i="34"/>
  <c r="AE43" i="34"/>
  <c r="AM25" i="46"/>
  <c r="AO25" i="46" s="1"/>
  <c r="Y28" i="30"/>
  <c r="W28" i="30"/>
  <c r="AC28" i="30" s="1"/>
  <c r="AE8" i="40"/>
  <c r="AC8" i="40"/>
  <c r="Y8" i="40"/>
  <c r="Q21" i="50"/>
  <c r="W21" i="50" s="1"/>
  <c r="Y21" i="50"/>
  <c r="AO24" i="31"/>
  <c r="AM24" i="31"/>
  <c r="AM33" i="31"/>
  <c r="AS33" i="31" s="1"/>
  <c r="BA37" i="37"/>
  <c r="AK37" i="37"/>
  <c r="S37" i="37"/>
  <c r="Q37" i="37"/>
  <c r="AU37" i="37"/>
  <c r="AE37" i="37"/>
  <c r="S31" i="34"/>
  <c r="S16" i="36"/>
  <c r="Q16" i="36"/>
  <c r="Q16" i="38"/>
  <c r="AY43" i="35"/>
  <c r="Y12" i="36"/>
  <c r="AK12" i="36" s="1"/>
  <c r="W12" i="36"/>
  <c r="AU43" i="42"/>
  <c r="AS43" i="42"/>
  <c r="Y12" i="41"/>
  <c r="AK12" i="41" s="1"/>
  <c r="W12" i="41"/>
  <c r="AI58" i="56"/>
  <c r="AC58" i="56"/>
  <c r="AS58" i="56"/>
  <c r="Y58" i="56"/>
  <c r="AM58" i="56"/>
  <c r="Q58" i="56"/>
  <c r="W58" i="56" s="1"/>
  <c r="AM43" i="31"/>
  <c r="AS8" i="41"/>
  <c r="AW22" i="39"/>
  <c r="AS15" i="79"/>
  <c r="AU15" i="79" s="1"/>
  <c r="AM8" i="39" s="1"/>
  <c r="AW23" i="39"/>
  <c r="AW8" i="39"/>
  <c r="AW26" i="39"/>
  <c r="AW34" i="39"/>
  <c r="AW24" i="39"/>
  <c r="M8" i="24"/>
  <c r="Q13" i="37"/>
  <c r="S13" i="39"/>
  <c r="Q13" i="39"/>
  <c r="AM33" i="35"/>
  <c r="AS33" i="35" s="1"/>
  <c r="AS8" i="43"/>
  <c r="AY24" i="31"/>
  <c r="S31" i="41"/>
  <c r="AY29" i="36"/>
  <c r="S32" i="33"/>
  <c r="W31" i="33"/>
  <c r="AC31" i="33" s="1"/>
  <c r="AC56" i="56"/>
  <c r="AM56" i="56"/>
  <c r="AS56" i="56" s="1"/>
  <c r="Q56" i="56"/>
  <c r="W56" i="56" s="1"/>
  <c r="AI56" i="56"/>
  <c r="S24" i="37"/>
  <c r="Y33" i="37"/>
  <c r="W33" i="37"/>
  <c r="AC33" i="37" s="1"/>
  <c r="CI8" i="79"/>
  <c r="CM8" i="79" s="1"/>
  <c r="CO8" i="79" s="1"/>
  <c r="AM42" i="41"/>
  <c r="AO42" i="41" s="1"/>
  <c r="I16" i="73"/>
  <c r="I38" i="25" s="1"/>
  <c r="M38" i="25" s="1"/>
  <c r="S38" i="25" s="1"/>
  <c r="K42" i="74"/>
  <c r="I41" i="54" s="1"/>
  <c r="M41" i="54" s="1"/>
  <c r="I42" i="74"/>
  <c r="I41" i="56" s="1"/>
  <c r="M41" i="56" s="1"/>
  <c r="AE40" i="31"/>
  <c r="AC40" i="31"/>
  <c r="Y40" i="31"/>
  <c r="AK40" i="31" s="1"/>
  <c r="AY25" i="44"/>
  <c r="Q18" i="45"/>
  <c r="AU18" i="32"/>
  <c r="AE18" i="32"/>
  <c r="BA18" i="32"/>
  <c r="AK18" i="32"/>
  <c r="S18" i="32"/>
  <c r="Q18" i="32"/>
  <c r="Y29" i="44"/>
  <c r="W29" i="44"/>
  <c r="AC29" i="44" s="1"/>
  <c r="S23" i="36"/>
  <c r="W24" i="41"/>
  <c r="AM33" i="33"/>
  <c r="AS33" i="33" s="1"/>
  <c r="W23" i="33"/>
  <c r="W28" i="46"/>
  <c r="Y28" i="46" s="1"/>
  <c r="W31" i="30"/>
  <c r="AC31" i="30" s="1"/>
  <c r="W30" i="42"/>
  <c r="AC30" i="42" s="1"/>
  <c r="K34" i="74"/>
  <c r="I23" i="54" s="1"/>
  <c r="M23" i="54" s="1"/>
  <c r="BA37" i="36"/>
  <c r="AK37" i="36"/>
  <c r="S37" i="36"/>
  <c r="Q37" i="36"/>
  <c r="AU37" i="36"/>
  <c r="AE37" i="36"/>
  <c r="S27" i="43"/>
  <c r="S15" i="34"/>
  <c r="Q15" i="34"/>
  <c r="S15" i="40"/>
  <c r="Q15" i="40"/>
  <c r="AM28" i="35"/>
  <c r="AS28" i="35" s="1"/>
  <c r="AM40" i="39"/>
  <c r="Y40" i="32"/>
  <c r="AK40" i="32" s="1"/>
  <c r="W23" i="91"/>
  <c r="BG8" i="91"/>
  <c r="Y25" i="36"/>
  <c r="W25" i="36"/>
  <c r="AC25" i="36" s="1"/>
  <c r="AM40" i="44"/>
  <c r="W32" i="45"/>
  <c r="AC32" i="45" s="1"/>
  <c r="K50" i="74"/>
  <c r="I54" i="54" s="1"/>
  <c r="M54" i="54" s="1"/>
  <c r="S38" i="33"/>
  <c r="Q38" i="33"/>
  <c r="S30" i="46"/>
  <c r="AW12" i="34"/>
  <c r="AW21" i="34"/>
  <c r="AW13" i="34"/>
  <c r="CC20" i="79"/>
  <c r="CE20" i="79" s="1"/>
  <c r="AW10" i="34"/>
  <c r="AW9" i="34"/>
  <c r="Q9" i="30"/>
  <c r="AU9" i="30"/>
  <c r="AE9" i="30"/>
  <c r="BA9" i="30"/>
  <c r="AK9" i="30"/>
  <c r="S9" i="30"/>
  <c r="S42" i="45"/>
  <c r="K18" i="73"/>
  <c r="I44" i="23" s="1"/>
  <c r="M44" i="23" s="1"/>
  <c r="S44" i="23" s="1"/>
  <c r="I18" i="73"/>
  <c r="I44" i="25" s="1"/>
  <c r="M44" i="25" s="1"/>
  <c r="S44" i="25" s="1"/>
  <c r="BA37" i="31"/>
  <c r="AK37" i="31"/>
  <c r="Q37" i="31"/>
  <c r="AU37" i="31"/>
  <c r="AE37" i="31"/>
  <c r="AI16" i="52"/>
  <c r="Q16" i="52"/>
  <c r="BM16" i="52"/>
  <c r="AW16" i="52"/>
  <c r="BA16" i="52" s="1"/>
  <c r="CA16" i="52"/>
  <c r="AS16" i="52"/>
  <c r="AC16" i="52"/>
  <c r="BW16" i="52"/>
  <c r="BG16" i="52"/>
  <c r="CG16" i="52"/>
  <c r="BQ16" i="52"/>
  <c r="Y16" i="52"/>
  <c r="BC16" i="52"/>
  <c r="AM16" i="52"/>
  <c r="Q11" i="37"/>
  <c r="CA87" i="52"/>
  <c r="CE87" i="52" s="1"/>
  <c r="AS87" i="52"/>
  <c r="AC87" i="52"/>
  <c r="AI87" i="52" s="1"/>
  <c r="BG87" i="52"/>
  <c r="BC87" i="52"/>
  <c r="AM87" i="52"/>
  <c r="AQ87" i="52" s="1"/>
  <c r="Q87" i="52"/>
  <c r="W87" i="52" s="1"/>
  <c r="BM87" i="52"/>
  <c r="AW87" i="52"/>
  <c r="BQ87" i="52"/>
  <c r="BW87" i="52" s="1"/>
  <c r="CG87" i="52"/>
  <c r="Y24" i="36"/>
  <c r="AK24" i="36" s="1"/>
  <c r="W24" i="36"/>
  <c r="W12" i="32"/>
  <c r="AC12" i="32" s="1"/>
  <c r="W34" i="33"/>
  <c r="AI61" i="56"/>
  <c r="AC61" i="56"/>
  <c r="AS61" i="56"/>
  <c r="Y61" i="56"/>
  <c r="AM61" i="56"/>
  <c r="Q61" i="56"/>
  <c r="W61" i="56" s="1"/>
  <c r="BO23" i="51"/>
  <c r="AY23" i="51"/>
  <c r="AI23" i="51"/>
  <c r="Q23" i="51"/>
  <c r="BG23" i="51"/>
  <c r="AQ23" i="51"/>
  <c r="AU23" i="51" s="1"/>
  <c r="AA23" i="51"/>
  <c r="CE8" i="52"/>
  <c r="CA79" i="52"/>
  <c r="CG79" i="52" s="1"/>
  <c r="BY79" i="52"/>
  <c r="W29" i="38"/>
  <c r="AC29" i="38" s="1"/>
  <c r="Y29" i="38"/>
  <c r="E28" i="28"/>
  <c r="AG45" i="30"/>
  <c r="AG33" i="30"/>
  <c r="AG25" i="30"/>
  <c r="AI25" i="30" s="1"/>
  <c r="AG17" i="30"/>
  <c r="AG37" i="30"/>
  <c r="AG27" i="30"/>
  <c r="AG19" i="30"/>
  <c r="AG11" i="30"/>
  <c r="AG38" i="30"/>
  <c r="AG28" i="30"/>
  <c r="AI28" i="30" s="1"/>
  <c r="AG20" i="30"/>
  <c r="AG14" i="30"/>
  <c r="AG36" i="30"/>
  <c r="AG46" i="30"/>
  <c r="AG29" i="30"/>
  <c r="AG15" i="30"/>
  <c r="AG16" i="30"/>
  <c r="AG40" i="30"/>
  <c r="AG18" i="30"/>
  <c r="AG30" i="30"/>
  <c r="AI30" i="30" s="1"/>
  <c r="AG39" i="30"/>
  <c r="AG31" i="30"/>
  <c r="AG32" i="30"/>
  <c r="AG41" i="30"/>
  <c r="AI41" i="30" s="1"/>
  <c r="S23" i="42"/>
  <c r="I41" i="74"/>
  <c r="I39" i="56" s="1"/>
  <c r="M39" i="56" s="1"/>
  <c r="K41" i="74"/>
  <c r="I39" i="54" s="1"/>
  <c r="M39" i="54" s="1"/>
  <c r="AG9" i="37"/>
  <c r="AG10" i="37"/>
  <c r="AG21" i="37"/>
  <c r="AG13" i="37"/>
  <c r="AG12" i="37"/>
  <c r="Y41" i="31"/>
  <c r="AC41" i="31"/>
  <c r="AW23" i="36"/>
  <c r="AS18" i="79"/>
  <c r="AU18" i="79" s="1"/>
  <c r="AM8" i="36" s="1"/>
  <c r="AW26" i="36"/>
  <c r="AW34" i="36"/>
  <c r="AW24" i="36"/>
  <c r="AW22" i="36"/>
  <c r="AW8" i="36"/>
  <c r="Q17" i="38"/>
  <c r="S17" i="44"/>
  <c r="Q17" i="44"/>
  <c r="I44" i="52"/>
  <c r="M44" i="52" s="1"/>
  <c r="K18" i="74"/>
  <c r="I29" i="50" s="1"/>
  <c r="M29" i="50" s="1"/>
  <c r="I51" i="52"/>
  <c r="M51" i="52" s="1"/>
  <c r="K25" i="74"/>
  <c r="I36" i="50" s="1"/>
  <c r="M36" i="50" s="1"/>
  <c r="Y43" i="41"/>
  <c r="AK43" i="41" s="1"/>
  <c r="AC43" i="41"/>
  <c r="AI29" i="32"/>
  <c r="S26" i="36"/>
  <c r="W25" i="40"/>
  <c r="AC25" i="40" s="1"/>
  <c r="Y29" i="54"/>
  <c r="Q29" i="54"/>
  <c r="W29" i="54" s="1"/>
  <c r="W26" i="41"/>
  <c r="W31" i="32"/>
  <c r="AC31" i="32" s="1"/>
  <c r="Q9" i="36"/>
  <c r="S9" i="36"/>
  <c r="AK8" i="42"/>
  <c r="K8" i="73"/>
  <c r="I14" i="23" s="1"/>
  <c r="W23" i="46"/>
  <c r="Y23" i="46" s="1"/>
  <c r="AM34" i="44"/>
  <c r="W42" i="36"/>
  <c r="Y42" i="36" s="1"/>
  <c r="AM32" i="43"/>
  <c r="AS32" i="43" s="1"/>
  <c r="W28" i="44"/>
  <c r="AC28" i="44" s="1"/>
  <c r="BA39" i="32"/>
  <c r="AK39" i="32"/>
  <c r="Q39" i="32"/>
  <c r="AU39" i="32"/>
  <c r="AE39" i="32"/>
  <c r="AM24" i="43"/>
  <c r="AU24" i="43" s="1"/>
  <c r="AU8" i="35"/>
  <c r="AO8" i="35"/>
  <c r="Y28" i="54"/>
  <c r="Q28" i="54"/>
  <c r="W28" i="54" s="1"/>
  <c r="AM23" i="37"/>
  <c r="AU23" i="37" s="1"/>
  <c r="M36" i="33"/>
  <c r="I44" i="33"/>
  <c r="AI33" i="55"/>
  <c r="AA33" i="55"/>
  <c r="Q33" i="55"/>
  <c r="W33" i="55" s="1"/>
  <c r="Y34" i="39"/>
  <c r="AK34" i="39" s="1"/>
  <c r="W34" i="39"/>
  <c r="AM25" i="37"/>
  <c r="AS25" i="37" s="1"/>
  <c r="BC26" i="52"/>
  <c r="AM26" i="52"/>
  <c r="CG26" i="52"/>
  <c r="BQ26" i="52"/>
  <c r="AI26" i="52"/>
  <c r="Q26" i="52"/>
  <c r="BM26" i="52"/>
  <c r="AW26" i="52"/>
  <c r="BA26" i="52" s="1"/>
  <c r="CA26" i="52"/>
  <c r="AS26" i="52"/>
  <c r="AC26" i="52"/>
  <c r="Y26" i="52"/>
  <c r="BW26" i="52"/>
  <c r="BG26" i="52"/>
  <c r="W27" i="32"/>
  <c r="AC27" i="32" s="1"/>
  <c r="AO29" i="31"/>
  <c r="AY29" i="31" s="1"/>
  <c r="AM29" i="31"/>
  <c r="AS29" i="31" s="1"/>
  <c r="AI30" i="35"/>
  <c r="AM33" i="40"/>
  <c r="AS33" i="40" s="1"/>
  <c r="AO33" i="40"/>
  <c r="AY33" i="40" s="1"/>
  <c r="Y60" i="54"/>
  <c r="Q60" i="54"/>
  <c r="W60" i="54" s="1"/>
  <c r="AM28" i="34"/>
  <c r="AS28" i="34" s="1"/>
  <c r="BG9" i="90"/>
  <c r="Q9" i="42"/>
  <c r="Y53" i="54"/>
  <c r="Q53" i="54"/>
  <c r="W53" i="54" s="1"/>
  <c r="AM32" i="46"/>
  <c r="AO32" i="46" s="1"/>
  <c r="AE8" i="41"/>
  <c r="Y8" i="41"/>
  <c r="AC8" i="41"/>
  <c r="AI53" i="56"/>
  <c r="AC53" i="56"/>
  <c r="Y53" i="56"/>
  <c r="AM53" i="56"/>
  <c r="AS53" i="56" s="1"/>
  <c r="Q53" i="56"/>
  <c r="W53" i="56" s="1"/>
  <c r="S23" i="46"/>
  <c r="AM40" i="42"/>
  <c r="S34" i="30"/>
  <c r="S31" i="42"/>
  <c r="AC40" i="36"/>
  <c r="AE40" i="36"/>
  <c r="AI8" i="34"/>
  <c r="K38" i="74"/>
  <c r="I33" i="54" s="1"/>
  <c r="M33" i="54" s="1"/>
  <c r="I38" i="74"/>
  <c r="I33" i="56" s="1"/>
  <c r="M33" i="56" s="1"/>
  <c r="BO11" i="51"/>
  <c r="BS11" i="51" s="1"/>
  <c r="AY11" i="51"/>
  <c r="AI11" i="51"/>
  <c r="AM11" i="51" s="1"/>
  <c r="Q11" i="51"/>
  <c r="W11" i="51" s="1"/>
  <c r="BG11" i="51"/>
  <c r="AQ11" i="51"/>
  <c r="AA11" i="51"/>
  <c r="W30" i="34"/>
  <c r="AC30" i="34" s="1"/>
  <c r="AS43" i="35"/>
  <c r="AU43" i="35"/>
  <c r="Q79" i="52"/>
  <c r="Y79" i="52" s="1"/>
  <c r="O79" i="52"/>
  <c r="AG34" i="38"/>
  <c r="AG26" i="38"/>
  <c r="AI26" i="38" s="1"/>
  <c r="AG22" i="38"/>
  <c r="AG23" i="38"/>
  <c r="AG24" i="38"/>
  <c r="AG8" i="38"/>
  <c r="Q14" i="39"/>
  <c r="S14" i="45"/>
  <c r="Q14" i="45"/>
  <c r="S9" i="77"/>
  <c r="U9" i="77" s="1"/>
  <c r="E9" i="76" s="1"/>
  <c r="S19" i="77"/>
  <c r="U19" i="77" s="1"/>
  <c r="E20" i="76" s="1"/>
  <c r="S18" i="77"/>
  <c r="U18" i="77" s="1"/>
  <c r="E19" i="76" s="1"/>
  <c r="S20" i="77"/>
  <c r="U20" i="77" s="1"/>
  <c r="E21" i="76" s="1"/>
  <c r="AI89" i="52"/>
  <c r="Q89" i="52"/>
  <c r="W89" i="52" s="1"/>
  <c r="AW89" i="52"/>
  <c r="BC89" i="52" s="1"/>
  <c r="CA89" i="52"/>
  <c r="CE89" i="52" s="1"/>
  <c r="AC89" i="52"/>
  <c r="BG89" i="52"/>
  <c r="BM89" i="52" s="1"/>
  <c r="AM89" i="52"/>
  <c r="AQ89" i="52" s="1"/>
  <c r="CG89" i="52"/>
  <c r="BQ89" i="52"/>
  <c r="BW89" i="52" s="1"/>
  <c r="W28" i="36"/>
  <c r="AC28" i="36" s="1"/>
  <c r="AC42" i="35"/>
  <c r="AE42" i="35"/>
  <c r="CG20" i="52"/>
  <c r="AI40" i="37"/>
  <c r="AI31" i="34"/>
  <c r="BA39" i="39"/>
  <c r="AK39" i="39"/>
  <c r="Q39" i="39"/>
  <c r="AU39" i="39"/>
  <c r="AE39" i="39"/>
  <c r="S29" i="39"/>
  <c r="S31" i="46"/>
  <c r="S25" i="42"/>
  <c r="W12" i="34"/>
  <c r="S42" i="36"/>
  <c r="BA19" i="44"/>
  <c r="AK19" i="44"/>
  <c r="S19" i="44"/>
  <c r="Q19" i="44"/>
  <c r="AU19" i="44"/>
  <c r="AE19" i="44"/>
  <c r="BA19" i="46"/>
  <c r="AK19" i="46"/>
  <c r="AU19" i="46"/>
  <c r="S19" i="46"/>
  <c r="Q19" i="46"/>
  <c r="AE19" i="46"/>
  <c r="BA19" i="33"/>
  <c r="AK19" i="33"/>
  <c r="S19" i="33"/>
  <c r="Q19" i="33"/>
  <c r="AU19" i="33"/>
  <c r="AE19" i="33"/>
  <c r="AY32" i="32"/>
  <c r="AU41" i="32"/>
  <c r="AO41" i="32"/>
  <c r="BA41" i="32" s="1"/>
  <c r="AS41" i="32"/>
  <c r="K25" i="73"/>
  <c r="I68" i="23" s="1"/>
  <c r="M68" i="23" s="1"/>
  <c r="S68" i="23" s="1"/>
  <c r="Y26" i="40"/>
  <c r="AK26" i="40" s="1"/>
  <c r="W26" i="40"/>
  <c r="AE23" i="79"/>
  <c r="AQ23" i="84"/>
  <c r="AG23" i="79" s="1"/>
  <c r="AK23" i="79" s="1"/>
  <c r="AM23" i="79" s="1"/>
  <c r="AO43" i="43"/>
  <c r="BA43" i="43" s="1"/>
  <c r="W30" i="33"/>
  <c r="AC30" i="33" s="1"/>
  <c r="Y41" i="34"/>
  <c r="AC41" i="34"/>
  <c r="W26" i="46"/>
  <c r="Y26" i="46" s="1"/>
  <c r="S28" i="30"/>
  <c r="S9" i="45"/>
  <c r="Q9" i="45"/>
  <c r="AG22" i="40"/>
  <c r="AG23" i="40"/>
  <c r="AG26" i="40"/>
  <c r="AG24" i="40"/>
  <c r="AG34" i="40"/>
  <c r="AI34" i="40" s="1"/>
  <c r="AG8" i="40"/>
  <c r="AI8" i="40" s="1"/>
  <c r="AE40" i="33"/>
  <c r="AC40" i="33"/>
  <c r="Y40" i="33"/>
  <c r="AK40" i="33" s="1"/>
  <c r="M8" i="22"/>
  <c r="W32" i="34"/>
  <c r="AC32" i="34" s="1"/>
  <c r="AU43" i="33"/>
  <c r="AS43" i="33"/>
  <c r="Q16" i="37"/>
  <c r="Q16" i="32"/>
  <c r="AE16" i="32"/>
  <c r="BA16" i="32"/>
  <c r="AU16" i="32"/>
  <c r="AK16" i="32"/>
  <c r="S16" i="34"/>
  <c r="Q16" i="34"/>
  <c r="S12" i="36"/>
  <c r="AO43" i="42"/>
  <c r="BA43" i="42" s="1"/>
  <c r="AU41" i="40"/>
  <c r="AO41" i="40"/>
  <c r="BA41" i="40" s="1"/>
  <c r="AS41" i="40"/>
  <c r="K54" i="74"/>
  <c r="I58" i="54" s="1"/>
  <c r="M58" i="54" s="1"/>
  <c r="AG9" i="31"/>
  <c r="AG12" i="31"/>
  <c r="AG10" i="35"/>
  <c r="AG21" i="31"/>
  <c r="AG13" i="31"/>
  <c r="AG13" i="35"/>
  <c r="AG9" i="35"/>
  <c r="AG10" i="31"/>
  <c r="AG21" i="35"/>
  <c r="AG12" i="35"/>
  <c r="AS24" i="41"/>
  <c r="Y34" i="38"/>
  <c r="AK34" i="38" s="1"/>
  <c r="W34" i="38"/>
  <c r="Y33" i="34"/>
  <c r="AI33" i="34" s="1"/>
  <c r="W33" i="34"/>
  <c r="AC33" i="34" s="1"/>
  <c r="Q13" i="33"/>
  <c r="Q13" i="35"/>
  <c r="AY8" i="35"/>
  <c r="Y32" i="41"/>
  <c r="W32" i="41"/>
  <c r="AC32" i="41" s="1"/>
  <c r="AY28" i="36"/>
  <c r="W42" i="37"/>
  <c r="Y42" i="37"/>
  <c r="AK42" i="37" s="1"/>
  <c r="Q56" i="54"/>
  <c r="W56" i="54" s="1"/>
  <c r="AM43" i="39"/>
  <c r="CG8" i="79"/>
  <c r="M8" i="7"/>
  <c r="AS48" i="46"/>
  <c r="Q18" i="41"/>
  <c r="Q18" i="43"/>
  <c r="AY43" i="43"/>
  <c r="AY25" i="43"/>
  <c r="AM29" i="44"/>
  <c r="AS29" i="44" s="1"/>
  <c r="AO40" i="32"/>
  <c r="BA40" i="32" s="1"/>
  <c r="AM40" i="32"/>
  <c r="S33" i="36"/>
  <c r="AM43" i="38"/>
  <c r="AI26" i="35"/>
  <c r="AM24" i="41"/>
  <c r="AU24" i="41" s="1"/>
  <c r="Y24" i="33"/>
  <c r="AK24" i="33" s="1"/>
  <c r="W24" i="33"/>
  <c r="Y62" i="56"/>
  <c r="AM62" i="56"/>
  <c r="AS62" i="56" s="1"/>
  <c r="Q62" i="56"/>
  <c r="W62" i="56" s="1"/>
  <c r="AC62" i="56"/>
  <c r="AI62" i="56" s="1"/>
  <c r="AM28" i="46"/>
  <c r="AO28" i="46" s="1"/>
  <c r="Y25" i="37"/>
  <c r="AI25" i="37" s="1"/>
  <c r="W25" i="37"/>
  <c r="AC25" i="37" s="1"/>
  <c r="Y27" i="38"/>
  <c r="AK27" i="38" s="1"/>
  <c r="W27" i="38"/>
  <c r="AM31" i="30"/>
  <c r="AS31" i="30" s="1"/>
  <c r="AM30" i="42"/>
  <c r="AS30" i="42" s="1"/>
  <c r="I44" i="34"/>
  <c r="M36" i="34"/>
  <c r="Y27" i="34"/>
  <c r="AK27" i="34" s="1"/>
  <c r="W27" i="34"/>
  <c r="W28" i="43"/>
  <c r="AC28" i="43" s="1"/>
  <c r="Y28" i="43"/>
  <c r="AU15" i="31"/>
  <c r="AE15" i="31"/>
  <c r="BA15" i="31"/>
  <c r="AK15" i="31"/>
  <c r="S15" i="31"/>
  <c r="Q15" i="31"/>
  <c r="S15" i="36"/>
  <c r="Q15" i="36"/>
  <c r="Y31" i="44"/>
  <c r="W31" i="44"/>
  <c r="AC31" i="44" s="1"/>
  <c r="K82" i="74"/>
  <c r="I56" i="50" s="1"/>
  <c r="M56" i="50" s="1"/>
  <c r="W32" i="36"/>
  <c r="AC32" i="36" s="1"/>
  <c r="Q31" i="54"/>
  <c r="W31" i="54" s="1"/>
  <c r="BO8" i="51"/>
  <c r="AY8" i="51"/>
  <c r="AI8" i="51"/>
  <c r="Q8" i="51"/>
  <c r="BG8" i="51"/>
  <c r="AQ8" i="51"/>
  <c r="AA8" i="51"/>
  <c r="AU39" i="33"/>
  <c r="AE39" i="33"/>
  <c r="BA39" i="33"/>
  <c r="AK39" i="33"/>
  <c r="S39" i="33"/>
  <c r="Q39" i="33"/>
  <c r="Y26" i="39"/>
  <c r="AK26" i="39" s="1"/>
  <c r="W26" i="39"/>
  <c r="W33" i="39"/>
  <c r="AC33" i="39" s="1"/>
  <c r="AY29" i="38"/>
  <c r="AY44" i="46"/>
  <c r="AG8" i="7" s="1"/>
  <c r="M44" i="26"/>
  <c r="M50" i="26" s="1"/>
  <c r="I50" i="26"/>
  <c r="E31" i="12" s="1"/>
  <c r="E38" i="12" s="1"/>
  <c r="E41" i="12" s="1"/>
  <c r="G52" i="10" s="1"/>
  <c r="AI43" i="35"/>
  <c r="AI28" i="35"/>
  <c r="S11" i="44"/>
  <c r="Q11" i="44"/>
  <c r="BA11" i="46"/>
  <c r="AK11" i="46"/>
  <c r="Q11" i="46"/>
  <c r="AU11" i="46"/>
  <c r="AE11" i="46"/>
  <c r="S11" i="33"/>
  <c r="Q11" i="33"/>
  <c r="Y53" i="50"/>
  <c r="Q53" i="50"/>
  <c r="W53" i="50" s="1"/>
  <c r="AM24" i="36"/>
  <c r="AM40" i="30"/>
  <c r="AM12" i="32"/>
  <c r="AO12" i="32" s="1"/>
  <c r="AY12" i="32" s="1"/>
  <c r="S29" i="32"/>
  <c r="AG23" i="88"/>
  <c r="AC40" i="37"/>
  <c r="AE40" i="37"/>
  <c r="AM29" i="38"/>
  <c r="AS29" i="38" s="1"/>
  <c r="AO29" i="38"/>
  <c r="Q9" i="33"/>
  <c r="S9" i="33" s="1"/>
  <c r="W32" i="42"/>
  <c r="AC32" i="42" s="1"/>
  <c r="BA27" i="7"/>
  <c r="G41" i="10"/>
  <c r="Q17" i="34"/>
  <c r="Q17" i="40"/>
  <c r="I46" i="52"/>
  <c r="M46" i="52" s="1"/>
  <c r="K20" i="74"/>
  <c r="I31" i="50" s="1"/>
  <c r="M31" i="50" s="1"/>
  <c r="Y41" i="41"/>
  <c r="AK41" i="41" s="1"/>
  <c r="AE41" i="41"/>
  <c r="AC41" i="41"/>
  <c r="AI29" i="56"/>
  <c r="AC29" i="56"/>
  <c r="Y29" i="56"/>
  <c r="AM29" i="56"/>
  <c r="AS29" i="56" s="1"/>
  <c r="Q29" i="56"/>
  <c r="W29" i="56" s="1"/>
  <c r="AM26" i="41"/>
  <c r="AU26" i="41" s="1"/>
  <c r="AO31" i="32"/>
  <c r="AY31" i="32" s="1"/>
  <c r="AM31" i="32"/>
  <c r="AS31" i="32" s="1"/>
  <c r="AM40" i="43"/>
  <c r="AU8" i="37"/>
  <c r="AO8" i="37"/>
  <c r="W28" i="37"/>
  <c r="AC28" i="37" s="1"/>
  <c r="AM23" i="32"/>
  <c r="AS23" i="32" s="1"/>
  <c r="W34" i="46"/>
  <c r="Y34" i="46"/>
  <c r="W26" i="44"/>
  <c r="AM27" i="36"/>
  <c r="AO27" i="36" s="1"/>
  <c r="AW23" i="79"/>
  <c r="BK23" i="84"/>
  <c r="AY23" i="79" s="1"/>
  <c r="BC23" i="79" s="1"/>
  <c r="BE23" i="79" s="1"/>
  <c r="W8" i="30" s="1"/>
  <c r="W34" i="31"/>
  <c r="AC34" i="31" s="1"/>
  <c r="S16" i="44"/>
  <c r="Q16" i="44"/>
  <c r="W34" i="32"/>
  <c r="AC34" i="32" s="1"/>
  <c r="W24" i="38"/>
  <c r="Y24" i="38" s="1"/>
  <c r="AK24" i="38" s="1"/>
  <c r="S13" i="34"/>
  <c r="Q13" i="34"/>
  <c r="AY34" i="31"/>
  <c r="AC42" i="34"/>
  <c r="AE42" i="34"/>
  <c r="Q15" i="42"/>
  <c r="W34" i="37"/>
  <c r="BA37" i="32"/>
  <c r="AK37" i="32"/>
  <c r="Q37" i="32"/>
  <c r="AU37" i="32"/>
  <c r="AE37" i="32"/>
  <c r="AG22" i="41"/>
  <c r="AG23" i="41"/>
  <c r="AG26" i="41"/>
  <c r="AG34" i="41"/>
  <c r="AG24" i="41"/>
  <c r="AG8" i="41"/>
  <c r="AI8" i="41" s="1"/>
  <c r="Q38" i="41"/>
  <c r="AE8" i="43"/>
  <c r="Y8" i="43"/>
  <c r="AC8" i="43"/>
  <c r="AI31" i="42"/>
  <c r="M36" i="46"/>
  <c r="I44" i="46"/>
  <c r="Q14" i="41"/>
  <c r="AM31" i="35"/>
  <c r="AS31" i="35" s="1"/>
  <c r="AO31" i="35"/>
  <c r="AY31" i="35" s="1"/>
  <c r="AY9" i="77"/>
  <c r="BA9" i="77" s="1"/>
  <c r="E78" i="74" s="1"/>
  <c r="AY19" i="77"/>
  <c r="BA19" i="77" s="1"/>
  <c r="E88" i="74" s="1"/>
  <c r="AY18" i="77"/>
  <c r="BA18" i="77" s="1"/>
  <c r="E87" i="74" s="1"/>
  <c r="AY20" i="77"/>
  <c r="BA20" i="77" s="1"/>
  <c r="E89" i="74" s="1"/>
  <c r="AO28" i="36"/>
  <c r="AM28" i="36"/>
  <c r="AS28" i="36" s="1"/>
  <c r="W28" i="41"/>
  <c r="AC28" i="41" s="1"/>
  <c r="W28" i="33"/>
  <c r="AC28" i="33" s="1"/>
  <c r="AI40" i="34"/>
  <c r="Y33" i="46"/>
  <c r="W33" i="46"/>
  <c r="AS43" i="32"/>
  <c r="AU43" i="32"/>
  <c r="W26" i="42"/>
  <c r="W31" i="31"/>
  <c r="AC31" i="31" s="1"/>
  <c r="Y42" i="39"/>
  <c r="AK42" i="39" s="1"/>
  <c r="W42" i="39"/>
  <c r="I43" i="74"/>
  <c r="I43" i="56" s="1"/>
  <c r="M43" i="56" s="1"/>
  <c r="BO23" i="79"/>
  <c r="CE23" i="84"/>
  <c r="BQ23" i="79" s="1"/>
  <c r="BU23" i="79" s="1"/>
  <c r="BW23" i="79" s="1"/>
  <c r="AS41" i="31"/>
  <c r="AO41" i="31"/>
  <c r="AY41" i="31" s="1"/>
  <c r="Q19" i="40"/>
  <c r="AU19" i="40"/>
  <c r="AE19" i="40"/>
  <c r="BA19" i="40"/>
  <c r="AK19" i="40"/>
  <c r="S19" i="40"/>
  <c r="AU19" i="42"/>
  <c r="AE19" i="42"/>
  <c r="BA19" i="42"/>
  <c r="AK19" i="42"/>
  <c r="S19" i="42"/>
  <c r="Q19" i="42"/>
  <c r="BA19" i="30"/>
  <c r="AK19" i="30"/>
  <c r="Q19" i="30"/>
  <c r="S19" i="30" s="1"/>
  <c r="AU19" i="30"/>
  <c r="AE19" i="30"/>
  <c r="Y60" i="50"/>
  <c r="Q60" i="50"/>
  <c r="W60" i="50" s="1"/>
  <c r="AC8" i="32"/>
  <c r="Y8" i="32"/>
  <c r="W24" i="32"/>
  <c r="AC24" i="32" s="1"/>
  <c r="Y24" i="32"/>
  <c r="AO30" i="33"/>
  <c r="AM30" i="33"/>
  <c r="AS30" i="33" s="1"/>
  <c r="Q38" i="31"/>
  <c r="S38" i="31"/>
  <c r="BG9" i="92"/>
  <c r="AM26" i="46"/>
  <c r="AO26" i="46" s="1"/>
  <c r="AW23" i="33"/>
  <c r="AW24" i="33"/>
  <c r="AW8" i="33"/>
  <c r="AS21" i="79"/>
  <c r="AU21" i="79" s="1"/>
  <c r="AM8" i="33" s="1"/>
  <c r="AW34" i="33"/>
  <c r="AW22" i="33"/>
  <c r="AW26" i="33"/>
  <c r="W31" i="38"/>
  <c r="AC31" i="38" s="1"/>
  <c r="AW9" i="79"/>
  <c r="BK9" i="84"/>
  <c r="AY9" i="79" s="1"/>
  <c r="BC9" i="79" s="1"/>
  <c r="BE9" i="79" s="1"/>
  <c r="W8" i="45" s="1"/>
  <c r="AG12" i="36"/>
  <c r="AI12" i="36" s="1"/>
  <c r="AG9" i="36"/>
  <c r="AG13" i="36"/>
  <c r="AG10" i="36"/>
  <c r="AG21" i="36"/>
  <c r="AO32" i="34"/>
  <c r="AM32" i="34"/>
  <c r="AS32" i="34" s="1"/>
  <c r="S16" i="33"/>
  <c r="Q16" i="33"/>
  <c r="S16" i="43"/>
  <c r="Q16" i="43"/>
  <c r="AU16" i="31"/>
  <c r="AE16" i="31"/>
  <c r="BA16" i="31"/>
  <c r="AK16" i="31"/>
  <c r="Q16" i="31"/>
  <c r="AI31" i="44"/>
  <c r="W12" i="33"/>
  <c r="AI25" i="36"/>
  <c r="Y23" i="39"/>
  <c r="AK23" i="39" s="1"/>
  <c r="W23" i="39"/>
  <c r="W29" i="37"/>
  <c r="AC29" i="37" s="1"/>
  <c r="W33" i="38"/>
  <c r="AC33" i="38" s="1"/>
  <c r="Y30" i="30"/>
  <c r="W30" i="30"/>
  <c r="AC30" i="30" s="1"/>
  <c r="Y26" i="31"/>
  <c r="W26" i="31"/>
  <c r="AC26" i="31" s="1"/>
  <c r="M36" i="45"/>
  <c r="I44" i="45"/>
  <c r="AO40" i="35"/>
  <c r="AM40" i="35"/>
  <c r="AM33" i="34"/>
  <c r="AS33" i="34" s="1"/>
  <c r="W34" i="43"/>
  <c r="BA13" i="30"/>
  <c r="AK13" i="30"/>
  <c r="S13" i="30"/>
  <c r="Q13" i="30"/>
  <c r="AU13" i="30"/>
  <c r="AE13" i="30"/>
  <c r="CA22" i="52"/>
  <c r="AS22" i="52"/>
  <c r="AC22" i="52"/>
  <c r="BW22" i="52"/>
  <c r="BG22" i="52"/>
  <c r="Y22" i="52"/>
  <c r="BC22" i="52"/>
  <c r="AM22" i="52"/>
  <c r="CG22" i="52"/>
  <c r="BQ22" i="52"/>
  <c r="BM22" i="52"/>
  <c r="AW22" i="52"/>
  <c r="BA22" i="52" s="1"/>
  <c r="Q22" i="52"/>
  <c r="AI22" i="52"/>
  <c r="AY43" i="33"/>
  <c r="AO24" i="35"/>
  <c r="BA24" i="35" s="1"/>
  <c r="AM24" i="35"/>
  <c r="AU24" i="35" s="1"/>
  <c r="AS24" i="43"/>
  <c r="Q54" i="50"/>
  <c r="W54" i="50" s="1"/>
  <c r="AO32" i="41"/>
  <c r="AY32" i="41" s="1"/>
  <c r="AM32" i="41"/>
  <c r="AS32" i="41" s="1"/>
  <c r="AM42" i="37"/>
  <c r="AO42" i="37" s="1"/>
  <c r="W25" i="38"/>
  <c r="AC25" i="38" s="1"/>
  <c r="W23" i="38"/>
  <c r="Y23" i="38" s="1"/>
  <c r="AK23" i="38" s="1"/>
  <c r="AW12" i="41"/>
  <c r="AW21" i="41"/>
  <c r="AW13" i="41"/>
  <c r="CC13" i="79"/>
  <c r="CE13" i="79" s="1"/>
  <c r="AW10" i="41"/>
  <c r="AW9" i="41"/>
  <c r="S12" i="23"/>
  <c r="I73" i="96"/>
  <c r="I10" i="24" s="1"/>
  <c r="M10" i="24" s="1"/>
  <c r="S10" i="24" s="1"/>
  <c r="AC40" i="35"/>
  <c r="AE40" i="35"/>
  <c r="W23" i="34"/>
  <c r="Q18" i="37"/>
  <c r="Q18" i="39"/>
  <c r="AY33" i="43"/>
  <c r="W12" i="44"/>
  <c r="Y12" i="44"/>
  <c r="AK12" i="44" s="1"/>
  <c r="AM26" i="35"/>
  <c r="AU26" i="35" s="1"/>
  <c r="BW93" i="52"/>
  <c r="BG93" i="52"/>
  <c r="AM93" i="52"/>
  <c r="AQ93" i="52" s="1"/>
  <c r="CG93" i="52"/>
  <c r="BQ93" i="52"/>
  <c r="AI93" i="52"/>
  <c r="Q93" i="52"/>
  <c r="W93" i="52" s="1"/>
  <c r="CA93" i="52"/>
  <c r="CE93" i="52" s="1"/>
  <c r="AC93" i="52"/>
  <c r="BM93" i="52"/>
  <c r="AW93" i="52"/>
  <c r="BC93" i="52" s="1"/>
  <c r="AM24" i="33"/>
  <c r="Q62" i="54"/>
  <c r="W62" i="54" s="1"/>
  <c r="S38" i="30"/>
  <c r="Q38" i="30"/>
  <c r="AM29" i="46"/>
  <c r="AO29" i="46" s="1"/>
  <c r="K48" i="56"/>
  <c r="K47" i="56"/>
  <c r="K46" i="56"/>
  <c r="M46" i="56" s="1"/>
  <c r="AS26" i="37"/>
  <c r="W23" i="88"/>
  <c r="BG8" i="88"/>
  <c r="W32" i="30"/>
  <c r="AC32" i="30" s="1"/>
  <c r="AO8" i="46"/>
  <c r="G966" i="1"/>
  <c r="E25" i="2"/>
  <c r="G968" i="1" s="1"/>
  <c r="AE37" i="34"/>
  <c r="S37" i="34"/>
  <c r="Q37" i="34"/>
  <c r="BA37" i="34"/>
  <c r="AU37" i="34"/>
  <c r="AK37" i="34"/>
  <c r="AM27" i="34"/>
  <c r="AM28" i="43"/>
  <c r="AS28" i="43" s="1"/>
  <c r="S15" i="45"/>
  <c r="Q15" i="45"/>
  <c r="AU15" i="32"/>
  <c r="AE15" i="32"/>
  <c r="BA15" i="32"/>
  <c r="S15" i="32"/>
  <c r="Q15" i="32"/>
  <c r="AK15" i="32"/>
  <c r="AM31" i="44"/>
  <c r="AS31" i="44" s="1"/>
  <c r="W25" i="35"/>
  <c r="AC25" i="35" s="1"/>
  <c r="AU8" i="44"/>
  <c r="AO8" i="44"/>
  <c r="BQ90" i="52"/>
  <c r="AI90" i="52"/>
  <c r="Q90" i="52"/>
  <c r="W90" i="52" s="1"/>
  <c r="AW90" i="52"/>
  <c r="CA90" i="52"/>
  <c r="CE90" i="52" s="1"/>
  <c r="AC90" i="52"/>
  <c r="BC90" i="52"/>
  <c r="AM90" i="52"/>
  <c r="AQ90" i="52" s="1"/>
  <c r="BW90" i="52"/>
  <c r="BG90" i="52"/>
  <c r="BM90" i="52" s="1"/>
  <c r="AO32" i="36"/>
  <c r="AM32" i="36"/>
  <c r="AS32" i="36" s="1"/>
  <c r="AM31" i="56"/>
  <c r="Q31" i="56"/>
  <c r="W31" i="56" s="1"/>
  <c r="AC31" i="56"/>
  <c r="AI31" i="56" s="1"/>
  <c r="AS31" i="56"/>
  <c r="Y31" i="56"/>
  <c r="Y30" i="32"/>
  <c r="AI30" i="32" s="1"/>
  <c r="W30" i="32"/>
  <c r="AC30" i="32" s="1"/>
  <c r="W25" i="33"/>
  <c r="AC25" i="33" s="1"/>
  <c r="Y25" i="33"/>
  <c r="Q38" i="46"/>
  <c r="AU38" i="46"/>
  <c r="AE38" i="46"/>
  <c r="BA38" i="46"/>
  <c r="AK38" i="46"/>
  <c r="AM26" i="39"/>
  <c r="AU26" i="39" s="1"/>
  <c r="AO33" i="39"/>
  <c r="AY33" i="39" s="1"/>
  <c r="AM33" i="39"/>
  <c r="AS33" i="39" s="1"/>
  <c r="Y22" i="92"/>
  <c r="Y14" i="92"/>
  <c r="Y15" i="92"/>
  <c r="Y16" i="92"/>
  <c r="Y8" i="92"/>
  <c r="Y17" i="92"/>
  <c r="Y9" i="92"/>
  <c r="Y18" i="92"/>
  <c r="Y10" i="92"/>
  <c r="Y19" i="92"/>
  <c r="Y11" i="92"/>
  <c r="Y21" i="92"/>
  <c r="Y13" i="92"/>
  <c r="Y12" i="92"/>
  <c r="Y20" i="92"/>
  <c r="Y23" i="92"/>
  <c r="AM33" i="30"/>
  <c r="AS33" i="30" s="1"/>
  <c r="Q11" i="40"/>
  <c r="Q11" i="42"/>
  <c r="S11" i="42" s="1"/>
  <c r="BA11" i="30"/>
  <c r="AK11" i="30"/>
  <c r="Q11" i="30"/>
  <c r="AU11" i="30"/>
  <c r="AE11" i="30"/>
  <c r="W42" i="31"/>
  <c r="AC42" i="31" s="1"/>
  <c r="AI32" i="41"/>
  <c r="AI31" i="41"/>
  <c r="AC40" i="39"/>
  <c r="AE40" i="39"/>
  <c r="M21" i="54"/>
  <c r="W34" i="41"/>
  <c r="AM43" i="46"/>
  <c r="AO43" i="46" s="1"/>
  <c r="AM8" i="31"/>
  <c r="W27" i="33"/>
  <c r="W33" i="45"/>
  <c r="AC33" i="45" s="1"/>
  <c r="Y23" i="45"/>
  <c r="AK23" i="45" s="1"/>
  <c r="W23" i="45"/>
  <c r="W28" i="39"/>
  <c r="AC28" i="39" s="1"/>
  <c r="AO25" i="30"/>
  <c r="AM25" i="30"/>
  <c r="AS25" i="30" s="1"/>
  <c r="Q22" i="50"/>
  <c r="W22" i="50" s="1"/>
  <c r="Y22" i="50"/>
  <c r="S32" i="42"/>
  <c r="I44" i="40"/>
  <c r="M36" i="40"/>
  <c r="W29" i="34"/>
  <c r="AC29" i="34" s="1"/>
  <c r="W29" i="43"/>
  <c r="AC29" i="43" s="1"/>
  <c r="Q17" i="43"/>
  <c r="S17" i="43" s="1"/>
  <c r="Q17" i="31"/>
  <c r="AU17" i="31"/>
  <c r="AE17" i="31"/>
  <c r="BA17" i="31"/>
  <c r="AK17" i="31"/>
  <c r="S17" i="31"/>
  <c r="Q17" i="36"/>
  <c r="I48" i="52"/>
  <c r="M48" i="52" s="1"/>
  <c r="K22" i="74"/>
  <c r="I33" i="50" s="1"/>
  <c r="M33" i="50" s="1"/>
  <c r="I18" i="52"/>
  <c r="M18" i="52" s="1"/>
  <c r="K11" i="74"/>
  <c r="I14" i="50" s="1"/>
  <c r="M14" i="50" s="1"/>
  <c r="W32" i="40"/>
  <c r="AC32" i="40" s="1"/>
  <c r="S9" i="40"/>
  <c r="Q9" i="40"/>
  <c r="Y26" i="33"/>
  <c r="AK26" i="33" s="1"/>
  <c r="W26" i="33"/>
  <c r="W12" i="31"/>
  <c r="AC12" i="31" s="1"/>
  <c r="I12" i="73"/>
  <c r="I26" i="25" s="1"/>
  <c r="M26" i="25" s="1"/>
  <c r="S26" i="25" s="1"/>
  <c r="Q59" i="54"/>
  <c r="W59" i="54" s="1"/>
  <c r="AO25" i="31"/>
  <c r="AY25" i="31" s="1"/>
  <c r="AM25" i="31"/>
  <c r="AS25" i="31" s="1"/>
  <c r="AM29" i="42"/>
  <c r="AS29" i="42" s="1"/>
  <c r="Y43" i="43"/>
  <c r="AK43" i="43" s="1"/>
  <c r="AC43" i="43"/>
  <c r="AE43" i="43"/>
  <c r="Q18" i="40"/>
  <c r="AI33" i="33"/>
  <c r="AU37" i="41"/>
  <c r="AE37" i="41"/>
  <c r="BA37" i="41"/>
  <c r="AK37" i="41"/>
  <c r="S37" i="41"/>
  <c r="Q37" i="41"/>
  <c r="AM42" i="42"/>
  <c r="Y31" i="45"/>
  <c r="W31" i="45"/>
  <c r="AC31" i="45" s="1"/>
  <c r="AM27" i="37"/>
  <c r="AO27" i="37"/>
  <c r="BA27" i="37" s="1"/>
  <c r="Q11" i="45"/>
  <c r="S11" i="45"/>
  <c r="Y22" i="90"/>
  <c r="Y19" i="90"/>
  <c r="Y21" i="90"/>
  <c r="Y18" i="90"/>
  <c r="Y10" i="90"/>
  <c r="Y11" i="90"/>
  <c r="Y23" i="90"/>
  <c r="Y12" i="90"/>
  <c r="Y13" i="90"/>
  <c r="Y20" i="90"/>
  <c r="Y14" i="90"/>
  <c r="Y15" i="90"/>
  <c r="Y17" i="90"/>
  <c r="Y9" i="90"/>
  <c r="Y16" i="90"/>
  <c r="Y8" i="90"/>
  <c r="K77" i="96"/>
  <c r="I24" i="22" s="1"/>
  <c r="M24" i="22" s="1"/>
  <c r="S24" i="22" s="1"/>
  <c r="I77" i="96"/>
  <c r="I24" i="24" s="1"/>
  <c r="M24" i="24" s="1"/>
  <c r="S24" i="24" s="1"/>
  <c r="W23" i="40"/>
  <c r="W25" i="45"/>
  <c r="AC25" i="45" s="1"/>
  <c r="AY32" i="34"/>
  <c r="W27" i="30"/>
  <c r="AC27" i="30" s="1"/>
  <c r="Y33" i="42"/>
  <c r="W33" i="42"/>
  <c r="AC33" i="42" s="1"/>
  <c r="AO43" i="44"/>
  <c r="BA43" i="44" s="1"/>
  <c r="AM43" i="44"/>
  <c r="AM30" i="34"/>
  <c r="AS30" i="34" s="1"/>
  <c r="AO30" i="34"/>
  <c r="AY30" i="34" s="1"/>
  <c r="Y31" i="43"/>
  <c r="AI31" i="43" s="1"/>
  <c r="W31" i="43"/>
  <c r="AC31" i="43" s="1"/>
  <c r="AE8" i="36"/>
  <c r="AC8" i="36"/>
  <c r="Y8" i="36"/>
  <c r="Q14" i="35"/>
  <c r="Y55" i="50"/>
  <c r="Q55" i="50"/>
  <c r="W55" i="50" s="1"/>
  <c r="S25" i="45"/>
  <c r="Y41" i="38"/>
  <c r="AK41" i="38" s="1"/>
  <c r="AC41" i="38"/>
  <c r="AE41" i="38"/>
  <c r="BA39" i="41"/>
  <c r="AK39" i="41"/>
  <c r="S39" i="41"/>
  <c r="Q39" i="41"/>
  <c r="AU39" i="41"/>
  <c r="AE39" i="41"/>
  <c r="AG22" i="43"/>
  <c r="AG23" i="43"/>
  <c r="AI23" i="43" s="1"/>
  <c r="AG8" i="43"/>
  <c r="AI8" i="43" s="1"/>
  <c r="AG24" i="43"/>
  <c r="AG26" i="43"/>
  <c r="AG34" i="43"/>
  <c r="S27" i="30"/>
  <c r="S33" i="42"/>
  <c r="AW9" i="37"/>
  <c r="AW10" i="37"/>
  <c r="AW21" i="37"/>
  <c r="AW13" i="37"/>
  <c r="CC17" i="79"/>
  <c r="CE17" i="79" s="1"/>
  <c r="AM12" i="37" s="1"/>
  <c r="AW12" i="37"/>
  <c r="AU37" i="46"/>
  <c r="AE37" i="46"/>
  <c r="BA37" i="46"/>
  <c r="AK37" i="46"/>
  <c r="S37" i="46"/>
  <c r="Q37" i="46"/>
  <c r="W30" i="43"/>
  <c r="AC30" i="43" s="1"/>
  <c r="AG23" i="36"/>
  <c r="AG26" i="36"/>
  <c r="AG34" i="36"/>
  <c r="AG22" i="36"/>
  <c r="AG8" i="36"/>
  <c r="AI8" i="36" s="1"/>
  <c r="AG24" i="36"/>
  <c r="AI24" i="36" s="1"/>
  <c r="AI24" i="52"/>
  <c r="Q24" i="52"/>
  <c r="BM24" i="52"/>
  <c r="AW24" i="52"/>
  <c r="BA24" i="52" s="1"/>
  <c r="CA24" i="52"/>
  <c r="AS24" i="52"/>
  <c r="AC24" i="52"/>
  <c r="BW24" i="52"/>
  <c r="BG24" i="52"/>
  <c r="Y24" i="52"/>
  <c r="CG24" i="52"/>
  <c r="BQ24" i="52"/>
  <c r="BC24" i="52"/>
  <c r="AM24" i="52"/>
  <c r="S14" i="37"/>
  <c r="Q14" i="37"/>
  <c r="Y34" i="44"/>
  <c r="AK34" i="44" s="1"/>
  <c r="W34" i="44"/>
  <c r="S30" i="35"/>
  <c r="K18" i="77"/>
  <c r="M18" i="77" s="1"/>
  <c r="I47" i="54" s="1"/>
  <c r="K20" i="77"/>
  <c r="M20" i="77" s="1"/>
  <c r="I51" i="54" s="1"/>
  <c r="M51" i="54" s="1"/>
  <c r="K9" i="77"/>
  <c r="M9" i="77" s="1"/>
  <c r="I25" i="54" s="1"/>
  <c r="M25" i="54" s="1"/>
  <c r="K19" i="77"/>
  <c r="M19" i="77" s="1"/>
  <c r="I30" i="54" s="1"/>
  <c r="M30" i="54" s="1"/>
  <c r="W19" i="77"/>
  <c r="Y19" i="77" s="1"/>
  <c r="E20" i="75" s="1"/>
  <c r="W18" i="77"/>
  <c r="Y18" i="77" s="1"/>
  <c r="E19" i="75" s="1"/>
  <c r="W20" i="77"/>
  <c r="Y20" i="77" s="1"/>
  <c r="E21" i="75" s="1"/>
  <c r="W9" i="77"/>
  <c r="Y9" i="77" s="1"/>
  <c r="E9" i="75" s="1"/>
  <c r="Y43" i="32"/>
  <c r="AK43" i="32" s="1"/>
  <c r="AC43" i="32"/>
  <c r="AE43" i="32"/>
  <c r="AY26" i="32"/>
  <c r="AI43" i="39"/>
  <c r="AI41" i="39"/>
  <c r="S28" i="33"/>
  <c r="Y27" i="45"/>
  <c r="AK27" i="45" s="1"/>
  <c r="W27" i="45"/>
  <c r="AI42" i="34"/>
  <c r="S33" i="46"/>
  <c r="AO43" i="32"/>
  <c r="BA43" i="32" s="1"/>
  <c r="Y41" i="42"/>
  <c r="AK41" i="42" s="1"/>
  <c r="AE41" i="42"/>
  <c r="AC41" i="42"/>
  <c r="S26" i="42"/>
  <c r="S31" i="31"/>
  <c r="S42" i="39"/>
  <c r="BG23" i="79"/>
  <c r="BK23" i="79" s="1"/>
  <c r="BM23" i="79" s="1"/>
  <c r="BA19" i="36"/>
  <c r="AK19" i="36"/>
  <c r="S19" i="36"/>
  <c r="Q19" i="36"/>
  <c r="AU19" i="36"/>
  <c r="AE19" i="36"/>
  <c r="Q19" i="38"/>
  <c r="AU19" i="38"/>
  <c r="AE19" i="38"/>
  <c r="BA19" i="38"/>
  <c r="AK19" i="38"/>
  <c r="AI17" i="89"/>
  <c r="AI9" i="89"/>
  <c r="AI18" i="89"/>
  <c r="AI10" i="89"/>
  <c r="AI19" i="89"/>
  <c r="AI11" i="89"/>
  <c r="AI20" i="89"/>
  <c r="AI12" i="89"/>
  <c r="AI21" i="89"/>
  <c r="AI13" i="89"/>
  <c r="AI23" i="89"/>
  <c r="AI22" i="89"/>
  <c r="AI14" i="89"/>
  <c r="AI16" i="89"/>
  <c r="AI8" i="89"/>
  <c r="AI15" i="89"/>
  <c r="K11" i="73"/>
  <c r="I23" i="23" s="1"/>
  <c r="M23" i="23" s="1"/>
  <c r="S23" i="23" s="1"/>
  <c r="AS94" i="52"/>
  <c r="AC94" i="52"/>
  <c r="BW94" i="52"/>
  <c r="BG94" i="52"/>
  <c r="Y94" i="52"/>
  <c r="BC94" i="52"/>
  <c r="AM94" i="52"/>
  <c r="AQ94" i="52" s="1"/>
  <c r="CG94" i="52"/>
  <c r="BQ94" i="52"/>
  <c r="BM94" i="52"/>
  <c r="AW94" i="52"/>
  <c r="CA94" i="52"/>
  <c r="CE94" i="52" s="1"/>
  <c r="AI94" i="52"/>
  <c r="Q94" i="52"/>
  <c r="W94" i="52" s="1"/>
  <c r="Y15" i="50"/>
  <c r="AG34" i="32"/>
  <c r="AG22" i="32"/>
  <c r="AG24" i="32"/>
  <c r="AI24" i="32" s="1"/>
  <c r="AG8" i="32"/>
  <c r="AI8" i="32" s="1"/>
  <c r="AG26" i="32"/>
  <c r="AG23" i="32"/>
  <c r="Y25" i="32"/>
  <c r="AI25" i="32" s="1"/>
  <c r="W25" i="32"/>
  <c r="AC25" i="32" s="1"/>
  <c r="S24" i="32"/>
  <c r="BA39" i="31"/>
  <c r="AK39" i="31"/>
  <c r="AE39" i="31"/>
  <c r="Q39" i="31"/>
  <c r="AU39" i="31"/>
  <c r="W30" i="39"/>
  <c r="AC30" i="39" s="1"/>
  <c r="Y30" i="39"/>
  <c r="AI30" i="39" s="1"/>
  <c r="S31" i="38"/>
  <c r="S9" i="39"/>
  <c r="Q9" i="39"/>
  <c r="AO9" i="79"/>
  <c r="W27" i="42"/>
  <c r="Y42" i="38"/>
  <c r="AK42" i="38" s="1"/>
  <c r="W42" i="38"/>
  <c r="AE8" i="39"/>
  <c r="AC8" i="39"/>
  <c r="Y8" i="39"/>
  <c r="K55" i="96"/>
  <c r="I29" i="53" s="1"/>
  <c r="M29" i="53" s="1"/>
  <c r="Q29" i="53" s="1"/>
  <c r="W29" i="53" s="1"/>
  <c r="I55" i="96"/>
  <c r="I29" i="55" s="1"/>
  <c r="M29" i="55" s="1"/>
  <c r="AC42" i="44"/>
  <c r="AE42" i="44"/>
  <c r="AU16" i="30"/>
  <c r="AE16" i="30"/>
  <c r="BA16" i="30"/>
  <c r="AK16" i="30"/>
  <c r="S16" i="30"/>
  <c r="Q16" i="30"/>
  <c r="Q16" i="39"/>
  <c r="BY9" i="79"/>
  <c r="AM12" i="41"/>
  <c r="S12" i="33"/>
  <c r="Q38" i="34"/>
  <c r="S23" i="39"/>
  <c r="S29" i="37"/>
  <c r="AE8" i="33"/>
  <c r="Y8" i="33"/>
  <c r="AC8" i="33"/>
  <c r="S33" i="38"/>
  <c r="S30" i="30"/>
  <c r="K65" i="74"/>
  <c r="I18" i="50" s="1"/>
  <c r="M18" i="50" s="1"/>
  <c r="S26" i="31"/>
  <c r="Y25" i="31"/>
  <c r="W25" i="31"/>
  <c r="AC25" i="31" s="1"/>
  <c r="I10" i="73"/>
  <c r="I20" i="25" s="1"/>
  <c r="M20" i="25" s="1"/>
  <c r="S20" i="25" s="1"/>
  <c r="AI41" i="43"/>
  <c r="Q37" i="45"/>
  <c r="S37" i="45" s="1"/>
  <c r="AU37" i="45"/>
  <c r="AE37" i="45"/>
  <c r="BA37" i="45"/>
  <c r="AK37" i="45"/>
  <c r="W34" i="34"/>
  <c r="Y24" i="34"/>
  <c r="AK24" i="34" s="1"/>
  <c r="W24" i="34"/>
  <c r="S13" i="44"/>
  <c r="Q13" i="44"/>
  <c r="BA13" i="46"/>
  <c r="AK13" i="46"/>
  <c r="Q13" i="46"/>
  <c r="AU13" i="46"/>
  <c r="AE13" i="46"/>
  <c r="AY30" i="33"/>
  <c r="W34" i="35"/>
  <c r="AW88" i="52"/>
  <c r="BC88" i="52" s="1"/>
  <c r="CA88" i="52"/>
  <c r="CE88" i="52" s="1"/>
  <c r="AS88" i="52"/>
  <c r="AC88" i="52"/>
  <c r="BW88" i="52"/>
  <c r="BG88" i="52"/>
  <c r="BM88" i="52" s="1"/>
  <c r="Y88" i="52"/>
  <c r="BQ88" i="52"/>
  <c r="AI88" i="52"/>
  <c r="Q88" i="52"/>
  <c r="W88" i="52" s="1"/>
  <c r="AM88" i="52"/>
  <c r="AQ88" i="52" s="1"/>
  <c r="AM27" i="40"/>
  <c r="AO27" i="40"/>
  <c r="BA27" i="40" s="1"/>
  <c r="AU41" i="37"/>
  <c r="AS41" i="37"/>
  <c r="AO41" i="37"/>
  <c r="BA41" i="37" s="1"/>
  <c r="AM31" i="33"/>
  <c r="AS31" i="33" s="1"/>
  <c r="W30" i="45"/>
  <c r="AC30" i="45" s="1"/>
  <c r="AW36" i="45"/>
  <c r="AW45" i="45"/>
  <c r="AW43" i="45"/>
  <c r="AW37" i="45"/>
  <c r="AW27" i="45"/>
  <c r="AW19" i="45"/>
  <c r="AW11" i="45"/>
  <c r="AW39" i="45"/>
  <c r="AW29" i="45"/>
  <c r="AW40" i="45"/>
  <c r="AW17" i="45"/>
  <c r="I9" i="79"/>
  <c r="K9" i="79" s="1"/>
  <c r="AM28" i="45" s="1"/>
  <c r="AW30" i="45"/>
  <c r="AW32" i="45"/>
  <c r="AW31" i="45"/>
  <c r="AW14" i="45"/>
  <c r="AW33" i="45"/>
  <c r="AW42" i="45"/>
  <c r="AW20" i="45"/>
  <c r="AW18" i="45"/>
  <c r="AW41" i="45"/>
  <c r="AW38" i="45"/>
  <c r="AW25" i="45"/>
  <c r="AW16" i="45"/>
  <c r="AW15" i="45"/>
  <c r="AW28" i="45"/>
  <c r="AW46" i="45"/>
  <c r="Q38" i="38"/>
  <c r="AS22" i="89"/>
  <c r="AS14" i="89"/>
  <c r="AS15" i="89"/>
  <c r="AS23" i="89"/>
  <c r="AS16" i="89"/>
  <c r="AS8" i="89"/>
  <c r="AS17" i="89"/>
  <c r="AS9" i="89"/>
  <c r="AS18" i="89"/>
  <c r="AS10" i="89"/>
  <c r="AS19" i="89"/>
  <c r="AS11" i="89"/>
  <c r="AS21" i="89"/>
  <c r="AS13" i="89"/>
  <c r="AS12" i="89"/>
  <c r="AS20" i="89"/>
  <c r="W32" i="39"/>
  <c r="AC32" i="39" s="1"/>
  <c r="S25" i="38"/>
  <c r="S23" i="38"/>
  <c r="AS34" i="42"/>
  <c r="W29" i="42"/>
  <c r="AC29" i="42" s="1"/>
  <c r="AU41" i="42"/>
  <c r="AO41" i="42"/>
  <c r="BA41" i="42" s="1"/>
  <c r="AS41" i="42"/>
  <c r="AY41" i="42"/>
  <c r="I74" i="96"/>
  <c r="I13" i="24" s="1"/>
  <c r="M13" i="24" s="1"/>
  <c r="S13" i="24" s="1"/>
  <c r="K74" i="96"/>
  <c r="I13" i="22" s="1"/>
  <c r="M13" i="22" s="1"/>
  <c r="S13" i="22" s="1"/>
  <c r="Y40" i="35"/>
  <c r="AK40" i="35" s="1"/>
  <c r="S23" i="34"/>
  <c r="W26" i="43"/>
  <c r="AY43" i="44"/>
  <c r="AU41" i="44"/>
  <c r="AO41" i="44"/>
  <c r="BA41" i="44" s="1"/>
  <c r="Q18" i="42"/>
  <c r="S18" i="33"/>
  <c r="Q18" i="33"/>
  <c r="Q18" i="35"/>
  <c r="AU41" i="43"/>
  <c r="AS41" i="43"/>
  <c r="AO41" i="43"/>
  <c r="BA41" i="43" s="1"/>
  <c r="AY41" i="43"/>
  <c r="S12" i="44"/>
  <c r="K29" i="73"/>
  <c r="I80" i="23" s="1"/>
  <c r="M80" i="23" s="1"/>
  <c r="S80" i="23" s="1"/>
  <c r="K85" i="74"/>
  <c r="I59" i="50" s="1"/>
  <c r="M59" i="50" s="1"/>
  <c r="W29" i="40"/>
  <c r="AC29" i="40" s="1"/>
  <c r="Y29" i="40"/>
  <c r="AI29" i="40" s="1"/>
  <c r="AI26" i="31"/>
  <c r="AO23" i="33"/>
  <c r="BA23" i="33" s="1"/>
  <c r="AM23" i="33"/>
  <c r="K71" i="96"/>
  <c r="I39" i="53" s="1"/>
  <c r="M39" i="53" s="1"/>
  <c r="Q39" i="53" s="1"/>
  <c r="W39" i="53" s="1"/>
  <c r="I71" i="96"/>
  <c r="I39" i="55" s="1"/>
  <c r="M39" i="55" s="1"/>
  <c r="BA39" i="30"/>
  <c r="AK39" i="30"/>
  <c r="S39" i="30"/>
  <c r="Q39" i="30"/>
  <c r="AU39" i="30"/>
  <c r="AE39" i="30"/>
  <c r="AS34" i="37"/>
  <c r="S32" i="30"/>
  <c r="I13" i="73"/>
  <c r="I29" i="25" s="1"/>
  <c r="M29" i="25" s="1"/>
  <c r="S29" i="25" s="1"/>
  <c r="I162" i="11"/>
  <c r="I163" i="11" s="1"/>
  <c r="G53" i="10" s="1"/>
  <c r="Q15" i="41"/>
  <c r="Q15" i="43"/>
  <c r="S25" i="35"/>
  <c r="AY8" i="44"/>
  <c r="K22" i="73"/>
  <c r="I56" i="23" s="1"/>
  <c r="M56" i="23" s="1"/>
  <c r="S56" i="23" s="1"/>
  <c r="AE8" i="35"/>
  <c r="AC8" i="35"/>
  <c r="Y8" i="35"/>
  <c r="AM25" i="36"/>
  <c r="AS25" i="36" s="1"/>
  <c r="W25" i="41"/>
  <c r="AC25" i="41" s="1"/>
  <c r="AG10" i="40"/>
  <c r="AG12" i="40"/>
  <c r="AI12" i="40" s="1"/>
  <c r="AG21" i="40"/>
  <c r="AG13" i="40"/>
  <c r="AG9" i="40"/>
  <c r="S25" i="33"/>
  <c r="Y13" i="50"/>
  <c r="BA39" i="46"/>
  <c r="AK39" i="46"/>
  <c r="S39" i="46"/>
  <c r="Q39" i="46"/>
  <c r="AU39" i="46"/>
  <c r="AE39" i="46"/>
  <c r="AS26" i="39"/>
  <c r="AW23" i="52"/>
  <c r="CA23" i="52"/>
  <c r="CE23" i="52" s="1"/>
  <c r="AS23" i="52"/>
  <c r="AC23" i="52"/>
  <c r="BG23" i="52"/>
  <c r="BM23" i="52" s="1"/>
  <c r="BC23" i="52"/>
  <c r="AM23" i="52"/>
  <c r="AQ23" i="52" s="1"/>
  <c r="AI23" i="52"/>
  <c r="Q23" i="52"/>
  <c r="W23" i="52" s="1"/>
  <c r="BQ23" i="52"/>
  <c r="BW23" i="52" s="1"/>
  <c r="Y28" i="31"/>
  <c r="AI28" i="31" s="1"/>
  <c r="W28" i="31"/>
  <c r="AC28" i="31" s="1"/>
  <c r="AC40" i="38"/>
  <c r="AE40" i="38"/>
  <c r="I44" i="74"/>
  <c r="I45" i="56" s="1"/>
  <c r="M45" i="56" s="1"/>
  <c r="I44" i="42"/>
  <c r="M36" i="42"/>
  <c r="W25" i="43"/>
  <c r="AC25" i="43" s="1"/>
  <c r="Q11" i="36"/>
  <c r="Q11" i="38"/>
  <c r="S42" i="31"/>
  <c r="AC8" i="44"/>
  <c r="AE8" i="44"/>
  <c r="Y8" i="44"/>
  <c r="W33" i="40"/>
  <c r="AC33" i="40" s="1"/>
  <c r="Y33" i="40"/>
  <c r="AI33" i="40" s="1"/>
  <c r="M21" i="56"/>
  <c r="S34" i="41"/>
  <c r="S27" i="33"/>
  <c r="S33" i="45"/>
  <c r="S23" i="45"/>
  <c r="BY23" i="79"/>
  <c r="Y27" i="39"/>
  <c r="AK27" i="39" s="1"/>
  <c r="W27" i="39"/>
  <c r="W12" i="46"/>
  <c r="Y12" i="46" s="1"/>
  <c r="AG12" i="34"/>
  <c r="AG21" i="34"/>
  <c r="AG13" i="34"/>
  <c r="AG10" i="34"/>
  <c r="AG9" i="34"/>
  <c r="BA9" i="46"/>
  <c r="AK9" i="46"/>
  <c r="S9" i="46"/>
  <c r="Q9" i="46"/>
  <c r="AU9" i="46"/>
  <c r="AE9" i="46"/>
  <c r="CG33" i="52"/>
  <c r="BQ33" i="52"/>
  <c r="AI33" i="52"/>
  <c r="Q33" i="52"/>
  <c r="W33" i="52" s="1"/>
  <c r="BM33" i="52"/>
  <c r="AW33" i="52"/>
  <c r="CA33" i="52"/>
  <c r="CE33" i="52" s="1"/>
  <c r="AS33" i="52"/>
  <c r="AC33" i="52"/>
  <c r="BW33" i="52"/>
  <c r="BG33" i="52"/>
  <c r="BC33" i="52"/>
  <c r="AM33" i="52"/>
  <c r="AQ33" i="52" s="1"/>
  <c r="Y33" i="52"/>
  <c r="AU37" i="40"/>
  <c r="AE37" i="40"/>
  <c r="BA37" i="40"/>
  <c r="AK37" i="40"/>
  <c r="S37" i="40"/>
  <c r="Q37" i="40"/>
  <c r="S29" i="34"/>
  <c r="W28" i="34"/>
  <c r="AC28" i="34" s="1"/>
  <c r="S29" i="43"/>
  <c r="AS8" i="31"/>
  <c r="S17" i="39"/>
  <c r="Q17" i="39"/>
  <c r="S17" i="45"/>
  <c r="Q17" i="45"/>
  <c r="BA17" i="32"/>
  <c r="AK17" i="32"/>
  <c r="Q17" i="32"/>
  <c r="S17" i="32" s="1"/>
  <c r="AE17" i="32"/>
  <c r="AU17" i="32"/>
  <c r="I50" i="52"/>
  <c r="M50" i="52" s="1"/>
  <c r="K24" i="74"/>
  <c r="I35" i="50" s="1"/>
  <c r="M35" i="50" s="1"/>
  <c r="I41" i="52"/>
  <c r="M41" i="52" s="1"/>
  <c r="K15" i="74"/>
  <c r="I26" i="50" s="1"/>
  <c r="M26" i="50" s="1"/>
  <c r="W32" i="44"/>
  <c r="AC32" i="44" s="1"/>
  <c r="Y12" i="35"/>
  <c r="AK12" i="35" s="1"/>
  <c r="W12" i="35"/>
  <c r="AM25" i="40"/>
  <c r="AS25" i="40" s="1"/>
  <c r="AI25" i="55"/>
  <c r="AA25" i="55"/>
  <c r="Q25" i="55"/>
  <c r="W25" i="55" s="1"/>
  <c r="S12" i="25"/>
  <c r="AS42" i="35"/>
  <c r="AU42" i="35"/>
  <c r="AI17" i="91"/>
  <c r="AI9" i="91"/>
  <c r="AI18" i="91"/>
  <c r="AI10" i="91"/>
  <c r="AI19" i="91"/>
  <c r="AI11" i="91"/>
  <c r="AI20" i="91"/>
  <c r="AI12" i="91"/>
  <c r="AI21" i="91"/>
  <c r="AI13" i="91"/>
  <c r="AI23" i="91"/>
  <c r="AI22" i="91"/>
  <c r="AI14" i="91"/>
  <c r="AI16" i="91"/>
  <c r="AI8" i="91"/>
  <c r="AI15" i="91"/>
  <c r="Q14" i="40"/>
  <c r="AS21" i="52"/>
  <c r="AC21" i="52"/>
  <c r="BG21" i="52"/>
  <c r="BM21" i="52" s="1"/>
  <c r="Y21" i="52"/>
  <c r="AM21" i="52"/>
  <c r="AQ21" i="52" s="1"/>
  <c r="CG21" i="52"/>
  <c r="BQ21" i="52"/>
  <c r="BW21" i="52" s="1"/>
  <c r="AI21" i="52"/>
  <c r="Q21" i="52"/>
  <c r="W21" i="52" s="1"/>
  <c r="CA21" i="52"/>
  <c r="CE21" i="52" s="1"/>
  <c r="AW21" i="52"/>
  <c r="BC21" i="52" s="1"/>
  <c r="AY31" i="39"/>
  <c r="AO31" i="39"/>
  <c r="AM31" i="39"/>
  <c r="AS31" i="39" s="1"/>
  <c r="Y28" i="45"/>
  <c r="W28" i="45"/>
  <c r="AC28" i="45" s="1"/>
  <c r="Y27" i="46"/>
  <c r="W27" i="46"/>
  <c r="AO29" i="41"/>
  <c r="AY29" i="41" s="1"/>
  <c r="AM29" i="41"/>
  <c r="AS29" i="41" s="1"/>
  <c r="AU41" i="36"/>
  <c r="AO41" i="36"/>
  <c r="BA41" i="36" s="1"/>
  <c r="W27" i="44"/>
  <c r="AS41" i="30"/>
  <c r="AO41" i="30"/>
  <c r="AY41" i="30" s="1"/>
  <c r="AI33" i="42"/>
  <c r="BC27" i="52"/>
  <c r="AM27" i="52"/>
  <c r="AQ27" i="52" s="1"/>
  <c r="BQ27" i="52"/>
  <c r="Q27" i="52"/>
  <c r="W27" i="52" s="1"/>
  <c r="AW27" i="52"/>
  <c r="CA27" i="52"/>
  <c r="CE27" i="52" s="1"/>
  <c r="BW27" i="52"/>
  <c r="BG27" i="52"/>
  <c r="BM27" i="52" s="1"/>
  <c r="AC27" i="52"/>
  <c r="AI27" i="52" s="1"/>
  <c r="Y24" i="42"/>
  <c r="AK24" i="42" s="1"/>
  <c r="W24" i="42"/>
  <c r="AU14" i="46"/>
  <c r="AE14" i="46"/>
  <c r="BA14" i="46"/>
  <c r="AK14" i="46"/>
  <c r="S14" i="46"/>
  <c r="Q14" i="46"/>
  <c r="W24" i="44"/>
  <c r="BC19" i="77"/>
  <c r="BE19" i="77" s="1"/>
  <c r="I27" i="11" s="1"/>
  <c r="M27" i="11" s="1"/>
  <c r="BC18" i="77"/>
  <c r="BE18" i="77" s="1"/>
  <c r="I59" i="11" s="1"/>
  <c r="BC20" i="77"/>
  <c r="BE20" i="77" s="1"/>
  <c r="I72" i="11" s="1"/>
  <c r="M72" i="11" s="1"/>
  <c r="BC9" i="77"/>
  <c r="BE9" i="77" s="1"/>
  <c r="I13" i="11" s="1"/>
  <c r="AY8" i="32"/>
  <c r="AI33" i="37"/>
  <c r="AE8" i="37"/>
  <c r="AC8" i="37"/>
  <c r="Y8" i="37"/>
  <c r="AS43" i="37"/>
  <c r="AU43" i="37"/>
  <c r="Y43" i="42"/>
  <c r="AK43" i="42" s="1"/>
  <c r="AC43" i="42"/>
  <c r="AE43" i="42"/>
  <c r="I44" i="30"/>
  <c r="M36" i="30"/>
  <c r="AW10" i="38"/>
  <c r="CC16" i="79"/>
  <c r="CE16" i="79" s="1"/>
  <c r="AM12" i="38" s="1"/>
  <c r="AW13" i="38"/>
  <c r="AW9" i="38"/>
  <c r="AW12" i="38"/>
  <c r="AW21" i="38"/>
  <c r="AU19" i="34"/>
  <c r="AE19" i="34"/>
  <c r="BA19" i="34"/>
  <c r="AK19" i="34"/>
  <c r="Q19" i="34"/>
  <c r="S19" i="34" s="1"/>
  <c r="AY41" i="32"/>
  <c r="Y23" i="35"/>
  <c r="AK23" i="35" s="1"/>
  <c r="W23" i="35"/>
  <c r="AU41" i="39"/>
  <c r="AO41" i="39"/>
  <c r="BA41" i="39" s="1"/>
  <c r="AS41" i="39"/>
  <c r="Y57" i="54"/>
  <c r="Q57" i="54"/>
  <c r="W57" i="54" s="1"/>
  <c r="S38" i="43"/>
  <c r="Q38" i="43"/>
  <c r="Y32" i="38"/>
  <c r="AI32" i="38" s="1"/>
  <c r="W32" i="38"/>
  <c r="AC32" i="38" s="1"/>
  <c r="AC40" i="45"/>
  <c r="AE40" i="45"/>
  <c r="AM27" i="42"/>
  <c r="AO42" i="38"/>
  <c r="BA42" i="38" s="1"/>
  <c r="AM42" i="38"/>
  <c r="AG22" i="39"/>
  <c r="AG23" i="39"/>
  <c r="AI23" i="39" s="1"/>
  <c r="AG24" i="39"/>
  <c r="AG26" i="39"/>
  <c r="AI26" i="39" s="1"/>
  <c r="AG34" i="39"/>
  <c r="AI34" i="39" s="1"/>
  <c r="AG8" i="39"/>
  <c r="AI8" i="39" s="1"/>
  <c r="I56" i="96"/>
  <c r="I30" i="55" s="1"/>
  <c r="M30" i="55" s="1"/>
  <c r="Q16" i="45"/>
  <c r="S16" i="45" s="1"/>
  <c r="Q16" i="35"/>
  <c r="S16" i="35"/>
  <c r="W32" i="35"/>
  <c r="AC32" i="35" s="1"/>
  <c r="AI29" i="44"/>
  <c r="CG9" i="79"/>
  <c r="CY9" i="84"/>
  <c r="CI9" i="79" s="1"/>
  <c r="CM9" i="79" s="1"/>
  <c r="CO9" i="79" s="1"/>
  <c r="W12" i="45" s="1"/>
  <c r="W28" i="40"/>
  <c r="AC28" i="40" s="1"/>
  <c r="AC40" i="40"/>
  <c r="AE40" i="40"/>
  <c r="W41" i="45"/>
  <c r="W43" i="45"/>
  <c r="BA39" i="34"/>
  <c r="AK39" i="34"/>
  <c r="Q39" i="34"/>
  <c r="AU39" i="34"/>
  <c r="AE39" i="34"/>
  <c r="Y32" i="37"/>
  <c r="AI32" i="37" s="1"/>
  <c r="W32" i="37"/>
  <c r="AC32" i="37" s="1"/>
  <c r="W31" i="37"/>
  <c r="AC31" i="37" s="1"/>
  <c r="AG23" i="33"/>
  <c r="AG24" i="33"/>
  <c r="AI24" i="33" s="1"/>
  <c r="AG8" i="33"/>
  <c r="AI8" i="33" s="1"/>
  <c r="AG34" i="33"/>
  <c r="AG22" i="33"/>
  <c r="AG26" i="33"/>
  <c r="CG25" i="52"/>
  <c r="BQ25" i="52"/>
  <c r="Q25" i="52"/>
  <c r="W25" i="52" s="1"/>
  <c r="BM25" i="52"/>
  <c r="AW25" i="52"/>
  <c r="CA25" i="52"/>
  <c r="CE25" i="52" s="1"/>
  <c r="AC25" i="52"/>
  <c r="AI25" i="52" s="1"/>
  <c r="BW25" i="52"/>
  <c r="BG25" i="52"/>
  <c r="BC25" i="52"/>
  <c r="AM25" i="52"/>
  <c r="AQ25" i="52" s="1"/>
  <c r="W23" i="31"/>
  <c r="AC23" i="31" s="1"/>
  <c r="AI28" i="43"/>
  <c r="I44" i="35"/>
  <c r="M36" i="35"/>
  <c r="AM34" i="34"/>
  <c r="AU34" i="34" s="1"/>
  <c r="AO24" i="34"/>
  <c r="BA24" i="34" s="1"/>
  <c r="AM24" i="34"/>
  <c r="AU24" i="34" s="1"/>
  <c r="S13" i="40"/>
  <c r="Q13" i="40"/>
  <c r="Q13" i="42"/>
  <c r="AM34" i="35"/>
  <c r="AU34" i="35" s="1"/>
  <c r="W31" i="36"/>
  <c r="AC31" i="36" s="1"/>
  <c r="W30" i="40"/>
  <c r="AC30" i="40" s="1"/>
  <c r="AY32" i="36"/>
  <c r="AO30" i="45"/>
  <c r="AM30" i="45"/>
  <c r="AS30" i="45" s="1"/>
  <c r="Q55" i="54"/>
  <c r="W55" i="54" s="1"/>
  <c r="Y55" i="54"/>
  <c r="BA39" i="38"/>
  <c r="AK39" i="38"/>
  <c r="Q39" i="38"/>
  <c r="AU39" i="38"/>
  <c r="AE39" i="38"/>
  <c r="Y41" i="36"/>
  <c r="AK41" i="36" s="1"/>
  <c r="AE41" i="36"/>
  <c r="AC41" i="36"/>
  <c r="AM32" i="39"/>
  <c r="AS32" i="39" s="1"/>
  <c r="AE43" i="39"/>
  <c r="AG9" i="33"/>
  <c r="AG13" i="33"/>
  <c r="AG21" i="33"/>
  <c r="AG12" i="33"/>
  <c r="AG10" i="33"/>
  <c r="W28" i="42"/>
  <c r="AC28" i="42" s="1"/>
  <c r="W27" i="31"/>
  <c r="AC27" i="31" s="1"/>
  <c r="I44" i="43"/>
  <c r="M36" i="43"/>
  <c r="Y26" i="34"/>
  <c r="AK26" i="34" s="1"/>
  <c r="W26" i="34"/>
  <c r="W25" i="34"/>
  <c r="AC25" i="34" s="1"/>
  <c r="W33" i="43"/>
  <c r="AC33" i="43" s="1"/>
  <c r="Y33" i="43"/>
  <c r="AI33" i="43" s="1"/>
  <c r="Q18" i="38"/>
  <c r="S18" i="38"/>
  <c r="BA18" i="30"/>
  <c r="AK18" i="30"/>
  <c r="S18" i="30"/>
  <c r="Q18" i="30"/>
  <c r="AU18" i="30"/>
  <c r="AE18" i="30"/>
  <c r="AI32" i="52"/>
  <c r="Q32" i="52"/>
  <c r="BM32" i="52"/>
  <c r="AW32" i="52"/>
  <c r="BA32" i="52" s="1"/>
  <c r="CA32" i="52"/>
  <c r="AS32" i="52"/>
  <c r="AC32" i="52"/>
  <c r="BW32" i="52"/>
  <c r="BG32" i="52"/>
  <c r="Y32" i="52"/>
  <c r="CG32" i="52"/>
  <c r="BQ32" i="52"/>
  <c r="BC32" i="52"/>
  <c r="AM32" i="52"/>
  <c r="AM29" i="40"/>
  <c r="AS29" i="40" s="1"/>
  <c r="AI26" i="55"/>
  <c r="AA26" i="55"/>
  <c r="Q26" i="55"/>
  <c r="W26" i="55" s="1"/>
  <c r="Y23" i="41"/>
  <c r="AK23" i="41" s="1"/>
  <c r="W23" i="41"/>
  <c r="W28" i="32"/>
  <c r="AC28" i="32" s="1"/>
  <c r="Y43" i="40"/>
  <c r="AK43" i="40" s="1"/>
  <c r="AC43" i="40"/>
  <c r="AE43" i="40"/>
  <c r="I72" i="96"/>
  <c r="I40" i="55" s="1"/>
  <c r="M40" i="55" s="1"/>
  <c r="Q38" i="42"/>
  <c r="BG23" i="92"/>
  <c r="AO27" i="38"/>
  <c r="BA27" i="38" s="1"/>
  <c r="AM27" i="38"/>
  <c r="Q20" i="50"/>
  <c r="W20" i="50" s="1"/>
  <c r="Y20" i="50"/>
  <c r="AM42" i="33"/>
  <c r="AO42" i="33" s="1"/>
  <c r="I39" i="74"/>
  <c r="I35" i="56" s="1"/>
  <c r="M35" i="56" s="1"/>
  <c r="K39" i="74"/>
  <c r="I35" i="54" s="1"/>
  <c r="M35" i="54" s="1"/>
  <c r="S15" i="37"/>
  <c r="Q15" i="37"/>
  <c r="Q15" i="39"/>
  <c r="W27" i="35"/>
  <c r="Y41" i="33"/>
  <c r="AK41" i="33" s="1"/>
  <c r="AE41" i="33"/>
  <c r="AC41" i="33"/>
  <c r="Y31" i="40"/>
  <c r="AI31" i="40" s="1"/>
  <c r="W31" i="40"/>
  <c r="AC31" i="40" s="1"/>
  <c r="AI12" i="55"/>
  <c r="AA12" i="55"/>
  <c r="Q12" i="55"/>
  <c r="W12" i="55" s="1"/>
  <c r="AM25" i="41"/>
  <c r="AS25" i="41" s="1"/>
  <c r="W29" i="45"/>
  <c r="AC29" i="45" s="1"/>
  <c r="Q38" i="44"/>
  <c r="AU41" i="38"/>
  <c r="AO41" i="38"/>
  <c r="BA41" i="38" s="1"/>
  <c r="AS41" i="38"/>
  <c r="W24" i="30"/>
  <c r="AC24" i="30" s="1"/>
  <c r="Y17" i="50"/>
  <c r="Q17" i="50"/>
  <c r="W17" i="50" s="1"/>
  <c r="AM28" i="31"/>
  <c r="AS28" i="31" s="1"/>
  <c r="AU37" i="42"/>
  <c r="AE37" i="42"/>
  <c r="BA37" i="42"/>
  <c r="AK37" i="42"/>
  <c r="S37" i="42"/>
  <c r="Q37" i="42"/>
  <c r="AI41" i="31"/>
  <c r="AI41" i="35"/>
  <c r="AI25" i="31"/>
  <c r="BA11" i="32"/>
  <c r="AK11" i="32"/>
  <c r="Q11" i="32"/>
  <c r="AU11" i="32"/>
  <c r="AE11" i="32"/>
  <c r="Q11" i="34"/>
  <c r="Y33" i="44"/>
  <c r="AI33" i="44" s="1"/>
  <c r="W33" i="44"/>
  <c r="AC33" i="44" s="1"/>
  <c r="W23" i="44"/>
  <c r="AG34" i="44"/>
  <c r="AI34" i="44" s="1"/>
  <c r="AG26" i="44"/>
  <c r="AG22" i="44"/>
  <c r="AG24" i="44"/>
  <c r="AG8" i="44"/>
  <c r="AI8" i="44" s="1"/>
  <c r="AG23" i="44"/>
  <c r="Y34" i="36"/>
  <c r="AK34" i="36" s="1"/>
  <c r="W34" i="36"/>
  <c r="W27" i="41"/>
  <c r="Y27" i="41" s="1"/>
  <c r="W42" i="32"/>
  <c r="Y42" i="32" s="1"/>
  <c r="AE40" i="44"/>
  <c r="AC40" i="44"/>
  <c r="AI41" i="38"/>
  <c r="CG23" i="79"/>
  <c r="CY23" i="84"/>
  <c r="CI23" i="79" s="1"/>
  <c r="CM23" i="79" s="1"/>
  <c r="CO23" i="79" s="1"/>
  <c r="W12" i="30" s="1"/>
  <c r="AM27" i="39"/>
  <c r="W26" i="37"/>
  <c r="AW9" i="43"/>
  <c r="AW12" i="43"/>
  <c r="AW13" i="43"/>
  <c r="CC11" i="79"/>
  <c r="CE11" i="79" s="1"/>
  <c r="AM12" i="43" s="1"/>
  <c r="AW10" i="43"/>
  <c r="AW21" i="43"/>
  <c r="M36" i="38"/>
  <c r="I44" i="38"/>
  <c r="AS26" i="35"/>
  <c r="AS24" i="31"/>
  <c r="Q17" i="35"/>
  <c r="S17" i="41"/>
  <c r="Q17" i="41"/>
  <c r="I52" i="52"/>
  <c r="M52" i="52" s="1"/>
  <c r="K26" i="74"/>
  <c r="I37" i="50" s="1"/>
  <c r="M37" i="50" s="1"/>
  <c r="I43" i="52"/>
  <c r="M43" i="52" s="1"/>
  <c r="K17" i="74"/>
  <c r="I28" i="50" s="1"/>
  <c r="M28" i="50" s="1"/>
  <c r="AO32" i="44"/>
  <c r="AY32" i="44" s="1"/>
  <c r="AM32" i="44"/>
  <c r="AS32" i="44" s="1"/>
  <c r="AM12" i="35"/>
  <c r="Y29" i="35"/>
  <c r="AI29" i="35" s="1"/>
  <c r="W29" i="35"/>
  <c r="AC29" i="35" s="1"/>
  <c r="AM32" i="40"/>
  <c r="AS32" i="40" s="1"/>
  <c r="W33" i="32"/>
  <c r="AC33" i="32" s="1"/>
  <c r="Q9" i="31"/>
  <c r="S9" i="31" s="1"/>
  <c r="AU9" i="31"/>
  <c r="AE9" i="31"/>
  <c r="BA9" i="31"/>
  <c r="AK9" i="31"/>
  <c r="S9" i="41"/>
  <c r="Q9" i="41"/>
  <c r="AI38" i="55"/>
  <c r="AA38" i="55"/>
  <c r="Q38" i="55"/>
  <c r="W38" i="55" s="1"/>
  <c r="AY26" i="37"/>
  <c r="AI24" i="42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20" i="77"/>
  <c r="AO20" i="77" s="1"/>
  <c r="I27" i="21" s="1"/>
  <c r="M27" i="21" s="1"/>
  <c r="S27" i="21" s="1"/>
  <c r="AM9" i="77"/>
  <c r="AO9" i="77" s="1"/>
  <c r="I16" i="21" s="1"/>
  <c r="AC40" i="42"/>
  <c r="AE40" i="42"/>
  <c r="BG79" i="52"/>
  <c r="BM79" i="52" s="1"/>
  <c r="BE79" i="52"/>
  <c r="AU19" i="39"/>
  <c r="AE19" i="39"/>
  <c r="BA19" i="39"/>
  <c r="AK19" i="39"/>
  <c r="Q19" i="39"/>
  <c r="S19" i="39" s="1"/>
  <c r="AG10" i="38"/>
  <c r="AG13" i="38"/>
  <c r="AG12" i="38"/>
  <c r="AG21" i="38"/>
  <c r="AG9" i="38"/>
  <c r="Y29" i="36"/>
  <c r="AI29" i="36" s="1"/>
  <c r="W29" i="36"/>
  <c r="AC29" i="36" s="1"/>
  <c r="AS12" i="32"/>
  <c r="Y29" i="33"/>
  <c r="AI29" i="33" s="1"/>
  <c r="W29" i="33"/>
  <c r="AC29" i="33" s="1"/>
  <c r="BA13" i="32"/>
  <c r="AE13" i="32"/>
  <c r="AU13" i="32"/>
  <c r="AK13" i="32"/>
  <c r="S13" i="32"/>
  <c r="Q13" i="32"/>
  <c r="AO30" i="44"/>
  <c r="AM30" i="44"/>
  <c r="AS30" i="44" s="1"/>
  <c r="Y41" i="44"/>
  <c r="AK41" i="44" s="1"/>
  <c r="AE41" i="44"/>
  <c r="AC41" i="44"/>
  <c r="Y26" i="32"/>
  <c r="W26" i="32"/>
  <c r="AC26" i="32" s="1"/>
  <c r="AM33" i="37"/>
  <c r="AS33" i="37" s="1"/>
  <c r="AC42" i="33"/>
  <c r="AE42" i="33"/>
  <c r="AU40" i="40"/>
  <c r="AS40" i="40"/>
  <c r="Y43" i="38"/>
  <c r="AK43" i="38" s="1"/>
  <c r="AC43" i="38"/>
  <c r="S38" i="35"/>
  <c r="Q38" i="35"/>
  <c r="W25" i="39"/>
  <c r="AC25" i="39" s="1"/>
  <c r="Y30" i="38"/>
  <c r="AI30" i="38" s="1"/>
  <c r="W30" i="38"/>
  <c r="AC30" i="38" s="1"/>
  <c r="W42" i="43"/>
  <c r="Y42" i="43" s="1"/>
  <c r="G10" i="103"/>
  <c r="G9" i="103"/>
  <c r="M36" i="39"/>
  <c r="I44" i="39"/>
  <c r="AO30" i="43"/>
  <c r="AM30" i="43"/>
  <c r="AS30" i="43" s="1"/>
  <c r="AU14" i="32"/>
  <c r="AE14" i="32"/>
  <c r="BA14" i="32"/>
  <c r="Q14" i="32"/>
  <c r="AK14" i="32"/>
  <c r="S14" i="33"/>
  <c r="Q14" i="33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AQ9" i="77"/>
  <c r="AS9" i="77" s="1"/>
  <c r="I18" i="15" s="1"/>
  <c r="AQ19" i="77"/>
  <c r="AS19" i="77" s="1"/>
  <c r="I28" i="15" s="1"/>
  <c r="M28" i="15" s="1"/>
  <c r="S28" i="15" s="1"/>
  <c r="Y41" i="32"/>
  <c r="AK41" i="32" s="1"/>
  <c r="AE41" i="32"/>
  <c r="AC41" i="32"/>
  <c r="Y20" i="52"/>
  <c r="AI30" i="37"/>
  <c r="W34" i="45"/>
  <c r="AI41" i="34"/>
  <c r="AO24" i="46"/>
  <c r="AM24" i="46"/>
  <c r="AM12" i="34"/>
  <c r="AM23" i="43"/>
  <c r="AU23" i="43" s="1"/>
  <c r="AO23" i="43"/>
  <c r="BA23" i="43" s="1"/>
  <c r="BA19" i="32"/>
  <c r="AK19" i="32"/>
  <c r="S19" i="32"/>
  <c r="AU19" i="32"/>
  <c r="AE19" i="32"/>
  <c r="Q19" i="32"/>
  <c r="AO26" i="40"/>
  <c r="BA26" i="40" s="1"/>
  <c r="AM26" i="40"/>
  <c r="AM25" i="32"/>
  <c r="AS25" i="32" s="1"/>
  <c r="AM30" i="39"/>
  <c r="AS30" i="39" s="1"/>
  <c r="AO40" i="40"/>
  <c r="BA40" i="40" s="1"/>
  <c r="Q39" i="35"/>
  <c r="AU39" i="35"/>
  <c r="AE39" i="35"/>
  <c r="BA39" i="35"/>
  <c r="AK39" i="35"/>
  <c r="S39" i="35"/>
  <c r="S25" i="39"/>
  <c r="W32" i="46"/>
  <c r="Y32" i="46" s="1"/>
  <c r="AO41" i="34"/>
  <c r="AY41" i="34" s="1"/>
  <c r="AS41" i="34"/>
  <c r="S30" i="38"/>
  <c r="Q9" i="37"/>
  <c r="S9" i="37" s="1"/>
  <c r="AY25" i="30"/>
  <c r="AI25" i="42"/>
  <c r="AI40" i="42"/>
  <c r="K66" i="74"/>
  <c r="I19" i="50" s="1"/>
  <c r="M19" i="50" s="1"/>
  <c r="S24" i="42"/>
  <c r="S42" i="43"/>
  <c r="AU37" i="39"/>
  <c r="AE37" i="39"/>
  <c r="BA37" i="39"/>
  <c r="AK37" i="39"/>
  <c r="Q37" i="39"/>
  <c r="S31" i="43"/>
  <c r="Q14" i="44"/>
  <c r="S14" i="42"/>
  <c r="Q14" i="42"/>
  <c r="BA14" i="30"/>
  <c r="AK14" i="30"/>
  <c r="Q14" i="30"/>
  <c r="S14" i="30" s="1"/>
  <c r="AU14" i="30"/>
  <c r="AE14" i="30"/>
  <c r="S24" i="44"/>
  <c r="G19" i="77"/>
  <c r="I19" i="77" s="1"/>
  <c r="I30" i="56" s="1"/>
  <c r="M30" i="56" s="1"/>
  <c r="G18" i="77"/>
  <c r="I18" i="77" s="1"/>
  <c r="I47" i="56" s="1"/>
  <c r="M47" i="56" s="1"/>
  <c r="G20" i="77"/>
  <c r="I20" i="77" s="1"/>
  <c r="I51" i="56" s="1"/>
  <c r="M51" i="56" s="1"/>
  <c r="G9" i="77"/>
  <c r="I9" i="77" s="1"/>
  <c r="I25" i="56" s="1"/>
  <c r="M25" i="56" s="1"/>
  <c r="AA18" i="77"/>
  <c r="AC18" i="77" s="1"/>
  <c r="I27" i="18" s="1"/>
  <c r="M27" i="18" s="1"/>
  <c r="AA20" i="77"/>
  <c r="AC20" i="77" s="1"/>
  <c r="I29" i="18" s="1"/>
  <c r="M29" i="18" s="1"/>
  <c r="AA9" i="77"/>
  <c r="AC9" i="77" s="1"/>
  <c r="I18" i="18" s="1"/>
  <c r="AA19" i="77"/>
  <c r="AC19" i="77" s="1"/>
  <c r="I28" i="18" s="1"/>
  <c r="M28" i="18" s="1"/>
  <c r="W24" i="40"/>
  <c r="S28" i="41"/>
  <c r="W23" i="32"/>
  <c r="AC23" i="32" s="1"/>
  <c r="AI43" i="37"/>
  <c r="S34" i="45"/>
  <c r="Y12" i="39"/>
  <c r="AK12" i="39" s="1"/>
  <c r="W12" i="39"/>
  <c r="AO43" i="37"/>
  <c r="BA43" i="37" s="1"/>
  <c r="Y26" i="30"/>
  <c r="W26" i="30"/>
  <c r="AC26" i="30" s="1"/>
  <c r="K63" i="74"/>
  <c r="I16" i="50" s="1"/>
  <c r="M16" i="50" s="1"/>
  <c r="S32" i="31"/>
  <c r="BA37" i="30"/>
  <c r="AK37" i="30"/>
  <c r="S37" i="30"/>
  <c r="Q37" i="30"/>
  <c r="AU37" i="30"/>
  <c r="AE37" i="30"/>
  <c r="BA19" i="43"/>
  <c r="AK19" i="43"/>
  <c r="Q19" i="43"/>
  <c r="S19" i="43" s="1"/>
  <c r="AU19" i="43"/>
  <c r="AE19" i="43"/>
  <c r="BA19" i="31"/>
  <c r="AK19" i="31"/>
  <c r="Q19" i="31"/>
  <c r="AU19" i="31"/>
  <c r="AE19" i="31"/>
  <c r="AY43" i="32"/>
  <c r="AM43" i="34"/>
  <c r="W27" i="36"/>
  <c r="Y27" i="36" s="1"/>
  <c r="AI34" i="55"/>
  <c r="AA34" i="55"/>
  <c r="Q34" i="55"/>
  <c r="W34" i="55" s="1"/>
  <c r="W30" i="41"/>
  <c r="AC30" i="41" s="1"/>
  <c r="Y30" i="41"/>
  <c r="AI30" i="41" s="1"/>
  <c r="AO42" i="34"/>
  <c r="BA42" i="34" s="1"/>
  <c r="AM42" i="34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AS57" i="56"/>
  <c r="Y57" i="56"/>
  <c r="AM57" i="56"/>
  <c r="Q57" i="56"/>
  <c r="W57" i="56" s="1"/>
  <c r="AI57" i="56"/>
  <c r="AC57" i="56"/>
  <c r="AU39" i="43"/>
  <c r="AE39" i="43"/>
  <c r="BA39" i="43"/>
  <c r="AK39" i="43"/>
  <c r="Q39" i="43"/>
  <c r="W31" i="39"/>
  <c r="AC31" i="39" s="1"/>
  <c r="W12" i="37"/>
  <c r="S32" i="38"/>
  <c r="Y40" i="45"/>
  <c r="AK40" i="45" s="1"/>
  <c r="Y8" i="52"/>
  <c r="AS8" i="52"/>
  <c r="K14" i="73"/>
  <c r="I32" i="23" s="1"/>
  <c r="M32" i="23" s="1"/>
  <c r="S32" i="23" s="1"/>
  <c r="I14" i="73"/>
  <c r="I32" i="25" s="1"/>
  <c r="M32" i="25" s="1"/>
  <c r="S32" i="25" s="1"/>
  <c r="I40" i="74"/>
  <c r="I37" i="56" s="1"/>
  <c r="M37" i="56" s="1"/>
  <c r="M36" i="44"/>
  <c r="I44" i="44"/>
  <c r="W32" i="43"/>
  <c r="AC32" i="43" s="1"/>
  <c r="AU41" i="35"/>
  <c r="AO41" i="35"/>
  <c r="AS41" i="35"/>
  <c r="S16" i="41"/>
  <c r="Q16" i="41"/>
  <c r="BW28" i="52"/>
  <c r="BG28" i="52"/>
  <c r="Y28" i="52"/>
  <c r="BC28" i="52"/>
  <c r="AM28" i="52"/>
  <c r="CG28" i="52"/>
  <c r="BQ28" i="52"/>
  <c r="AI28" i="52"/>
  <c r="Q28" i="52"/>
  <c r="BM28" i="52"/>
  <c r="AW28" i="52"/>
  <c r="BA28" i="52" s="1"/>
  <c r="AS28" i="52"/>
  <c r="AC28" i="52"/>
  <c r="CA28" i="52"/>
  <c r="S32" i="35"/>
  <c r="S28" i="40"/>
  <c r="AY40" i="40"/>
  <c r="Y40" i="40"/>
  <c r="AK40" i="40" s="1"/>
  <c r="AG36" i="45"/>
  <c r="AG18" i="45"/>
  <c r="AG45" i="45"/>
  <c r="AG43" i="45"/>
  <c r="AG37" i="45"/>
  <c r="AG27" i="45"/>
  <c r="AI27" i="45" s="1"/>
  <c r="AG19" i="45"/>
  <c r="AG11" i="45"/>
  <c r="AG39" i="45"/>
  <c r="AG29" i="45"/>
  <c r="AG40" i="45"/>
  <c r="AI40" i="45" s="1"/>
  <c r="AG30" i="45"/>
  <c r="AG14" i="45"/>
  <c r="AG33" i="45"/>
  <c r="AG25" i="45"/>
  <c r="AG17" i="45"/>
  <c r="AG42" i="45"/>
  <c r="AI42" i="45" s="1"/>
  <c r="AG41" i="45"/>
  <c r="AG32" i="45"/>
  <c r="AG16" i="45"/>
  <c r="AG15" i="45"/>
  <c r="AG20" i="45"/>
  <c r="AG28" i="45"/>
  <c r="AI28" i="45" s="1"/>
  <c r="AG38" i="45"/>
  <c r="AG31" i="45"/>
  <c r="AI31" i="45" s="1"/>
  <c r="AG46" i="45"/>
  <c r="Q38" i="32"/>
  <c r="AI40" i="36"/>
  <c r="S32" i="37"/>
  <c r="S31" i="37"/>
  <c r="AU8" i="34"/>
  <c r="AO8" i="34"/>
  <c r="AY8" i="34" s="1"/>
  <c r="AW21" i="46"/>
  <c r="AY21" i="46" s="1"/>
  <c r="AW10" i="46"/>
  <c r="AY10" i="46" s="1"/>
  <c r="AW12" i="46"/>
  <c r="AY12" i="46" s="1"/>
  <c r="CC8" i="79"/>
  <c r="CE8" i="79" s="1"/>
  <c r="AM12" i="46" s="1"/>
  <c r="AO12" i="46" s="1"/>
  <c r="AW9" i="46"/>
  <c r="AY9" i="46" s="1"/>
  <c r="AY35" i="46" s="1"/>
  <c r="AW13" i="46"/>
  <c r="AY13" i="46" s="1"/>
  <c r="S23" i="31"/>
  <c r="AW12" i="39"/>
  <c r="CC15" i="79"/>
  <c r="CE15" i="79" s="1"/>
  <c r="AM12" i="39" s="1"/>
  <c r="AW13" i="39"/>
  <c r="AW9" i="39"/>
  <c r="AW21" i="39"/>
  <c r="AW10" i="39"/>
  <c r="AU37" i="35"/>
  <c r="AE37" i="35"/>
  <c r="BA37" i="35"/>
  <c r="AK37" i="35"/>
  <c r="S37" i="35"/>
  <c r="Q37" i="35"/>
  <c r="W24" i="43"/>
  <c r="AE9" i="79"/>
  <c r="AQ9" i="84"/>
  <c r="AG9" i="79" s="1"/>
  <c r="AK9" i="79" s="1"/>
  <c r="AM9" i="79" s="1"/>
  <c r="S13" i="36"/>
  <c r="Q13" i="36"/>
  <c r="Q13" i="38"/>
  <c r="S13" i="38" s="1"/>
  <c r="AM41" i="33"/>
  <c r="AM40" i="33"/>
  <c r="W30" i="44"/>
  <c r="AC30" i="44" s="1"/>
  <c r="Y43" i="44"/>
  <c r="AK43" i="44" s="1"/>
  <c r="AC43" i="44"/>
  <c r="S31" i="36"/>
  <c r="S30" i="40"/>
  <c r="W27" i="40"/>
  <c r="Y27" i="40"/>
  <c r="AK27" i="40" s="1"/>
  <c r="AI28" i="55"/>
  <c r="AA28" i="55"/>
  <c r="Q28" i="55"/>
  <c r="W28" i="55" s="1"/>
  <c r="W29" i="41"/>
  <c r="AC29" i="41" s="1"/>
  <c r="AI42" i="40"/>
  <c r="AM43" i="40"/>
  <c r="AM55" i="56"/>
  <c r="AS55" i="56" s="1"/>
  <c r="Q55" i="56"/>
  <c r="W55" i="56" s="1"/>
  <c r="AC55" i="56"/>
  <c r="AI55" i="56" s="1"/>
  <c r="S38" i="36"/>
  <c r="Q38" i="36"/>
  <c r="Y43" i="36"/>
  <c r="AK43" i="36" s="1"/>
  <c r="AC43" i="36"/>
  <c r="AE43" i="36"/>
  <c r="W23" i="37"/>
  <c r="AM26" i="38"/>
  <c r="AO26" i="38" s="1"/>
  <c r="BA26" i="38" s="1"/>
  <c r="S28" i="42"/>
  <c r="S27" i="31"/>
  <c r="AG12" i="39"/>
  <c r="AG10" i="39"/>
  <c r="AG9" i="39"/>
  <c r="AG13" i="39"/>
  <c r="AG21" i="39"/>
  <c r="BA37" i="43"/>
  <c r="AK37" i="43"/>
  <c r="Q37" i="43"/>
  <c r="S37" i="43" s="1"/>
  <c r="AU37" i="43"/>
  <c r="AE37" i="43"/>
  <c r="S26" i="34"/>
  <c r="S25" i="34"/>
  <c r="AY30" i="44"/>
  <c r="Q18" i="34"/>
  <c r="Q18" i="44"/>
  <c r="S18" i="44" s="1"/>
  <c r="AY30" i="43"/>
  <c r="AI25" i="33"/>
  <c r="AI40" i="33"/>
  <c r="AI8" i="35"/>
  <c r="AG21" i="32"/>
  <c r="AG13" i="32"/>
  <c r="AG12" i="32"/>
  <c r="AG9" i="32"/>
  <c r="AG10" i="32"/>
  <c r="S23" i="41"/>
  <c r="Y41" i="40"/>
  <c r="AK41" i="40" s="1"/>
  <c r="AC41" i="40"/>
  <c r="AE41" i="40"/>
  <c r="AM40" i="34"/>
  <c r="Q39" i="42"/>
  <c r="AU39" i="42"/>
  <c r="AE39" i="42"/>
  <c r="BA39" i="42"/>
  <c r="AK39" i="42"/>
  <c r="AS29" i="52"/>
  <c r="AC29" i="52"/>
  <c r="BG29" i="52"/>
  <c r="Y29" i="52"/>
  <c r="BC29" i="52"/>
  <c r="AM29" i="52"/>
  <c r="AQ29" i="52" s="1"/>
  <c r="CG29" i="52"/>
  <c r="BQ29" i="52"/>
  <c r="BW29" i="52" s="1"/>
  <c r="AI29" i="52"/>
  <c r="Q29" i="52"/>
  <c r="W29" i="52" s="1"/>
  <c r="CA29" i="52"/>
  <c r="CE29" i="52" s="1"/>
  <c r="AW29" i="52"/>
  <c r="BM29" i="52"/>
  <c r="AW9" i="33"/>
  <c r="AW13" i="33"/>
  <c r="AW21" i="33"/>
  <c r="CC21" i="79"/>
  <c r="CE21" i="79" s="1"/>
  <c r="AW12" i="33"/>
  <c r="AW10" i="33"/>
  <c r="AC42" i="41"/>
  <c r="AE42" i="41"/>
  <c r="M36" i="41"/>
  <c r="I44" i="41"/>
  <c r="K48" i="54"/>
  <c r="K47" i="54"/>
  <c r="K46" i="54"/>
  <c r="M46" i="54" s="1"/>
  <c r="AU15" i="46"/>
  <c r="AE15" i="46"/>
  <c r="BA15" i="46"/>
  <c r="AK15" i="46"/>
  <c r="Q15" i="46"/>
  <c r="Q15" i="33"/>
  <c r="S15" i="33"/>
  <c r="Q15" i="35"/>
  <c r="S27" i="35"/>
  <c r="Y43" i="33"/>
  <c r="AK43" i="33" s="1"/>
  <c r="AC43" i="33"/>
  <c r="AE43" i="33"/>
  <c r="AG12" i="42"/>
  <c r="AG21" i="42"/>
  <c r="AG13" i="42"/>
  <c r="AG9" i="42"/>
  <c r="AG10" i="42"/>
  <c r="W42" i="42"/>
  <c r="S29" i="45"/>
  <c r="BA39" i="44"/>
  <c r="AK39" i="44"/>
  <c r="Q39" i="44"/>
  <c r="S39" i="44" s="1"/>
  <c r="AU39" i="44"/>
  <c r="AE39" i="44"/>
  <c r="W27" i="37"/>
  <c r="Y27" i="37" s="1"/>
  <c r="AY42" i="38"/>
  <c r="AY41" i="38"/>
  <c r="AM40" i="37"/>
  <c r="S24" i="30"/>
  <c r="AS8" i="39"/>
  <c r="Y12" i="42"/>
  <c r="AK12" i="42" s="1"/>
  <c r="W12" i="42"/>
  <c r="W29" i="31"/>
  <c r="AC29" i="31" s="1"/>
  <c r="Y42" i="33"/>
  <c r="AK42" i="33" s="1"/>
  <c r="M36" i="32"/>
  <c r="I44" i="32"/>
  <c r="AI31" i="35"/>
  <c r="S11" i="43"/>
  <c r="Q11" i="43"/>
  <c r="BA11" i="31"/>
  <c r="AK11" i="31"/>
  <c r="Q11" i="31"/>
  <c r="AU11" i="31"/>
  <c r="AE11" i="31"/>
  <c r="S33" i="44"/>
  <c r="S23" i="44"/>
  <c r="AI40" i="41"/>
  <c r="I78" i="96"/>
  <c r="I25" i="24" s="1"/>
  <c r="M25" i="24" s="1"/>
  <c r="S25" i="24" s="1"/>
  <c r="S34" i="36"/>
  <c r="AI10" i="55"/>
  <c r="AA10" i="55"/>
  <c r="Q10" i="55"/>
  <c r="W10" i="55" s="1"/>
  <c r="S27" i="41"/>
  <c r="S42" i="32"/>
  <c r="Q8" i="49"/>
  <c r="Y40" i="44"/>
  <c r="AK40" i="44" s="1"/>
  <c r="AW10" i="40"/>
  <c r="AW12" i="40"/>
  <c r="AW21" i="40"/>
  <c r="AW13" i="40"/>
  <c r="CC14" i="79"/>
  <c r="CE14" i="79" s="1"/>
  <c r="AM12" i="40" s="1"/>
  <c r="AW9" i="40"/>
  <c r="AI29" i="38"/>
  <c r="AI40" i="38"/>
  <c r="AM60" i="56"/>
  <c r="Q60" i="56"/>
  <c r="W60" i="56" s="1"/>
  <c r="AI60" i="56"/>
  <c r="AC60" i="56"/>
  <c r="AS60" i="56"/>
  <c r="Y60" i="56"/>
  <c r="S38" i="37"/>
  <c r="Q38" i="37"/>
  <c r="AO28" i="39"/>
  <c r="AY28" i="39" s="1"/>
  <c r="AM28" i="39"/>
  <c r="AS28" i="39" s="1"/>
  <c r="BG23" i="90"/>
  <c r="Y30" i="31"/>
  <c r="AI30" i="31" s="1"/>
  <c r="W30" i="31"/>
  <c r="AC30" i="31" s="1"/>
  <c r="AU8" i="42"/>
  <c r="AO8" i="42"/>
  <c r="I15" i="73"/>
  <c r="I35" i="25" s="1"/>
  <c r="M35" i="25" s="1"/>
  <c r="S35" i="25" s="1"/>
  <c r="Q37" i="38"/>
  <c r="AU37" i="38"/>
  <c r="AE37" i="38"/>
  <c r="BA37" i="38"/>
  <c r="AK37" i="38"/>
  <c r="S37" i="38"/>
  <c r="Y43" i="31"/>
  <c r="AK43" i="31" s="1"/>
  <c r="AC43" i="31"/>
  <c r="AS8" i="35"/>
  <c r="CA30" i="52"/>
  <c r="AS30" i="52"/>
  <c r="AC30" i="52"/>
  <c r="BW30" i="52"/>
  <c r="BG30" i="52"/>
  <c r="Y30" i="52"/>
  <c r="BC30" i="52"/>
  <c r="AM30" i="52"/>
  <c r="CG30" i="52"/>
  <c r="BQ30" i="52"/>
  <c r="BM30" i="52"/>
  <c r="AW30" i="52"/>
  <c r="BA30" i="52" s="1"/>
  <c r="Q30" i="52"/>
  <c r="AI30" i="52"/>
  <c r="Q17" i="37"/>
  <c r="S17" i="37" s="1"/>
  <c r="I11" i="52"/>
  <c r="K60" i="74"/>
  <c r="I10" i="50" s="1"/>
  <c r="I45" i="52"/>
  <c r="M45" i="52" s="1"/>
  <c r="K19" i="74"/>
  <c r="I30" i="50" s="1"/>
  <c r="M30" i="50" s="1"/>
  <c r="Y25" i="44"/>
  <c r="AI25" i="44" s="1"/>
  <c r="W25" i="44"/>
  <c r="AC25" i="44" s="1"/>
  <c r="K27" i="73"/>
  <c r="I74" i="23" s="1"/>
  <c r="M74" i="23" s="1"/>
  <c r="S74" i="23" s="1"/>
  <c r="AI41" i="32"/>
  <c r="AA15" i="48"/>
  <c r="Q15" i="48"/>
  <c r="Q29" i="48" s="1"/>
  <c r="E17" i="10" s="1"/>
  <c r="AI15" i="48"/>
  <c r="AI29" i="48" s="1"/>
  <c r="E19" i="10" s="1"/>
  <c r="M29" i="48"/>
  <c r="S33" i="32"/>
  <c r="Q9" i="43"/>
  <c r="Q9" i="34"/>
  <c r="AK82" i="52"/>
  <c r="AK84" i="52"/>
  <c r="AK81" i="52"/>
  <c r="AK83" i="52"/>
  <c r="AK85" i="52"/>
  <c r="AK80" i="52"/>
  <c r="AO16" i="45" l="1"/>
  <c r="BA16" i="45" s="1"/>
  <c r="AM16" i="45"/>
  <c r="BA42" i="37"/>
  <c r="AY42" i="37"/>
  <c r="AM9" i="33"/>
  <c r="AO9" i="33" s="1"/>
  <c r="AK23" i="42"/>
  <c r="AI23" i="42"/>
  <c r="AC12" i="30"/>
  <c r="Y12" i="30"/>
  <c r="AM19" i="34"/>
  <c r="AS19" i="34" s="1"/>
  <c r="AM17" i="32"/>
  <c r="AS17" i="32" s="1"/>
  <c r="AM37" i="45"/>
  <c r="AS37" i="45" s="1"/>
  <c r="BA42" i="41"/>
  <c r="AY42" i="41"/>
  <c r="AM17" i="37"/>
  <c r="AM39" i="44"/>
  <c r="AS39" i="44" s="1"/>
  <c r="AK27" i="36"/>
  <c r="AI27" i="36"/>
  <c r="AK42" i="43"/>
  <c r="AI42" i="43"/>
  <c r="BA42" i="33"/>
  <c r="AY42" i="33"/>
  <c r="AC12" i="45"/>
  <c r="AE12" i="45"/>
  <c r="Y12" i="45"/>
  <c r="AK12" i="45" s="1"/>
  <c r="AS12" i="38"/>
  <c r="AU12" i="38"/>
  <c r="AO12" i="38"/>
  <c r="BA12" i="38" s="1"/>
  <c r="AM17" i="43"/>
  <c r="AS12" i="31"/>
  <c r="AO12" i="31"/>
  <c r="AS12" i="40"/>
  <c r="AU12" i="40"/>
  <c r="AO12" i="40"/>
  <c r="BA12" i="40" s="1"/>
  <c r="Q8" i="7"/>
  <c r="AY48" i="46"/>
  <c r="AU12" i="43"/>
  <c r="AS12" i="43"/>
  <c r="AO12" i="43"/>
  <c r="BA12" i="43" s="1"/>
  <c r="AS28" i="45"/>
  <c r="AO28" i="45"/>
  <c r="AK42" i="36"/>
  <c r="AI42" i="36"/>
  <c r="AM14" i="30"/>
  <c r="AS14" i="30" s="1"/>
  <c r="AM19" i="30"/>
  <c r="AS19" i="30" s="1"/>
  <c r="BA27" i="36"/>
  <c r="AY27" i="36"/>
  <c r="AM9" i="37"/>
  <c r="AM19" i="39"/>
  <c r="AS19" i="39" s="1"/>
  <c r="AM9" i="31"/>
  <c r="AS9" i="31" s="1"/>
  <c r="AK42" i="32"/>
  <c r="AI42" i="32"/>
  <c r="AM37" i="43"/>
  <c r="AS37" i="43" s="1"/>
  <c r="AM19" i="43"/>
  <c r="AS19" i="43" s="1"/>
  <c r="AO19" i="43"/>
  <c r="AY19" i="43" s="1"/>
  <c r="AO18" i="44"/>
  <c r="AM18" i="44"/>
  <c r="AK27" i="37"/>
  <c r="AI27" i="37"/>
  <c r="AM13" i="38"/>
  <c r="AU12" i="39"/>
  <c r="AS12" i="39"/>
  <c r="AO12" i="39"/>
  <c r="BA12" i="39" s="1"/>
  <c r="AK27" i="41"/>
  <c r="AI27" i="41"/>
  <c r="AU12" i="37"/>
  <c r="AS12" i="37"/>
  <c r="AO12" i="37"/>
  <c r="BA12" i="37" s="1"/>
  <c r="AM11" i="42"/>
  <c r="AO11" i="42" s="1"/>
  <c r="W37" i="39"/>
  <c r="AC37" i="39" s="1"/>
  <c r="W8" i="49"/>
  <c r="W11" i="31"/>
  <c r="AC11" i="31" s="1"/>
  <c r="Y11" i="31"/>
  <c r="AI11" i="31" s="1"/>
  <c r="AC42" i="42"/>
  <c r="AE42" i="42"/>
  <c r="AO28" i="42"/>
  <c r="AY28" i="42" s="1"/>
  <c r="AM28" i="42"/>
  <c r="AS28" i="42" s="1"/>
  <c r="AU41" i="33"/>
  <c r="AO41" i="33"/>
  <c r="AS41" i="33"/>
  <c r="W9" i="43"/>
  <c r="M10" i="50"/>
  <c r="K15" i="73"/>
  <c r="I35" i="23" s="1"/>
  <c r="M35" i="23" s="1"/>
  <c r="S35" i="23" s="1"/>
  <c r="W38" i="37"/>
  <c r="Y38" i="37" s="1"/>
  <c r="AM27" i="41"/>
  <c r="Q36" i="32"/>
  <c r="AU36" i="32"/>
  <c r="AE36" i="32"/>
  <c r="M44" i="32"/>
  <c r="BA36" i="32"/>
  <c r="AK36" i="32"/>
  <c r="AU40" i="37"/>
  <c r="AS40" i="37"/>
  <c r="AO40" i="37"/>
  <c r="M44" i="41"/>
  <c r="Q36" i="41"/>
  <c r="Y39" i="42"/>
  <c r="AI39" i="42" s="1"/>
  <c r="W39" i="42"/>
  <c r="AC39" i="42" s="1"/>
  <c r="W38" i="36"/>
  <c r="W13" i="36"/>
  <c r="W37" i="35"/>
  <c r="AC37" i="35" s="1"/>
  <c r="AO23" i="31"/>
  <c r="AY23" i="31" s="1"/>
  <c r="AM23" i="31"/>
  <c r="AS23" i="31" s="1"/>
  <c r="BA41" i="35"/>
  <c r="AY41" i="35"/>
  <c r="AC12" i="37"/>
  <c r="AE12" i="37"/>
  <c r="AU42" i="34"/>
  <c r="AS42" i="34"/>
  <c r="AM37" i="30"/>
  <c r="AS37" i="30" s="1"/>
  <c r="AC12" i="39"/>
  <c r="AE12" i="39"/>
  <c r="AS25" i="56"/>
  <c r="Y25" i="56"/>
  <c r="AM25" i="56"/>
  <c r="Q25" i="56"/>
  <c r="W25" i="56" s="1"/>
  <c r="AI25" i="56"/>
  <c r="AC25" i="56"/>
  <c r="AO31" i="43"/>
  <c r="AY31" i="43" s="1"/>
  <c r="AM31" i="43"/>
  <c r="AS31" i="43" s="1"/>
  <c r="AM42" i="43"/>
  <c r="AM30" i="38"/>
  <c r="AS30" i="38" s="1"/>
  <c r="AO25" i="39"/>
  <c r="AY25" i="39" s="1"/>
  <c r="AM25" i="39"/>
  <c r="AS25" i="39" s="1"/>
  <c r="AO30" i="39"/>
  <c r="AY30" i="39" s="1"/>
  <c r="AM14" i="33"/>
  <c r="AO14" i="33" s="1"/>
  <c r="Y17" i="41"/>
  <c r="W17" i="41"/>
  <c r="Y24" i="30"/>
  <c r="AO25" i="41"/>
  <c r="AY25" i="41" s="1"/>
  <c r="AS27" i="38"/>
  <c r="AU27" i="38"/>
  <c r="Y28" i="42"/>
  <c r="AI28" i="42" s="1"/>
  <c r="AO32" i="39"/>
  <c r="AY32" i="39" s="1"/>
  <c r="AO34" i="35"/>
  <c r="Y41" i="45"/>
  <c r="AK41" i="45" s="1"/>
  <c r="AE41" i="45"/>
  <c r="AC41" i="45"/>
  <c r="Y28" i="40"/>
  <c r="AI28" i="40" s="1"/>
  <c r="Y32" i="35"/>
  <c r="AI32" i="35" s="1"/>
  <c r="Y38" i="43"/>
  <c r="W38" i="43"/>
  <c r="AY12" i="38"/>
  <c r="CG27" i="52"/>
  <c r="AO25" i="40"/>
  <c r="AY25" i="40" s="1"/>
  <c r="Y32" i="44"/>
  <c r="AI32" i="44" s="1"/>
  <c r="AM29" i="43"/>
  <c r="AS29" i="43" s="1"/>
  <c r="W9" i="46"/>
  <c r="AI21" i="56"/>
  <c r="AC21" i="56"/>
  <c r="AM21" i="56"/>
  <c r="Q21" i="56"/>
  <c r="CG23" i="52"/>
  <c r="Y25" i="41"/>
  <c r="AI25" i="41" s="1"/>
  <c r="K13" i="73"/>
  <c r="I29" i="23" s="1"/>
  <c r="M29" i="23" s="1"/>
  <c r="S29" i="23" s="1"/>
  <c r="Y39" i="30"/>
  <c r="W39" i="30"/>
  <c r="AC39" i="30" s="1"/>
  <c r="AS23" i="33"/>
  <c r="AU23" i="33"/>
  <c r="Y59" i="50"/>
  <c r="Q59" i="50"/>
  <c r="W59" i="50" s="1"/>
  <c r="W18" i="33"/>
  <c r="AO23" i="34"/>
  <c r="AM23" i="34"/>
  <c r="AI27" i="40"/>
  <c r="CG88" i="52"/>
  <c r="Y13" i="44"/>
  <c r="AK13" i="44" s="1"/>
  <c r="W13" i="44"/>
  <c r="AO23" i="39"/>
  <c r="BA23" i="39" s="1"/>
  <c r="AM23" i="39"/>
  <c r="AW21" i="45"/>
  <c r="AW13" i="45"/>
  <c r="CC9" i="79"/>
  <c r="CE9" i="79" s="1"/>
  <c r="AM12" i="45" s="1"/>
  <c r="AW10" i="45"/>
  <c r="AW12" i="45"/>
  <c r="AW9" i="45"/>
  <c r="AW26" i="45"/>
  <c r="AS9" i="79"/>
  <c r="AU9" i="79" s="1"/>
  <c r="AW22" i="45"/>
  <c r="AW8" i="45"/>
  <c r="AW24" i="45"/>
  <c r="AW34" i="45"/>
  <c r="AW23" i="45"/>
  <c r="AM31" i="38"/>
  <c r="AS31" i="38" s="1"/>
  <c r="AO33" i="46"/>
  <c r="AM33" i="46"/>
  <c r="Q25" i="54"/>
  <c r="W25" i="54" s="1"/>
  <c r="W14" i="37"/>
  <c r="AM33" i="42"/>
  <c r="AS33" i="42" s="1"/>
  <c r="AM27" i="30"/>
  <c r="AS27" i="30" s="1"/>
  <c r="W37" i="41"/>
  <c r="AC37" i="41" s="1"/>
  <c r="AC26" i="33"/>
  <c r="AE26" i="33"/>
  <c r="Q14" i="50"/>
  <c r="W14" i="50" s="1"/>
  <c r="Y29" i="43"/>
  <c r="AI29" i="43" s="1"/>
  <c r="Y28" i="39"/>
  <c r="AI28" i="39" s="1"/>
  <c r="Y33" i="45"/>
  <c r="Y42" i="31"/>
  <c r="AI42" i="31" s="1"/>
  <c r="AI43" i="31"/>
  <c r="Y25" i="35"/>
  <c r="AI25" i="35" s="1"/>
  <c r="AO28" i="43"/>
  <c r="AY28" i="43" s="1"/>
  <c r="AM37" i="34"/>
  <c r="AS37" i="34" s="1"/>
  <c r="Y62" i="54"/>
  <c r="AO26" i="35"/>
  <c r="M44" i="45"/>
  <c r="S36" i="45"/>
  <c r="Q36" i="45"/>
  <c r="AE8" i="45"/>
  <c r="AC8" i="45"/>
  <c r="Y8" i="45"/>
  <c r="AU8" i="33"/>
  <c r="AO8" i="33"/>
  <c r="AS8" i="33"/>
  <c r="Y31" i="31"/>
  <c r="AI31" i="31" s="1"/>
  <c r="Y28" i="41"/>
  <c r="AI28" i="41" s="1"/>
  <c r="I88" i="74"/>
  <c r="I96" i="52" s="1"/>
  <c r="M96" i="52" s="1"/>
  <c r="K88" i="74"/>
  <c r="I62" i="50" s="1"/>
  <c r="M62" i="50" s="1"/>
  <c r="AK8" i="43"/>
  <c r="Y38" i="41"/>
  <c r="W38" i="41"/>
  <c r="AI43" i="32"/>
  <c r="Y11" i="44"/>
  <c r="W11" i="44"/>
  <c r="AO39" i="33"/>
  <c r="AY39" i="33" s="1"/>
  <c r="AM39" i="33"/>
  <c r="AS39" i="33" s="1"/>
  <c r="AO15" i="36"/>
  <c r="AM15" i="36"/>
  <c r="AS40" i="32"/>
  <c r="AU40" i="32"/>
  <c r="AO16" i="34"/>
  <c r="AM16" i="34"/>
  <c r="W16" i="32"/>
  <c r="AC16" i="32" s="1"/>
  <c r="AM9" i="45"/>
  <c r="Y19" i="33"/>
  <c r="AI19" i="33" s="1"/>
  <c r="W19" i="33"/>
  <c r="AC19" i="33" s="1"/>
  <c r="AM42" i="36"/>
  <c r="W14" i="45"/>
  <c r="O82" i="52"/>
  <c r="O84" i="52"/>
  <c r="O85" i="52"/>
  <c r="O81" i="52"/>
  <c r="O80" i="52"/>
  <c r="O83" i="52"/>
  <c r="AO24" i="43"/>
  <c r="BA24" i="43" s="1"/>
  <c r="Y28" i="44"/>
  <c r="AI28" i="44" s="1"/>
  <c r="M14" i="23"/>
  <c r="Y25" i="40"/>
  <c r="AI25" i="40" s="1"/>
  <c r="BC51" i="52"/>
  <c r="AM51" i="52"/>
  <c r="AQ51" i="52" s="1"/>
  <c r="BQ51" i="52"/>
  <c r="Q51" i="52"/>
  <c r="W51" i="52" s="1"/>
  <c r="BM51" i="52"/>
  <c r="AW51" i="52"/>
  <c r="CA51" i="52"/>
  <c r="CE51" i="52" s="1"/>
  <c r="BW51" i="52"/>
  <c r="BG51" i="52"/>
  <c r="AC51" i="52"/>
  <c r="AI51" i="52" s="1"/>
  <c r="AI39" i="30"/>
  <c r="BY80" i="52"/>
  <c r="BY82" i="52"/>
  <c r="BY84" i="52"/>
  <c r="BY85" i="52"/>
  <c r="BY81" i="52"/>
  <c r="BY83" i="52"/>
  <c r="AI43" i="38"/>
  <c r="AC24" i="36"/>
  <c r="AE24" i="36"/>
  <c r="Y23" i="91"/>
  <c r="Y20" i="91"/>
  <c r="Y12" i="91"/>
  <c r="Y21" i="91"/>
  <c r="Y13" i="91"/>
  <c r="Y22" i="91"/>
  <c r="Y14" i="91"/>
  <c r="Y15" i="91"/>
  <c r="Y16" i="91"/>
  <c r="Y8" i="91"/>
  <c r="Y17" i="91"/>
  <c r="Y9" i="91"/>
  <c r="Y19" i="91"/>
  <c r="Y11" i="91"/>
  <c r="Y10" i="91"/>
  <c r="Y18" i="91"/>
  <c r="BG23" i="91"/>
  <c r="AM15" i="40"/>
  <c r="Q23" i="54"/>
  <c r="W23" i="54" s="1"/>
  <c r="Y23" i="54"/>
  <c r="AI23" i="35"/>
  <c r="AS41" i="56"/>
  <c r="Y41" i="56"/>
  <c r="AM41" i="56"/>
  <c r="Q41" i="56"/>
  <c r="W41" i="56" s="1"/>
  <c r="AI41" i="56"/>
  <c r="AC41" i="56"/>
  <c r="AO32" i="33"/>
  <c r="AY32" i="33" s="1"/>
  <c r="AM32" i="33"/>
  <c r="AS32" i="33" s="1"/>
  <c r="AM31" i="41"/>
  <c r="AS31" i="41" s="1"/>
  <c r="AO33" i="35"/>
  <c r="AY33" i="35" s="1"/>
  <c r="W13" i="39"/>
  <c r="AK8" i="40"/>
  <c r="M18" i="13"/>
  <c r="M30" i="13" s="1"/>
  <c r="I30" i="13"/>
  <c r="E33" i="12" s="1"/>
  <c r="AM14" i="31"/>
  <c r="AS14" i="31" s="1"/>
  <c r="AU24" i="51"/>
  <c r="I16" i="8" s="1"/>
  <c r="I17" i="8" s="1"/>
  <c r="Y11" i="39"/>
  <c r="W11" i="39"/>
  <c r="W39" i="36"/>
  <c r="AC39" i="36" s="1"/>
  <c r="W13" i="45"/>
  <c r="Y13" i="45"/>
  <c r="AK13" i="45" s="1"/>
  <c r="AS26" i="41"/>
  <c r="CG49" i="52"/>
  <c r="BQ49" i="52"/>
  <c r="AI49" i="52"/>
  <c r="Q49" i="52"/>
  <c r="W49" i="52" s="1"/>
  <c r="BM49" i="52"/>
  <c r="AW49" i="52"/>
  <c r="CA49" i="52"/>
  <c r="CE49" i="52" s="1"/>
  <c r="AS49" i="52"/>
  <c r="AC49" i="52"/>
  <c r="BW49" i="52"/>
  <c r="BG49" i="52"/>
  <c r="BC49" i="52"/>
  <c r="AM49" i="52"/>
  <c r="AQ49" i="52" s="1"/>
  <c r="Y49" i="52"/>
  <c r="Y17" i="30"/>
  <c r="W17" i="30"/>
  <c r="AC17" i="30" s="1"/>
  <c r="AC42" i="45"/>
  <c r="AE42" i="45"/>
  <c r="AS40" i="38"/>
  <c r="AU40" i="38"/>
  <c r="AO40" i="38"/>
  <c r="W9" i="38"/>
  <c r="W39" i="40"/>
  <c r="AC39" i="40" s="1"/>
  <c r="AI27" i="43"/>
  <c r="AU81" i="52"/>
  <c r="AU83" i="52"/>
  <c r="AU85" i="52"/>
  <c r="AU80" i="52"/>
  <c r="AU84" i="52"/>
  <c r="AU82" i="52"/>
  <c r="AU43" i="36"/>
  <c r="AS43" i="36"/>
  <c r="AO43" i="36"/>
  <c r="W26" i="45"/>
  <c r="AC34" i="40"/>
  <c r="AE34" i="40"/>
  <c r="W14" i="36"/>
  <c r="Y14" i="36" s="1"/>
  <c r="BM47" i="52"/>
  <c r="AW47" i="52"/>
  <c r="CA47" i="52"/>
  <c r="CE47" i="52" s="1"/>
  <c r="AS47" i="52"/>
  <c r="AC47" i="52"/>
  <c r="BW47" i="52"/>
  <c r="BG47" i="52"/>
  <c r="Y47" i="52"/>
  <c r="BC47" i="52"/>
  <c r="AM47" i="52"/>
  <c r="AQ47" i="52" s="1"/>
  <c r="AI47" i="52"/>
  <c r="Q47" i="52"/>
  <c r="W47" i="52" s="1"/>
  <c r="CG47" i="52"/>
  <c r="BQ47" i="52"/>
  <c r="AM26" i="43"/>
  <c r="AM31" i="45"/>
  <c r="AM34" i="43"/>
  <c r="AM23" i="40"/>
  <c r="AO34" i="37"/>
  <c r="S75" i="98"/>
  <c r="E34" i="94" s="1"/>
  <c r="G34" i="94" s="1"/>
  <c r="S77" i="98"/>
  <c r="E30" i="96" s="1"/>
  <c r="S79" i="98"/>
  <c r="E37" i="94" s="1"/>
  <c r="G37" i="94" s="1"/>
  <c r="S73" i="98"/>
  <c r="S18" i="98"/>
  <c r="E16" i="96" s="1"/>
  <c r="S38" i="98"/>
  <c r="E10" i="97" s="1"/>
  <c r="S26" i="98"/>
  <c r="E68" i="95" s="1"/>
  <c r="G68" i="95" s="1"/>
  <c r="AS42" i="40"/>
  <c r="AU42" i="40"/>
  <c r="M11" i="52"/>
  <c r="AC23" i="37"/>
  <c r="AE23" i="37"/>
  <c r="AC27" i="36"/>
  <c r="AE27" i="36"/>
  <c r="AO24" i="42"/>
  <c r="AM24" i="42"/>
  <c r="AG9" i="30"/>
  <c r="AG12" i="30"/>
  <c r="AI12" i="30" s="1"/>
  <c r="AG21" i="30"/>
  <c r="AG13" i="30"/>
  <c r="AG10" i="30"/>
  <c r="W38" i="44"/>
  <c r="Y38" i="44"/>
  <c r="AS27" i="42"/>
  <c r="AU27" i="42"/>
  <c r="Q26" i="50"/>
  <c r="W26" i="50" s="1"/>
  <c r="AO9" i="46"/>
  <c r="AM9" i="46"/>
  <c r="AI45" i="56"/>
  <c r="AC45" i="56"/>
  <c r="AS45" i="56"/>
  <c r="Y45" i="56"/>
  <c r="AM45" i="56"/>
  <c r="Q45" i="56"/>
  <c r="W45" i="56" s="1"/>
  <c r="AM25" i="33"/>
  <c r="AS25" i="33" s="1"/>
  <c r="AO25" i="33"/>
  <c r="AY25" i="33" s="1"/>
  <c r="AM25" i="35"/>
  <c r="AS25" i="35" s="1"/>
  <c r="AO25" i="35"/>
  <c r="AY25" i="35" s="1"/>
  <c r="AO39" i="30"/>
  <c r="AY39" i="30" s="1"/>
  <c r="AM39" i="30"/>
  <c r="AS39" i="30" s="1"/>
  <c r="AM18" i="33"/>
  <c r="BO17" i="89"/>
  <c r="CA17" i="89" s="1"/>
  <c r="AY16" i="45"/>
  <c r="AM13" i="44"/>
  <c r="AO30" i="30"/>
  <c r="AY30" i="30" s="1"/>
  <c r="AM30" i="30"/>
  <c r="AS30" i="30" s="1"/>
  <c r="Y16" i="39"/>
  <c r="W16" i="39"/>
  <c r="W19" i="38"/>
  <c r="AC19" i="38" s="1"/>
  <c r="Y19" i="38"/>
  <c r="AI19" i="38" s="1"/>
  <c r="AO42" i="39"/>
  <c r="AM42" i="39"/>
  <c r="Y51" i="54"/>
  <c r="Q51" i="54"/>
  <c r="W51" i="54" s="1"/>
  <c r="AM14" i="37"/>
  <c r="AY12" i="37"/>
  <c r="AO37" i="41"/>
  <c r="AY37" i="41" s="1"/>
  <c r="AM37" i="41"/>
  <c r="AS37" i="41" s="1"/>
  <c r="W18" i="40"/>
  <c r="AM18" i="52"/>
  <c r="AQ18" i="52" s="1"/>
  <c r="CG18" i="52"/>
  <c r="BQ18" i="52"/>
  <c r="AI18" i="52"/>
  <c r="Q18" i="52"/>
  <c r="W18" i="52" s="1"/>
  <c r="BM18" i="52"/>
  <c r="AW18" i="52"/>
  <c r="BC18" i="52" s="1"/>
  <c r="CA18" i="52"/>
  <c r="CE18" i="52" s="1"/>
  <c r="AS18" i="52"/>
  <c r="AC18" i="52"/>
  <c r="BW18" i="52"/>
  <c r="BG18" i="52"/>
  <c r="W17" i="36"/>
  <c r="AC27" i="33"/>
  <c r="AE27" i="33"/>
  <c r="Y21" i="54"/>
  <c r="Q21" i="54"/>
  <c r="Y38" i="46"/>
  <c r="W38" i="46"/>
  <c r="Y18" i="88"/>
  <c r="Y10" i="88"/>
  <c r="Y19" i="88"/>
  <c r="Y11" i="88"/>
  <c r="Y23" i="88"/>
  <c r="Y20" i="88"/>
  <c r="Y12" i="88"/>
  <c r="Y21" i="88"/>
  <c r="Y13" i="88"/>
  <c r="Y22" i="88"/>
  <c r="Y14" i="88"/>
  <c r="Y15" i="88"/>
  <c r="Y17" i="88"/>
  <c r="Y9" i="88"/>
  <c r="Y8" i="88"/>
  <c r="Y16" i="88"/>
  <c r="BG23" i="88"/>
  <c r="Y18" i="37"/>
  <c r="W18" i="37"/>
  <c r="AC23" i="38"/>
  <c r="AE23" i="38"/>
  <c r="AC34" i="43"/>
  <c r="AE34" i="43"/>
  <c r="AG34" i="45"/>
  <c r="AG26" i="45"/>
  <c r="AG22" i="45"/>
  <c r="AG8" i="45"/>
  <c r="AI8" i="45" s="1"/>
  <c r="AG24" i="45"/>
  <c r="AG23" i="45"/>
  <c r="AI23" i="45" s="1"/>
  <c r="AY8" i="33"/>
  <c r="AO19" i="40"/>
  <c r="AY19" i="40" s="1"/>
  <c r="AM19" i="40"/>
  <c r="AS19" i="40" s="1"/>
  <c r="AC26" i="42"/>
  <c r="AE26" i="42"/>
  <c r="I78" i="74"/>
  <c r="I86" i="52" s="1"/>
  <c r="M86" i="52" s="1"/>
  <c r="K78" i="74"/>
  <c r="I52" i="50" s="1"/>
  <c r="M52" i="50" s="1"/>
  <c r="AU27" i="36"/>
  <c r="AS27" i="36"/>
  <c r="AU40" i="30"/>
  <c r="AS40" i="30"/>
  <c r="AO11" i="44"/>
  <c r="AM11" i="44"/>
  <c r="AS43" i="39"/>
  <c r="AU43" i="39"/>
  <c r="W16" i="37"/>
  <c r="AY40" i="32"/>
  <c r="AO19" i="33"/>
  <c r="AY19" i="33" s="1"/>
  <c r="AM19" i="33"/>
  <c r="AS19" i="33" s="1"/>
  <c r="AC12" i="34"/>
  <c r="AE12" i="34"/>
  <c r="W39" i="39"/>
  <c r="AC39" i="39" s="1"/>
  <c r="AO14" i="45"/>
  <c r="BA14" i="45" s="1"/>
  <c r="AM14" i="45"/>
  <c r="AM26" i="36"/>
  <c r="Q29" i="50"/>
  <c r="W29" i="50" s="1"/>
  <c r="Y29" i="50"/>
  <c r="AM23" i="42"/>
  <c r="AO23" i="42" s="1"/>
  <c r="AI17" i="30"/>
  <c r="W37" i="31"/>
  <c r="AC37" i="31" s="1"/>
  <c r="Q54" i="54"/>
  <c r="W54" i="54" s="1"/>
  <c r="Y54" i="54"/>
  <c r="AM27" i="43"/>
  <c r="Q41" i="54"/>
  <c r="W41" i="54" s="1"/>
  <c r="AO13" i="39"/>
  <c r="BA13" i="39" s="1"/>
  <c r="AM13" i="39"/>
  <c r="AS43" i="31"/>
  <c r="AU43" i="31"/>
  <c r="AY26" i="38"/>
  <c r="W38" i="39"/>
  <c r="Y38" i="39" s="1"/>
  <c r="AO34" i="40"/>
  <c r="BA34" i="40" s="1"/>
  <c r="AM34" i="40"/>
  <c r="AK8" i="38"/>
  <c r="AI41" i="42"/>
  <c r="W17" i="33"/>
  <c r="Y17" i="33"/>
  <c r="AI27" i="38"/>
  <c r="AM11" i="39"/>
  <c r="AS12" i="42"/>
  <c r="AU12" i="42"/>
  <c r="AM39" i="36"/>
  <c r="AS39" i="36" s="1"/>
  <c r="AM13" i="45"/>
  <c r="AO13" i="45"/>
  <c r="BA13" i="45" s="1"/>
  <c r="Y27" i="50"/>
  <c r="Q27" i="50"/>
  <c r="W27" i="50" s="1"/>
  <c r="I24" i="89"/>
  <c r="I25" i="89" s="1"/>
  <c r="BC24" i="89"/>
  <c r="BC25" i="89" s="1"/>
  <c r="AQ24" i="89"/>
  <c r="AQ25" i="89" s="1"/>
  <c r="BO12" i="89" s="1"/>
  <c r="CA12" i="89" s="1"/>
  <c r="W24" i="89"/>
  <c r="W25" i="89" s="1"/>
  <c r="BK11" i="89" s="1"/>
  <c r="BW11" i="89" s="1"/>
  <c r="AG24" i="89"/>
  <c r="AG25" i="89" s="1"/>
  <c r="BM18" i="89" s="1"/>
  <c r="BY18" i="89" s="1"/>
  <c r="AI40" i="35"/>
  <c r="AM15" i="38"/>
  <c r="AO15" i="38" s="1"/>
  <c r="AM9" i="38"/>
  <c r="Q12" i="50"/>
  <c r="W12" i="50" s="1"/>
  <c r="AY26" i="40"/>
  <c r="AM14" i="36"/>
  <c r="BK19" i="89"/>
  <c r="BW19" i="89" s="1"/>
  <c r="BK13" i="89"/>
  <c r="BW13" i="89" s="1"/>
  <c r="AM39" i="37"/>
  <c r="AS39" i="37" s="1"/>
  <c r="AU8" i="41"/>
  <c r="AO8" i="41"/>
  <c r="Y15" i="30"/>
  <c r="W15" i="30"/>
  <c r="AC15" i="30" s="1"/>
  <c r="AO16" i="46"/>
  <c r="AM16" i="46"/>
  <c r="Y38" i="45"/>
  <c r="AK38" i="45" s="1"/>
  <c r="W38" i="45"/>
  <c r="S50" i="98"/>
  <c r="E28" i="96" s="1"/>
  <c r="S52" i="98"/>
  <c r="E11" i="94" s="1"/>
  <c r="G11" i="94" s="1"/>
  <c r="S54" i="98"/>
  <c r="E13" i="94" s="1"/>
  <c r="G13" i="94" s="1"/>
  <c r="S56" i="98"/>
  <c r="E15" i="94" s="1"/>
  <c r="G15" i="94" s="1"/>
  <c r="S11" i="98"/>
  <c r="E9" i="96" s="1"/>
  <c r="S19" i="98"/>
  <c r="E17" i="96" s="1"/>
  <c r="S39" i="98"/>
  <c r="E11" i="97" s="1"/>
  <c r="S27" i="98"/>
  <c r="E69" i="95" s="1"/>
  <c r="G69" i="95" s="1"/>
  <c r="AM37" i="35"/>
  <c r="AS37" i="35" s="1"/>
  <c r="AO16" i="35"/>
  <c r="AM16" i="35"/>
  <c r="AO85" i="52"/>
  <c r="AM85" i="52"/>
  <c r="AS85" i="52" s="1"/>
  <c r="BA8" i="42"/>
  <c r="Y15" i="35"/>
  <c r="W15" i="35"/>
  <c r="W18" i="34"/>
  <c r="Y18" i="34" s="1"/>
  <c r="Y23" i="37"/>
  <c r="AK23" i="37" s="1"/>
  <c r="AU43" i="40"/>
  <c r="AS43" i="40"/>
  <c r="AO43" i="40"/>
  <c r="Y29" i="41"/>
  <c r="AI29" i="41" s="1"/>
  <c r="W38" i="32"/>
  <c r="Y38" i="32"/>
  <c r="AI33" i="45"/>
  <c r="AM32" i="35"/>
  <c r="AS32" i="35" s="1"/>
  <c r="Y31" i="39"/>
  <c r="AI31" i="39" s="1"/>
  <c r="M82" i="98"/>
  <c r="Q41" i="98"/>
  <c r="Q82" i="98" s="1"/>
  <c r="AC24" i="40"/>
  <c r="AE24" i="40"/>
  <c r="AM47" i="56"/>
  <c r="Q47" i="56"/>
  <c r="W47" i="56" s="1"/>
  <c r="AI47" i="56"/>
  <c r="AC47" i="56"/>
  <c r="AS47" i="56"/>
  <c r="Y47" i="56"/>
  <c r="S37" i="39"/>
  <c r="Y19" i="50"/>
  <c r="Q19" i="50"/>
  <c r="W19" i="50" s="1"/>
  <c r="AC34" i="45"/>
  <c r="AE34" i="45"/>
  <c r="AO33" i="37"/>
  <c r="AY33" i="37" s="1"/>
  <c r="Q28" i="50"/>
  <c r="W28" i="50" s="1"/>
  <c r="AC26" i="37"/>
  <c r="AE26" i="37"/>
  <c r="W11" i="34"/>
  <c r="Y11" i="32"/>
  <c r="AI11" i="32" s="1"/>
  <c r="W11" i="32"/>
  <c r="AC11" i="32" s="1"/>
  <c r="S38" i="44"/>
  <c r="AC27" i="35"/>
  <c r="AE27" i="35"/>
  <c r="AC35" i="56"/>
  <c r="AM35" i="56"/>
  <c r="AS35" i="56" s="1"/>
  <c r="Q35" i="56"/>
  <c r="W35" i="56" s="1"/>
  <c r="AI35" i="56"/>
  <c r="Y30" i="40"/>
  <c r="AI30" i="40" s="1"/>
  <c r="AS25" i="52"/>
  <c r="AY24" i="34"/>
  <c r="AG10" i="45"/>
  <c r="AG21" i="45"/>
  <c r="AG13" i="45"/>
  <c r="AI13" i="45" s="1"/>
  <c r="AG9" i="45"/>
  <c r="AG12" i="45"/>
  <c r="AI12" i="45" s="1"/>
  <c r="AO27" i="42"/>
  <c r="AC24" i="44"/>
  <c r="AE24" i="44"/>
  <c r="AC27" i="44"/>
  <c r="AE27" i="44"/>
  <c r="W14" i="40"/>
  <c r="Y14" i="40" s="1"/>
  <c r="BQ41" i="52"/>
  <c r="AI41" i="52"/>
  <c r="Q41" i="52"/>
  <c r="W41" i="52" s="1"/>
  <c r="BM41" i="52"/>
  <c r="AW41" i="52"/>
  <c r="CA41" i="52"/>
  <c r="CE41" i="52" s="1"/>
  <c r="AC41" i="52"/>
  <c r="BW41" i="52"/>
  <c r="BG41" i="52"/>
  <c r="BC41" i="52"/>
  <c r="AM41" i="52"/>
  <c r="AQ41" i="52" s="1"/>
  <c r="Y28" i="34"/>
  <c r="AI28" i="34" s="1"/>
  <c r="AM42" i="31"/>
  <c r="AS42" i="31" s="1"/>
  <c r="K44" i="74"/>
  <c r="I45" i="54" s="1"/>
  <c r="M45" i="54" s="1"/>
  <c r="AO25" i="36"/>
  <c r="AY25" i="36" s="1"/>
  <c r="W15" i="43"/>
  <c r="Y15" i="43" s="1"/>
  <c r="Y15" i="41"/>
  <c r="W15" i="41"/>
  <c r="AM12" i="44"/>
  <c r="AO12" i="44"/>
  <c r="W18" i="35"/>
  <c r="Y18" i="35"/>
  <c r="Y29" i="42"/>
  <c r="AI29" i="42" s="1"/>
  <c r="BO13" i="89"/>
  <c r="CA13" i="89" s="1"/>
  <c r="BO8" i="89"/>
  <c r="W38" i="38"/>
  <c r="Y38" i="38"/>
  <c r="Y30" i="45"/>
  <c r="AS27" i="40"/>
  <c r="AU27" i="40"/>
  <c r="AS23" i="43"/>
  <c r="W13" i="46"/>
  <c r="Y13" i="46" s="1"/>
  <c r="K10" i="73"/>
  <c r="I20" i="23" s="1"/>
  <c r="M20" i="23" s="1"/>
  <c r="S20" i="23" s="1"/>
  <c r="AO33" i="38"/>
  <c r="AY33" i="38" s="1"/>
  <c r="AM33" i="38"/>
  <c r="AS33" i="38" s="1"/>
  <c r="AM12" i="33"/>
  <c r="S16" i="39"/>
  <c r="AI26" i="32"/>
  <c r="BM13" i="89"/>
  <c r="BY13" i="89" s="1"/>
  <c r="BM9" i="89"/>
  <c r="BY9" i="89" s="1"/>
  <c r="AO31" i="31"/>
  <c r="AY31" i="31" s="1"/>
  <c r="AM31" i="31"/>
  <c r="AS31" i="31" s="1"/>
  <c r="M47" i="54"/>
  <c r="Y30" i="43"/>
  <c r="AI30" i="43" s="1"/>
  <c r="AM11" i="45"/>
  <c r="S18" i="40"/>
  <c r="K12" i="73"/>
  <c r="I26" i="23" s="1"/>
  <c r="M26" i="23" s="1"/>
  <c r="S26" i="23" s="1"/>
  <c r="Y33" i="50"/>
  <c r="Q33" i="50"/>
  <c r="W33" i="50" s="1"/>
  <c r="AM17" i="31"/>
  <c r="AS17" i="31" s="1"/>
  <c r="Y29" i="34"/>
  <c r="AI29" i="34" s="1"/>
  <c r="Y27" i="33"/>
  <c r="W11" i="40"/>
  <c r="Y11" i="40" s="1"/>
  <c r="AS27" i="34"/>
  <c r="AU27" i="34"/>
  <c r="AS24" i="33"/>
  <c r="AU24" i="33"/>
  <c r="AC12" i="44"/>
  <c r="AE12" i="44"/>
  <c r="Y34" i="43"/>
  <c r="AK34" i="43" s="1"/>
  <c r="Y33" i="38"/>
  <c r="AI33" i="38" s="1"/>
  <c r="AC12" i="33"/>
  <c r="AE12" i="33"/>
  <c r="Y26" i="42"/>
  <c r="Y37" i="32"/>
  <c r="AI37" i="32" s="1"/>
  <c r="W37" i="32"/>
  <c r="AC37" i="32" s="1"/>
  <c r="W15" i="42"/>
  <c r="Y15" i="42"/>
  <c r="Y34" i="32"/>
  <c r="AC26" i="44"/>
  <c r="AE26" i="44"/>
  <c r="AO23" i="32"/>
  <c r="AY23" i="32" s="1"/>
  <c r="AS34" i="35"/>
  <c r="AO40" i="30"/>
  <c r="W11" i="46"/>
  <c r="Y11" i="46" s="1"/>
  <c r="G54" i="10"/>
  <c r="Y32" i="36"/>
  <c r="AI32" i="36" s="1"/>
  <c r="AO30" i="42"/>
  <c r="AY30" i="42" s="1"/>
  <c r="AS43" i="38"/>
  <c r="AU43" i="38"/>
  <c r="W18" i="43"/>
  <c r="AO43" i="39"/>
  <c r="W13" i="33"/>
  <c r="S16" i="37"/>
  <c r="Y32" i="34"/>
  <c r="AI32" i="34" s="1"/>
  <c r="Y12" i="34"/>
  <c r="AK12" i="34" s="1"/>
  <c r="S39" i="39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AI8" i="38"/>
  <c r="AM31" i="42"/>
  <c r="AS31" i="42" s="1"/>
  <c r="AO31" i="42"/>
  <c r="AY31" i="42" s="1"/>
  <c r="AU40" i="42"/>
  <c r="AS40" i="42"/>
  <c r="AS24" i="35"/>
  <c r="AY27" i="37"/>
  <c r="AI42" i="39"/>
  <c r="Y31" i="32"/>
  <c r="AI31" i="32" s="1"/>
  <c r="BG44" i="52"/>
  <c r="BC44" i="52"/>
  <c r="AM44" i="52"/>
  <c r="AQ44" i="52" s="1"/>
  <c r="BQ44" i="52"/>
  <c r="BW44" i="52" s="1"/>
  <c r="Q44" i="52"/>
  <c r="W44" i="52" s="1"/>
  <c r="BM44" i="52"/>
  <c r="AW44" i="52"/>
  <c r="AC44" i="52"/>
  <c r="AI44" i="52" s="1"/>
  <c r="CA44" i="52"/>
  <c r="CE44" i="52" s="1"/>
  <c r="Y17" i="38"/>
  <c r="W17" i="38"/>
  <c r="Y87" i="52"/>
  <c r="S37" i="31"/>
  <c r="AM30" i="46"/>
  <c r="AO30" i="46" s="1"/>
  <c r="AS40" i="39"/>
  <c r="AU40" i="39"/>
  <c r="AO40" i="39"/>
  <c r="Y30" i="42"/>
  <c r="AI30" i="42" s="1"/>
  <c r="AC23" i="33"/>
  <c r="AE23" i="33"/>
  <c r="M31" i="24"/>
  <c r="G32" i="10" s="1"/>
  <c r="S8" i="24"/>
  <c r="S31" i="24" s="1"/>
  <c r="I38" i="8" s="1"/>
  <c r="AO43" i="31"/>
  <c r="AO31" i="34"/>
  <c r="AY31" i="34" s="1"/>
  <c r="AM31" i="34"/>
  <c r="AS31" i="34" s="1"/>
  <c r="AI12" i="44"/>
  <c r="W19" i="37"/>
  <c r="AC19" i="37" s="1"/>
  <c r="Y19" i="37"/>
  <c r="AI19" i="37" s="1"/>
  <c r="W34" i="30"/>
  <c r="S17" i="33"/>
  <c r="W24" i="45"/>
  <c r="AO12" i="42"/>
  <c r="BA12" i="42" s="1"/>
  <c r="W38" i="40"/>
  <c r="AS15" i="52"/>
  <c r="W14" i="38"/>
  <c r="AC26" i="36"/>
  <c r="AE26" i="36"/>
  <c r="BC42" i="52"/>
  <c r="AM42" i="52"/>
  <c r="AQ42" i="52" s="1"/>
  <c r="CG42" i="52"/>
  <c r="BQ42" i="52"/>
  <c r="Q42" i="52"/>
  <c r="W42" i="52" s="1"/>
  <c r="AW42" i="52"/>
  <c r="CA42" i="52"/>
  <c r="CE42" i="52" s="1"/>
  <c r="AS42" i="52"/>
  <c r="AC42" i="52"/>
  <c r="AI42" i="52" s="1"/>
  <c r="BW42" i="52"/>
  <c r="BG42" i="52"/>
  <c r="BM42" i="52" s="1"/>
  <c r="W15" i="44"/>
  <c r="AI42" i="33"/>
  <c r="W13" i="41"/>
  <c r="Y63" i="56"/>
  <c r="AY42" i="40"/>
  <c r="W19" i="41"/>
  <c r="AC19" i="41" s="1"/>
  <c r="W19" i="35"/>
  <c r="AC19" i="35" s="1"/>
  <c r="AU8" i="40"/>
  <c r="AO8" i="40"/>
  <c r="AS8" i="40"/>
  <c r="AI42" i="37"/>
  <c r="K70" i="74"/>
  <c r="I23" i="50" s="1"/>
  <c r="M23" i="50" s="1"/>
  <c r="I70" i="74"/>
  <c r="I35" i="52" s="1"/>
  <c r="M35" i="52" s="1"/>
  <c r="W14" i="34"/>
  <c r="Y14" i="34"/>
  <c r="BK9" i="89"/>
  <c r="BW9" i="89" s="1"/>
  <c r="BK21" i="89"/>
  <c r="BW21" i="89" s="1"/>
  <c r="S15" i="30"/>
  <c r="Y33" i="41"/>
  <c r="AI33" i="41" s="1"/>
  <c r="Y29" i="30"/>
  <c r="I41" i="53"/>
  <c r="W19" i="45"/>
  <c r="AC19" i="45" s="1"/>
  <c r="S38" i="45"/>
  <c r="AM24" i="38"/>
  <c r="AS27" i="44"/>
  <c r="AU27" i="44"/>
  <c r="S58" i="98"/>
  <c r="E17" i="94" s="1"/>
  <c r="G17" i="94" s="1"/>
  <c r="S60" i="98"/>
  <c r="E19" i="94" s="1"/>
  <c r="G19" i="94" s="1"/>
  <c r="S62" i="98"/>
  <c r="E21" i="94" s="1"/>
  <c r="G21" i="94" s="1"/>
  <c r="S64" i="98"/>
  <c r="E23" i="94" s="1"/>
  <c r="G23" i="94" s="1"/>
  <c r="S12" i="98"/>
  <c r="E10" i="96" s="1"/>
  <c r="S20" i="98"/>
  <c r="E28" i="95" s="1"/>
  <c r="G28" i="95" s="1"/>
  <c r="M85" i="95"/>
  <c r="K85" i="95"/>
  <c r="I174" i="11" s="1"/>
  <c r="S28" i="98"/>
  <c r="E22" i="96" s="1"/>
  <c r="AO28" i="32"/>
  <c r="AY28" i="32" s="1"/>
  <c r="AO13" i="36"/>
  <c r="AM13" i="36"/>
  <c r="W19" i="43"/>
  <c r="AC19" i="43" s="1"/>
  <c r="AC27" i="41"/>
  <c r="AE27" i="41"/>
  <c r="AM18" i="38"/>
  <c r="AO18" i="38"/>
  <c r="W13" i="42"/>
  <c r="Y9" i="34"/>
  <c r="W9" i="34"/>
  <c r="AO37" i="38"/>
  <c r="AY37" i="38" s="1"/>
  <c r="AM37" i="38"/>
  <c r="AS37" i="38" s="1"/>
  <c r="AM38" i="37"/>
  <c r="AO38" i="37"/>
  <c r="AO83" i="52"/>
  <c r="AM83" i="52"/>
  <c r="AS83" i="52" s="1"/>
  <c r="S9" i="34"/>
  <c r="S9" i="43"/>
  <c r="AO33" i="44"/>
  <c r="AY33" i="44" s="1"/>
  <c r="AM33" i="44"/>
  <c r="AS33" i="44" s="1"/>
  <c r="Y29" i="31"/>
  <c r="AI29" i="31" s="1"/>
  <c r="S15" i="35"/>
  <c r="S39" i="42"/>
  <c r="S18" i="34"/>
  <c r="AM25" i="34"/>
  <c r="AS25" i="34" s="1"/>
  <c r="AC27" i="40"/>
  <c r="AE27" i="40"/>
  <c r="Y30" i="44"/>
  <c r="AI30" i="44" s="1"/>
  <c r="AO31" i="37"/>
  <c r="AY31" i="37" s="1"/>
  <c r="AM31" i="37"/>
  <c r="AS31" i="37" s="1"/>
  <c r="S38" i="32"/>
  <c r="W16" i="41"/>
  <c r="Y16" i="41" s="1"/>
  <c r="Y32" i="43"/>
  <c r="AI32" i="43" s="1"/>
  <c r="W39" i="43"/>
  <c r="AC39" i="43" s="1"/>
  <c r="W19" i="31"/>
  <c r="AC19" i="31" s="1"/>
  <c r="AO32" i="31"/>
  <c r="AY32" i="31" s="1"/>
  <c r="AM32" i="31"/>
  <c r="AS32" i="31" s="1"/>
  <c r="Y24" i="40"/>
  <c r="AK24" i="40" s="1"/>
  <c r="AS30" i="56"/>
  <c r="Y30" i="56"/>
  <c r="AM30" i="56"/>
  <c r="Q30" i="56"/>
  <c r="W30" i="56" s="1"/>
  <c r="AI30" i="56"/>
  <c r="AC30" i="56"/>
  <c r="W14" i="44"/>
  <c r="Y14" i="44" s="1"/>
  <c r="Y19" i="32"/>
  <c r="AI19" i="32" s="1"/>
  <c r="W19" i="32"/>
  <c r="AC19" i="32" s="1"/>
  <c r="AU12" i="34"/>
  <c r="AS12" i="34"/>
  <c r="Y34" i="45"/>
  <c r="AK34" i="45" s="1"/>
  <c r="Y25" i="39"/>
  <c r="AI25" i="39" s="1"/>
  <c r="W9" i="41"/>
  <c r="Y33" i="32"/>
  <c r="AI33" i="32" s="1"/>
  <c r="Y43" i="52"/>
  <c r="AM43" i="52"/>
  <c r="AQ43" i="52" s="1"/>
  <c r="BQ43" i="52"/>
  <c r="Q43" i="52"/>
  <c r="W43" i="52" s="1"/>
  <c r="AW43" i="52"/>
  <c r="BC43" i="52" s="1"/>
  <c r="CA43" i="52"/>
  <c r="CE43" i="52" s="1"/>
  <c r="BW43" i="52"/>
  <c r="BG43" i="52"/>
  <c r="BM43" i="52" s="1"/>
  <c r="AC43" i="52"/>
  <c r="AI43" i="52" s="1"/>
  <c r="Y26" i="37"/>
  <c r="AK26" i="37" s="1"/>
  <c r="AC34" i="36"/>
  <c r="AE34" i="36"/>
  <c r="S11" i="34"/>
  <c r="S11" i="32"/>
  <c r="AO28" i="31"/>
  <c r="AY28" i="31" s="1"/>
  <c r="Y27" i="35"/>
  <c r="Y28" i="32"/>
  <c r="AI28" i="32" s="1"/>
  <c r="AO29" i="40"/>
  <c r="AY29" i="40" s="1"/>
  <c r="AO34" i="34"/>
  <c r="Y23" i="31"/>
  <c r="AI23" i="31" s="1"/>
  <c r="Y31" i="37"/>
  <c r="AI31" i="37" s="1"/>
  <c r="W39" i="34"/>
  <c r="AC39" i="34" s="1"/>
  <c r="Y24" i="44"/>
  <c r="AK24" i="44" s="1"/>
  <c r="Y27" i="52"/>
  <c r="Y27" i="44"/>
  <c r="S14" i="40"/>
  <c r="Y35" i="50"/>
  <c r="Q35" i="50"/>
  <c r="W35" i="50" s="1"/>
  <c r="Y17" i="45"/>
  <c r="AK17" i="45" s="1"/>
  <c r="W17" i="45"/>
  <c r="W17" i="39"/>
  <c r="AM29" i="34"/>
  <c r="AS29" i="34" s="1"/>
  <c r="AM23" i="45"/>
  <c r="AO23" i="45" s="1"/>
  <c r="BA23" i="45" s="1"/>
  <c r="AK8" i="44"/>
  <c r="W11" i="38"/>
  <c r="Y11" i="38"/>
  <c r="W11" i="36"/>
  <c r="Y11" i="36"/>
  <c r="AK8" i="35"/>
  <c r="S15" i="43"/>
  <c r="S15" i="41"/>
  <c r="AO32" i="30"/>
  <c r="AY32" i="30" s="1"/>
  <c r="AM32" i="30"/>
  <c r="AS32" i="30" s="1"/>
  <c r="S18" i="35"/>
  <c r="BO21" i="89"/>
  <c r="CA21" i="89" s="1"/>
  <c r="BO16" i="89"/>
  <c r="CA16" i="89" s="1"/>
  <c r="S38" i="38"/>
  <c r="AC34" i="35"/>
  <c r="AE34" i="35"/>
  <c r="S13" i="46"/>
  <c r="AS12" i="41"/>
  <c r="AU12" i="41"/>
  <c r="BM21" i="89"/>
  <c r="BY21" i="89" s="1"/>
  <c r="BM17" i="89"/>
  <c r="BY17" i="89" s="1"/>
  <c r="AO26" i="42"/>
  <c r="AM26" i="42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AG9" i="75"/>
  <c r="E9" i="73" s="1"/>
  <c r="Q9" i="75"/>
  <c r="I16" i="25" s="1"/>
  <c r="M16" i="25" s="1"/>
  <c r="S16" i="25" s="1"/>
  <c r="AS9" i="75"/>
  <c r="I18" i="26" s="1"/>
  <c r="AC9" i="75"/>
  <c r="M9" i="75"/>
  <c r="I15" i="23" s="1"/>
  <c r="M15" i="23" s="1"/>
  <c r="S15" i="23" s="1"/>
  <c r="BE9" i="75"/>
  <c r="E35" i="74" s="1"/>
  <c r="AO9" i="75"/>
  <c r="I18" i="27" s="1"/>
  <c r="Y9" i="75"/>
  <c r="I9" i="75"/>
  <c r="I15" i="25" s="1"/>
  <c r="AM30" i="35"/>
  <c r="AS30" i="35" s="1"/>
  <c r="W37" i="46"/>
  <c r="Y37" i="46" s="1"/>
  <c r="AO25" i="45"/>
  <c r="AY25" i="45" s="1"/>
  <c r="AM25" i="45"/>
  <c r="AS25" i="45" s="1"/>
  <c r="AS27" i="37"/>
  <c r="AU27" i="37"/>
  <c r="AO29" i="42"/>
  <c r="AY29" i="42" s="1"/>
  <c r="Q48" i="52"/>
  <c r="W48" i="52" s="1"/>
  <c r="BM48" i="52"/>
  <c r="AW48" i="52"/>
  <c r="CA48" i="52"/>
  <c r="CE48" i="52" s="1"/>
  <c r="AC48" i="52"/>
  <c r="AI48" i="52" s="1"/>
  <c r="BW48" i="52"/>
  <c r="BG48" i="52"/>
  <c r="Y48" i="52"/>
  <c r="BQ48" i="52"/>
  <c r="BC48" i="52"/>
  <c r="AM48" i="52"/>
  <c r="AQ48" i="52" s="1"/>
  <c r="M44" i="40"/>
  <c r="Q36" i="40"/>
  <c r="AI42" i="38"/>
  <c r="W11" i="30"/>
  <c r="AC11" i="30" s="1"/>
  <c r="Y11" i="30"/>
  <c r="AO26" i="39"/>
  <c r="BA26" i="39" s="1"/>
  <c r="Y90" i="52"/>
  <c r="AO31" i="44"/>
  <c r="AY31" i="44" s="1"/>
  <c r="AO27" i="34"/>
  <c r="AS46" i="56"/>
  <c r="Y46" i="56"/>
  <c r="AM46" i="56"/>
  <c r="Q46" i="56"/>
  <c r="W46" i="56" s="1"/>
  <c r="AI46" i="56"/>
  <c r="AC46" i="56"/>
  <c r="AO24" i="33"/>
  <c r="BA24" i="33" s="1"/>
  <c r="K73" i="96"/>
  <c r="I10" i="22" s="1"/>
  <c r="Y25" i="38"/>
  <c r="AI25" i="38" s="1"/>
  <c r="AI43" i="43"/>
  <c r="Y12" i="33"/>
  <c r="AK12" i="33" s="1"/>
  <c r="Y31" i="38"/>
  <c r="AI31" i="38" s="1"/>
  <c r="AY23" i="33"/>
  <c r="W19" i="42"/>
  <c r="AC19" i="42" s="1"/>
  <c r="K43" i="74"/>
  <c r="I43" i="54" s="1"/>
  <c r="M43" i="54" s="1"/>
  <c r="Y28" i="33"/>
  <c r="AI28" i="33" s="1"/>
  <c r="AU36" i="46"/>
  <c r="AE36" i="46"/>
  <c r="M44" i="46"/>
  <c r="BA36" i="46"/>
  <c r="AK36" i="46"/>
  <c r="Q36" i="46"/>
  <c r="S38" i="41"/>
  <c r="S37" i="32"/>
  <c r="S15" i="42"/>
  <c r="Y13" i="34"/>
  <c r="AK13" i="34" s="1"/>
  <c r="W13" i="34"/>
  <c r="Y34" i="31"/>
  <c r="AI34" i="31" s="1"/>
  <c r="Y26" i="44"/>
  <c r="AK26" i="44" s="1"/>
  <c r="AM34" i="33"/>
  <c r="AU24" i="36"/>
  <c r="AS24" i="36"/>
  <c r="S11" i="46"/>
  <c r="W8" i="51"/>
  <c r="Q56" i="50"/>
  <c r="W56" i="50" s="1"/>
  <c r="Y56" i="50"/>
  <c r="AO43" i="38"/>
  <c r="S18" i="43"/>
  <c r="AY43" i="37"/>
  <c r="S13" i="33"/>
  <c r="AI43" i="44"/>
  <c r="S8" i="22"/>
  <c r="AI26" i="40"/>
  <c r="Y28" i="36"/>
  <c r="AI28" i="36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AI24" i="38"/>
  <c r="AO40" i="42"/>
  <c r="W9" i="42"/>
  <c r="BA8" i="35"/>
  <c r="W39" i="32"/>
  <c r="AC39" i="32" s="1"/>
  <c r="AO32" i="43"/>
  <c r="AY32" i="43" s="1"/>
  <c r="AU34" i="44"/>
  <c r="AS34" i="44"/>
  <c r="W9" i="36"/>
  <c r="AC26" i="41"/>
  <c r="AE26" i="41"/>
  <c r="W17" i="44"/>
  <c r="Y17" i="44" s="1"/>
  <c r="S17" i="38"/>
  <c r="AI40" i="30"/>
  <c r="AI33" i="30"/>
  <c r="AC34" i="33"/>
  <c r="AE34" i="33"/>
  <c r="AI41" i="41"/>
  <c r="Y32" i="45"/>
  <c r="AO28" i="35"/>
  <c r="AY28" i="35" s="1"/>
  <c r="Y23" i="33"/>
  <c r="AK23" i="33" s="1"/>
  <c r="Y18" i="45"/>
  <c r="AK18" i="45" s="1"/>
  <c r="W18" i="45"/>
  <c r="K16" i="73"/>
  <c r="I38" i="23" s="1"/>
  <c r="M38" i="23" s="1"/>
  <c r="S38" i="23" s="1"/>
  <c r="Y56" i="56"/>
  <c r="I31" i="24"/>
  <c r="AO33" i="31"/>
  <c r="AY33" i="31" s="1"/>
  <c r="AY41" i="39"/>
  <c r="S19" i="37"/>
  <c r="AU42" i="44"/>
  <c r="AS42" i="44"/>
  <c r="AY23" i="43"/>
  <c r="S38" i="40"/>
  <c r="W18" i="31"/>
  <c r="AC18" i="31" s="1"/>
  <c r="AS24" i="34"/>
  <c r="S14" i="38"/>
  <c r="Y26" i="36"/>
  <c r="AK26" i="36" s="1"/>
  <c r="S17" i="30"/>
  <c r="W17" i="42"/>
  <c r="W11" i="41"/>
  <c r="Y11" i="41" s="1"/>
  <c r="Y11" i="35"/>
  <c r="W11" i="35"/>
  <c r="Y33" i="30"/>
  <c r="S15" i="44"/>
  <c r="S39" i="40"/>
  <c r="AO33" i="41"/>
  <c r="AY33" i="41" s="1"/>
  <c r="AM33" i="41"/>
  <c r="AS33" i="41" s="1"/>
  <c r="AY12" i="42"/>
  <c r="AI43" i="33"/>
  <c r="W18" i="46"/>
  <c r="Y18" i="46"/>
  <c r="AO29" i="30"/>
  <c r="AY29" i="30" s="1"/>
  <c r="AM29" i="30"/>
  <c r="AS29" i="30" s="1"/>
  <c r="BO13" i="92"/>
  <c r="CA13" i="92" s="1"/>
  <c r="BG13" i="3" s="1"/>
  <c r="G601" i="1" s="1"/>
  <c r="S13" i="41"/>
  <c r="Q36" i="37"/>
  <c r="S36" i="37"/>
  <c r="M44" i="37"/>
  <c r="CG31" i="52"/>
  <c r="S19" i="41"/>
  <c r="S19" i="35"/>
  <c r="W39" i="45"/>
  <c r="AC39" i="45" s="1"/>
  <c r="I71" i="74"/>
  <c r="I36" i="52" s="1"/>
  <c r="M36" i="52" s="1"/>
  <c r="S14" i="34"/>
  <c r="W9" i="32"/>
  <c r="W17" i="46"/>
  <c r="Y17" i="46" s="1"/>
  <c r="AO30" i="31"/>
  <c r="AY30" i="31" s="1"/>
  <c r="BK17" i="89"/>
  <c r="BW17" i="89" s="1"/>
  <c r="BK12" i="89"/>
  <c r="BW12" i="89" s="1"/>
  <c r="BA40" i="41"/>
  <c r="AY40" i="41"/>
  <c r="M41" i="53"/>
  <c r="K41" i="53" s="1"/>
  <c r="K42" i="53" s="1"/>
  <c r="M42" i="53" s="1"/>
  <c r="Q9" i="53"/>
  <c r="AO29" i="33"/>
  <c r="AY29" i="33" s="1"/>
  <c r="AO29" i="35"/>
  <c r="AY29" i="35" s="1"/>
  <c r="AO27" i="44"/>
  <c r="AS26" i="44"/>
  <c r="AU26" i="44"/>
  <c r="S66" i="98"/>
  <c r="E25" i="94" s="1"/>
  <c r="G25" i="94" s="1"/>
  <c r="S68" i="98"/>
  <c r="E27" i="94" s="1"/>
  <c r="G27" i="94" s="1"/>
  <c r="S70" i="98"/>
  <c r="E29" i="94" s="1"/>
  <c r="G29" i="94" s="1"/>
  <c r="S72" i="98"/>
  <c r="E31" i="94" s="1"/>
  <c r="G31" i="94" s="1"/>
  <c r="S13" i="98"/>
  <c r="E11" i="96" s="1"/>
  <c r="S21" i="98"/>
  <c r="E18" i="96" s="1"/>
  <c r="I8" i="96"/>
  <c r="E8" i="95" s="1"/>
  <c r="K8" i="96"/>
  <c r="E9" i="95" s="1"/>
  <c r="G9" i="95" s="1"/>
  <c r="S29" i="98"/>
  <c r="E72" i="95" s="1"/>
  <c r="G72" i="95" s="1"/>
  <c r="AO27" i="32"/>
  <c r="AY27" i="32" s="1"/>
  <c r="AO34" i="42"/>
  <c r="Y19" i="39"/>
  <c r="AI19" i="39" s="1"/>
  <c r="W19" i="39"/>
  <c r="AC19" i="39" s="1"/>
  <c r="AM17" i="41"/>
  <c r="W16" i="45"/>
  <c r="AM38" i="43"/>
  <c r="W19" i="34"/>
  <c r="AC19" i="34" s="1"/>
  <c r="AM23" i="44"/>
  <c r="AO81" i="52"/>
  <c r="AM81" i="52"/>
  <c r="AS81" i="52" s="1"/>
  <c r="AM34" i="36"/>
  <c r="AO34" i="36" s="1"/>
  <c r="W11" i="43"/>
  <c r="Y11" i="43" s="1"/>
  <c r="AC12" i="42"/>
  <c r="AE12" i="42"/>
  <c r="AI12" i="42"/>
  <c r="Q46" i="54"/>
  <c r="W46" i="54" s="1"/>
  <c r="Y46" i="54"/>
  <c r="AO26" i="34"/>
  <c r="AM26" i="34"/>
  <c r="Y55" i="56"/>
  <c r="AM30" i="40"/>
  <c r="AS30" i="40" s="1"/>
  <c r="AY13" i="39"/>
  <c r="AM32" i="37"/>
  <c r="AS32" i="37" s="1"/>
  <c r="AI30" i="45"/>
  <c r="AM16" i="41"/>
  <c r="S39" i="43"/>
  <c r="AS43" i="34"/>
  <c r="AU43" i="34"/>
  <c r="AO43" i="34"/>
  <c r="S19" i="31"/>
  <c r="Y16" i="50"/>
  <c r="Q16" i="50"/>
  <c r="W16" i="50" s="1"/>
  <c r="Y23" i="32"/>
  <c r="AI23" i="32" s="1"/>
  <c r="AM24" i="44"/>
  <c r="AO24" i="44" s="1"/>
  <c r="S14" i="44"/>
  <c r="AO25" i="32"/>
  <c r="AY25" i="32" s="1"/>
  <c r="AO12" i="34"/>
  <c r="BA12" i="34" s="1"/>
  <c r="M18" i="15"/>
  <c r="I30" i="15"/>
  <c r="AI43" i="42"/>
  <c r="W38" i="35"/>
  <c r="Y38" i="35" s="1"/>
  <c r="AM9" i="41"/>
  <c r="Q37" i="50"/>
  <c r="W37" i="50" s="1"/>
  <c r="Y37" i="50"/>
  <c r="W37" i="42"/>
  <c r="AC37" i="42" s="1"/>
  <c r="W15" i="37"/>
  <c r="AS42" i="33"/>
  <c r="AU42" i="33"/>
  <c r="BC24" i="92"/>
  <c r="BC25" i="92" s="1"/>
  <c r="AQ24" i="92"/>
  <c r="AQ25" i="92" s="1"/>
  <c r="BO22" i="92" s="1"/>
  <c r="CA22" i="92" s="1"/>
  <c r="BG24" i="3" s="1"/>
  <c r="G920" i="1" s="1"/>
  <c r="AG24" i="92"/>
  <c r="AG25" i="92" s="1"/>
  <c r="BM8" i="92" s="1"/>
  <c r="W24" i="92"/>
  <c r="W25" i="92" s="1"/>
  <c r="BK16" i="92" s="1"/>
  <c r="BW16" i="92" s="1"/>
  <c r="BC16" i="3" s="1"/>
  <c r="G686" i="1" s="1"/>
  <c r="I24" i="92"/>
  <c r="I25" i="92" s="1"/>
  <c r="K72" i="96"/>
  <c r="I40" i="53" s="1"/>
  <c r="M40" i="53" s="1"/>
  <c r="Q40" i="53" s="1"/>
  <c r="W40" i="53" s="1"/>
  <c r="Y18" i="30"/>
  <c r="AI18" i="30" s="1"/>
  <c r="W18" i="30"/>
  <c r="AC18" i="30" s="1"/>
  <c r="Y25" i="34"/>
  <c r="AI25" i="34" s="1"/>
  <c r="Y31" i="36"/>
  <c r="AI31" i="36" s="1"/>
  <c r="S13" i="42"/>
  <c r="W13" i="40"/>
  <c r="Y13" i="40"/>
  <c r="AK13" i="40" s="1"/>
  <c r="M44" i="35"/>
  <c r="Q36" i="35"/>
  <c r="S36" i="35" s="1"/>
  <c r="Y25" i="52"/>
  <c r="AI26" i="33"/>
  <c r="S39" i="34"/>
  <c r="AK8" i="37"/>
  <c r="W14" i="46"/>
  <c r="Y14" i="46" s="1"/>
  <c r="AC24" i="42"/>
  <c r="AE24" i="42"/>
  <c r="BC50" i="52"/>
  <c r="AM50" i="52"/>
  <c r="AQ50" i="52" s="1"/>
  <c r="CG50" i="52"/>
  <c r="BQ50" i="52"/>
  <c r="AI50" i="52"/>
  <c r="Q50" i="52"/>
  <c r="W50" i="52" s="1"/>
  <c r="BM50" i="52"/>
  <c r="AW50" i="52"/>
  <c r="CA50" i="52"/>
  <c r="CE50" i="52" s="1"/>
  <c r="AS50" i="52"/>
  <c r="AC50" i="52"/>
  <c r="Y50" i="52"/>
  <c r="BW50" i="52"/>
  <c r="BG50" i="52"/>
  <c r="AO17" i="45"/>
  <c r="BA17" i="45" s="1"/>
  <c r="AM17" i="45"/>
  <c r="AM17" i="39"/>
  <c r="W37" i="40"/>
  <c r="AC37" i="40" s="1"/>
  <c r="Y37" i="40"/>
  <c r="AI37" i="40" s="1"/>
  <c r="AI9" i="34"/>
  <c r="AC27" i="39"/>
  <c r="AE27" i="39"/>
  <c r="AM33" i="45"/>
  <c r="AS33" i="45" s="1"/>
  <c r="S11" i="38"/>
  <c r="S11" i="36"/>
  <c r="W39" i="46"/>
  <c r="Y39" i="46" s="1"/>
  <c r="AI39" i="55"/>
  <c r="AA39" i="55"/>
  <c r="Q39" i="55"/>
  <c r="W39" i="55" s="1"/>
  <c r="AM23" i="38"/>
  <c r="AO23" i="38"/>
  <c r="BA23" i="38" s="1"/>
  <c r="BO11" i="89"/>
  <c r="CA11" i="89" s="1"/>
  <c r="AY30" i="45"/>
  <c r="AO31" i="33"/>
  <c r="AY31" i="33" s="1"/>
  <c r="Y34" i="35"/>
  <c r="AC24" i="34"/>
  <c r="AE24" i="34"/>
  <c r="AK8" i="33"/>
  <c r="AO12" i="41"/>
  <c r="BA12" i="41" s="1"/>
  <c r="AI40" i="44"/>
  <c r="AC42" i="38"/>
  <c r="AE42" i="38"/>
  <c r="W9" i="39"/>
  <c r="BM15" i="89"/>
  <c r="BY15" i="89" s="1"/>
  <c r="BM12" i="89"/>
  <c r="BY12" i="89" s="1"/>
  <c r="S19" i="38"/>
  <c r="W19" i="36"/>
  <c r="AC19" i="36" s="1"/>
  <c r="Y19" i="36"/>
  <c r="AI19" i="36" s="1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AW21" i="75"/>
  <c r="I74" i="11" s="1"/>
  <c r="M74" i="11" s="1"/>
  <c r="AG21" i="75"/>
  <c r="E21" i="73" s="1"/>
  <c r="Q21" i="75"/>
  <c r="I52" i="25" s="1"/>
  <c r="M52" i="25" s="1"/>
  <c r="S52" i="25" s="1"/>
  <c r="AC34" i="44"/>
  <c r="AE34" i="44"/>
  <c r="AM37" i="46"/>
  <c r="AO37" i="46" s="1"/>
  <c r="Y39" i="41"/>
  <c r="AI39" i="41" s="1"/>
  <c r="W39" i="41"/>
  <c r="AC39" i="41" s="1"/>
  <c r="AK8" i="36"/>
  <c r="AI26" i="34"/>
  <c r="Y25" i="45"/>
  <c r="AI25" i="45" s="1"/>
  <c r="Y12" i="31"/>
  <c r="AI12" i="31" s="1"/>
  <c r="W9" i="40"/>
  <c r="Y9" i="40" s="1"/>
  <c r="Y32" i="40"/>
  <c r="AI32" i="40" s="1"/>
  <c r="S17" i="36"/>
  <c r="AO8" i="31"/>
  <c r="S11" i="30"/>
  <c r="AO33" i="30"/>
  <c r="AY33" i="30" s="1"/>
  <c r="BK10" i="92"/>
  <c r="BW10" i="92" s="1"/>
  <c r="BC10" i="3" s="1"/>
  <c r="G512" i="1" s="1"/>
  <c r="BK22" i="92"/>
  <c r="BW22" i="92" s="1"/>
  <c r="BC24" i="3" s="1"/>
  <c r="G918" i="1" s="1"/>
  <c r="S38" i="46"/>
  <c r="CG90" i="52"/>
  <c r="Y15" i="45"/>
  <c r="AK15" i="45" s="1"/>
  <c r="W15" i="45"/>
  <c r="W38" i="30"/>
  <c r="Y38" i="30" s="1"/>
  <c r="AS93" i="52"/>
  <c r="Y93" i="52"/>
  <c r="S18" i="37"/>
  <c r="AY41" i="44"/>
  <c r="Y54" i="50"/>
  <c r="AO33" i="34"/>
  <c r="AY33" i="34" s="1"/>
  <c r="Y29" i="37"/>
  <c r="AI29" i="37" s="1"/>
  <c r="W16" i="43"/>
  <c r="W16" i="33"/>
  <c r="W38" i="31"/>
  <c r="Y38" i="31"/>
  <c r="AM19" i="42"/>
  <c r="AS19" i="42" s="1"/>
  <c r="AC43" i="56"/>
  <c r="AM43" i="56"/>
  <c r="AS43" i="56" s="1"/>
  <c r="Q43" i="56"/>
  <c r="W43" i="56" s="1"/>
  <c r="AI43" i="56"/>
  <c r="AI26" i="41"/>
  <c r="AO13" i="34"/>
  <c r="BA13" i="34" s="1"/>
  <c r="AM13" i="34"/>
  <c r="AS40" i="43"/>
  <c r="AU40" i="43"/>
  <c r="AO40" i="43"/>
  <c r="Y31" i="50"/>
  <c r="Q31" i="50"/>
  <c r="W31" i="50" s="1"/>
  <c r="AO24" i="36"/>
  <c r="BA24" i="36" s="1"/>
  <c r="Y11" i="33"/>
  <c r="W11" i="33"/>
  <c r="Y33" i="39"/>
  <c r="AI33" i="39" s="1"/>
  <c r="AM8" i="51"/>
  <c r="AO31" i="30"/>
  <c r="AY31" i="30" s="1"/>
  <c r="AC24" i="33"/>
  <c r="AE24" i="33"/>
  <c r="AM33" i="36"/>
  <c r="AS33" i="36" s="1"/>
  <c r="AO29" i="44"/>
  <c r="AY29" i="44" s="1"/>
  <c r="Y56" i="54"/>
  <c r="AY41" i="37"/>
  <c r="AY27" i="40"/>
  <c r="S16" i="32"/>
  <c r="Y30" i="33"/>
  <c r="AI30" i="33" s="1"/>
  <c r="AC26" i="40"/>
  <c r="AE26" i="40"/>
  <c r="Y19" i="44"/>
  <c r="AI19" i="44" s="1"/>
  <c r="W19" i="44"/>
  <c r="AC19" i="44" s="1"/>
  <c r="AM25" i="42"/>
  <c r="AS25" i="42" s="1"/>
  <c r="Y89" i="52"/>
  <c r="AS89" i="52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AI23" i="38"/>
  <c r="Y30" i="34"/>
  <c r="AI30" i="34" s="1"/>
  <c r="S9" i="42"/>
  <c r="AO28" i="34"/>
  <c r="AY28" i="34" s="1"/>
  <c r="Y27" i="32"/>
  <c r="AI27" i="32" s="1"/>
  <c r="AO25" i="37"/>
  <c r="AY25" i="37" s="1"/>
  <c r="S36" i="33"/>
  <c r="Q36" i="33"/>
  <c r="M44" i="33"/>
  <c r="S39" i="32"/>
  <c r="AO34" i="44"/>
  <c r="Y26" i="41"/>
  <c r="AK26" i="41" s="1"/>
  <c r="AO17" i="44"/>
  <c r="AM17" i="44"/>
  <c r="AU8" i="36"/>
  <c r="AO8" i="36"/>
  <c r="AS8" i="36"/>
  <c r="Y34" i="33"/>
  <c r="AK34" i="33" s="1"/>
  <c r="AY13" i="34"/>
  <c r="AU40" i="44"/>
  <c r="AS40" i="44"/>
  <c r="AO40" i="44"/>
  <c r="W37" i="36"/>
  <c r="AC37" i="36" s="1"/>
  <c r="Y37" i="36"/>
  <c r="AI37" i="36" s="1"/>
  <c r="Y31" i="30"/>
  <c r="AO33" i="33"/>
  <c r="AY33" i="33" s="1"/>
  <c r="AO23" i="36"/>
  <c r="BA23" i="36" s="1"/>
  <c r="AM23" i="36"/>
  <c r="S18" i="45"/>
  <c r="AY23" i="39"/>
  <c r="AC12" i="41"/>
  <c r="AE12" i="41"/>
  <c r="W16" i="36"/>
  <c r="Y16" i="36" s="1"/>
  <c r="AO42" i="44"/>
  <c r="S38" i="39"/>
  <c r="AM18" i="31"/>
  <c r="AS18" i="31" s="1"/>
  <c r="AC27" i="56"/>
  <c r="AM27" i="56"/>
  <c r="AS27" i="56" s="1"/>
  <c r="Q27" i="56"/>
  <c r="W27" i="56" s="1"/>
  <c r="AI27" i="56"/>
  <c r="BM16" i="92"/>
  <c r="BY16" i="92" s="1"/>
  <c r="BE16" i="3" s="1"/>
  <c r="G687" i="1" s="1"/>
  <c r="BM20" i="92"/>
  <c r="BY20" i="92" s="1"/>
  <c r="BE20" i="3" s="1"/>
  <c r="G803" i="1" s="1"/>
  <c r="AU40" i="36"/>
  <c r="AS40" i="36"/>
  <c r="AO40" i="36"/>
  <c r="AI40" i="32"/>
  <c r="AM17" i="42"/>
  <c r="AM11" i="41"/>
  <c r="AO11" i="41" s="1"/>
  <c r="AO11" i="35"/>
  <c r="AM11" i="35"/>
  <c r="AC27" i="43"/>
  <c r="AE27" i="43"/>
  <c r="AC12" i="40"/>
  <c r="AE12" i="40"/>
  <c r="AM18" i="46"/>
  <c r="AO18" i="46"/>
  <c r="AC26" i="38"/>
  <c r="AE26" i="38"/>
  <c r="BO21" i="92"/>
  <c r="CA21" i="92" s="1"/>
  <c r="BG21" i="3" s="1"/>
  <c r="G833" i="1" s="1"/>
  <c r="BO17" i="92"/>
  <c r="CA17" i="92" s="1"/>
  <c r="BG17" i="3" s="1"/>
  <c r="G717" i="1" s="1"/>
  <c r="AI41" i="40"/>
  <c r="Y13" i="43"/>
  <c r="AK13" i="43" s="1"/>
  <c r="W13" i="43"/>
  <c r="AI41" i="36"/>
  <c r="AY41" i="40"/>
  <c r="W16" i="40"/>
  <c r="AS31" i="52"/>
  <c r="Y32" i="31"/>
  <c r="AI32" i="31" s="1"/>
  <c r="S39" i="45"/>
  <c r="I61" i="74"/>
  <c r="I13" i="52" s="1"/>
  <c r="M13" i="52" s="1"/>
  <c r="K61" i="74"/>
  <c r="I11" i="50" s="1"/>
  <c r="M11" i="50" s="1"/>
  <c r="S9" i="32"/>
  <c r="S17" i="46"/>
  <c r="BK8" i="89"/>
  <c r="BK20" i="89"/>
  <c r="BW20" i="89" s="1"/>
  <c r="AS40" i="41"/>
  <c r="AU40" i="41"/>
  <c r="AO28" i="38"/>
  <c r="AY28" i="38" s="1"/>
  <c r="AO28" i="37"/>
  <c r="AY28" i="37" s="1"/>
  <c r="AO26" i="44"/>
  <c r="S74" i="98"/>
  <c r="S76" i="98"/>
  <c r="E29" i="96" s="1"/>
  <c r="S78" i="98"/>
  <c r="E38" i="94" s="1"/>
  <c r="G38" i="94" s="1"/>
  <c r="S80" i="98"/>
  <c r="E31" i="96" s="1"/>
  <c r="S14" i="98"/>
  <c r="E12" i="96" s="1"/>
  <c r="S34" i="98"/>
  <c r="E78" i="95" s="1"/>
  <c r="G78" i="95" s="1"/>
  <c r="K81" i="98"/>
  <c r="O41" i="98"/>
  <c r="S30" i="98"/>
  <c r="E73" i="95" s="1"/>
  <c r="G73" i="95" s="1"/>
  <c r="AM24" i="39"/>
  <c r="Q58" i="50"/>
  <c r="W58" i="50" s="1"/>
  <c r="AO28" i="44"/>
  <c r="AY28" i="44" s="1"/>
  <c r="AM27" i="35"/>
  <c r="AO27" i="35" s="1"/>
  <c r="Y18" i="44"/>
  <c r="W18" i="44"/>
  <c r="AC51" i="56"/>
  <c r="Y51" i="56"/>
  <c r="AM51" i="56"/>
  <c r="AS51" i="56" s="1"/>
  <c r="Q51" i="56"/>
  <c r="W51" i="56" s="1"/>
  <c r="AI51" i="56"/>
  <c r="AO39" i="35"/>
  <c r="AY39" i="35" s="1"/>
  <c r="AM39" i="35"/>
  <c r="AS39" i="35" s="1"/>
  <c r="AC42" i="43"/>
  <c r="AE42" i="43"/>
  <c r="Y35" i="54"/>
  <c r="Q35" i="54"/>
  <c r="W35" i="54" s="1"/>
  <c r="AO84" i="52"/>
  <c r="AM84" i="52"/>
  <c r="AS84" i="52" s="1"/>
  <c r="W17" i="37"/>
  <c r="K78" i="96"/>
  <c r="I25" i="22" s="1"/>
  <c r="M25" i="22" s="1"/>
  <c r="S25" i="22" s="1"/>
  <c r="AM11" i="43"/>
  <c r="AO11" i="43" s="1"/>
  <c r="AM29" i="45"/>
  <c r="AS29" i="45" s="1"/>
  <c r="AO29" i="45"/>
  <c r="AY29" i="45" s="1"/>
  <c r="W15" i="33"/>
  <c r="AO23" i="41"/>
  <c r="BA23" i="41" s="1"/>
  <c r="AM23" i="41"/>
  <c r="AM27" i="31"/>
  <c r="AS27" i="31" s="1"/>
  <c r="AO27" i="31"/>
  <c r="AY27" i="31" s="1"/>
  <c r="AO31" i="36"/>
  <c r="AY31" i="36" s="1"/>
  <c r="AM31" i="36"/>
  <c r="AS31" i="36" s="1"/>
  <c r="AU40" i="33"/>
  <c r="AS40" i="33"/>
  <c r="AO40" i="33"/>
  <c r="Y13" i="38"/>
  <c r="AK13" i="38" s="1"/>
  <c r="W13" i="38"/>
  <c r="AI43" i="36"/>
  <c r="AI32" i="45"/>
  <c r="AM28" i="40"/>
  <c r="AS28" i="40" s="1"/>
  <c r="Q36" i="44"/>
  <c r="M44" i="44"/>
  <c r="AO32" i="38"/>
  <c r="AY32" i="38" s="1"/>
  <c r="AM32" i="38"/>
  <c r="AS32" i="38" s="1"/>
  <c r="AO28" i="41"/>
  <c r="AY28" i="41" s="1"/>
  <c r="AM28" i="41"/>
  <c r="AS28" i="41" s="1"/>
  <c r="M18" i="18"/>
  <c r="M30" i="18" s="1"/>
  <c r="E27" i="10" s="1"/>
  <c r="I30" i="18"/>
  <c r="W14" i="42"/>
  <c r="Y9" i="37"/>
  <c r="AK9" i="37" s="1"/>
  <c r="W9" i="37"/>
  <c r="AS26" i="40"/>
  <c r="AU26" i="40"/>
  <c r="AO38" i="35"/>
  <c r="AM38" i="35"/>
  <c r="W13" i="32"/>
  <c r="AC13" i="32" s="1"/>
  <c r="AI12" i="38"/>
  <c r="M16" i="21"/>
  <c r="I28" i="21"/>
  <c r="Y9" i="31"/>
  <c r="W9" i="31"/>
  <c r="BG52" i="52"/>
  <c r="Y52" i="52"/>
  <c r="BC52" i="52"/>
  <c r="AM52" i="52"/>
  <c r="AQ52" i="52" s="1"/>
  <c r="BQ52" i="52"/>
  <c r="BW52" i="52" s="1"/>
  <c r="Q52" i="52"/>
  <c r="W52" i="52" s="1"/>
  <c r="BM52" i="52"/>
  <c r="AW52" i="52"/>
  <c r="AS52" i="52"/>
  <c r="AC52" i="52"/>
  <c r="AI52" i="52" s="1"/>
  <c r="CA52" i="52"/>
  <c r="CE52" i="52" s="1"/>
  <c r="M44" i="38"/>
  <c r="Q36" i="38"/>
  <c r="S36" i="38" s="1"/>
  <c r="AM37" i="42"/>
  <c r="AS37" i="42" s="1"/>
  <c r="Y29" i="45"/>
  <c r="AM15" i="37"/>
  <c r="AI40" i="55"/>
  <c r="AA40" i="55"/>
  <c r="Q40" i="55"/>
  <c r="W40" i="55" s="1"/>
  <c r="AC23" i="41"/>
  <c r="AE23" i="41"/>
  <c r="AO18" i="30"/>
  <c r="AY18" i="30" s="1"/>
  <c r="AM18" i="30"/>
  <c r="AS18" i="30" s="1"/>
  <c r="Y18" i="38"/>
  <c r="W18" i="38"/>
  <c r="AC26" i="34"/>
  <c r="AE26" i="34"/>
  <c r="Y27" i="31"/>
  <c r="AI27" i="31" s="1"/>
  <c r="AM13" i="40"/>
  <c r="AO13" i="40" s="1"/>
  <c r="K56" i="96"/>
  <c r="I30" i="53" s="1"/>
  <c r="M30" i="53" s="1"/>
  <c r="Q30" i="53" s="1"/>
  <c r="W30" i="53" s="1"/>
  <c r="AC23" i="35"/>
  <c r="AE23" i="35"/>
  <c r="BA36" i="30"/>
  <c r="AK36" i="30"/>
  <c r="S36" i="30"/>
  <c r="Q36" i="30"/>
  <c r="M44" i="30"/>
  <c r="AU36" i="30"/>
  <c r="AE36" i="30"/>
  <c r="AM14" i="46"/>
  <c r="AO14" i="46" s="1"/>
  <c r="AC12" i="35"/>
  <c r="AE12" i="35"/>
  <c r="AM37" i="40"/>
  <c r="AS37" i="40" s="1"/>
  <c r="AM27" i="33"/>
  <c r="Y25" i="43"/>
  <c r="AI25" i="43" s="1"/>
  <c r="Y23" i="52"/>
  <c r="AO39" i="46"/>
  <c r="AM39" i="46"/>
  <c r="AM25" i="38"/>
  <c r="AS25" i="38" s="1"/>
  <c r="BO19" i="89"/>
  <c r="CA19" i="89" s="1"/>
  <c r="BO15" i="89"/>
  <c r="CA15" i="89" s="1"/>
  <c r="AM41" i="45"/>
  <c r="AM43" i="45"/>
  <c r="AM40" i="45"/>
  <c r="W37" i="45"/>
  <c r="AC37" i="45" s="1"/>
  <c r="W16" i="30"/>
  <c r="AC16" i="30" s="1"/>
  <c r="AI29" i="55"/>
  <c r="AA29" i="55"/>
  <c r="Q29" i="55"/>
  <c r="W29" i="55" s="1"/>
  <c r="AM9" i="39"/>
  <c r="W39" i="31"/>
  <c r="AC39" i="31" s="1"/>
  <c r="BM8" i="89"/>
  <c r="BM20" i="89"/>
  <c r="BY20" i="89" s="1"/>
  <c r="AM19" i="36"/>
  <c r="AS19" i="36" s="1"/>
  <c r="AO19" i="36"/>
  <c r="AY19" i="36" s="1"/>
  <c r="AC27" i="45"/>
  <c r="AE27" i="45"/>
  <c r="BE19" i="75"/>
  <c r="E45" i="74" s="1"/>
  <c r="AO19" i="75"/>
  <c r="I28" i="27" s="1"/>
  <c r="M28" i="27" s="1"/>
  <c r="Y19" i="75"/>
  <c r="I19" i="75"/>
  <c r="I45" i="25" s="1"/>
  <c r="M45" i="25" s="1"/>
  <c r="S45" i="25" s="1"/>
  <c r="BA19" i="75"/>
  <c r="I62" i="11" s="1"/>
  <c r="AK19" i="75"/>
  <c r="I60" i="11" s="1"/>
  <c r="U19" i="75"/>
  <c r="I46" i="23" s="1"/>
  <c r="M46" i="23" s="1"/>
  <c r="S46" i="23" s="1"/>
  <c r="AW19" i="75"/>
  <c r="I61" i="11" s="1"/>
  <c r="AG19" i="75"/>
  <c r="E19" i="73" s="1"/>
  <c r="Q19" i="75"/>
  <c r="I46" i="25" s="1"/>
  <c r="M46" i="25" s="1"/>
  <c r="S46" i="25" s="1"/>
  <c r="AS19" i="75"/>
  <c r="I28" i="26" s="1"/>
  <c r="M28" i="26" s="1"/>
  <c r="AC19" i="75"/>
  <c r="M19" i="75"/>
  <c r="I45" i="23" s="1"/>
  <c r="M45" i="23" s="1"/>
  <c r="S45" i="23" s="1"/>
  <c r="AI34" i="36"/>
  <c r="AM39" i="41"/>
  <c r="AS39" i="41" s="1"/>
  <c r="AS43" i="44"/>
  <c r="AU43" i="44"/>
  <c r="Y27" i="30"/>
  <c r="AM9" i="40"/>
  <c r="W17" i="43"/>
  <c r="AM32" i="42"/>
  <c r="AS32" i="42" s="1"/>
  <c r="AC23" i="45"/>
  <c r="AE23" i="45"/>
  <c r="S11" i="40"/>
  <c r="BK18" i="92"/>
  <c r="BW18" i="92" s="1"/>
  <c r="BC18" i="3" s="1"/>
  <c r="G744" i="1" s="1"/>
  <c r="AS90" i="52"/>
  <c r="BA8" i="44"/>
  <c r="W15" i="32"/>
  <c r="AC15" i="32" s="1"/>
  <c r="AM15" i="45"/>
  <c r="AM38" i="30"/>
  <c r="AO38" i="30" s="1"/>
  <c r="AS42" i="37"/>
  <c r="AU42" i="37"/>
  <c r="Y13" i="30"/>
  <c r="W13" i="30"/>
  <c r="AC13" i="30" s="1"/>
  <c r="AS40" i="35"/>
  <c r="AU40" i="35"/>
  <c r="AC23" i="39"/>
  <c r="AE23" i="39"/>
  <c r="AM16" i="43"/>
  <c r="AO16" i="33"/>
  <c r="AM16" i="33"/>
  <c r="AC42" i="39"/>
  <c r="AE42" i="39"/>
  <c r="AI23" i="41"/>
  <c r="Y16" i="44"/>
  <c r="W16" i="44"/>
  <c r="Y8" i="30"/>
  <c r="AC8" i="30"/>
  <c r="Y28" i="37"/>
  <c r="AI28" i="37" s="1"/>
  <c r="CA46" i="52"/>
  <c r="CE46" i="52" s="1"/>
  <c r="AC46" i="52"/>
  <c r="BW46" i="52"/>
  <c r="BG46" i="52"/>
  <c r="BM46" i="52" s="1"/>
  <c r="BC46" i="52"/>
  <c r="AM46" i="52"/>
  <c r="AQ46" i="52" s="1"/>
  <c r="CG46" i="52"/>
  <c r="BQ46" i="52"/>
  <c r="AW46" i="52"/>
  <c r="AI46" i="52"/>
  <c r="Q46" i="52"/>
  <c r="W46" i="52" s="1"/>
  <c r="AO11" i="33"/>
  <c r="AM11" i="33"/>
  <c r="AC26" i="39"/>
  <c r="AE26" i="39"/>
  <c r="AM32" i="45"/>
  <c r="W15" i="31"/>
  <c r="AC15" i="31" s="1"/>
  <c r="AC27" i="34"/>
  <c r="AE27" i="34"/>
  <c r="AC27" i="38"/>
  <c r="AE27" i="38"/>
  <c r="AG10" i="46"/>
  <c r="AI10" i="46" s="1"/>
  <c r="AG12" i="46"/>
  <c r="AI12" i="46" s="1"/>
  <c r="AG21" i="46"/>
  <c r="AI21" i="46" s="1"/>
  <c r="AG13" i="46"/>
  <c r="AI13" i="46" s="1"/>
  <c r="AG9" i="46"/>
  <c r="AI9" i="46" s="1"/>
  <c r="AI12" i="35"/>
  <c r="AM28" i="30"/>
  <c r="AS28" i="30" s="1"/>
  <c r="W19" i="46"/>
  <c r="Y19" i="46" s="1"/>
  <c r="AO19" i="44"/>
  <c r="AY19" i="44" s="1"/>
  <c r="AM19" i="44"/>
  <c r="AS19" i="44" s="1"/>
  <c r="AM31" i="46"/>
  <c r="AO31" i="46"/>
  <c r="AI27" i="34"/>
  <c r="BQ9" i="76"/>
  <c r="I14" i="52" s="1"/>
  <c r="M14" i="52" s="1"/>
  <c r="BA9" i="76"/>
  <c r="I10" i="35" s="1"/>
  <c r="AK9" i="76"/>
  <c r="I10" i="39" s="1"/>
  <c r="U9" i="76"/>
  <c r="I10" i="43" s="1"/>
  <c r="BM9" i="76"/>
  <c r="I10" i="32" s="1"/>
  <c r="AW9" i="76"/>
  <c r="I10" i="36" s="1"/>
  <c r="AG9" i="76"/>
  <c r="I10" i="40" s="1"/>
  <c r="Q9" i="76"/>
  <c r="I10" i="44" s="1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AS33" i="56"/>
  <c r="AM33" i="56"/>
  <c r="Q33" i="56"/>
  <c r="W33" i="56" s="1"/>
  <c r="AC33" i="56"/>
  <c r="AI33" i="56" s="1"/>
  <c r="AY8" i="42"/>
  <c r="AC34" i="39"/>
  <c r="AE34" i="39"/>
  <c r="AY23" i="36"/>
  <c r="AI15" i="30"/>
  <c r="AI11" i="30"/>
  <c r="W38" i="33"/>
  <c r="Y15" i="34"/>
  <c r="W15" i="34"/>
  <c r="AM37" i="36"/>
  <c r="AS37" i="36" s="1"/>
  <c r="W18" i="32"/>
  <c r="AC18" i="32" s="1"/>
  <c r="AY24" i="35"/>
  <c r="AU8" i="39"/>
  <c r="AO8" i="39"/>
  <c r="AC12" i="36"/>
  <c r="AE12" i="36"/>
  <c r="AO16" i="36"/>
  <c r="AM16" i="36"/>
  <c r="W37" i="37"/>
  <c r="AC37" i="37" s="1"/>
  <c r="Y37" i="37"/>
  <c r="AI37" i="37" s="1"/>
  <c r="AU8" i="43"/>
  <c r="AO8" i="43"/>
  <c r="M18" i="16"/>
  <c r="I30" i="16"/>
  <c r="W14" i="43"/>
  <c r="AI24" i="34"/>
  <c r="W9" i="44"/>
  <c r="AC12" i="43"/>
  <c r="AE12" i="43"/>
  <c r="AC42" i="40"/>
  <c r="AE42" i="40"/>
  <c r="Y27" i="54"/>
  <c r="Q27" i="54"/>
  <c r="W27" i="54" s="1"/>
  <c r="BM15" i="92"/>
  <c r="BY15" i="92" s="1"/>
  <c r="BE15" i="3" s="1"/>
  <c r="G658" i="1" s="1"/>
  <c r="BM11" i="92"/>
  <c r="BY11" i="92" s="1"/>
  <c r="BE11" i="3" s="1"/>
  <c r="G542" i="1" s="1"/>
  <c r="AC23" i="42"/>
  <c r="AE23" i="42"/>
  <c r="AC26" i="35"/>
  <c r="AE26" i="35"/>
  <c r="Y18" i="36"/>
  <c r="W18" i="36"/>
  <c r="W37" i="33"/>
  <c r="AC37" i="33" s="1"/>
  <c r="AY43" i="42"/>
  <c r="BO12" i="92"/>
  <c r="CA12" i="92" s="1"/>
  <c r="BG12" i="3" s="1"/>
  <c r="G572" i="1" s="1"/>
  <c r="BO8" i="92"/>
  <c r="Y33" i="35"/>
  <c r="AI33" i="35" s="1"/>
  <c r="AO13" i="43"/>
  <c r="BA13" i="43" s="1"/>
  <c r="AM13" i="43"/>
  <c r="AO16" i="40"/>
  <c r="AM16" i="40"/>
  <c r="AY12" i="31"/>
  <c r="I41" i="55"/>
  <c r="AY34" i="40"/>
  <c r="AC12" i="38"/>
  <c r="AE12" i="38"/>
  <c r="K72" i="74"/>
  <c r="I25" i="50" s="1"/>
  <c r="M25" i="50" s="1"/>
  <c r="I72" i="74"/>
  <c r="I37" i="52" s="1"/>
  <c r="M37" i="52" s="1"/>
  <c r="AY42" i="34"/>
  <c r="BK16" i="89"/>
  <c r="BW16" i="89" s="1"/>
  <c r="S19" i="45"/>
  <c r="AO23" i="35"/>
  <c r="S51" i="98"/>
  <c r="E10" i="94" s="1"/>
  <c r="G10" i="94" s="1"/>
  <c r="S53" i="98"/>
  <c r="E12" i="94" s="1"/>
  <c r="G12" i="94" s="1"/>
  <c r="S55" i="98"/>
  <c r="E14" i="94" s="1"/>
  <c r="G14" i="94" s="1"/>
  <c r="S49" i="98"/>
  <c r="E27" i="96" s="1"/>
  <c r="S15" i="98"/>
  <c r="E13" i="96" s="1"/>
  <c r="S35" i="98"/>
  <c r="E25" i="96" s="1"/>
  <c r="S47" i="98"/>
  <c r="S31" i="98"/>
  <c r="E23" i="96" s="1"/>
  <c r="Y92" i="52"/>
  <c r="AM92" i="52"/>
  <c r="AQ92" i="52" s="1"/>
  <c r="CG92" i="52"/>
  <c r="BQ92" i="52"/>
  <c r="Q92" i="52"/>
  <c r="W92" i="52" s="1"/>
  <c r="BM92" i="52"/>
  <c r="AW92" i="52"/>
  <c r="BC92" i="52" s="1"/>
  <c r="AC92" i="52"/>
  <c r="AI92" i="52" s="1"/>
  <c r="BW92" i="52"/>
  <c r="BG92" i="52"/>
  <c r="CA92" i="52"/>
  <c r="CE92" i="52" s="1"/>
  <c r="AO80" i="52"/>
  <c r="AQ80" i="52" s="1"/>
  <c r="AM80" i="52"/>
  <c r="AS80" i="52" s="1"/>
  <c r="AY12" i="40"/>
  <c r="W39" i="44"/>
  <c r="AC39" i="44" s="1"/>
  <c r="AU40" i="34"/>
  <c r="AS40" i="34"/>
  <c r="AO40" i="34"/>
  <c r="AO38" i="36"/>
  <c r="AM38" i="36"/>
  <c r="AO82" i="52"/>
  <c r="AQ82" i="52" s="1"/>
  <c r="AM82" i="52"/>
  <c r="AS82" i="52" s="1"/>
  <c r="Y15" i="46"/>
  <c r="W15" i="46"/>
  <c r="AY12" i="39"/>
  <c r="AI29" i="45"/>
  <c r="AI18" i="45"/>
  <c r="AC37" i="56"/>
  <c r="AI37" i="56" s="1"/>
  <c r="AS37" i="56"/>
  <c r="AM37" i="56"/>
  <c r="Q37" i="56"/>
  <c r="W37" i="56" s="1"/>
  <c r="AM34" i="45"/>
  <c r="AM14" i="42"/>
  <c r="AO14" i="42" s="1"/>
  <c r="Y39" i="35"/>
  <c r="AI39" i="35" s="1"/>
  <c r="W39" i="35"/>
  <c r="AC39" i="35" s="1"/>
  <c r="AM19" i="32"/>
  <c r="AS19" i="32" s="1"/>
  <c r="W14" i="32"/>
  <c r="AC14" i="32" s="1"/>
  <c r="Y14" i="32"/>
  <c r="AI14" i="32" s="1"/>
  <c r="M44" i="39"/>
  <c r="S36" i="39"/>
  <c r="Q36" i="39"/>
  <c r="AO13" i="32"/>
  <c r="AY13" i="32" s="1"/>
  <c r="AM13" i="32"/>
  <c r="AS13" i="32" s="1"/>
  <c r="AI13" i="38"/>
  <c r="AS12" i="35"/>
  <c r="AU12" i="35"/>
  <c r="W17" i="35"/>
  <c r="AS27" i="39"/>
  <c r="AU27" i="39"/>
  <c r="AC23" i="44"/>
  <c r="AE23" i="44"/>
  <c r="W15" i="39"/>
  <c r="Y38" i="42"/>
  <c r="W38" i="42"/>
  <c r="W39" i="38"/>
  <c r="AC39" i="38" s="1"/>
  <c r="AI34" i="33"/>
  <c r="AI41" i="44"/>
  <c r="W16" i="35"/>
  <c r="AI30" i="55"/>
  <c r="AA30" i="55"/>
  <c r="Q30" i="55"/>
  <c r="W30" i="55" s="1"/>
  <c r="M13" i="11"/>
  <c r="AI13" i="34"/>
  <c r="AW9" i="30"/>
  <c r="AW12" i="30"/>
  <c r="AW21" i="30"/>
  <c r="AW13" i="30"/>
  <c r="CC23" i="79"/>
  <c r="CE23" i="79" s="1"/>
  <c r="AM12" i="30" s="1"/>
  <c r="AW10" i="30"/>
  <c r="AM34" i="41"/>
  <c r="W18" i="42"/>
  <c r="AC26" i="43"/>
  <c r="AE26" i="43"/>
  <c r="BO10" i="89"/>
  <c r="CA10" i="89" s="1"/>
  <c r="BO14" i="89"/>
  <c r="CA14" i="89" s="1"/>
  <c r="AY17" i="45"/>
  <c r="AC34" i="34"/>
  <c r="AE34" i="34"/>
  <c r="AO26" i="31"/>
  <c r="AY26" i="31" s="1"/>
  <c r="AM26" i="31"/>
  <c r="AS26" i="31" s="1"/>
  <c r="W38" i="34"/>
  <c r="AM16" i="30"/>
  <c r="AS16" i="30" s="1"/>
  <c r="AC27" i="42"/>
  <c r="AE27" i="42"/>
  <c r="AM24" i="32"/>
  <c r="AS24" i="32" s="1"/>
  <c r="AI34" i="32"/>
  <c r="BM16" i="89"/>
  <c r="BY16" i="89" s="1"/>
  <c r="BM11" i="89"/>
  <c r="BY11" i="89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AW20" i="75"/>
  <c r="I29" i="11" s="1"/>
  <c r="M29" i="11" s="1"/>
  <c r="AG20" i="75"/>
  <c r="E20" i="73" s="1"/>
  <c r="Q20" i="75"/>
  <c r="I49" i="25" s="1"/>
  <c r="M49" i="25" s="1"/>
  <c r="S49" i="25" s="1"/>
  <c r="AS20" i="75"/>
  <c r="I29" i="26" s="1"/>
  <c r="M29" i="26" s="1"/>
  <c r="AC20" i="75"/>
  <c r="M20" i="75"/>
  <c r="I48" i="23" s="1"/>
  <c r="M48" i="23" s="1"/>
  <c r="S48" i="23" s="1"/>
  <c r="BE20" i="75"/>
  <c r="E46" i="74" s="1"/>
  <c r="AO20" i="75"/>
  <c r="I29" i="27" s="1"/>
  <c r="M29" i="27" s="1"/>
  <c r="Y20" i="75"/>
  <c r="I20" i="75"/>
  <c r="I48" i="25" s="1"/>
  <c r="M48" i="25" s="1"/>
  <c r="S48" i="25" s="1"/>
  <c r="AI26" i="36"/>
  <c r="Y14" i="35"/>
  <c r="W14" i="35"/>
  <c r="AC23" i="40"/>
  <c r="AE23" i="40"/>
  <c r="AS42" i="42"/>
  <c r="AU42" i="42"/>
  <c r="AC34" i="41"/>
  <c r="AE34" i="41"/>
  <c r="BK20" i="92"/>
  <c r="BW20" i="92" s="1"/>
  <c r="BC20" i="3" s="1"/>
  <c r="G802" i="1" s="1"/>
  <c r="BK9" i="92"/>
  <c r="BW9" i="92" s="1"/>
  <c r="BC9" i="3" s="1"/>
  <c r="G483" i="1" s="1"/>
  <c r="AM15" i="32"/>
  <c r="AS15" i="32" s="1"/>
  <c r="AI41" i="33"/>
  <c r="W18" i="39"/>
  <c r="AC23" i="34"/>
  <c r="AE23" i="34"/>
  <c r="AY41" i="36"/>
  <c r="BA40" i="35"/>
  <c r="AY40" i="35"/>
  <c r="W16" i="31"/>
  <c r="AC16" i="31" s="1"/>
  <c r="W19" i="40"/>
  <c r="AC19" i="40" s="1"/>
  <c r="I89" i="74"/>
  <c r="I97" i="52" s="1"/>
  <c r="M97" i="52" s="1"/>
  <c r="W14" i="41"/>
  <c r="Y14" i="41"/>
  <c r="AC34" i="37"/>
  <c r="AE34" i="37"/>
  <c r="AI43" i="40"/>
  <c r="AM16" i="44"/>
  <c r="AG26" i="30"/>
  <c r="AI26" i="30" s="1"/>
  <c r="AG34" i="30"/>
  <c r="AG22" i="30"/>
  <c r="AG8" i="30"/>
  <c r="AI8" i="30" s="1"/>
  <c r="AG23" i="30"/>
  <c r="AG24" i="30"/>
  <c r="AI24" i="30" s="1"/>
  <c r="W17" i="40"/>
  <c r="W17" i="34"/>
  <c r="Y17" i="34" s="1"/>
  <c r="AO29" i="32"/>
  <c r="AY29" i="32" s="1"/>
  <c r="AM29" i="32"/>
  <c r="AS29" i="32" s="1"/>
  <c r="BS8" i="51"/>
  <c r="AM15" i="31"/>
  <c r="AS15" i="31" s="1"/>
  <c r="W18" i="41"/>
  <c r="Y18" i="41" s="1"/>
  <c r="AI40" i="40"/>
  <c r="W13" i="35"/>
  <c r="AI9" i="31"/>
  <c r="AM12" i="36"/>
  <c r="AO12" i="36" s="1"/>
  <c r="AM19" i="46"/>
  <c r="AO19" i="46" s="1"/>
  <c r="AM29" i="39"/>
  <c r="AS29" i="39" s="1"/>
  <c r="W14" i="39"/>
  <c r="Y14" i="39"/>
  <c r="Q33" i="54"/>
  <c r="W33" i="54" s="1"/>
  <c r="Y33" i="54"/>
  <c r="AM9" i="36"/>
  <c r="Q39" i="54"/>
  <c r="W39" i="54" s="1"/>
  <c r="Y39" i="54"/>
  <c r="AI29" i="30"/>
  <c r="W11" i="37"/>
  <c r="Y11" i="37"/>
  <c r="Y9" i="30"/>
  <c r="W9" i="30"/>
  <c r="AC9" i="30" s="1"/>
  <c r="AY12" i="34"/>
  <c r="AM38" i="33"/>
  <c r="AM15" i="34"/>
  <c r="AC24" i="41"/>
  <c r="AE24" i="41"/>
  <c r="AM18" i="32"/>
  <c r="AS18" i="32" s="1"/>
  <c r="W13" i="37"/>
  <c r="W16" i="38"/>
  <c r="AM37" i="37"/>
  <c r="AS37" i="37" s="1"/>
  <c r="AO37" i="37"/>
  <c r="AY37" i="37" s="1"/>
  <c r="AU8" i="38"/>
  <c r="AO8" i="38"/>
  <c r="AY8" i="38" s="1"/>
  <c r="AS8" i="38"/>
  <c r="AY8" i="43"/>
  <c r="AO14" i="43"/>
  <c r="AM14" i="43"/>
  <c r="AI24" i="37"/>
  <c r="AM9" i="44"/>
  <c r="AO9" i="44" s="1"/>
  <c r="AC24" i="39"/>
  <c r="AE24" i="39"/>
  <c r="AM34" i="38"/>
  <c r="W37" i="44"/>
  <c r="AC37" i="44" s="1"/>
  <c r="BM14" i="92"/>
  <c r="BY14" i="92" s="1"/>
  <c r="BE14" i="3" s="1"/>
  <c r="G629" i="1" s="1"/>
  <c r="BM19" i="92"/>
  <c r="BY19" i="92" s="1"/>
  <c r="BE19" i="3" s="1"/>
  <c r="G774" i="1" s="1"/>
  <c r="M18" i="17"/>
  <c r="M30" i="17" s="1"/>
  <c r="E28" i="10" s="1"/>
  <c r="I30" i="17"/>
  <c r="AC34" i="42"/>
  <c r="AE34" i="42"/>
  <c r="W9" i="35"/>
  <c r="AC23" i="36"/>
  <c r="AE23" i="36"/>
  <c r="AM18" i="36"/>
  <c r="AM37" i="33"/>
  <c r="AS37" i="33" s="1"/>
  <c r="AC24" i="37"/>
  <c r="AE24" i="37"/>
  <c r="BO20" i="92"/>
  <c r="CA20" i="92" s="1"/>
  <c r="BG20" i="3" s="1"/>
  <c r="G804" i="1" s="1"/>
  <c r="BO16" i="92"/>
  <c r="CA16" i="92" s="1"/>
  <c r="BG16" i="3" s="1"/>
  <c r="G688" i="1" s="1"/>
  <c r="AS43" i="41"/>
  <c r="AU43" i="41"/>
  <c r="W13" i="31"/>
  <c r="AC13" i="31" s="1"/>
  <c r="W16" i="42"/>
  <c r="AY12" i="35"/>
  <c r="AI9" i="55"/>
  <c r="AI41" i="55" s="1"/>
  <c r="G13" i="10" s="1"/>
  <c r="AA9" i="55"/>
  <c r="AA41" i="55" s="1"/>
  <c r="G10" i="10" s="1"/>
  <c r="Q9" i="55"/>
  <c r="M41" i="55"/>
  <c r="AM30" i="37"/>
  <c r="AS30" i="37" s="1"/>
  <c r="AI27" i="39"/>
  <c r="BK10" i="89"/>
  <c r="BW10" i="89" s="1"/>
  <c r="BK15" i="89"/>
  <c r="BW15" i="89" s="1"/>
  <c r="W39" i="37"/>
  <c r="AC39" i="37" s="1"/>
  <c r="W16" i="46"/>
  <c r="Y16" i="46" s="1"/>
  <c r="AM24" i="40"/>
  <c r="AM34" i="39"/>
  <c r="AM26" i="33"/>
  <c r="Q57" i="50"/>
  <c r="W57" i="50" s="1"/>
  <c r="Y57" i="50"/>
  <c r="S59" i="98"/>
  <c r="E18" i="94" s="1"/>
  <c r="G18" i="94" s="1"/>
  <c r="S61" i="98"/>
  <c r="E20" i="94" s="1"/>
  <c r="G20" i="94" s="1"/>
  <c r="S63" i="98"/>
  <c r="E22" i="94" s="1"/>
  <c r="G22" i="94" s="1"/>
  <c r="S57" i="98"/>
  <c r="E16" i="94" s="1"/>
  <c r="G16" i="94" s="1"/>
  <c r="S16" i="98"/>
  <c r="E14" i="96" s="1"/>
  <c r="S36" i="98"/>
  <c r="E26" i="96" s="1"/>
  <c r="S24" i="98"/>
  <c r="E19" i="96" s="1"/>
  <c r="K84" i="95"/>
  <c r="I173" i="11" s="1"/>
  <c r="AM33" i="32"/>
  <c r="AS33" i="32" s="1"/>
  <c r="AM15" i="33"/>
  <c r="Q30" i="50"/>
  <c r="W30" i="50" s="1"/>
  <c r="AC27" i="37"/>
  <c r="AE27" i="37"/>
  <c r="AC24" i="43"/>
  <c r="AE24" i="43"/>
  <c r="AE15" i="48"/>
  <c r="AE29" i="48" s="1"/>
  <c r="E26" i="8" s="1"/>
  <c r="AA29" i="48"/>
  <c r="E18" i="10" s="1"/>
  <c r="AS45" i="52"/>
  <c r="AC45" i="52"/>
  <c r="BG45" i="52"/>
  <c r="BM45" i="52" s="1"/>
  <c r="AM45" i="52"/>
  <c r="AQ45" i="52" s="1"/>
  <c r="BQ45" i="52"/>
  <c r="BW45" i="52" s="1"/>
  <c r="AI45" i="52"/>
  <c r="Q45" i="52"/>
  <c r="W45" i="52" s="1"/>
  <c r="CA45" i="52"/>
  <c r="CE45" i="52" s="1"/>
  <c r="AW45" i="52"/>
  <c r="BC45" i="52" s="1"/>
  <c r="W37" i="38"/>
  <c r="AC37" i="38" s="1"/>
  <c r="BC24" i="90"/>
  <c r="BC25" i="90" s="1"/>
  <c r="AQ24" i="90"/>
  <c r="AQ25" i="90" s="1"/>
  <c r="BO8" i="90" s="1"/>
  <c r="AG24" i="90"/>
  <c r="AG25" i="90" s="1"/>
  <c r="BM16" i="90" s="1"/>
  <c r="BY16" i="90" s="1"/>
  <c r="W24" i="90"/>
  <c r="W25" i="90" s="1"/>
  <c r="BK15" i="90" s="1"/>
  <c r="BW15" i="90" s="1"/>
  <c r="I24" i="90"/>
  <c r="I25" i="90" s="1"/>
  <c r="AM42" i="32"/>
  <c r="S11" i="31"/>
  <c r="Y42" i="42"/>
  <c r="S15" i="46"/>
  <c r="Y37" i="43"/>
  <c r="AI37" i="43" s="1"/>
  <c r="W37" i="43"/>
  <c r="AC37" i="43" s="1"/>
  <c r="AI12" i="39"/>
  <c r="AS26" i="38"/>
  <c r="AU26" i="38"/>
  <c r="Y24" i="43"/>
  <c r="AK24" i="43" s="1"/>
  <c r="BA8" i="34"/>
  <c r="K40" i="74"/>
  <c r="I37" i="54" s="1"/>
  <c r="M37" i="54" s="1"/>
  <c r="Y12" i="37"/>
  <c r="AK12" i="37" s="1"/>
  <c r="W37" i="30"/>
  <c r="AC37" i="30" s="1"/>
  <c r="Y37" i="30"/>
  <c r="AI37" i="30" s="1"/>
  <c r="Y14" i="30"/>
  <c r="AI14" i="30" s="1"/>
  <c r="W14" i="30"/>
  <c r="AC14" i="30" s="1"/>
  <c r="Y14" i="33"/>
  <c r="W14" i="33"/>
  <c r="S14" i="32"/>
  <c r="G70" i="96"/>
  <c r="I70" i="96" s="1"/>
  <c r="G69" i="96"/>
  <c r="I69" i="96" s="1"/>
  <c r="BE84" i="52"/>
  <c r="BE82" i="52"/>
  <c r="BE83" i="52"/>
  <c r="BE80" i="52"/>
  <c r="BE85" i="52"/>
  <c r="BE81" i="52"/>
  <c r="AO32" i="40"/>
  <c r="AY32" i="40" s="1"/>
  <c r="AO12" i="35"/>
  <c r="BA12" i="35" s="1"/>
  <c r="S17" i="35"/>
  <c r="AO27" i="39"/>
  <c r="AC42" i="32"/>
  <c r="AE42" i="32"/>
  <c r="AI24" i="44"/>
  <c r="Y23" i="44"/>
  <c r="AK23" i="44" s="1"/>
  <c r="S15" i="39"/>
  <c r="S38" i="42"/>
  <c r="M44" i="43"/>
  <c r="Q36" i="43"/>
  <c r="S39" i="38"/>
  <c r="Y43" i="45"/>
  <c r="AK43" i="45" s="1"/>
  <c r="AC43" i="45"/>
  <c r="AE43" i="45"/>
  <c r="AS42" i="38"/>
  <c r="AU42" i="38"/>
  <c r="AS34" i="34"/>
  <c r="AS27" i="52"/>
  <c r="Y17" i="32"/>
  <c r="AI17" i="32" s="1"/>
  <c r="W17" i="32"/>
  <c r="AC17" i="32" s="1"/>
  <c r="M44" i="42"/>
  <c r="S36" i="42"/>
  <c r="Q36" i="42"/>
  <c r="S18" i="42"/>
  <c r="Y26" i="43"/>
  <c r="AK26" i="43" s="1"/>
  <c r="Y32" i="39"/>
  <c r="AI32" i="39" s="1"/>
  <c r="BO18" i="89"/>
  <c r="CA18" i="89" s="1"/>
  <c r="BO22" i="89"/>
  <c r="CA22" i="89" s="1"/>
  <c r="AY28" i="45"/>
  <c r="Y34" i="34"/>
  <c r="Q18" i="50"/>
  <c r="W18" i="50" s="1"/>
  <c r="AO29" i="37"/>
  <c r="AY29" i="37" s="1"/>
  <c r="AM29" i="37"/>
  <c r="AS29" i="37" s="1"/>
  <c r="S38" i="34"/>
  <c r="AK8" i="39"/>
  <c r="Y27" i="42"/>
  <c r="S39" i="31"/>
  <c r="BM14" i="89"/>
  <c r="BY14" i="89" s="1"/>
  <c r="BM19" i="89"/>
  <c r="BY19" i="89" s="1"/>
  <c r="AM28" i="33"/>
  <c r="AS28" i="33" s="1"/>
  <c r="Y30" i="54"/>
  <c r="Q30" i="54"/>
  <c r="W30" i="54" s="1"/>
  <c r="AI23" i="36"/>
  <c r="S14" i="35"/>
  <c r="Y23" i="40"/>
  <c r="AK23" i="40" s="1"/>
  <c r="BK14" i="90"/>
  <c r="BW14" i="90" s="1"/>
  <c r="BK21" i="90"/>
  <c r="BW21" i="90" s="1"/>
  <c r="W11" i="45"/>
  <c r="AO42" i="42"/>
  <c r="Y59" i="54"/>
  <c r="W17" i="31"/>
  <c r="AC17" i="31" s="1"/>
  <c r="Y34" i="41"/>
  <c r="AK34" i="41" s="1"/>
  <c r="W11" i="42"/>
  <c r="BK12" i="92"/>
  <c r="BW12" i="92" s="1"/>
  <c r="BC12" i="3" s="1"/>
  <c r="G570" i="1" s="1"/>
  <c r="BK17" i="92"/>
  <c r="BW17" i="92" s="1"/>
  <c r="BC17" i="3" s="1"/>
  <c r="G715" i="1" s="1"/>
  <c r="Y37" i="34"/>
  <c r="AI37" i="34" s="1"/>
  <c r="W37" i="34"/>
  <c r="AC37" i="34" s="1"/>
  <c r="Y32" i="30"/>
  <c r="AI32" i="30" s="1"/>
  <c r="S18" i="39"/>
  <c r="Y23" i="34"/>
  <c r="AY12" i="41"/>
  <c r="S16" i="31"/>
  <c r="AM38" i="31"/>
  <c r="AO38" i="31"/>
  <c r="W19" i="30"/>
  <c r="AC19" i="30" s="1"/>
  <c r="I87" i="74"/>
  <c r="I95" i="52" s="1"/>
  <c r="M95" i="52" s="1"/>
  <c r="S14" i="41"/>
  <c r="Y34" i="37"/>
  <c r="AK34" i="37" s="1"/>
  <c r="AC24" i="38"/>
  <c r="AE24" i="38"/>
  <c r="BA8" i="37"/>
  <c r="AO26" i="41"/>
  <c r="BA26" i="41" s="1"/>
  <c r="S17" i="40"/>
  <c r="S17" i="34"/>
  <c r="Y32" i="42"/>
  <c r="AI32" i="42" s="1"/>
  <c r="W9" i="33"/>
  <c r="Y9" i="33"/>
  <c r="AK9" i="33" s="1"/>
  <c r="AI15" i="88"/>
  <c r="AI16" i="88"/>
  <c r="AI8" i="88"/>
  <c r="AI17" i="88"/>
  <c r="AI9" i="88"/>
  <c r="AI18" i="88"/>
  <c r="AI10" i="88"/>
  <c r="AI19" i="88"/>
  <c r="AI11" i="88"/>
  <c r="AI20" i="88"/>
  <c r="AI12" i="88"/>
  <c r="AI23" i="88"/>
  <c r="AI22" i="88"/>
  <c r="AI14" i="88"/>
  <c r="AI13" i="88"/>
  <c r="AI21" i="88"/>
  <c r="W39" i="33"/>
  <c r="AC39" i="33" s="1"/>
  <c r="Y31" i="54"/>
  <c r="W15" i="36"/>
  <c r="Y15" i="36" s="1"/>
  <c r="M44" i="34"/>
  <c r="S36" i="34"/>
  <c r="Q36" i="34"/>
  <c r="AO24" i="41"/>
  <c r="BA24" i="41" s="1"/>
  <c r="S18" i="41"/>
  <c r="AC42" i="37"/>
  <c r="AE42" i="37"/>
  <c r="S13" i="35"/>
  <c r="AC34" i="38"/>
  <c r="AE34" i="38"/>
  <c r="Y58" i="54"/>
  <c r="Q58" i="54"/>
  <c r="W58" i="54" s="1"/>
  <c r="W16" i="34"/>
  <c r="Y9" i="45"/>
  <c r="AK9" i="45" s="1"/>
  <c r="W9" i="45"/>
  <c r="S14" i="39"/>
  <c r="AI34" i="38"/>
  <c r="AM23" i="46"/>
  <c r="AO23" i="46"/>
  <c r="AK8" i="41"/>
  <c r="AO23" i="37"/>
  <c r="AC42" i="36"/>
  <c r="AE42" i="36"/>
  <c r="AY8" i="37"/>
  <c r="Q36" i="50"/>
  <c r="W36" i="50" s="1"/>
  <c r="Y36" i="50"/>
  <c r="AY8" i="36"/>
  <c r="AM39" i="56"/>
  <c r="Q39" i="56"/>
  <c r="W39" i="56" s="1"/>
  <c r="AC39" i="56"/>
  <c r="AI39" i="56" s="1"/>
  <c r="AS39" i="56"/>
  <c r="AI31" i="30"/>
  <c r="AI27" i="30"/>
  <c r="Y12" i="32"/>
  <c r="AI12" i="32" s="1"/>
  <c r="S11" i="37"/>
  <c r="AM42" i="45"/>
  <c r="W23" i="30"/>
  <c r="AY27" i="38"/>
  <c r="Y15" i="40"/>
  <c r="W15" i="40"/>
  <c r="Y24" i="41"/>
  <c r="AK24" i="41" s="1"/>
  <c r="AS42" i="41"/>
  <c r="AU42" i="41"/>
  <c r="AO24" i="37"/>
  <c r="AM24" i="37"/>
  <c r="Y31" i="33"/>
  <c r="AI31" i="33" s="1"/>
  <c r="S13" i="37"/>
  <c r="S16" i="38"/>
  <c r="AY23" i="38"/>
  <c r="AY24" i="43"/>
  <c r="Y14" i="31"/>
  <c r="AI14" i="31" s="1"/>
  <c r="W14" i="31"/>
  <c r="AC14" i="31" s="1"/>
  <c r="AI8" i="37"/>
  <c r="Y28" i="38"/>
  <c r="AI28" i="38" s="1"/>
  <c r="Y24" i="39"/>
  <c r="AK24" i="39" s="1"/>
  <c r="Y33" i="36"/>
  <c r="AI33" i="36" s="1"/>
  <c r="S37" i="44"/>
  <c r="BM17" i="92"/>
  <c r="BY17" i="92" s="1"/>
  <c r="BE17" i="3" s="1"/>
  <c r="G716" i="1" s="1"/>
  <c r="BM22" i="92"/>
  <c r="BY22" i="92" s="1"/>
  <c r="BE24" i="3" s="1"/>
  <c r="G919" i="1" s="1"/>
  <c r="AM27" i="45"/>
  <c r="Y34" i="42"/>
  <c r="S9" i="35"/>
  <c r="Y34" i="50"/>
  <c r="Q34" i="50"/>
  <c r="W34" i="50" s="1"/>
  <c r="AI43" i="41"/>
  <c r="AI40" i="31"/>
  <c r="Q36" i="31"/>
  <c r="AU36" i="31"/>
  <c r="AE36" i="31"/>
  <c r="M44" i="31"/>
  <c r="BA36" i="31"/>
  <c r="AK36" i="31"/>
  <c r="S36" i="31"/>
  <c r="W15" i="38"/>
  <c r="Y15" i="38"/>
  <c r="S36" i="36"/>
  <c r="Q36" i="36"/>
  <c r="M44" i="36"/>
  <c r="Y23" i="36"/>
  <c r="AK23" i="36" s="1"/>
  <c r="Y24" i="37"/>
  <c r="AK24" i="37" s="1"/>
  <c r="BO11" i="92"/>
  <c r="CA11" i="92" s="1"/>
  <c r="BG11" i="3" s="1"/>
  <c r="G543" i="1" s="1"/>
  <c r="Y32" i="33"/>
  <c r="AI32" i="33" s="1"/>
  <c r="AO43" i="41"/>
  <c r="AC24" i="35"/>
  <c r="AE24" i="35"/>
  <c r="S13" i="31"/>
  <c r="S16" i="42"/>
  <c r="Y33" i="31"/>
  <c r="AI33" i="31" s="1"/>
  <c r="AS23" i="79"/>
  <c r="AU23" i="79" s="1"/>
  <c r="AW26" i="30"/>
  <c r="AW34" i="30"/>
  <c r="AW23" i="30"/>
  <c r="AW22" i="30"/>
  <c r="AW24" i="30"/>
  <c r="AW8" i="30"/>
  <c r="AC23" i="43"/>
  <c r="AE23" i="43"/>
  <c r="AY8" i="40"/>
  <c r="AI43" i="34"/>
  <c r="Y52" i="54"/>
  <c r="Q52" i="54"/>
  <c r="W52" i="54" s="1"/>
  <c r="Y32" i="50"/>
  <c r="Q32" i="50"/>
  <c r="W32" i="50" s="1"/>
  <c r="BK18" i="89"/>
  <c r="BW18" i="89" s="1"/>
  <c r="BK14" i="89"/>
  <c r="BW14" i="89" s="1"/>
  <c r="AY8" i="41"/>
  <c r="AS23" i="37"/>
  <c r="AO30" i="41"/>
  <c r="AY30" i="41" s="1"/>
  <c r="AO31" i="40"/>
  <c r="AY31" i="40" s="1"/>
  <c r="AO30" i="32"/>
  <c r="AY30" i="32" s="1"/>
  <c r="AM91" i="52"/>
  <c r="AQ91" i="52" s="1"/>
  <c r="CG91" i="52"/>
  <c r="BQ91" i="52"/>
  <c r="Q91" i="52"/>
  <c r="W91" i="52" s="1"/>
  <c r="AW91" i="52"/>
  <c r="BC91" i="52" s="1"/>
  <c r="CA91" i="52"/>
  <c r="CE91" i="52" s="1"/>
  <c r="BW91" i="52"/>
  <c r="BG91" i="52"/>
  <c r="BM91" i="52" s="1"/>
  <c r="AC91" i="52"/>
  <c r="AI91" i="52" s="1"/>
  <c r="S67" i="98"/>
  <c r="E26" i="94" s="1"/>
  <c r="G26" i="94" s="1"/>
  <c r="S69" i="98"/>
  <c r="E28" i="94" s="1"/>
  <c r="G28" i="94" s="1"/>
  <c r="S71" i="98"/>
  <c r="S65" i="98"/>
  <c r="E24" i="94" s="1"/>
  <c r="G24" i="94" s="1"/>
  <c r="S17" i="98"/>
  <c r="E15" i="96" s="1"/>
  <c r="S37" i="98"/>
  <c r="E9" i="97" s="1"/>
  <c r="S25" i="98"/>
  <c r="E8" i="97" s="1"/>
  <c r="S45" i="98"/>
  <c r="E83" i="95" s="1"/>
  <c r="G83" i="95" s="1"/>
  <c r="BO20" i="90"/>
  <c r="CA20" i="90" s="1"/>
  <c r="BM21" i="90"/>
  <c r="BY21" i="90" s="1"/>
  <c r="BA13" i="40" l="1"/>
  <c r="AY13" i="40"/>
  <c r="S44" i="38"/>
  <c r="AO36" i="38"/>
  <c r="AM36" i="38"/>
  <c r="BA34" i="36"/>
  <c r="AY34" i="36"/>
  <c r="AI16" i="36"/>
  <c r="AK16" i="36"/>
  <c r="BA24" i="44"/>
  <c r="AY24" i="44"/>
  <c r="AK14" i="44"/>
  <c r="AI14" i="44"/>
  <c r="AK18" i="34"/>
  <c r="AI18" i="34"/>
  <c r="BA15" i="38"/>
  <c r="AY15" i="38"/>
  <c r="AY9" i="44"/>
  <c r="BA9" i="44"/>
  <c r="BA12" i="36"/>
  <c r="AY12" i="36"/>
  <c r="AY11" i="41"/>
  <c r="BA11" i="41"/>
  <c r="AK38" i="30"/>
  <c r="AI38" i="30"/>
  <c r="AK38" i="35"/>
  <c r="AI38" i="35"/>
  <c r="AY14" i="33"/>
  <c r="BA14" i="33"/>
  <c r="AI17" i="34"/>
  <c r="AK17" i="34"/>
  <c r="AY14" i="42"/>
  <c r="BA14" i="42"/>
  <c r="BA11" i="43"/>
  <c r="AY11" i="43"/>
  <c r="AI11" i="41"/>
  <c r="AK11" i="41"/>
  <c r="BA23" i="42"/>
  <c r="AY23" i="42"/>
  <c r="AY11" i="42"/>
  <c r="BA11" i="42"/>
  <c r="BA9" i="33"/>
  <c r="AY9" i="33"/>
  <c r="BA38" i="30"/>
  <c r="AY38" i="30"/>
  <c r="AM36" i="35"/>
  <c r="S44" i="35"/>
  <c r="AK15" i="43"/>
  <c r="AI15" i="43"/>
  <c r="AK14" i="40"/>
  <c r="AI14" i="40"/>
  <c r="AK38" i="37"/>
  <c r="AI38" i="37"/>
  <c r="AY27" i="35"/>
  <c r="BA27" i="35"/>
  <c r="AI14" i="36"/>
  <c r="AK14" i="36"/>
  <c r="AI15" i="36"/>
  <c r="AK15" i="36"/>
  <c r="AI18" i="41"/>
  <c r="AK18" i="41"/>
  <c r="AK9" i="40"/>
  <c r="AI9" i="40"/>
  <c r="AK16" i="41"/>
  <c r="AI16" i="41"/>
  <c r="AK11" i="43"/>
  <c r="AI11" i="43"/>
  <c r="AK17" i="44"/>
  <c r="AI17" i="44"/>
  <c r="AK11" i="40"/>
  <c r="AI11" i="40"/>
  <c r="AK38" i="39"/>
  <c r="AI38" i="39"/>
  <c r="AM8" i="30"/>
  <c r="AM23" i="30"/>
  <c r="AM26" i="30"/>
  <c r="AC9" i="33"/>
  <c r="AE9" i="33"/>
  <c r="Y37" i="54"/>
  <c r="Q37" i="54"/>
  <c r="W37" i="54" s="1"/>
  <c r="AO33" i="32"/>
  <c r="AY33" i="32" s="1"/>
  <c r="W9" i="55"/>
  <c r="W41" i="55" s="1"/>
  <c r="I8" i="8" s="1"/>
  <c r="Q41" i="55"/>
  <c r="G8" i="10" s="1"/>
  <c r="AC9" i="35"/>
  <c r="AE9" i="35"/>
  <c r="BM18" i="90"/>
  <c r="BY18" i="90" s="1"/>
  <c r="E30" i="94"/>
  <c r="G30" i="94" s="1"/>
  <c r="E33" i="94"/>
  <c r="G33" i="94" s="1"/>
  <c r="Q44" i="36"/>
  <c r="W36" i="36"/>
  <c r="AM11" i="37"/>
  <c r="AO11" i="37" s="1"/>
  <c r="AM14" i="39"/>
  <c r="W36" i="34"/>
  <c r="Y36" i="34" s="1"/>
  <c r="Q44" i="34"/>
  <c r="AS38" i="31"/>
  <c r="AU38" i="31"/>
  <c r="Y17" i="31"/>
  <c r="AI17" i="31" s="1"/>
  <c r="AO14" i="35"/>
  <c r="AM14" i="35"/>
  <c r="AM39" i="31"/>
  <c r="AS39" i="31" s="1"/>
  <c r="Y18" i="50"/>
  <c r="BI80" i="52"/>
  <c r="BG80" i="52"/>
  <c r="BM80" i="52" s="1"/>
  <c r="AC14" i="33"/>
  <c r="AE14" i="33"/>
  <c r="AM11" i="31"/>
  <c r="AS11" i="31" s="1"/>
  <c r="BQ13" i="90"/>
  <c r="CC13" i="90" s="1"/>
  <c r="BQ22" i="90"/>
  <c r="CC22" i="90" s="1"/>
  <c r="BQ8" i="90"/>
  <c r="BQ17" i="90"/>
  <c r="CC17" i="90" s="1"/>
  <c r="BQ11" i="90"/>
  <c r="CC11" i="90" s="1"/>
  <c r="BQ21" i="90"/>
  <c r="CC21" i="90" s="1"/>
  <c r="BQ14" i="90"/>
  <c r="CC14" i="90" s="1"/>
  <c r="BQ16" i="90"/>
  <c r="CC16" i="90" s="1"/>
  <c r="BQ9" i="90"/>
  <c r="CC9" i="90" s="1"/>
  <c r="BQ20" i="90"/>
  <c r="CC20" i="90" s="1"/>
  <c r="BQ18" i="90"/>
  <c r="CC18" i="90" s="1"/>
  <c r="BQ12" i="90"/>
  <c r="CC12" i="90" s="1"/>
  <c r="BQ10" i="90"/>
  <c r="CC10" i="90" s="1"/>
  <c r="BQ15" i="90"/>
  <c r="CC15" i="90" s="1"/>
  <c r="BQ19" i="90"/>
  <c r="CC19" i="90" s="1"/>
  <c r="I26" i="96"/>
  <c r="E81" i="95" s="1"/>
  <c r="G81" i="95" s="1"/>
  <c r="K26" i="96"/>
  <c r="E82" i="95" s="1"/>
  <c r="G82" i="95" s="1"/>
  <c r="AU26" i="33"/>
  <c r="AS26" i="33"/>
  <c r="AO26" i="33"/>
  <c r="Y13" i="31"/>
  <c r="AI13" i="31" s="1"/>
  <c r="AO37" i="33"/>
  <c r="AY37" i="33" s="1"/>
  <c r="Y9" i="35"/>
  <c r="Y37" i="44"/>
  <c r="AI37" i="44" s="1"/>
  <c r="AO18" i="32"/>
  <c r="AY18" i="32" s="1"/>
  <c r="AC14" i="41"/>
  <c r="AE14" i="41"/>
  <c r="Y16" i="31"/>
  <c r="AI16" i="31" s="1"/>
  <c r="AC14" i="35"/>
  <c r="AE14" i="35"/>
  <c r="K46" i="74"/>
  <c r="I49" i="54" s="1"/>
  <c r="M49" i="54" s="1"/>
  <c r="I46" i="74"/>
  <c r="I49" i="56" s="1"/>
  <c r="M49" i="56" s="1"/>
  <c r="Y39" i="38"/>
  <c r="AI39" i="38" s="1"/>
  <c r="Y39" i="44"/>
  <c r="AI39" i="44" s="1"/>
  <c r="AS92" i="52"/>
  <c r="K23" i="96"/>
  <c r="E75" i="95" s="1"/>
  <c r="G75" i="95" s="1"/>
  <c r="I23" i="96"/>
  <c r="E74" i="95" s="1"/>
  <c r="G74" i="95" s="1"/>
  <c r="BA23" i="35"/>
  <c r="AY23" i="35"/>
  <c r="AS13" i="43"/>
  <c r="AU13" i="43"/>
  <c r="AC18" i="36"/>
  <c r="AE18" i="36"/>
  <c r="BA8" i="43"/>
  <c r="AO37" i="36"/>
  <c r="AY37" i="36" s="1"/>
  <c r="M10" i="46"/>
  <c r="I35" i="46"/>
  <c r="M10" i="33"/>
  <c r="I35" i="33"/>
  <c r="M10" i="35"/>
  <c r="I35" i="35"/>
  <c r="Y15" i="31"/>
  <c r="AI15" i="31" s="1"/>
  <c r="Y46" i="52"/>
  <c r="AU41" i="45"/>
  <c r="AO41" i="45"/>
  <c r="AS41" i="45"/>
  <c r="AC18" i="38"/>
  <c r="AE18" i="38"/>
  <c r="AC13" i="38"/>
  <c r="AE13" i="38"/>
  <c r="BO13" i="90"/>
  <c r="CA13" i="90" s="1"/>
  <c r="M38" i="94"/>
  <c r="K38" i="94"/>
  <c r="I172" i="11" s="1"/>
  <c r="AC13" i="43"/>
  <c r="AE13" i="43"/>
  <c r="AO18" i="31"/>
  <c r="AY18" i="31" s="1"/>
  <c r="AS17" i="44"/>
  <c r="AU17" i="44"/>
  <c r="Y36" i="33"/>
  <c r="W36" i="33"/>
  <c r="Q44" i="33"/>
  <c r="BA21" i="40"/>
  <c r="AK21" i="40"/>
  <c r="S21" i="40"/>
  <c r="Q21" i="40"/>
  <c r="AU21" i="40"/>
  <c r="AE21" i="40"/>
  <c r="Q21" i="42"/>
  <c r="AU21" i="42"/>
  <c r="AE21" i="42"/>
  <c r="BA21" i="42"/>
  <c r="AK21" i="42"/>
  <c r="S21" i="42"/>
  <c r="AO19" i="38"/>
  <c r="AY19" i="38" s="1"/>
  <c r="AM19" i="38"/>
  <c r="AS19" i="38" s="1"/>
  <c r="AO33" i="45"/>
  <c r="AY33" i="45" s="1"/>
  <c r="AS17" i="45"/>
  <c r="AU17" i="45"/>
  <c r="AO39" i="43"/>
  <c r="AY39" i="43" s="1"/>
  <c r="AM39" i="43"/>
  <c r="AS39" i="43" s="1"/>
  <c r="Y19" i="34"/>
  <c r="AI19" i="34" s="1"/>
  <c r="BM14" i="90"/>
  <c r="BY14" i="90" s="1"/>
  <c r="M31" i="94"/>
  <c r="K31" i="94"/>
  <c r="I36" i="22" s="1"/>
  <c r="M36" i="22" s="1"/>
  <c r="S36" i="22" s="1"/>
  <c r="K71" i="74"/>
  <c r="I24" i="50" s="1"/>
  <c r="M24" i="50" s="1"/>
  <c r="BO9" i="92"/>
  <c r="CA9" i="92" s="1"/>
  <c r="BG9" i="3" s="1"/>
  <c r="G485" i="1" s="1"/>
  <c r="BA40" i="42"/>
  <c r="AY40" i="42"/>
  <c r="Q20" i="38"/>
  <c r="S20" i="44"/>
  <c r="Q20" i="44"/>
  <c r="AC13" i="34"/>
  <c r="AE13" i="34"/>
  <c r="Y19" i="42"/>
  <c r="AI19" i="42" s="1"/>
  <c r="M10" i="22"/>
  <c r="I31" i="22"/>
  <c r="BA27" i="34"/>
  <c r="AY27" i="34"/>
  <c r="AS48" i="52"/>
  <c r="AU26" i="42"/>
  <c r="AS26" i="42"/>
  <c r="AO13" i="46"/>
  <c r="AM13" i="46"/>
  <c r="AI13" i="40"/>
  <c r="Y39" i="34"/>
  <c r="AI39" i="34" s="1"/>
  <c r="CG43" i="52"/>
  <c r="AM39" i="42"/>
  <c r="AS39" i="42" s="1"/>
  <c r="AM9" i="34"/>
  <c r="AC9" i="34"/>
  <c r="AE9" i="34"/>
  <c r="Y35" i="52"/>
  <c r="AM35" i="52"/>
  <c r="AQ35" i="52" s="1"/>
  <c r="BQ35" i="52"/>
  <c r="Q35" i="52"/>
  <c r="W35" i="52" s="1"/>
  <c r="AW35" i="52"/>
  <c r="BC35" i="52" s="1"/>
  <c r="CA35" i="52"/>
  <c r="CE35" i="52" s="1"/>
  <c r="BW35" i="52"/>
  <c r="BG35" i="52"/>
  <c r="BM35" i="52" s="1"/>
  <c r="AC35" i="52"/>
  <c r="AI35" i="52" s="1"/>
  <c r="Y19" i="35"/>
  <c r="AI19" i="35" s="1"/>
  <c r="BO18" i="92"/>
  <c r="CA18" i="92" s="1"/>
  <c r="BG18" i="3" s="1"/>
  <c r="G746" i="1" s="1"/>
  <c r="Y42" i="52"/>
  <c r="BM21" i="92"/>
  <c r="BY21" i="92" s="1"/>
  <c r="BE21" i="3" s="1"/>
  <c r="G832" i="1" s="1"/>
  <c r="AC24" i="45"/>
  <c r="AE24" i="45"/>
  <c r="Y24" i="45"/>
  <c r="AK24" i="45" s="1"/>
  <c r="AC17" i="38"/>
  <c r="AE17" i="38"/>
  <c r="AI40" i="52"/>
  <c r="Q40" i="52"/>
  <c r="BM40" i="52"/>
  <c r="AW40" i="52"/>
  <c r="BA40" i="52" s="1"/>
  <c r="CA40" i="52"/>
  <c r="AS40" i="52"/>
  <c r="AC40" i="52"/>
  <c r="BW40" i="52"/>
  <c r="BG40" i="52"/>
  <c r="Y40" i="52"/>
  <c r="CG40" i="52"/>
  <c r="BQ40" i="52"/>
  <c r="BC40" i="52"/>
  <c r="AM40" i="52"/>
  <c r="S22" i="37"/>
  <c r="Q22" i="37"/>
  <c r="AK26" i="42"/>
  <c r="AI26" i="42"/>
  <c r="AO18" i="40"/>
  <c r="AM18" i="40"/>
  <c r="AI12" i="33"/>
  <c r="Y28" i="50"/>
  <c r="AC38" i="32"/>
  <c r="AE38" i="32"/>
  <c r="AQ85" i="52"/>
  <c r="M15" i="94"/>
  <c r="K15" i="94"/>
  <c r="I46" i="41" s="1"/>
  <c r="M46" i="41" s="1"/>
  <c r="AO39" i="37"/>
  <c r="AY39" i="37" s="1"/>
  <c r="BO10" i="92"/>
  <c r="CA10" i="92" s="1"/>
  <c r="BG10" i="3" s="1"/>
  <c r="G514" i="1" s="1"/>
  <c r="AC17" i="33"/>
  <c r="AE17" i="33"/>
  <c r="AS13" i="39"/>
  <c r="AU13" i="39"/>
  <c r="AM34" i="30"/>
  <c r="BK21" i="92"/>
  <c r="BW21" i="92" s="1"/>
  <c r="BC21" i="3" s="1"/>
  <c r="G831" i="1" s="1"/>
  <c r="AC16" i="39"/>
  <c r="AE16" i="39"/>
  <c r="AU24" i="42"/>
  <c r="AS24" i="42"/>
  <c r="K68" i="95"/>
  <c r="I34" i="13" s="1"/>
  <c r="M68" i="95"/>
  <c r="BA40" i="38"/>
  <c r="AY40" i="38"/>
  <c r="AC13" i="45"/>
  <c r="AE13" i="45"/>
  <c r="AI23" i="37"/>
  <c r="Y51" i="52"/>
  <c r="U81" i="52"/>
  <c r="W81" i="52" s="1"/>
  <c r="Q81" i="52"/>
  <c r="Y81" i="52" s="1"/>
  <c r="AS16" i="34"/>
  <c r="AU16" i="34"/>
  <c r="BK19" i="90"/>
  <c r="BW19" i="90" s="1"/>
  <c r="Y25" i="54"/>
  <c r="AY23" i="45"/>
  <c r="AC13" i="44"/>
  <c r="AE13" i="44"/>
  <c r="BO9" i="89"/>
  <c r="CA9" i="89" s="1"/>
  <c r="Y37" i="35"/>
  <c r="AI37" i="35" s="1"/>
  <c r="BA41" i="33"/>
  <c r="AY41" i="33"/>
  <c r="AO9" i="31"/>
  <c r="AY9" i="31" s="1"/>
  <c r="AO19" i="30"/>
  <c r="AY19" i="30" s="1"/>
  <c r="AO37" i="45"/>
  <c r="AY37" i="45" s="1"/>
  <c r="AU42" i="45"/>
  <c r="AS42" i="45"/>
  <c r="AM17" i="34"/>
  <c r="AI14" i="33"/>
  <c r="AK14" i="33"/>
  <c r="AS18" i="36"/>
  <c r="AU18" i="36"/>
  <c r="AC17" i="40"/>
  <c r="AE17" i="40"/>
  <c r="Q97" i="52"/>
  <c r="W97" i="52" s="1"/>
  <c r="AW97" i="52"/>
  <c r="CA97" i="52"/>
  <c r="CE97" i="52" s="1"/>
  <c r="AC97" i="52"/>
  <c r="AI97" i="52" s="1"/>
  <c r="BW97" i="52"/>
  <c r="BG97" i="52"/>
  <c r="BM97" i="52" s="1"/>
  <c r="Y97" i="52"/>
  <c r="BC97" i="52"/>
  <c r="AM97" i="52"/>
  <c r="AQ97" i="52" s="1"/>
  <c r="CG97" i="52"/>
  <c r="BQ97" i="52"/>
  <c r="AC18" i="39"/>
  <c r="AE18" i="39"/>
  <c r="AI14" i="35"/>
  <c r="AK14" i="35"/>
  <c r="AC18" i="42"/>
  <c r="AE18" i="42"/>
  <c r="AS34" i="45"/>
  <c r="AU34" i="45"/>
  <c r="AO19" i="45"/>
  <c r="AY19" i="45" s="1"/>
  <c r="AM19" i="45"/>
  <c r="AS19" i="45" s="1"/>
  <c r="AK18" i="36"/>
  <c r="AI18" i="36"/>
  <c r="AC9" i="44"/>
  <c r="AE9" i="44"/>
  <c r="M10" i="42"/>
  <c r="I35" i="42"/>
  <c r="M10" i="30"/>
  <c r="I35" i="30"/>
  <c r="CA14" i="52"/>
  <c r="AS14" i="52"/>
  <c r="AC14" i="52"/>
  <c r="BW14" i="52"/>
  <c r="BG14" i="52"/>
  <c r="Y14" i="52"/>
  <c r="BC14" i="52"/>
  <c r="AM14" i="52"/>
  <c r="BM14" i="52"/>
  <c r="AW14" i="52"/>
  <c r="BA14" i="52" s="1"/>
  <c r="BQ14" i="52"/>
  <c r="AI14" i="52"/>
  <c r="Q14" i="52"/>
  <c r="CG14" i="52"/>
  <c r="AS15" i="45"/>
  <c r="AU15" i="45"/>
  <c r="AM11" i="40"/>
  <c r="AS9" i="40"/>
  <c r="AU9" i="40"/>
  <c r="I19" i="73"/>
  <c r="I47" i="25" s="1"/>
  <c r="M47" i="25" s="1"/>
  <c r="S47" i="25" s="1"/>
  <c r="I45" i="74"/>
  <c r="I48" i="56" s="1"/>
  <c r="M48" i="56" s="1"/>
  <c r="K45" i="74"/>
  <c r="I48" i="54" s="1"/>
  <c r="M48" i="54" s="1"/>
  <c r="AK18" i="38"/>
  <c r="AI18" i="38"/>
  <c r="AS15" i="37"/>
  <c r="AU15" i="37"/>
  <c r="S16" i="21"/>
  <c r="S28" i="21" s="1"/>
  <c r="E37" i="8" s="1"/>
  <c r="M28" i="21"/>
  <c r="E34" i="10" s="1"/>
  <c r="AS11" i="43"/>
  <c r="AU11" i="43"/>
  <c r="BO11" i="90"/>
  <c r="CA11" i="90" s="1"/>
  <c r="K29" i="96"/>
  <c r="I29" i="96"/>
  <c r="E35" i="94" s="1"/>
  <c r="G35" i="94" s="1"/>
  <c r="AS17" i="42"/>
  <c r="AU17" i="42"/>
  <c r="AY17" i="44"/>
  <c r="BA17" i="44"/>
  <c r="AO36" i="33"/>
  <c r="AM36" i="33"/>
  <c r="S44" i="33"/>
  <c r="BA21" i="36"/>
  <c r="AK21" i="36"/>
  <c r="S21" i="36"/>
  <c r="Q21" i="36"/>
  <c r="AU21" i="36"/>
  <c r="AE21" i="36"/>
  <c r="Q21" i="38"/>
  <c r="S21" i="38" s="1"/>
  <c r="AU21" i="38"/>
  <c r="AE21" i="38"/>
  <c r="AK21" i="38"/>
  <c r="BA21" i="38"/>
  <c r="AI38" i="31"/>
  <c r="AK38" i="31"/>
  <c r="AM11" i="30"/>
  <c r="AS11" i="30" s="1"/>
  <c r="AO11" i="30"/>
  <c r="AY11" i="30" s="1"/>
  <c r="BQ11" i="92"/>
  <c r="CC11" i="92" s="1"/>
  <c r="BI11" i="3" s="1"/>
  <c r="G544" i="1" s="1"/>
  <c r="BQ10" i="92"/>
  <c r="CC10" i="92" s="1"/>
  <c r="BI10" i="3" s="1"/>
  <c r="G515" i="1" s="1"/>
  <c r="BQ13" i="92"/>
  <c r="CC13" i="92" s="1"/>
  <c r="BI13" i="3" s="1"/>
  <c r="G602" i="1" s="1"/>
  <c r="BQ21" i="92"/>
  <c r="CC21" i="92" s="1"/>
  <c r="BI21" i="3" s="1"/>
  <c r="G834" i="1" s="1"/>
  <c r="BQ22" i="92"/>
  <c r="CC22" i="92" s="1"/>
  <c r="BI24" i="3" s="1"/>
  <c r="G921" i="1" s="1"/>
  <c r="BQ20" i="92"/>
  <c r="CC20" i="92" s="1"/>
  <c r="BI20" i="3" s="1"/>
  <c r="G805" i="1" s="1"/>
  <c r="BQ17" i="92"/>
  <c r="CC17" i="92" s="1"/>
  <c r="BI17" i="3" s="1"/>
  <c r="G718" i="1" s="1"/>
  <c r="BQ8" i="92"/>
  <c r="BQ23" i="92" s="1"/>
  <c r="BI25" i="3" s="1"/>
  <c r="G950" i="1" s="1"/>
  <c r="BQ14" i="92"/>
  <c r="CC14" i="92" s="1"/>
  <c r="BI14" i="3" s="1"/>
  <c r="G631" i="1" s="1"/>
  <c r="BQ18" i="92"/>
  <c r="CC18" i="92" s="1"/>
  <c r="BI18" i="3" s="1"/>
  <c r="G747" i="1" s="1"/>
  <c r="BQ12" i="92"/>
  <c r="CC12" i="92" s="1"/>
  <c r="BI12" i="3" s="1"/>
  <c r="G573" i="1" s="1"/>
  <c r="BQ19" i="92"/>
  <c r="CC19" i="92" s="1"/>
  <c r="BI19" i="3" s="1"/>
  <c r="G776" i="1" s="1"/>
  <c r="BQ16" i="92"/>
  <c r="CC16" i="92" s="1"/>
  <c r="BI16" i="3" s="1"/>
  <c r="G689" i="1" s="1"/>
  <c r="BQ9" i="92"/>
  <c r="CC9" i="92" s="1"/>
  <c r="BI9" i="3" s="1"/>
  <c r="G486" i="1" s="1"/>
  <c r="BQ15" i="92"/>
  <c r="CC15" i="92" s="1"/>
  <c r="BI15" i="3" s="1"/>
  <c r="G660" i="1" s="1"/>
  <c r="AS16" i="41"/>
  <c r="AU16" i="41"/>
  <c r="AS38" i="43"/>
  <c r="AU38" i="43"/>
  <c r="BO14" i="90"/>
  <c r="CA14" i="90" s="1"/>
  <c r="M29" i="94"/>
  <c r="K29" i="94"/>
  <c r="I35" i="22" s="1"/>
  <c r="M35" i="22" s="1"/>
  <c r="S35" i="22" s="1"/>
  <c r="Q41" i="53"/>
  <c r="W9" i="53"/>
  <c r="W41" i="53" s="1"/>
  <c r="BW36" i="52"/>
  <c r="BG36" i="52"/>
  <c r="Y36" i="52"/>
  <c r="BC36" i="52"/>
  <c r="AM36" i="52"/>
  <c r="AQ36" i="52" s="1"/>
  <c r="CG36" i="52"/>
  <c r="BQ36" i="52"/>
  <c r="AI36" i="52"/>
  <c r="Q36" i="52"/>
  <c r="W36" i="52" s="1"/>
  <c r="BM36" i="52"/>
  <c r="AW36" i="52"/>
  <c r="AS36" i="52"/>
  <c r="AC36" i="52"/>
  <c r="CA36" i="52"/>
  <c r="CE36" i="52" s="1"/>
  <c r="S44" i="37"/>
  <c r="AO36" i="37"/>
  <c r="AM36" i="37"/>
  <c r="AC17" i="42"/>
  <c r="AE17" i="42"/>
  <c r="Q20" i="34"/>
  <c r="S20" i="34"/>
  <c r="Q20" i="40"/>
  <c r="BK16" i="90"/>
  <c r="BW16" i="90" s="1"/>
  <c r="M18" i="26"/>
  <c r="M43" i="26" s="1"/>
  <c r="I43" i="26"/>
  <c r="E30" i="12" s="1"/>
  <c r="E37" i="12" s="1"/>
  <c r="E40" i="12" s="1"/>
  <c r="BA26" i="42"/>
  <c r="AY26" i="42"/>
  <c r="AM18" i="35"/>
  <c r="AO18" i="35" s="1"/>
  <c r="AK11" i="36"/>
  <c r="AI11" i="36"/>
  <c r="AM11" i="32"/>
  <c r="AS11" i="32" s="1"/>
  <c r="AK9" i="34"/>
  <c r="AM15" i="30"/>
  <c r="AS15" i="30" s="1"/>
  <c r="Q23" i="50"/>
  <c r="W23" i="50" s="1"/>
  <c r="BO15" i="92"/>
  <c r="CA15" i="92" s="1"/>
  <c r="BG15" i="3" s="1"/>
  <c r="G659" i="1" s="1"/>
  <c r="BM18" i="92"/>
  <c r="BY18" i="92" s="1"/>
  <c r="BE18" i="3" s="1"/>
  <c r="G745" i="1" s="1"/>
  <c r="AM17" i="33"/>
  <c r="AM37" i="31"/>
  <c r="AS37" i="31" s="1"/>
  <c r="AK17" i="38"/>
  <c r="AI17" i="38"/>
  <c r="S22" i="44"/>
  <c r="Q22" i="44"/>
  <c r="BA22" i="46"/>
  <c r="AK22" i="46"/>
  <c r="Q22" i="46"/>
  <c r="AU22" i="46"/>
  <c r="AE22" i="46"/>
  <c r="Q22" i="33"/>
  <c r="AC13" i="33"/>
  <c r="AE13" i="33"/>
  <c r="AY24" i="33"/>
  <c r="AK27" i="33"/>
  <c r="AI27" i="33"/>
  <c r="AS11" i="45"/>
  <c r="AU11" i="45"/>
  <c r="AK18" i="35"/>
  <c r="AI18" i="35"/>
  <c r="AI9" i="45"/>
  <c r="AM38" i="44"/>
  <c r="AO38" i="44"/>
  <c r="BM19" i="90"/>
  <c r="BY19" i="90" s="1"/>
  <c r="M13" i="94"/>
  <c r="K13" i="94"/>
  <c r="I46" i="43" s="1"/>
  <c r="M46" i="43" s="1"/>
  <c r="BO14" i="92"/>
  <c r="CA14" i="92" s="1"/>
  <c r="BG14" i="3" s="1"/>
  <c r="G630" i="1" s="1"/>
  <c r="AS15" i="38"/>
  <c r="AU15" i="38"/>
  <c r="AU23" i="42"/>
  <c r="AS23" i="42"/>
  <c r="Q52" i="50"/>
  <c r="W52" i="50" s="1"/>
  <c r="AI24" i="45"/>
  <c r="AI16" i="39"/>
  <c r="AK16" i="39"/>
  <c r="AK38" i="44"/>
  <c r="AI38" i="44"/>
  <c r="BA24" i="42"/>
  <c r="AY24" i="42"/>
  <c r="O30" i="97"/>
  <c r="O22" i="97"/>
  <c r="O37" i="97"/>
  <c r="O29" i="97"/>
  <c r="O21" i="97"/>
  <c r="O36" i="97"/>
  <c r="O28" i="97"/>
  <c r="O20" i="97"/>
  <c r="O35" i="97"/>
  <c r="O27" i="97"/>
  <c r="O34" i="97"/>
  <c r="O26" i="97"/>
  <c r="O33" i="97"/>
  <c r="O25" i="97"/>
  <c r="O31" i="97"/>
  <c r="O23" i="97"/>
  <c r="O32" i="97"/>
  <c r="O24" i="97"/>
  <c r="AU23" i="40"/>
  <c r="AS23" i="40"/>
  <c r="AO23" i="40"/>
  <c r="AY82" i="52"/>
  <c r="AW82" i="52"/>
  <c r="BC82" i="52" s="1"/>
  <c r="BO19" i="92"/>
  <c r="CA19" i="92" s="1"/>
  <c r="BG19" i="3" s="1"/>
  <c r="G775" i="1" s="1"/>
  <c r="CC83" i="52"/>
  <c r="CA83" i="52"/>
  <c r="CG83" i="52" s="1"/>
  <c r="U85" i="52"/>
  <c r="W85" i="52" s="1"/>
  <c r="Q85" i="52"/>
  <c r="Y85" i="52" s="1"/>
  <c r="AY16" i="34"/>
  <c r="BA16" i="34"/>
  <c r="Y62" i="50"/>
  <c r="Q62" i="50"/>
  <c r="W62" i="50" s="1"/>
  <c r="AK8" i="45"/>
  <c r="BK20" i="90"/>
  <c r="BW20" i="90" s="1"/>
  <c r="BO20" i="89"/>
  <c r="CA20" i="89" s="1"/>
  <c r="W21" i="56"/>
  <c r="AC13" i="36"/>
  <c r="AE13" i="36"/>
  <c r="Q44" i="41"/>
  <c r="W36" i="41"/>
  <c r="BA40" i="37"/>
  <c r="AY40" i="37"/>
  <c r="AS13" i="38"/>
  <c r="AU13" i="38"/>
  <c r="AK34" i="34"/>
  <c r="AI34" i="34"/>
  <c r="BI83" i="52"/>
  <c r="BG83" i="52"/>
  <c r="BM83" i="52" s="1"/>
  <c r="AS42" i="32"/>
  <c r="AU42" i="32"/>
  <c r="AU34" i="38"/>
  <c r="AS34" i="38"/>
  <c r="AO34" i="38"/>
  <c r="AI14" i="39"/>
  <c r="AK14" i="39"/>
  <c r="AS16" i="44"/>
  <c r="AU16" i="44"/>
  <c r="BO17" i="90"/>
  <c r="CA17" i="90" s="1"/>
  <c r="K26" i="94"/>
  <c r="I46" i="31" s="1"/>
  <c r="M46" i="31" s="1"/>
  <c r="AO16" i="42"/>
  <c r="AM16" i="42"/>
  <c r="AK34" i="42"/>
  <c r="AI34" i="42"/>
  <c r="AO13" i="37"/>
  <c r="AM13" i="37"/>
  <c r="AC15" i="40"/>
  <c r="AE15" i="40"/>
  <c r="AC9" i="45"/>
  <c r="AE9" i="45"/>
  <c r="AM36" i="34"/>
  <c r="AO36" i="34" s="1"/>
  <c r="S44" i="34"/>
  <c r="AM17" i="40"/>
  <c r="AM14" i="41"/>
  <c r="AO14" i="41"/>
  <c r="AM16" i="31"/>
  <c r="AS16" i="31" s="1"/>
  <c r="BA42" i="42"/>
  <c r="AY42" i="42"/>
  <c r="AM18" i="42"/>
  <c r="AY13" i="43"/>
  <c r="BI82" i="52"/>
  <c r="BG82" i="52"/>
  <c r="BM82" i="52" s="1"/>
  <c r="AO42" i="32"/>
  <c r="Y37" i="38"/>
  <c r="AI37" i="38" s="1"/>
  <c r="CG45" i="52"/>
  <c r="Y30" i="50"/>
  <c r="BM10" i="90"/>
  <c r="BY10" i="90" s="1"/>
  <c r="K16" i="94"/>
  <c r="I46" i="40" s="1"/>
  <c r="M46" i="40" s="1"/>
  <c r="AU24" i="40"/>
  <c r="AS24" i="40"/>
  <c r="AO24" i="40"/>
  <c r="AO18" i="36"/>
  <c r="AS14" i="43"/>
  <c r="AU14" i="43"/>
  <c r="AC14" i="39"/>
  <c r="AE14" i="39"/>
  <c r="AO15" i="31"/>
  <c r="AY15" i="31" s="1"/>
  <c r="Y17" i="40"/>
  <c r="AO16" i="44"/>
  <c r="K89" i="74"/>
  <c r="I63" i="50" s="1"/>
  <c r="M63" i="50" s="1"/>
  <c r="Y18" i="39"/>
  <c r="AO16" i="30"/>
  <c r="AY16" i="30" s="1"/>
  <c r="Y18" i="42"/>
  <c r="AC38" i="42"/>
  <c r="AE38" i="42"/>
  <c r="Q44" i="39"/>
  <c r="Y36" i="39"/>
  <c r="W36" i="39"/>
  <c r="AO34" i="45"/>
  <c r="BA34" i="45" s="1"/>
  <c r="AS38" i="36"/>
  <c r="AU38" i="36"/>
  <c r="I25" i="96"/>
  <c r="E79" i="95" s="1"/>
  <c r="G79" i="95" s="1"/>
  <c r="Y9" i="44"/>
  <c r="BA8" i="39"/>
  <c r="AC15" i="34"/>
  <c r="AE15" i="34"/>
  <c r="M10" i="38"/>
  <c r="I35" i="38"/>
  <c r="M10" i="44"/>
  <c r="I35" i="44"/>
  <c r="AO28" i="30"/>
  <c r="AY28" i="30" s="1"/>
  <c r="AS32" i="45"/>
  <c r="AO32" i="45"/>
  <c r="AY32" i="45" s="1"/>
  <c r="AC16" i="44"/>
  <c r="AE16" i="44"/>
  <c r="AS16" i="33"/>
  <c r="AU16" i="33"/>
  <c r="AO15" i="45"/>
  <c r="AO9" i="40"/>
  <c r="AO39" i="41"/>
  <c r="AY39" i="41" s="1"/>
  <c r="Y39" i="31"/>
  <c r="AI39" i="31" s="1"/>
  <c r="Y16" i="30"/>
  <c r="AI16" i="30" s="1"/>
  <c r="Q44" i="30"/>
  <c r="Y36" i="30"/>
  <c r="W36" i="30"/>
  <c r="AO15" i="37"/>
  <c r="AC9" i="37"/>
  <c r="AE9" i="37"/>
  <c r="Q44" i="44"/>
  <c r="W36" i="44"/>
  <c r="BA40" i="33"/>
  <c r="AY40" i="33"/>
  <c r="AU23" i="41"/>
  <c r="AS23" i="41"/>
  <c r="Y58" i="50"/>
  <c r="K73" i="95"/>
  <c r="I168" i="11" s="1"/>
  <c r="AO17" i="46"/>
  <c r="AM17" i="46"/>
  <c r="AO17" i="42"/>
  <c r="AM38" i="39"/>
  <c r="BA21" i="45"/>
  <c r="AK21" i="45"/>
  <c r="Q21" i="45"/>
  <c r="AU21" i="45"/>
  <c r="AE21" i="45"/>
  <c r="BA21" i="32"/>
  <c r="AK21" i="32"/>
  <c r="AU21" i="32"/>
  <c r="AE21" i="32"/>
  <c r="Q21" i="32"/>
  <c r="S21" i="32" s="1"/>
  <c r="BA21" i="34"/>
  <c r="AK21" i="34"/>
  <c r="Q21" i="34"/>
  <c r="AU21" i="34"/>
  <c r="AE21" i="34"/>
  <c r="BA40" i="43"/>
  <c r="AY40" i="43"/>
  <c r="AC38" i="31"/>
  <c r="AE38" i="31"/>
  <c r="AC15" i="45"/>
  <c r="AE15" i="45"/>
  <c r="AY8" i="31"/>
  <c r="BK11" i="90"/>
  <c r="BW11" i="90" s="1"/>
  <c r="I21" i="73"/>
  <c r="I53" i="25" s="1"/>
  <c r="M53" i="25" s="1"/>
  <c r="S53" i="25" s="1"/>
  <c r="I47" i="74"/>
  <c r="I50" i="56" s="1"/>
  <c r="M50" i="56" s="1"/>
  <c r="AO39" i="34"/>
  <c r="AY39" i="34" s="1"/>
  <c r="AM39" i="34"/>
  <c r="AS39" i="34" s="1"/>
  <c r="AO16" i="41"/>
  <c r="AO30" i="40"/>
  <c r="AY30" i="40" s="1"/>
  <c r="AQ81" i="52"/>
  <c r="AO38" i="43"/>
  <c r="BO10" i="90"/>
  <c r="CA10" i="90" s="1"/>
  <c r="K27" i="94"/>
  <c r="I46" i="30" s="1"/>
  <c r="M46" i="30" s="1"/>
  <c r="M43" i="53"/>
  <c r="Q42" i="53"/>
  <c r="Y39" i="45"/>
  <c r="AI39" i="45" s="1"/>
  <c r="AO39" i="40"/>
  <c r="AY39" i="40" s="1"/>
  <c r="AM39" i="40"/>
  <c r="AS39" i="40" s="1"/>
  <c r="Y17" i="42"/>
  <c r="Y18" i="31"/>
  <c r="AI18" i="31" s="1"/>
  <c r="AM19" i="37"/>
  <c r="AS19" i="37" s="1"/>
  <c r="AC18" i="45"/>
  <c r="AE18" i="45"/>
  <c r="Y39" i="32"/>
  <c r="AI39" i="32" s="1"/>
  <c r="Q20" i="43"/>
  <c r="BA20" i="31"/>
  <c r="AK20" i="31"/>
  <c r="Q20" i="31"/>
  <c r="AU20" i="31"/>
  <c r="AE20" i="31"/>
  <c r="Q20" i="36"/>
  <c r="AM13" i="33"/>
  <c r="AM11" i="46"/>
  <c r="AO11" i="46" s="1"/>
  <c r="AM15" i="42"/>
  <c r="AO15" i="42"/>
  <c r="AK44" i="46"/>
  <c r="BA44" i="46"/>
  <c r="AE44" i="46"/>
  <c r="AU44" i="46"/>
  <c r="AO30" i="35"/>
  <c r="AY30" i="35" s="1"/>
  <c r="AC11" i="36"/>
  <c r="AE11" i="36"/>
  <c r="AO29" i="34"/>
  <c r="AY29" i="34" s="1"/>
  <c r="AM11" i="34"/>
  <c r="Y19" i="31"/>
  <c r="AI19" i="31" s="1"/>
  <c r="AO15" i="35"/>
  <c r="AM15" i="35"/>
  <c r="AQ83" i="52"/>
  <c r="Y19" i="43"/>
  <c r="AI19" i="43" s="1"/>
  <c r="K28" i="95"/>
  <c r="I164" i="11" s="1"/>
  <c r="AU24" i="38"/>
  <c r="AS24" i="38"/>
  <c r="AO24" i="38"/>
  <c r="AY23" i="41"/>
  <c r="Y19" i="41"/>
  <c r="AI19" i="41" s="1"/>
  <c r="AI26" i="37"/>
  <c r="CG44" i="52"/>
  <c r="Q22" i="40"/>
  <c r="Q22" i="42"/>
  <c r="BA22" i="30"/>
  <c r="AK22" i="30"/>
  <c r="Q22" i="30"/>
  <c r="AU22" i="30"/>
  <c r="AE22" i="30"/>
  <c r="Y13" i="33"/>
  <c r="AO11" i="45"/>
  <c r="AC18" i="35"/>
  <c r="AE18" i="35"/>
  <c r="AC15" i="35"/>
  <c r="AE15" i="35"/>
  <c r="AS16" i="35"/>
  <c r="AU16" i="35"/>
  <c r="BM17" i="90"/>
  <c r="BY17" i="90" s="1"/>
  <c r="K11" i="94"/>
  <c r="I46" i="45" s="1"/>
  <c r="M46" i="45" s="1"/>
  <c r="Y12" i="50"/>
  <c r="BM13" i="92"/>
  <c r="BY13" i="92" s="1"/>
  <c r="BE13" i="3" s="1"/>
  <c r="G600" i="1" s="1"/>
  <c r="Y41" i="54"/>
  <c r="AM9" i="30"/>
  <c r="AI12" i="37"/>
  <c r="AS14" i="45"/>
  <c r="AU14" i="45"/>
  <c r="AS11" i="44"/>
  <c r="AU11" i="44"/>
  <c r="AS86" i="52"/>
  <c r="AC86" i="52"/>
  <c r="BG86" i="52"/>
  <c r="BM86" i="52" s="1"/>
  <c r="Y86" i="52"/>
  <c r="AM86" i="52"/>
  <c r="AQ86" i="52" s="1"/>
  <c r="BQ86" i="52"/>
  <c r="BW86" i="52" s="1"/>
  <c r="AW86" i="52"/>
  <c r="BC86" i="52" s="1"/>
  <c r="CA86" i="52"/>
  <c r="CE86" i="52" s="1"/>
  <c r="AI86" i="52"/>
  <c r="Q86" i="52"/>
  <c r="W86" i="52" s="1"/>
  <c r="AC18" i="37"/>
  <c r="AE18" i="37"/>
  <c r="W21" i="54"/>
  <c r="Y18" i="52"/>
  <c r="BK22" i="90"/>
  <c r="BW22" i="90" s="1"/>
  <c r="AS42" i="39"/>
  <c r="AU42" i="39"/>
  <c r="AC38" i="44"/>
  <c r="AE38" i="44"/>
  <c r="I16" i="96"/>
  <c r="E24" i="95" s="1"/>
  <c r="G24" i="95" s="1"/>
  <c r="AU34" i="43"/>
  <c r="AS34" i="43"/>
  <c r="AO34" i="43"/>
  <c r="AY84" i="52"/>
  <c r="AW84" i="52"/>
  <c r="BC84" i="52" s="1"/>
  <c r="Y39" i="36"/>
  <c r="AI39" i="36" s="1"/>
  <c r="AO14" i="31"/>
  <c r="AY14" i="31" s="1"/>
  <c r="CC81" i="52"/>
  <c r="CA81" i="52"/>
  <c r="CG81" i="52" s="1"/>
  <c r="U84" i="52"/>
  <c r="W84" i="52" s="1"/>
  <c r="Q84" i="52"/>
  <c r="Y84" i="52" s="1"/>
  <c r="AC11" i="44"/>
  <c r="AE11" i="44"/>
  <c r="BM96" i="52"/>
  <c r="AW96" i="52"/>
  <c r="CA96" i="52"/>
  <c r="CE96" i="52" s="1"/>
  <c r="AS96" i="52"/>
  <c r="AC96" i="52"/>
  <c r="BW96" i="52"/>
  <c r="BG96" i="52"/>
  <c r="Y96" i="52"/>
  <c r="BC96" i="52"/>
  <c r="AM96" i="52"/>
  <c r="AQ96" i="52" s="1"/>
  <c r="CG96" i="52"/>
  <c r="BQ96" i="52"/>
  <c r="AI96" i="52"/>
  <c r="Q96" i="52"/>
  <c r="W96" i="52" s="1"/>
  <c r="BK8" i="92"/>
  <c r="Y14" i="50"/>
  <c r="AO27" i="30"/>
  <c r="AY27" i="30" s="1"/>
  <c r="AU23" i="34"/>
  <c r="AS23" i="34"/>
  <c r="Y9" i="46"/>
  <c r="AO37" i="30"/>
  <c r="AY37" i="30" s="1"/>
  <c r="Y13" i="36"/>
  <c r="S36" i="41"/>
  <c r="Q44" i="32"/>
  <c r="Y36" i="32"/>
  <c r="W36" i="32"/>
  <c r="Y10" i="50"/>
  <c r="Q10" i="50"/>
  <c r="AO13" i="38"/>
  <c r="AO37" i="43"/>
  <c r="AY37" i="43" s="1"/>
  <c r="AO19" i="39"/>
  <c r="AY19" i="39" s="1"/>
  <c r="AO39" i="44"/>
  <c r="AY39" i="44" s="1"/>
  <c r="AO17" i="32"/>
  <c r="AY17" i="32" s="1"/>
  <c r="S44" i="36"/>
  <c r="AM36" i="36"/>
  <c r="BA23" i="37"/>
  <c r="AY23" i="37"/>
  <c r="BA27" i="39"/>
  <c r="AY27" i="39"/>
  <c r="I14" i="96"/>
  <c r="E20" i="95" s="1"/>
  <c r="G20" i="95" s="1"/>
  <c r="AU27" i="45"/>
  <c r="AS27" i="45"/>
  <c r="AO27" i="45"/>
  <c r="AO38" i="42"/>
  <c r="AM38" i="42"/>
  <c r="BO21" i="90"/>
  <c r="CA21" i="90" s="1"/>
  <c r="BA14" i="43"/>
  <c r="AY14" i="43"/>
  <c r="AC16" i="38"/>
  <c r="AE16" i="38"/>
  <c r="AC13" i="35"/>
  <c r="AE13" i="35"/>
  <c r="AM13" i="30"/>
  <c r="AC38" i="34"/>
  <c r="AE38" i="34"/>
  <c r="AI38" i="42"/>
  <c r="AK38" i="42"/>
  <c r="AC17" i="35"/>
  <c r="AE17" i="35"/>
  <c r="S44" i="39"/>
  <c r="AM36" i="39"/>
  <c r="AY38" i="36"/>
  <c r="BA38" i="36"/>
  <c r="I13" i="96"/>
  <c r="E18" i="95" s="1"/>
  <c r="G18" i="95" s="1"/>
  <c r="BO23" i="92"/>
  <c r="BG25" i="3" s="1"/>
  <c r="G949" i="1" s="1"/>
  <c r="AK15" i="34"/>
  <c r="AI15" i="34"/>
  <c r="M10" i="34"/>
  <c r="I35" i="34"/>
  <c r="M10" i="40"/>
  <c r="I35" i="40"/>
  <c r="AK16" i="44"/>
  <c r="AI16" i="44"/>
  <c r="BA16" i="33"/>
  <c r="AY16" i="33"/>
  <c r="BK10" i="90"/>
  <c r="BW10" i="90" s="1"/>
  <c r="AS27" i="33"/>
  <c r="AU27" i="33"/>
  <c r="S44" i="30"/>
  <c r="AO36" i="30"/>
  <c r="AM36" i="30"/>
  <c r="AS13" i="40"/>
  <c r="AU13" i="40"/>
  <c r="Q44" i="38"/>
  <c r="W36" i="38"/>
  <c r="O81" i="98"/>
  <c r="S81" i="98" s="1"/>
  <c r="S41" i="98"/>
  <c r="E24" i="96" s="1"/>
  <c r="BA26" i="44"/>
  <c r="AY26" i="44"/>
  <c r="AM9" i="32"/>
  <c r="BA40" i="44"/>
  <c r="AY40" i="44"/>
  <c r="BA34" i="44"/>
  <c r="AY34" i="44"/>
  <c r="BA21" i="41"/>
  <c r="AK21" i="41"/>
  <c r="S21" i="41"/>
  <c r="Q21" i="41"/>
  <c r="AU21" i="41"/>
  <c r="AE21" i="41"/>
  <c r="AU21" i="43"/>
  <c r="AE21" i="43"/>
  <c r="Q21" i="43"/>
  <c r="S21" i="43"/>
  <c r="AK21" i="43"/>
  <c r="BA21" i="43"/>
  <c r="BA21" i="31"/>
  <c r="AK21" i="31"/>
  <c r="S21" i="31"/>
  <c r="Q21" i="31"/>
  <c r="AU21" i="31"/>
  <c r="AE21" i="31"/>
  <c r="Y43" i="56"/>
  <c r="BK9" i="90"/>
  <c r="BW9" i="90" s="1"/>
  <c r="M30" i="15"/>
  <c r="E36" i="10" s="1"/>
  <c r="S18" i="15"/>
  <c r="S30" i="15" s="1"/>
  <c r="E36" i="8" s="1"/>
  <c r="AI43" i="45"/>
  <c r="AU23" i="44"/>
  <c r="AS23" i="44"/>
  <c r="AC16" i="45"/>
  <c r="AE16" i="45"/>
  <c r="BA34" i="42"/>
  <c r="AY34" i="42"/>
  <c r="M72" i="95"/>
  <c r="K72" i="95"/>
  <c r="I32" i="21" s="1"/>
  <c r="M32" i="21" s="1"/>
  <c r="K25" i="94"/>
  <c r="I30" i="51" s="1"/>
  <c r="M30" i="51" s="1"/>
  <c r="M25" i="94"/>
  <c r="AO15" i="44"/>
  <c r="AM15" i="44"/>
  <c r="AM17" i="30"/>
  <c r="AS17" i="30" s="1"/>
  <c r="AO38" i="40"/>
  <c r="AM38" i="40"/>
  <c r="Q20" i="39"/>
  <c r="Q20" i="45"/>
  <c r="Q20" i="32"/>
  <c r="AU20" i="32"/>
  <c r="AE20" i="32"/>
  <c r="BA20" i="32"/>
  <c r="AK20" i="32"/>
  <c r="S20" i="32"/>
  <c r="AO37" i="32"/>
  <c r="AY37" i="32" s="1"/>
  <c r="AM37" i="32"/>
  <c r="AS37" i="32" s="1"/>
  <c r="Q44" i="40"/>
  <c r="W36" i="40"/>
  <c r="CG48" i="52"/>
  <c r="M15" i="25"/>
  <c r="I9" i="73"/>
  <c r="I17" i="25" s="1"/>
  <c r="M17" i="25" s="1"/>
  <c r="S17" i="25" s="1"/>
  <c r="AK11" i="38"/>
  <c r="AI11" i="38"/>
  <c r="AC17" i="39"/>
  <c r="AE17" i="39"/>
  <c r="AM14" i="40"/>
  <c r="BA34" i="34"/>
  <c r="AY34" i="34"/>
  <c r="AI15" i="45"/>
  <c r="AY38" i="37"/>
  <c r="BA38" i="37"/>
  <c r="AI23" i="33"/>
  <c r="BM8" i="90"/>
  <c r="I10" i="96"/>
  <c r="E12" i="95" s="1"/>
  <c r="G12" i="95" s="1"/>
  <c r="K10" i="96"/>
  <c r="E13" i="95" s="1"/>
  <c r="G13" i="95" s="1"/>
  <c r="AM38" i="45"/>
  <c r="AO38" i="45" s="1"/>
  <c r="AC38" i="40"/>
  <c r="AE38" i="40"/>
  <c r="AC34" i="30"/>
  <c r="Y34" i="30"/>
  <c r="BA40" i="39"/>
  <c r="AY40" i="39"/>
  <c r="S22" i="36"/>
  <c r="Q22" i="36"/>
  <c r="Q22" i="38"/>
  <c r="AM39" i="39"/>
  <c r="AS39" i="39" s="1"/>
  <c r="BA43" i="39"/>
  <c r="AY43" i="39"/>
  <c r="AI15" i="42"/>
  <c r="AK15" i="42"/>
  <c r="BK12" i="90"/>
  <c r="BW12" i="90" s="1"/>
  <c r="BA12" i="44"/>
  <c r="AY12" i="44"/>
  <c r="Y45" i="54"/>
  <c r="Q45" i="54"/>
  <c r="W45" i="54" s="1"/>
  <c r="BA43" i="40"/>
  <c r="AY43" i="40"/>
  <c r="AI15" i="35"/>
  <c r="AK15" i="35"/>
  <c r="AY16" i="35"/>
  <c r="BA16" i="35"/>
  <c r="BO16" i="90"/>
  <c r="CA16" i="90" s="1"/>
  <c r="I28" i="96"/>
  <c r="K28" i="96"/>
  <c r="E9" i="94" s="1"/>
  <c r="G9" i="94" s="1"/>
  <c r="AS14" i="36"/>
  <c r="AU14" i="36"/>
  <c r="BM10" i="92"/>
  <c r="BY10" i="92" s="1"/>
  <c r="BE10" i="3" s="1"/>
  <c r="G513" i="1" s="1"/>
  <c r="AY24" i="36"/>
  <c r="AC16" i="37"/>
  <c r="AE16" i="37"/>
  <c r="BA11" i="44"/>
  <c r="AY11" i="44"/>
  <c r="AK18" i="37"/>
  <c r="AI18" i="37"/>
  <c r="BK13" i="90"/>
  <c r="BW13" i="90" s="1"/>
  <c r="BA42" i="39"/>
  <c r="AY42" i="39"/>
  <c r="AS18" i="33"/>
  <c r="AU18" i="33"/>
  <c r="E32" i="94"/>
  <c r="G32" i="94" s="1"/>
  <c r="AS31" i="45"/>
  <c r="AO31" i="45"/>
  <c r="AY31" i="45" s="1"/>
  <c r="AY80" i="52"/>
  <c r="AW80" i="52"/>
  <c r="BC80" i="52" s="1"/>
  <c r="AC13" i="39"/>
  <c r="AE13" i="39"/>
  <c r="AS15" i="40"/>
  <c r="AU15" i="40"/>
  <c r="CC85" i="52"/>
  <c r="CA85" i="52"/>
  <c r="CG85" i="52" s="1"/>
  <c r="S14" i="23"/>
  <c r="U82" i="52"/>
  <c r="W82" i="52" s="1"/>
  <c r="Q82" i="52"/>
  <c r="Y82" i="52" s="1"/>
  <c r="AU9" i="45"/>
  <c r="AS9" i="45"/>
  <c r="AK11" i="44"/>
  <c r="AI11" i="44"/>
  <c r="BK13" i="92"/>
  <c r="BW13" i="92" s="1"/>
  <c r="BC13" i="3" s="1"/>
  <c r="G599" i="1" s="1"/>
  <c r="AU12" i="45"/>
  <c r="AO12" i="45"/>
  <c r="BA12" i="45" s="1"/>
  <c r="AS12" i="45"/>
  <c r="BA23" i="34"/>
  <c r="AY23" i="34"/>
  <c r="Y21" i="56"/>
  <c r="AI17" i="45"/>
  <c r="AC38" i="36"/>
  <c r="AE38" i="36"/>
  <c r="AS27" i="41"/>
  <c r="AU27" i="41"/>
  <c r="AS17" i="43"/>
  <c r="AU17" i="43"/>
  <c r="AS17" i="37"/>
  <c r="AU17" i="37"/>
  <c r="AS9" i="33"/>
  <c r="AU9" i="33"/>
  <c r="AM37" i="44"/>
  <c r="AS37" i="44" s="1"/>
  <c r="AM16" i="38"/>
  <c r="AO16" i="38" s="1"/>
  <c r="AK27" i="42"/>
  <c r="AI27" i="42"/>
  <c r="AU34" i="39"/>
  <c r="AO34" i="39"/>
  <c r="AS34" i="39"/>
  <c r="AI15" i="40"/>
  <c r="AK15" i="40"/>
  <c r="CA95" i="52"/>
  <c r="CE95" i="52" s="1"/>
  <c r="AS95" i="52"/>
  <c r="AC95" i="52"/>
  <c r="BW95" i="52"/>
  <c r="BG95" i="52"/>
  <c r="Y95" i="52"/>
  <c r="BC95" i="52"/>
  <c r="AM95" i="52"/>
  <c r="AQ95" i="52" s="1"/>
  <c r="CG95" i="52"/>
  <c r="BQ95" i="52"/>
  <c r="AI95" i="52"/>
  <c r="Q95" i="52"/>
  <c r="W95" i="52" s="1"/>
  <c r="BM95" i="52"/>
  <c r="AW95" i="52"/>
  <c r="AC11" i="45"/>
  <c r="AE11" i="45"/>
  <c r="AM39" i="38"/>
  <c r="AS39" i="38" s="1"/>
  <c r="AO39" i="38"/>
  <c r="AY39" i="38" s="1"/>
  <c r="AO17" i="35"/>
  <c r="AM17" i="35"/>
  <c r="BI84" i="52"/>
  <c r="BG84" i="52"/>
  <c r="BM84" i="52" s="1"/>
  <c r="M22" i="94"/>
  <c r="K22" i="94"/>
  <c r="I46" i="34" s="1"/>
  <c r="M46" i="34" s="1"/>
  <c r="AS91" i="52"/>
  <c r="AO13" i="31"/>
  <c r="AY13" i="31" s="1"/>
  <c r="AM13" i="31"/>
  <c r="AS13" i="31" s="1"/>
  <c r="AK15" i="38"/>
  <c r="AI15" i="38"/>
  <c r="W36" i="31"/>
  <c r="Y36" i="31" s="1"/>
  <c r="Q44" i="31"/>
  <c r="AC16" i="34"/>
  <c r="AE16" i="34"/>
  <c r="Y39" i="33"/>
  <c r="AI39" i="33" s="1"/>
  <c r="BM11" i="88"/>
  <c r="BY11" i="88" s="1"/>
  <c r="BM15" i="88"/>
  <c r="BY15" i="88" s="1"/>
  <c r="K87" i="74"/>
  <c r="I61" i="50" s="1"/>
  <c r="M61" i="50" s="1"/>
  <c r="AC11" i="42"/>
  <c r="AE11" i="42"/>
  <c r="Y11" i="45"/>
  <c r="AO38" i="34"/>
  <c r="AM38" i="34"/>
  <c r="AM15" i="39"/>
  <c r="AM15" i="46"/>
  <c r="AO15" i="46" s="1"/>
  <c r="BI9" i="90"/>
  <c r="BI8" i="90"/>
  <c r="BI21" i="90"/>
  <c r="BI17" i="90"/>
  <c r="BI22" i="90"/>
  <c r="BI13" i="90"/>
  <c r="BI16" i="90"/>
  <c r="BI10" i="90"/>
  <c r="BI20" i="90"/>
  <c r="BI12" i="90"/>
  <c r="BI15" i="90"/>
  <c r="BI18" i="90"/>
  <c r="BI11" i="90"/>
  <c r="BI19" i="90"/>
  <c r="BI14" i="90"/>
  <c r="AS15" i="33"/>
  <c r="AU15" i="33"/>
  <c r="BO9" i="90"/>
  <c r="CA9" i="90" s="1"/>
  <c r="K20" i="94"/>
  <c r="I46" i="36" s="1"/>
  <c r="M46" i="36" s="1"/>
  <c r="AO30" i="37"/>
  <c r="AY30" i="37" s="1"/>
  <c r="AC16" i="42"/>
  <c r="AE16" i="42"/>
  <c r="Y16" i="38"/>
  <c r="AS15" i="34"/>
  <c r="AU15" i="34"/>
  <c r="AI11" i="37"/>
  <c r="AK11" i="37"/>
  <c r="AS9" i="36"/>
  <c r="AU9" i="36"/>
  <c r="AO29" i="39"/>
  <c r="AY29" i="39" s="1"/>
  <c r="Y13" i="35"/>
  <c r="Y19" i="40"/>
  <c r="AI19" i="40" s="1"/>
  <c r="BK18" i="90"/>
  <c r="BW18" i="90" s="1"/>
  <c r="Y38" i="34"/>
  <c r="AU34" i="41"/>
  <c r="AS34" i="41"/>
  <c r="AC16" i="35"/>
  <c r="AE16" i="35"/>
  <c r="AC15" i="39"/>
  <c r="AE15" i="39"/>
  <c r="Y17" i="35"/>
  <c r="AO19" i="32"/>
  <c r="AY19" i="32" s="1"/>
  <c r="BA40" i="34"/>
  <c r="AY40" i="34"/>
  <c r="BM22" i="90"/>
  <c r="BY22" i="90" s="1"/>
  <c r="I27" i="96"/>
  <c r="E8" i="94" s="1"/>
  <c r="AC14" i="43"/>
  <c r="AE14" i="43"/>
  <c r="AC38" i="33"/>
  <c r="AE38" i="33"/>
  <c r="AI9" i="37"/>
  <c r="M10" i="31"/>
  <c r="I35" i="31"/>
  <c r="M10" i="36"/>
  <c r="I35" i="36"/>
  <c r="AS46" i="52"/>
  <c r="AS16" i="43"/>
  <c r="AU16" i="43"/>
  <c r="Y15" i="32"/>
  <c r="AI15" i="32" s="1"/>
  <c r="BK17" i="90"/>
  <c r="BW17" i="90" s="1"/>
  <c r="AS9" i="39"/>
  <c r="AU9" i="39"/>
  <c r="Y37" i="45"/>
  <c r="AI37" i="45" s="1"/>
  <c r="AO27" i="33"/>
  <c r="AI9" i="33"/>
  <c r="Y13" i="32"/>
  <c r="AI13" i="32" s="1"/>
  <c r="AC14" i="42"/>
  <c r="AE14" i="42"/>
  <c r="S36" i="44"/>
  <c r="AO28" i="40"/>
  <c r="AY28" i="40" s="1"/>
  <c r="AC15" i="33"/>
  <c r="AE15" i="33"/>
  <c r="AC17" i="37"/>
  <c r="AE17" i="37"/>
  <c r="Q11" i="50"/>
  <c r="W11" i="50" s="1"/>
  <c r="AC16" i="40"/>
  <c r="AE16" i="40"/>
  <c r="BA40" i="36"/>
  <c r="AY40" i="36"/>
  <c r="Y27" i="56"/>
  <c r="BA42" i="44"/>
  <c r="AY42" i="44"/>
  <c r="AM18" i="45"/>
  <c r="AM39" i="32"/>
  <c r="AS39" i="32" s="1"/>
  <c r="BA21" i="37"/>
  <c r="AK21" i="37"/>
  <c r="Q21" i="37"/>
  <c r="AU21" i="37"/>
  <c r="AE21" i="37"/>
  <c r="BA21" i="39"/>
  <c r="AK21" i="39"/>
  <c r="S21" i="39"/>
  <c r="Q21" i="39"/>
  <c r="AU21" i="39"/>
  <c r="AE21" i="39"/>
  <c r="AC16" i="33"/>
  <c r="AE16" i="33"/>
  <c r="AM18" i="37"/>
  <c r="AO17" i="36"/>
  <c r="AM17" i="36"/>
  <c r="AC9" i="39"/>
  <c r="AE9" i="39"/>
  <c r="AC15" i="37"/>
  <c r="AE15" i="37"/>
  <c r="AS9" i="41"/>
  <c r="AU9" i="41"/>
  <c r="AM19" i="31"/>
  <c r="AS19" i="31" s="1"/>
  <c r="AO23" i="44"/>
  <c r="Y16" i="45"/>
  <c r="K9" i="95"/>
  <c r="I44" i="53" s="1"/>
  <c r="AC9" i="32"/>
  <c r="AC9" i="36"/>
  <c r="AE9" i="36"/>
  <c r="Q20" i="35"/>
  <c r="Q20" i="41"/>
  <c r="S20" i="41"/>
  <c r="AO18" i="43"/>
  <c r="AM18" i="43"/>
  <c r="AI34" i="41"/>
  <c r="BK14" i="92"/>
  <c r="BW14" i="92" s="1"/>
  <c r="BC14" i="3" s="1"/>
  <c r="G628" i="1" s="1"/>
  <c r="S36" i="40"/>
  <c r="AI24" i="43"/>
  <c r="AM15" i="41"/>
  <c r="AC11" i="38"/>
  <c r="AE11" i="38"/>
  <c r="Y17" i="39"/>
  <c r="AK27" i="44"/>
  <c r="AI27" i="44"/>
  <c r="AM38" i="32"/>
  <c r="AO38" i="32"/>
  <c r="AS38" i="37"/>
  <c r="AU38" i="37"/>
  <c r="AC13" i="42"/>
  <c r="AE13" i="42"/>
  <c r="BM13" i="90"/>
  <c r="BY13" i="90" s="1"/>
  <c r="M23" i="94"/>
  <c r="K23" i="94"/>
  <c r="I46" i="33" s="1"/>
  <c r="M46" i="33" s="1"/>
  <c r="BA8" i="40"/>
  <c r="AC15" i="44"/>
  <c r="AE15" i="44"/>
  <c r="Y38" i="40"/>
  <c r="AY43" i="31"/>
  <c r="BA43" i="31"/>
  <c r="AS44" i="52"/>
  <c r="Q22" i="32"/>
  <c r="AU22" i="32"/>
  <c r="AE22" i="32"/>
  <c r="BA22" i="32"/>
  <c r="AK22" i="32"/>
  <c r="S22" i="32"/>
  <c r="Q22" i="34"/>
  <c r="AC18" i="43"/>
  <c r="AE18" i="43"/>
  <c r="AC15" i="42"/>
  <c r="AE15" i="42"/>
  <c r="AO17" i="31"/>
  <c r="AY17" i="31" s="1"/>
  <c r="BK8" i="90"/>
  <c r="BK23" i="90" s="1"/>
  <c r="AK38" i="38"/>
  <c r="AI38" i="38"/>
  <c r="AU12" i="44"/>
  <c r="AS12" i="44"/>
  <c r="CG41" i="52"/>
  <c r="Y35" i="56"/>
  <c r="AC11" i="34"/>
  <c r="AE11" i="34"/>
  <c r="AO32" i="35"/>
  <c r="AY32" i="35" s="1"/>
  <c r="K69" i="95"/>
  <c r="I34" i="16" s="1"/>
  <c r="M34" i="16" s="1"/>
  <c r="BA8" i="41"/>
  <c r="AO14" i="36"/>
  <c r="AS11" i="39"/>
  <c r="AU11" i="39"/>
  <c r="AS27" i="43"/>
  <c r="AU27" i="43"/>
  <c r="Y16" i="37"/>
  <c r="AI26" i="45"/>
  <c r="AG24" i="88"/>
  <c r="AG25" i="88" s="1"/>
  <c r="BM8" i="88" s="1"/>
  <c r="W24" i="88"/>
  <c r="W25" i="88" s="1"/>
  <c r="BK17" i="88" s="1"/>
  <c r="BW17" i="88" s="1"/>
  <c r="I24" i="88"/>
  <c r="I25" i="88" s="1"/>
  <c r="AQ24" i="88"/>
  <c r="AQ25" i="88" s="1"/>
  <c r="BC24" i="88"/>
  <c r="BC25" i="88" s="1"/>
  <c r="BK13" i="88"/>
  <c r="BW13" i="88" s="1"/>
  <c r="BK18" i="88"/>
  <c r="BW18" i="88" s="1"/>
  <c r="AI34" i="43"/>
  <c r="AS13" i="44"/>
  <c r="AU13" i="44"/>
  <c r="AO18" i="33"/>
  <c r="AI13" i="30"/>
  <c r="BM20" i="90"/>
  <c r="BY20" i="90" s="1"/>
  <c r="K37" i="94"/>
  <c r="M37" i="94" s="1"/>
  <c r="AU26" i="43"/>
  <c r="AS26" i="43"/>
  <c r="AO26" i="43"/>
  <c r="AC26" i="45"/>
  <c r="AE26" i="45"/>
  <c r="Y26" i="45"/>
  <c r="AK26" i="45" s="1"/>
  <c r="AY85" i="52"/>
  <c r="AW85" i="52"/>
  <c r="BC85" i="52" s="1"/>
  <c r="Y39" i="40"/>
  <c r="AI39" i="40" s="1"/>
  <c r="Y13" i="39"/>
  <c r="AO15" i="40"/>
  <c r="CC84" i="52"/>
  <c r="CE84" i="52" s="1"/>
  <c r="CA84" i="52"/>
  <c r="CG84" i="52" s="1"/>
  <c r="AS51" i="52"/>
  <c r="AC14" i="45"/>
  <c r="AE14" i="45"/>
  <c r="AO9" i="45"/>
  <c r="BA9" i="45" s="1"/>
  <c r="BA26" i="35"/>
  <c r="AY26" i="35"/>
  <c r="BM10" i="89"/>
  <c r="BY10" i="89" s="1"/>
  <c r="AY13" i="45"/>
  <c r="AC18" i="33"/>
  <c r="AE18" i="33"/>
  <c r="AS21" i="56"/>
  <c r="AO29" i="43"/>
  <c r="AY29" i="43" s="1"/>
  <c r="BA34" i="35"/>
  <c r="AY34" i="35"/>
  <c r="AY12" i="43"/>
  <c r="AI38" i="45"/>
  <c r="Y38" i="36"/>
  <c r="S36" i="32"/>
  <c r="AO27" i="41"/>
  <c r="AC9" i="43"/>
  <c r="AE9" i="43"/>
  <c r="AU9" i="37"/>
  <c r="AS9" i="37"/>
  <c r="AO14" i="30"/>
  <c r="AY14" i="30" s="1"/>
  <c r="AO17" i="43"/>
  <c r="AO17" i="37"/>
  <c r="AO19" i="34"/>
  <c r="AY19" i="34" s="1"/>
  <c r="K28" i="94"/>
  <c r="I35" i="24" s="1"/>
  <c r="M35" i="24" s="1"/>
  <c r="S35" i="24" s="1"/>
  <c r="AM9" i="35"/>
  <c r="AO9" i="35" s="1"/>
  <c r="BM17" i="88"/>
  <c r="BY17" i="88" s="1"/>
  <c r="M83" i="95"/>
  <c r="K83" i="95"/>
  <c r="I170" i="11" s="1"/>
  <c r="AO13" i="35"/>
  <c r="AM13" i="35"/>
  <c r="BM20" i="88"/>
  <c r="BY20" i="88" s="1"/>
  <c r="G42" i="97"/>
  <c r="G34" i="97"/>
  <c r="AC34" i="97" s="1"/>
  <c r="E49" i="95" s="1"/>
  <c r="G49" i="95" s="1"/>
  <c r="G26" i="97"/>
  <c r="AC26" i="97" s="1"/>
  <c r="E41" i="95" s="1"/>
  <c r="G41" i="95" s="1"/>
  <c r="G41" i="97"/>
  <c r="G33" i="97"/>
  <c r="AC33" i="97" s="1"/>
  <c r="E48" i="95" s="1"/>
  <c r="G48" i="95" s="1"/>
  <c r="G25" i="97"/>
  <c r="AC25" i="97" s="1"/>
  <c r="E40" i="95" s="1"/>
  <c r="G40" i="95" s="1"/>
  <c r="G48" i="97"/>
  <c r="G40" i="97"/>
  <c r="G32" i="97"/>
  <c r="AC32" i="97" s="1"/>
  <c r="E47" i="95" s="1"/>
  <c r="G47" i="95" s="1"/>
  <c r="G24" i="97"/>
  <c r="AC24" i="97" s="1"/>
  <c r="E39" i="95" s="1"/>
  <c r="G39" i="95" s="1"/>
  <c r="G47" i="97"/>
  <c r="G39" i="97"/>
  <c r="G31" i="97"/>
  <c r="AC31" i="97" s="1"/>
  <c r="E46" i="95" s="1"/>
  <c r="G46" i="95" s="1"/>
  <c r="G23" i="97"/>
  <c r="AC23" i="97" s="1"/>
  <c r="E38" i="95" s="1"/>
  <c r="G38" i="95" s="1"/>
  <c r="G46" i="97"/>
  <c r="G38" i="97"/>
  <c r="G30" i="97"/>
  <c r="AC30" i="97" s="1"/>
  <c r="E45" i="95" s="1"/>
  <c r="G45" i="95" s="1"/>
  <c r="G22" i="97"/>
  <c r="AC22" i="97" s="1"/>
  <c r="E37" i="95" s="1"/>
  <c r="G37" i="95" s="1"/>
  <c r="G18" i="97"/>
  <c r="AC18" i="97" s="1"/>
  <c r="E33" i="95" s="1"/>
  <c r="G33" i="95" s="1"/>
  <c r="G45" i="97"/>
  <c r="G37" i="97"/>
  <c r="AC37" i="97" s="1"/>
  <c r="E52" i="95" s="1"/>
  <c r="G52" i="95" s="1"/>
  <c r="G29" i="97"/>
  <c r="AC29" i="97" s="1"/>
  <c r="E44" i="95" s="1"/>
  <c r="G44" i="95" s="1"/>
  <c r="G21" i="97"/>
  <c r="AC21" i="97" s="1"/>
  <c r="E36" i="95" s="1"/>
  <c r="G36" i="95" s="1"/>
  <c r="G19" i="97"/>
  <c r="G43" i="97"/>
  <c r="G35" i="97"/>
  <c r="AC35" i="97" s="1"/>
  <c r="E50" i="95" s="1"/>
  <c r="G50" i="95" s="1"/>
  <c r="G27" i="97"/>
  <c r="AC27" i="97" s="1"/>
  <c r="E42" i="95" s="1"/>
  <c r="G42" i="95" s="1"/>
  <c r="G44" i="97"/>
  <c r="G36" i="97"/>
  <c r="AC36" i="97" s="1"/>
  <c r="E51" i="95" s="1"/>
  <c r="G51" i="95" s="1"/>
  <c r="G28" i="97"/>
  <c r="AC28" i="97" s="1"/>
  <c r="E43" i="95" s="1"/>
  <c r="G43" i="95" s="1"/>
  <c r="G20" i="97"/>
  <c r="AC20" i="97" s="1"/>
  <c r="E35" i="95" s="1"/>
  <c r="G35" i="95" s="1"/>
  <c r="U18" i="97"/>
  <c r="U19" i="97"/>
  <c r="Y91" i="52"/>
  <c r="AC15" i="38"/>
  <c r="AE15" i="38"/>
  <c r="AU24" i="37"/>
  <c r="AS24" i="37"/>
  <c r="AC23" i="30"/>
  <c r="Y23" i="30"/>
  <c r="AI23" i="30" s="1"/>
  <c r="Y39" i="56"/>
  <c r="Y16" i="34"/>
  <c r="BM21" i="88"/>
  <c r="BY21" i="88" s="1"/>
  <c r="BM19" i="88"/>
  <c r="BY19" i="88" s="1"/>
  <c r="Y19" i="30"/>
  <c r="AI19" i="30" s="1"/>
  <c r="AK23" i="34"/>
  <c r="AI23" i="34"/>
  <c r="Y11" i="42"/>
  <c r="AO28" i="33"/>
  <c r="AY28" i="33" s="1"/>
  <c r="Q44" i="42"/>
  <c r="W36" i="42"/>
  <c r="I20" i="51"/>
  <c r="K69" i="96"/>
  <c r="I16" i="49" s="1"/>
  <c r="AK42" i="42"/>
  <c r="AI42" i="42"/>
  <c r="Y45" i="52"/>
  <c r="AO15" i="33"/>
  <c r="M84" i="95"/>
  <c r="M18" i="94"/>
  <c r="K18" i="94"/>
  <c r="I46" i="38" s="1"/>
  <c r="M46" i="38" s="1"/>
  <c r="AY26" i="41"/>
  <c r="Y16" i="42"/>
  <c r="AO15" i="34"/>
  <c r="AC11" i="37"/>
  <c r="AE11" i="37"/>
  <c r="AO9" i="36"/>
  <c r="AO15" i="32"/>
  <c r="AY15" i="32" s="1"/>
  <c r="K20" i="73"/>
  <c r="I50" i="23" s="1"/>
  <c r="M50" i="23" s="1"/>
  <c r="S50" i="23" s="1"/>
  <c r="I20" i="73"/>
  <c r="I50" i="25" s="1"/>
  <c r="M50" i="25" s="1"/>
  <c r="S50" i="25" s="1"/>
  <c r="AO24" i="32"/>
  <c r="AY24" i="32" s="1"/>
  <c r="AO34" i="41"/>
  <c r="Y16" i="35"/>
  <c r="Y15" i="39"/>
  <c r="Y37" i="56"/>
  <c r="BM11" i="90"/>
  <c r="BY11" i="90" s="1"/>
  <c r="M14" i="94"/>
  <c r="K14" i="94"/>
  <c r="I46" i="42" s="1"/>
  <c r="M46" i="42" s="1"/>
  <c r="AC37" i="52"/>
  <c r="BW37" i="52"/>
  <c r="BG37" i="52"/>
  <c r="BM37" i="52" s="1"/>
  <c r="Y37" i="52"/>
  <c r="AM37" i="52"/>
  <c r="AQ37" i="52" s="1"/>
  <c r="CG37" i="52"/>
  <c r="BQ37" i="52"/>
  <c r="AI37" i="52"/>
  <c r="Q37" i="52"/>
  <c r="W37" i="52" s="1"/>
  <c r="CA37" i="52"/>
  <c r="CE37" i="52" s="1"/>
  <c r="AW37" i="52"/>
  <c r="BC37" i="52" s="1"/>
  <c r="AS16" i="40"/>
  <c r="AU16" i="40"/>
  <c r="Y14" i="43"/>
  <c r="Y38" i="33"/>
  <c r="Y33" i="56"/>
  <c r="M10" i="45"/>
  <c r="I35" i="45"/>
  <c r="M10" i="32"/>
  <c r="I35" i="32"/>
  <c r="AS11" i="33"/>
  <c r="AU11" i="33"/>
  <c r="AO16" i="43"/>
  <c r="AO32" i="42"/>
  <c r="AY32" i="42" s="1"/>
  <c r="AO9" i="39"/>
  <c r="AO25" i="38"/>
  <c r="AY25" i="38" s="1"/>
  <c r="AO37" i="42"/>
  <c r="AY37" i="42" s="1"/>
  <c r="AS38" i="35"/>
  <c r="AU38" i="35"/>
  <c r="Y14" i="42"/>
  <c r="Y15" i="33"/>
  <c r="Y17" i="37"/>
  <c r="AC18" i="44"/>
  <c r="AE18" i="44"/>
  <c r="AU24" i="39"/>
  <c r="AO24" i="39"/>
  <c r="AS24" i="39"/>
  <c r="K78" i="95"/>
  <c r="I169" i="11" s="1"/>
  <c r="AS13" i="52"/>
  <c r="AC13" i="52"/>
  <c r="AI13" i="52" s="1"/>
  <c r="Y13" i="52"/>
  <c r="BC13" i="52"/>
  <c r="AM13" i="52"/>
  <c r="AQ13" i="52" s="1"/>
  <c r="BQ13" i="52"/>
  <c r="BW13" i="52" s="1"/>
  <c r="CA13" i="52"/>
  <c r="CE13" i="52" s="1"/>
  <c r="BG13" i="52"/>
  <c r="BM13" i="52" s="1"/>
  <c r="Q13" i="52"/>
  <c r="W13" i="52" s="1"/>
  <c r="AW13" i="52"/>
  <c r="Y16" i="40"/>
  <c r="AS11" i="35"/>
  <c r="AU11" i="35"/>
  <c r="AU23" i="36"/>
  <c r="AS23" i="36"/>
  <c r="BA8" i="36"/>
  <c r="AU21" i="33"/>
  <c r="AE21" i="33"/>
  <c r="BA21" i="33"/>
  <c r="AK21" i="33"/>
  <c r="Q21" i="33"/>
  <c r="S21" i="33" s="1"/>
  <c r="AU21" i="35"/>
  <c r="BA21" i="35"/>
  <c r="AK21" i="35"/>
  <c r="Q21" i="35"/>
  <c r="AE21" i="35"/>
  <c r="AI23" i="40"/>
  <c r="AO33" i="36"/>
  <c r="AY33" i="36" s="1"/>
  <c r="AC11" i="33"/>
  <c r="AE11" i="33"/>
  <c r="AS13" i="34"/>
  <c r="AU13" i="34"/>
  <c r="Y16" i="33"/>
  <c r="AO38" i="46"/>
  <c r="AM38" i="46"/>
  <c r="Y9" i="39"/>
  <c r="AS23" i="38"/>
  <c r="AU23" i="38"/>
  <c r="AM11" i="36"/>
  <c r="AO11" i="36" s="1"/>
  <c r="AC13" i="40"/>
  <c r="AE13" i="40"/>
  <c r="BI14" i="92"/>
  <c r="BI20" i="92"/>
  <c r="BI19" i="92"/>
  <c r="BI21" i="92"/>
  <c r="BI10" i="92"/>
  <c r="BI8" i="92"/>
  <c r="BI15" i="92"/>
  <c r="BI22" i="92"/>
  <c r="BI13" i="92"/>
  <c r="BI9" i="92"/>
  <c r="BI12" i="92"/>
  <c r="BI11" i="92"/>
  <c r="BI18" i="92"/>
  <c r="BI17" i="92"/>
  <c r="BI16" i="92"/>
  <c r="Y15" i="37"/>
  <c r="AO9" i="41"/>
  <c r="BA43" i="34"/>
  <c r="AY43" i="34"/>
  <c r="AU26" i="34"/>
  <c r="AS26" i="34"/>
  <c r="AI26" i="44"/>
  <c r="G8" i="95"/>
  <c r="Y9" i="32"/>
  <c r="AM19" i="35"/>
  <c r="AS19" i="35" s="1"/>
  <c r="AC11" i="35"/>
  <c r="AE11" i="35"/>
  <c r="AM14" i="38"/>
  <c r="Y9" i="36"/>
  <c r="CA38" i="52"/>
  <c r="AS38" i="52"/>
  <c r="AC38" i="52"/>
  <c r="BW38" i="52"/>
  <c r="BG38" i="52"/>
  <c r="Y38" i="52"/>
  <c r="BC38" i="52"/>
  <c r="AM38" i="52"/>
  <c r="CG38" i="52"/>
  <c r="BQ38" i="52"/>
  <c r="BM38" i="52"/>
  <c r="AW38" i="52"/>
  <c r="BA38" i="52" s="1"/>
  <c r="AI38" i="52"/>
  <c r="Q38" i="52"/>
  <c r="Q20" i="37"/>
  <c r="S20" i="37" s="1"/>
  <c r="BA43" i="38"/>
  <c r="AY43" i="38"/>
  <c r="AS34" i="33"/>
  <c r="AU34" i="33"/>
  <c r="AO34" i="33"/>
  <c r="AM38" i="41"/>
  <c r="BK19" i="92"/>
  <c r="BW19" i="92" s="1"/>
  <c r="BC19" i="3" s="1"/>
  <c r="G773" i="1" s="1"/>
  <c r="M18" i="27"/>
  <c r="M43" i="27" s="1"/>
  <c r="E26" i="10" s="1"/>
  <c r="I43" i="27"/>
  <c r="AO15" i="43"/>
  <c r="AM15" i="43"/>
  <c r="AC17" i="45"/>
  <c r="AE17" i="45"/>
  <c r="Y39" i="43"/>
  <c r="AI39" i="43" s="1"/>
  <c r="AO25" i="34"/>
  <c r="AY25" i="34" s="1"/>
  <c r="Y13" i="42"/>
  <c r="AS13" i="36"/>
  <c r="AU13" i="36"/>
  <c r="BO15" i="90"/>
  <c r="CA15" i="90" s="1"/>
  <c r="K21" i="94"/>
  <c r="I46" i="35" s="1"/>
  <c r="M46" i="35" s="1"/>
  <c r="Y19" i="45"/>
  <c r="AI19" i="45" s="1"/>
  <c r="Y15" i="44"/>
  <c r="AY26" i="39"/>
  <c r="Y44" i="52"/>
  <c r="Q22" i="43"/>
  <c r="BA22" i="31"/>
  <c r="AK22" i="31"/>
  <c r="S22" i="31"/>
  <c r="Q22" i="31"/>
  <c r="AU22" i="31"/>
  <c r="AE22" i="31"/>
  <c r="AI24" i="40"/>
  <c r="Y18" i="43"/>
  <c r="BA40" i="30"/>
  <c r="AY40" i="30"/>
  <c r="BK15" i="92"/>
  <c r="BW15" i="92" s="1"/>
  <c r="BC15" i="3" s="1"/>
  <c r="G657" i="1" s="1"/>
  <c r="AI26" i="43"/>
  <c r="AM16" i="39"/>
  <c r="AO16" i="39" s="1"/>
  <c r="AC38" i="38"/>
  <c r="AE38" i="38"/>
  <c r="AC15" i="41"/>
  <c r="AE15" i="41"/>
  <c r="AO42" i="31"/>
  <c r="AY42" i="31" s="1"/>
  <c r="AS41" i="52"/>
  <c r="Y11" i="34"/>
  <c r="AO37" i="35"/>
  <c r="AY37" i="35" s="1"/>
  <c r="AA44" i="97"/>
  <c r="AA43" i="97"/>
  <c r="AA42" i="97"/>
  <c r="AA41" i="97"/>
  <c r="AA48" i="97"/>
  <c r="AA40" i="97"/>
  <c r="AA47" i="97"/>
  <c r="AA39" i="97"/>
  <c r="AA45" i="97"/>
  <c r="AA46" i="97"/>
  <c r="AA38" i="97"/>
  <c r="AC38" i="45"/>
  <c r="AE38" i="45"/>
  <c r="AU13" i="45"/>
  <c r="AS13" i="45"/>
  <c r="AO11" i="39"/>
  <c r="AS34" i="40"/>
  <c r="AU34" i="40"/>
  <c r="AO27" i="43"/>
  <c r="Y37" i="31"/>
  <c r="AI37" i="31" s="1"/>
  <c r="Y39" i="39"/>
  <c r="AI39" i="39" s="1"/>
  <c r="AI34" i="45"/>
  <c r="BK16" i="88"/>
  <c r="BW16" i="88" s="1"/>
  <c r="BK21" i="88"/>
  <c r="BW21" i="88" s="1"/>
  <c r="AO13" i="44"/>
  <c r="Y26" i="50"/>
  <c r="BM9" i="90"/>
  <c r="BY9" i="90" s="1"/>
  <c r="I30" i="96"/>
  <c r="K30" i="96" s="1"/>
  <c r="E36" i="94" s="1"/>
  <c r="G36" i="94" s="1"/>
  <c r="AY24" i="41"/>
  <c r="AY83" i="52"/>
  <c r="AW83" i="52"/>
  <c r="BC83" i="52" s="1"/>
  <c r="BM9" i="92"/>
  <c r="BY9" i="92" s="1"/>
  <c r="BE9" i="3" s="1"/>
  <c r="G484" i="1" s="1"/>
  <c r="AC11" i="39"/>
  <c r="AE11" i="39"/>
  <c r="I24" i="91"/>
  <c r="I25" i="91" s="1"/>
  <c r="BC24" i="91"/>
  <c r="BC25" i="91" s="1"/>
  <c r="AQ24" i="91"/>
  <c r="AQ25" i="91" s="1"/>
  <c r="W24" i="91"/>
  <c r="W25" i="91" s="1"/>
  <c r="BK22" i="91" s="1"/>
  <c r="BW22" i="91" s="1"/>
  <c r="AG24" i="91"/>
  <c r="AG25" i="91" s="1"/>
  <c r="BK16" i="91"/>
  <c r="BW16" i="91" s="1"/>
  <c r="CC82" i="52"/>
  <c r="CE82" i="52" s="1"/>
  <c r="CA82" i="52"/>
  <c r="CG82" i="52" s="1"/>
  <c r="CG51" i="52"/>
  <c r="Y14" i="45"/>
  <c r="AS15" i="36"/>
  <c r="AU15" i="36"/>
  <c r="AC38" i="41"/>
  <c r="AE38" i="41"/>
  <c r="Q44" i="45"/>
  <c r="Y36" i="45"/>
  <c r="W36" i="45"/>
  <c r="AO33" i="42"/>
  <c r="AY33" i="42" s="1"/>
  <c r="BM22" i="89"/>
  <c r="BY22" i="89" s="1"/>
  <c r="AM8" i="45"/>
  <c r="AM24" i="45"/>
  <c r="AM26" i="45"/>
  <c r="Y18" i="33"/>
  <c r="AC38" i="43"/>
  <c r="AE38" i="43"/>
  <c r="AC17" i="41"/>
  <c r="AE17" i="41"/>
  <c r="AO30" i="38"/>
  <c r="AY30" i="38" s="1"/>
  <c r="Y9" i="43"/>
  <c r="Y37" i="39"/>
  <c r="AI37" i="39" s="1"/>
  <c r="AS18" i="44"/>
  <c r="AU18" i="44"/>
  <c r="AO9" i="37"/>
  <c r="K15" i="96"/>
  <c r="E23" i="95" s="1"/>
  <c r="G23" i="95" s="1"/>
  <c r="I15" i="96"/>
  <c r="E22" i="95" s="1"/>
  <c r="G22" i="95" s="1"/>
  <c r="BM10" i="88"/>
  <c r="BY10" i="88" s="1"/>
  <c r="AM18" i="39"/>
  <c r="AO36" i="42"/>
  <c r="AM36" i="42"/>
  <c r="S44" i="42"/>
  <c r="Y36" i="43"/>
  <c r="W36" i="43"/>
  <c r="Q44" i="43"/>
  <c r="BI81" i="52"/>
  <c r="BG81" i="52"/>
  <c r="BM81" i="52" s="1"/>
  <c r="I21" i="51"/>
  <c r="M21" i="51" s="1"/>
  <c r="K70" i="96"/>
  <c r="I17" i="49" s="1"/>
  <c r="M17" i="49" s="1"/>
  <c r="Q17" i="49" s="1"/>
  <c r="W17" i="49" s="1"/>
  <c r="AM24" i="30"/>
  <c r="BA8" i="38"/>
  <c r="AC13" i="37"/>
  <c r="AE13" i="37"/>
  <c r="AS38" i="33"/>
  <c r="AU38" i="33"/>
  <c r="BO12" i="90"/>
  <c r="CA12" i="90" s="1"/>
  <c r="K12" i="94"/>
  <c r="I46" i="44" s="1"/>
  <c r="M46" i="44" s="1"/>
  <c r="M12" i="94"/>
  <c r="Y25" i="50"/>
  <c r="Q25" i="50"/>
  <c r="W25" i="50" s="1"/>
  <c r="BA16" i="40"/>
  <c r="AY16" i="40"/>
  <c r="AS16" i="36"/>
  <c r="AU16" i="36"/>
  <c r="Y18" i="32"/>
  <c r="AI18" i="32" s="1"/>
  <c r="M10" i="41"/>
  <c r="I35" i="41"/>
  <c r="M10" i="43"/>
  <c r="I35" i="43"/>
  <c r="AI35" i="46"/>
  <c r="BA11" i="33"/>
  <c r="AY11" i="33"/>
  <c r="AC17" i="43"/>
  <c r="AE17" i="43"/>
  <c r="AU40" i="45"/>
  <c r="AO40" i="45"/>
  <c r="AS40" i="45"/>
  <c r="AO37" i="40"/>
  <c r="AY37" i="40" s="1"/>
  <c r="AI23" i="44"/>
  <c r="AC9" i="31"/>
  <c r="AY38" i="35"/>
  <c r="BA38" i="35"/>
  <c r="AK18" i="44"/>
  <c r="AI18" i="44"/>
  <c r="BM15" i="90"/>
  <c r="BY15" i="90" s="1"/>
  <c r="I12" i="96"/>
  <c r="E16" i="95" s="1"/>
  <c r="G16" i="95" s="1"/>
  <c r="K12" i="96"/>
  <c r="E17" i="95" s="1"/>
  <c r="G17" i="95" s="1"/>
  <c r="AM39" i="45"/>
  <c r="AS39" i="45" s="1"/>
  <c r="AO39" i="45"/>
  <c r="AY39" i="45" s="1"/>
  <c r="AY11" i="35"/>
  <c r="BA11" i="35"/>
  <c r="BA21" i="30"/>
  <c r="AK21" i="30"/>
  <c r="Q21" i="30"/>
  <c r="AU21" i="30"/>
  <c r="AE21" i="30"/>
  <c r="BM39" i="52"/>
  <c r="AW39" i="52"/>
  <c r="BA39" i="52" s="1"/>
  <c r="CA39" i="52"/>
  <c r="AS39" i="52"/>
  <c r="AC39" i="52"/>
  <c r="BW39" i="52"/>
  <c r="BG39" i="52"/>
  <c r="Y39" i="52"/>
  <c r="BC39" i="52"/>
  <c r="AM39" i="52"/>
  <c r="AI39" i="52"/>
  <c r="Q39" i="52"/>
  <c r="CG39" i="52"/>
  <c r="BQ39" i="52"/>
  <c r="AM16" i="32"/>
  <c r="AS16" i="32" s="1"/>
  <c r="AI11" i="33"/>
  <c r="AK11" i="33"/>
  <c r="AC16" i="43"/>
  <c r="AE16" i="43"/>
  <c r="AK34" i="35"/>
  <c r="AI34" i="35"/>
  <c r="AM11" i="38"/>
  <c r="AS17" i="39"/>
  <c r="AU17" i="39"/>
  <c r="AM13" i="42"/>
  <c r="AM14" i="44"/>
  <c r="BA26" i="34"/>
  <c r="AY26" i="34"/>
  <c r="AC11" i="43"/>
  <c r="AE11" i="43"/>
  <c r="AS17" i="41"/>
  <c r="AU17" i="41"/>
  <c r="I18" i="96"/>
  <c r="E29" i="95" s="1"/>
  <c r="G29" i="95" s="1"/>
  <c r="K18" i="96"/>
  <c r="E30" i="95" s="1"/>
  <c r="G30" i="95" s="1"/>
  <c r="BA27" i="44"/>
  <c r="AY27" i="44"/>
  <c r="AO19" i="41"/>
  <c r="AY19" i="41" s="1"/>
  <c r="AM19" i="41"/>
  <c r="AS19" i="41" s="1"/>
  <c r="Q44" i="37"/>
  <c r="W36" i="37"/>
  <c r="AK11" i="35"/>
  <c r="AI11" i="35"/>
  <c r="BM12" i="92"/>
  <c r="BY12" i="92" s="1"/>
  <c r="BE12" i="3" s="1"/>
  <c r="G571" i="1" s="1"/>
  <c r="AI34" i="37"/>
  <c r="AY8" i="39"/>
  <c r="AM17" i="38"/>
  <c r="AC9" i="42"/>
  <c r="AE9" i="42"/>
  <c r="BA20" i="46"/>
  <c r="AK20" i="46"/>
  <c r="AE20" i="46"/>
  <c r="Q20" i="46"/>
  <c r="S20" i="46" s="1"/>
  <c r="AU20" i="46"/>
  <c r="S20" i="33"/>
  <c r="Q20" i="33"/>
  <c r="Q44" i="46"/>
  <c r="Y36" i="46"/>
  <c r="Y44" i="46" s="1"/>
  <c r="M8" i="28" s="1"/>
  <c r="W36" i="46"/>
  <c r="W44" i="46" s="1"/>
  <c r="G8" i="28" s="1"/>
  <c r="Y43" i="54"/>
  <c r="Q43" i="54"/>
  <c r="W43" i="54" s="1"/>
  <c r="I35" i="74"/>
  <c r="I26" i="56" s="1"/>
  <c r="K35" i="74"/>
  <c r="I26" i="54" s="1"/>
  <c r="AM38" i="38"/>
  <c r="AO38" i="38"/>
  <c r="AC9" i="41"/>
  <c r="AE9" i="41"/>
  <c r="AO18" i="34"/>
  <c r="AM18" i="34"/>
  <c r="AY18" i="38"/>
  <c r="BA18" i="38"/>
  <c r="BA13" i="36"/>
  <c r="AY13" i="36"/>
  <c r="BO18" i="90"/>
  <c r="CA18" i="90" s="1"/>
  <c r="M19" i="94"/>
  <c r="K19" i="94"/>
  <c r="I46" i="37" s="1"/>
  <c r="M46" i="37" s="1"/>
  <c r="AK14" i="34"/>
  <c r="AI14" i="34"/>
  <c r="AC13" i="41"/>
  <c r="AE13" i="41"/>
  <c r="AC14" i="38"/>
  <c r="AE14" i="38"/>
  <c r="Q22" i="39"/>
  <c r="Q22" i="45"/>
  <c r="S22" i="45" s="1"/>
  <c r="BK11" i="92"/>
  <c r="BW11" i="92" s="1"/>
  <c r="BC11" i="3" s="1"/>
  <c r="G541" i="1" s="1"/>
  <c r="AU12" i="33"/>
  <c r="AS12" i="33"/>
  <c r="BO23" i="89"/>
  <c r="AK15" i="41"/>
  <c r="AI15" i="41"/>
  <c r="BA27" i="42"/>
  <c r="AY27" i="42"/>
  <c r="K17" i="96"/>
  <c r="E27" i="95" s="1"/>
  <c r="G27" i="95" s="1"/>
  <c r="I17" i="96"/>
  <c r="E26" i="95" s="1"/>
  <c r="G26" i="95" s="1"/>
  <c r="AS9" i="38"/>
  <c r="AU9" i="38"/>
  <c r="BQ22" i="89"/>
  <c r="CC22" i="89" s="1"/>
  <c r="BQ11" i="89"/>
  <c r="CC11" i="89" s="1"/>
  <c r="BQ18" i="89"/>
  <c r="CC18" i="89" s="1"/>
  <c r="BQ16" i="89"/>
  <c r="CC16" i="89" s="1"/>
  <c r="BQ9" i="89"/>
  <c r="CC9" i="89" s="1"/>
  <c r="BQ8" i="89"/>
  <c r="BQ10" i="89"/>
  <c r="CC10" i="89" s="1"/>
  <c r="BQ21" i="89"/>
  <c r="CC21" i="89" s="1"/>
  <c r="BQ17" i="89"/>
  <c r="CC17" i="89" s="1"/>
  <c r="BQ20" i="89"/>
  <c r="CC20" i="89" s="1"/>
  <c r="BQ15" i="89"/>
  <c r="CC15" i="89" s="1"/>
  <c r="BQ14" i="89"/>
  <c r="CC14" i="89" s="1"/>
  <c r="BQ12" i="89"/>
  <c r="CC12" i="89" s="1"/>
  <c r="BQ19" i="89"/>
  <c r="CC19" i="89" s="1"/>
  <c r="BQ13" i="89"/>
  <c r="CC13" i="89" s="1"/>
  <c r="AS26" i="36"/>
  <c r="AU26" i="36"/>
  <c r="BK8" i="88"/>
  <c r="BK12" i="88"/>
  <c r="BW12" i="88" s="1"/>
  <c r="AC17" i="36"/>
  <c r="AE17" i="36"/>
  <c r="AC18" i="40"/>
  <c r="AE18" i="40"/>
  <c r="AS14" i="37"/>
  <c r="AU14" i="37"/>
  <c r="I98" i="52"/>
  <c r="BO19" i="90"/>
  <c r="CA19" i="90" s="1"/>
  <c r="M34" i="94"/>
  <c r="K34" i="94"/>
  <c r="I171" i="11" s="1"/>
  <c r="BK22" i="89"/>
  <c r="BW22" i="89" s="1"/>
  <c r="AI13" i="43"/>
  <c r="BA43" i="36"/>
  <c r="AY43" i="36"/>
  <c r="AY81" i="52"/>
  <c r="AW81" i="52"/>
  <c r="BC81" i="52" s="1"/>
  <c r="AC9" i="38"/>
  <c r="AE9" i="38"/>
  <c r="AI11" i="39"/>
  <c r="AK11" i="39"/>
  <c r="AI13" i="44"/>
  <c r="BK18" i="91"/>
  <c r="BW18" i="91" s="1"/>
  <c r="BK15" i="91"/>
  <c r="BW15" i="91" s="1"/>
  <c r="CC80" i="52"/>
  <c r="CE80" i="52" s="1"/>
  <c r="CA80" i="52"/>
  <c r="CG80" i="52" s="1"/>
  <c r="U83" i="52"/>
  <c r="W83" i="52" s="1"/>
  <c r="Q83" i="52"/>
  <c r="Y83" i="52" s="1"/>
  <c r="AU42" i="36"/>
  <c r="AS42" i="36"/>
  <c r="BA15" i="36"/>
  <c r="AY15" i="36"/>
  <c r="AI38" i="41"/>
  <c r="AK38" i="41"/>
  <c r="BA8" i="33"/>
  <c r="S44" i="45"/>
  <c r="AM36" i="45"/>
  <c r="AC14" i="37"/>
  <c r="AE14" i="37"/>
  <c r="AU23" i="39"/>
  <c r="AS23" i="39"/>
  <c r="AI38" i="43"/>
  <c r="AK38" i="43"/>
  <c r="AI17" i="41"/>
  <c r="AK17" i="41"/>
  <c r="AS42" i="43"/>
  <c r="AU42" i="43"/>
  <c r="AI41" i="45"/>
  <c r="BA18" i="44"/>
  <c r="AY18" i="44"/>
  <c r="AS16" i="45"/>
  <c r="AU16" i="45"/>
  <c r="S44" i="31"/>
  <c r="AM36" i="31"/>
  <c r="AO36" i="31" s="1"/>
  <c r="BA24" i="37"/>
  <c r="AY24" i="37"/>
  <c r="AM18" i="41"/>
  <c r="AO18" i="41" s="1"/>
  <c r="K24" i="94"/>
  <c r="I46" i="32" s="1"/>
  <c r="M46" i="32" s="1"/>
  <c r="AY43" i="41"/>
  <c r="BA43" i="41"/>
  <c r="AO42" i="45"/>
  <c r="AC15" i="36"/>
  <c r="AE15" i="36"/>
  <c r="BM18" i="88"/>
  <c r="BY18" i="88" s="1"/>
  <c r="AY38" i="31"/>
  <c r="BA38" i="31"/>
  <c r="S36" i="43"/>
  <c r="BI85" i="52"/>
  <c r="BG85" i="52"/>
  <c r="BM85" i="52" s="1"/>
  <c r="AM14" i="32"/>
  <c r="AS14" i="32" s="1"/>
  <c r="I19" i="96"/>
  <c r="E31" i="95" s="1"/>
  <c r="G31" i="95" s="1"/>
  <c r="Y39" i="37"/>
  <c r="AI39" i="37" s="1"/>
  <c r="AS9" i="44"/>
  <c r="AU9" i="44"/>
  <c r="Y13" i="37"/>
  <c r="AO38" i="33"/>
  <c r="AS12" i="36"/>
  <c r="AU12" i="36"/>
  <c r="AC18" i="41"/>
  <c r="AE18" i="41"/>
  <c r="AC17" i="34"/>
  <c r="AE17" i="34"/>
  <c r="AI34" i="30"/>
  <c r="AK14" i="41"/>
  <c r="AI14" i="41"/>
  <c r="AS12" i="30"/>
  <c r="AO12" i="30"/>
  <c r="AY12" i="30" s="1"/>
  <c r="I133" i="11"/>
  <c r="I134" i="11" s="1"/>
  <c r="E46" i="10" s="1"/>
  <c r="AS14" i="42"/>
  <c r="AU14" i="42"/>
  <c r="BO22" i="90"/>
  <c r="CA22" i="90" s="1"/>
  <c r="K10" i="94"/>
  <c r="I46" i="46" s="1"/>
  <c r="M46" i="46" s="1"/>
  <c r="Y37" i="33"/>
  <c r="AI37" i="33" s="1"/>
  <c r="S18" i="16"/>
  <c r="S30" i="16" s="1"/>
  <c r="E34" i="8" s="1"/>
  <c r="M30" i="16"/>
  <c r="E29" i="10" s="1"/>
  <c r="BA16" i="36"/>
  <c r="AY16" i="36"/>
  <c r="M10" i="37"/>
  <c r="I35" i="37"/>
  <c r="M10" i="39"/>
  <c r="I35" i="39"/>
  <c r="AS38" i="30"/>
  <c r="AU38" i="30"/>
  <c r="Y17" i="43"/>
  <c r="BM23" i="89"/>
  <c r="AU43" i="45"/>
  <c r="AS43" i="45"/>
  <c r="AO43" i="45"/>
  <c r="CG52" i="52"/>
  <c r="AQ84" i="52"/>
  <c r="AS27" i="35"/>
  <c r="AU27" i="35"/>
  <c r="BM12" i="90"/>
  <c r="BY12" i="90" s="1"/>
  <c r="I31" i="96"/>
  <c r="E39" i="94" s="1"/>
  <c r="G39" i="94" s="1"/>
  <c r="AS11" i="41"/>
  <c r="AU11" i="41"/>
  <c r="AC16" i="36"/>
  <c r="AE16" i="36"/>
  <c r="AO9" i="42"/>
  <c r="AM9" i="42"/>
  <c r="BA21" i="44"/>
  <c r="AK21" i="44"/>
  <c r="Q21" i="44"/>
  <c r="AU21" i="44"/>
  <c r="AE21" i="44"/>
  <c r="Q21" i="46"/>
  <c r="S21" i="46"/>
  <c r="BA21" i="46"/>
  <c r="AU21" i="46"/>
  <c r="AK21" i="46"/>
  <c r="AE21" i="46"/>
  <c r="AO25" i="42"/>
  <c r="AY25" i="42" s="1"/>
  <c r="AO19" i="42"/>
  <c r="AY19" i="42" s="1"/>
  <c r="Y16" i="43"/>
  <c r="AC38" i="30"/>
  <c r="AE38" i="30"/>
  <c r="AC9" i="40"/>
  <c r="AE9" i="40"/>
  <c r="AO17" i="39"/>
  <c r="Q44" i="35"/>
  <c r="W36" i="35"/>
  <c r="Y37" i="42"/>
  <c r="AI37" i="42" s="1"/>
  <c r="AC38" i="35"/>
  <c r="AE38" i="35"/>
  <c r="AS24" i="44"/>
  <c r="AU24" i="44"/>
  <c r="AO32" i="37"/>
  <c r="AY32" i="37" s="1"/>
  <c r="AU34" i="36"/>
  <c r="AS34" i="36"/>
  <c r="AO17" i="41"/>
  <c r="I11" i="96"/>
  <c r="E14" i="95" s="1"/>
  <c r="G14" i="95" s="1"/>
  <c r="AM14" i="34"/>
  <c r="AO14" i="34"/>
  <c r="AM13" i="41"/>
  <c r="AC11" i="41"/>
  <c r="AE11" i="41"/>
  <c r="AC17" i="44"/>
  <c r="AE17" i="44"/>
  <c r="Y9" i="42"/>
  <c r="Q20" i="42"/>
  <c r="S20" i="42" s="1"/>
  <c r="BA20" i="30"/>
  <c r="AK20" i="30"/>
  <c r="S20" i="30"/>
  <c r="Q20" i="30"/>
  <c r="AU20" i="30"/>
  <c r="AE20" i="30"/>
  <c r="S36" i="46"/>
  <c r="AU23" i="45"/>
  <c r="AS23" i="45"/>
  <c r="AK27" i="35"/>
  <c r="AI27" i="35"/>
  <c r="AS43" i="52"/>
  <c r="Y9" i="41"/>
  <c r="AC14" i="44"/>
  <c r="AE14" i="44"/>
  <c r="AC16" i="41"/>
  <c r="AE16" i="41"/>
  <c r="AO9" i="43"/>
  <c r="AM9" i="43"/>
  <c r="AS18" i="38"/>
  <c r="AU18" i="38"/>
  <c r="I22" i="96"/>
  <c r="E70" i="95" s="1"/>
  <c r="G70" i="95" s="1"/>
  <c r="K17" i="94"/>
  <c r="I46" i="39" s="1"/>
  <c r="M46" i="39" s="1"/>
  <c r="M17" i="94"/>
  <c r="AC14" i="34"/>
  <c r="AE14" i="34"/>
  <c r="Y13" i="41"/>
  <c r="Y14" i="38"/>
  <c r="Q22" i="35"/>
  <c r="S22" i="41"/>
  <c r="Q22" i="41"/>
  <c r="AM16" i="37"/>
  <c r="AO16" i="37" s="1"/>
  <c r="AI24" i="41"/>
  <c r="AC11" i="40"/>
  <c r="AE11" i="40"/>
  <c r="Q47" i="54"/>
  <c r="W47" i="54" s="1"/>
  <c r="Y47" i="54"/>
  <c r="AO12" i="33"/>
  <c r="AC15" i="43"/>
  <c r="AE15" i="43"/>
  <c r="Y41" i="52"/>
  <c r="AC14" i="40"/>
  <c r="AE14" i="40"/>
  <c r="AI24" i="39"/>
  <c r="AO37" i="39"/>
  <c r="AY37" i="39" s="1"/>
  <c r="AM37" i="39"/>
  <c r="AS37" i="39" s="1"/>
  <c r="AI38" i="32"/>
  <c r="AK38" i="32"/>
  <c r="AC18" i="34"/>
  <c r="AE18" i="34"/>
  <c r="K9" i="96"/>
  <c r="E11" i="95" s="1"/>
  <c r="G11" i="95" s="1"/>
  <c r="I9" i="96"/>
  <c r="E10" i="95" s="1"/>
  <c r="G10" i="95" s="1"/>
  <c r="I43" i="53"/>
  <c r="AO9" i="38"/>
  <c r="BI8" i="89"/>
  <c r="BI18" i="89"/>
  <c r="BI11" i="89"/>
  <c r="BI22" i="89"/>
  <c r="BI12" i="89"/>
  <c r="BI20" i="89"/>
  <c r="BI9" i="89"/>
  <c r="BI19" i="89"/>
  <c r="BI17" i="89"/>
  <c r="BI15" i="89"/>
  <c r="BI13" i="89"/>
  <c r="BI21" i="89"/>
  <c r="BI10" i="89"/>
  <c r="BI16" i="89"/>
  <c r="BI14" i="89"/>
  <c r="AO39" i="36"/>
  <c r="AY39" i="36" s="1"/>
  <c r="AI17" i="33"/>
  <c r="AK17" i="33"/>
  <c r="AC38" i="39"/>
  <c r="AE38" i="39"/>
  <c r="AO26" i="36"/>
  <c r="BK9" i="88"/>
  <c r="BW9" i="88" s="1"/>
  <c r="BK20" i="88"/>
  <c r="BW20" i="88" s="1"/>
  <c r="Y17" i="36"/>
  <c r="Y18" i="40"/>
  <c r="AO14" i="37"/>
  <c r="AY14" i="45"/>
  <c r="AI9" i="30"/>
  <c r="Y11" i="52"/>
  <c r="CG11" i="52"/>
  <c r="BQ11" i="52"/>
  <c r="BQ98" i="52" s="1"/>
  <c r="E20" i="10" s="1"/>
  <c r="Q11" i="52"/>
  <c r="AW11" i="52"/>
  <c r="AW98" i="52" s="1"/>
  <c r="E14" i="10" s="1"/>
  <c r="BW11" i="52"/>
  <c r="BG11" i="52"/>
  <c r="BG98" i="52" s="1"/>
  <c r="E16" i="10" s="1"/>
  <c r="AC11" i="52"/>
  <c r="AC98" i="52" s="1"/>
  <c r="E11" i="10" s="1"/>
  <c r="BC11" i="52"/>
  <c r="CA11" i="52"/>
  <c r="AM11" i="52"/>
  <c r="M98" i="52"/>
  <c r="BA34" i="37"/>
  <c r="AY34" i="37"/>
  <c r="AC14" i="36"/>
  <c r="AE14" i="36"/>
  <c r="Y9" i="38"/>
  <c r="AO31" i="41"/>
  <c r="AY31" i="41" s="1"/>
  <c r="BK10" i="91"/>
  <c r="BW10" i="91" s="1"/>
  <c r="BK14" i="91"/>
  <c r="BW14" i="91" s="1"/>
  <c r="U80" i="52"/>
  <c r="Q80" i="52"/>
  <c r="Y80" i="52" s="1"/>
  <c r="AO42" i="36"/>
  <c r="Y16" i="32"/>
  <c r="AI16" i="32" s="1"/>
  <c r="AO37" i="34"/>
  <c r="AY37" i="34" s="1"/>
  <c r="Y37" i="41"/>
  <c r="AI37" i="41" s="1"/>
  <c r="Y14" i="37"/>
  <c r="AO31" i="38"/>
  <c r="AY31" i="38" s="1"/>
  <c r="AI12" i="34"/>
  <c r="AS14" i="33"/>
  <c r="AU14" i="33"/>
  <c r="AO42" i="43"/>
  <c r="AC38" i="37"/>
  <c r="AE38" i="37"/>
  <c r="AS11" i="42"/>
  <c r="AU11" i="42"/>
  <c r="AM21" i="38" l="1"/>
  <c r="AS21" i="38" s="1"/>
  <c r="AO21" i="38"/>
  <c r="AY21" i="38" s="1"/>
  <c r="K36" i="94"/>
  <c r="I52" i="26" s="1"/>
  <c r="M52" i="26" s="1"/>
  <c r="M36" i="94"/>
  <c r="Y44" i="34"/>
  <c r="AI36" i="34"/>
  <c r="AI44" i="34" s="1"/>
  <c r="Y20" i="7" s="1"/>
  <c r="AK36" i="34"/>
  <c r="AM20" i="37"/>
  <c r="AO20" i="37" s="1"/>
  <c r="AO21" i="33"/>
  <c r="AY21" i="33" s="1"/>
  <c r="AM21" i="33"/>
  <c r="AS21" i="33" s="1"/>
  <c r="AY16" i="38"/>
  <c r="BA16" i="38"/>
  <c r="AY18" i="35"/>
  <c r="BA18" i="35"/>
  <c r="BA11" i="36"/>
  <c r="AY11" i="36"/>
  <c r="AO22" i="45"/>
  <c r="AM22" i="45"/>
  <c r="AY18" i="41"/>
  <c r="BA18" i="41"/>
  <c r="AY16" i="37"/>
  <c r="BA16" i="37"/>
  <c r="AM20" i="42"/>
  <c r="BA38" i="45"/>
  <c r="AY38" i="45"/>
  <c r="AO21" i="32"/>
  <c r="AY21" i="32" s="1"/>
  <c r="AM21" i="32"/>
  <c r="AS21" i="32" s="1"/>
  <c r="AY11" i="37"/>
  <c r="BA11" i="37"/>
  <c r="AO20" i="46"/>
  <c r="AM20" i="46"/>
  <c r="BA9" i="35"/>
  <c r="AY9" i="35"/>
  <c r="AO44" i="34"/>
  <c r="AY36" i="34"/>
  <c r="BA36" i="34"/>
  <c r="BY8" i="88"/>
  <c r="BA16" i="39"/>
  <c r="AY16" i="39"/>
  <c r="AY36" i="31"/>
  <c r="Y44" i="31"/>
  <c r="AI36" i="31"/>
  <c r="AI44" i="31" s="1"/>
  <c r="Y25" i="7" s="1"/>
  <c r="BA42" i="36"/>
  <c r="AY42" i="36"/>
  <c r="BS12" i="89"/>
  <c r="BU12" i="89"/>
  <c r="AQ11" i="52"/>
  <c r="AQ98" i="52" s="1"/>
  <c r="E19" i="8" s="1"/>
  <c r="AM98" i="52"/>
  <c r="E15" i="10" s="1"/>
  <c r="AK9" i="41"/>
  <c r="AI9" i="41"/>
  <c r="BA43" i="45"/>
  <c r="AY43" i="45"/>
  <c r="AS11" i="52"/>
  <c r="W11" i="52"/>
  <c r="Q98" i="52"/>
  <c r="E9" i="10" s="1"/>
  <c r="BA42" i="43"/>
  <c r="AY42" i="43"/>
  <c r="AK9" i="38"/>
  <c r="AI9" i="38"/>
  <c r="CE11" i="52"/>
  <c r="CA98" i="52"/>
  <c r="E24" i="10" s="1"/>
  <c r="AI11" i="52"/>
  <c r="AI17" i="36"/>
  <c r="AK17" i="36"/>
  <c r="BS17" i="89"/>
  <c r="BU17" i="89"/>
  <c r="BI23" i="89"/>
  <c r="BS8" i="89"/>
  <c r="AS9" i="43"/>
  <c r="AU9" i="43"/>
  <c r="S44" i="46"/>
  <c r="AM36" i="46"/>
  <c r="AM44" i="46" s="1"/>
  <c r="S8" i="28" s="1"/>
  <c r="AY17" i="41"/>
  <c r="BA17" i="41"/>
  <c r="M10" i="94"/>
  <c r="AY38" i="33"/>
  <c r="BA38" i="33"/>
  <c r="AO14" i="32"/>
  <c r="AY14" i="32" s="1"/>
  <c r="AS18" i="34"/>
  <c r="AU18" i="34"/>
  <c r="M26" i="56"/>
  <c r="I64" i="56"/>
  <c r="BA40" i="45"/>
  <c r="AY40" i="45"/>
  <c r="Q10" i="43"/>
  <c r="M35" i="43"/>
  <c r="W44" i="43"/>
  <c r="AC36" i="43"/>
  <c r="AC44" i="43" s="1"/>
  <c r="U11" i="7" s="1"/>
  <c r="AE36" i="43"/>
  <c r="K22" i="95"/>
  <c r="I49" i="55" s="1"/>
  <c r="M49" i="55" s="1"/>
  <c r="BO17" i="91"/>
  <c r="CA17" i="91" s="1"/>
  <c r="BO21" i="91"/>
  <c r="CA21" i="91" s="1"/>
  <c r="BO22" i="91"/>
  <c r="CA22" i="91" s="1"/>
  <c r="BO16" i="91"/>
  <c r="CA16" i="91" s="1"/>
  <c r="BO11" i="91"/>
  <c r="CA11" i="91" s="1"/>
  <c r="BO12" i="91"/>
  <c r="CA12" i="91" s="1"/>
  <c r="BO19" i="91"/>
  <c r="CA19" i="91" s="1"/>
  <c r="BO9" i="91"/>
  <c r="CA9" i="91" s="1"/>
  <c r="BO13" i="91"/>
  <c r="CA13" i="91" s="1"/>
  <c r="BO15" i="91"/>
  <c r="CA15" i="91" s="1"/>
  <c r="BO8" i="91"/>
  <c r="BO10" i="91"/>
  <c r="CA10" i="91" s="1"/>
  <c r="BO20" i="91"/>
  <c r="CA20" i="91" s="1"/>
  <c r="BO14" i="91"/>
  <c r="CA14" i="91" s="1"/>
  <c r="BO18" i="91"/>
  <c r="CA18" i="91" s="1"/>
  <c r="AK11" i="34"/>
  <c r="AI11" i="34"/>
  <c r="M21" i="94"/>
  <c r="BA34" i="33"/>
  <c r="AY34" i="33"/>
  <c r="AI9" i="32"/>
  <c r="BA9" i="41"/>
  <c r="AY9" i="41"/>
  <c r="BS13" i="92"/>
  <c r="BU13" i="92"/>
  <c r="BA13" i="3" s="1"/>
  <c r="G598" i="1" s="1"/>
  <c r="BS14" i="92"/>
  <c r="BU14" i="92"/>
  <c r="BA14" i="3" s="1"/>
  <c r="G627" i="1" s="1"/>
  <c r="AK14" i="43"/>
  <c r="AI14" i="43"/>
  <c r="AS37" i="52"/>
  <c r="AY15" i="34"/>
  <c r="BA15" i="34"/>
  <c r="K35" i="95"/>
  <c r="I45" i="46" s="1"/>
  <c r="K36" i="95"/>
  <c r="I45" i="45" s="1"/>
  <c r="M36" i="95"/>
  <c r="AC46" i="97"/>
  <c r="E62" i="95" s="1"/>
  <c r="G62" i="95" s="1"/>
  <c r="AC48" i="97"/>
  <c r="E20" i="96" s="1"/>
  <c r="AI38" i="36"/>
  <c r="AK38" i="36"/>
  <c r="AK13" i="39"/>
  <c r="AI13" i="39"/>
  <c r="Q46" i="33"/>
  <c r="S46" i="33" s="1"/>
  <c r="AS38" i="32"/>
  <c r="AU38" i="32"/>
  <c r="M9" i="95"/>
  <c r="BS14" i="90"/>
  <c r="BU14" i="90"/>
  <c r="BS16" i="90"/>
  <c r="BU16" i="90"/>
  <c r="Y61" i="50"/>
  <c r="Q61" i="50"/>
  <c r="W61" i="50" s="1"/>
  <c r="S46" i="34"/>
  <c r="Q46" i="34"/>
  <c r="CE85" i="52"/>
  <c r="BA80" i="52"/>
  <c r="K9" i="73"/>
  <c r="I17" i="23" s="1"/>
  <c r="AS15" i="44"/>
  <c r="AU15" i="44"/>
  <c r="W21" i="31"/>
  <c r="AC21" i="31" s="1"/>
  <c r="AM44" i="30"/>
  <c r="AS36" i="30"/>
  <c r="AS44" i="30" s="1"/>
  <c r="AC26" i="7" s="1"/>
  <c r="AS38" i="42"/>
  <c r="AU38" i="42"/>
  <c r="K14" i="96"/>
  <c r="E21" i="95" s="1"/>
  <c r="G21" i="95" s="1"/>
  <c r="W10" i="50"/>
  <c r="W64" i="50" s="1"/>
  <c r="BK23" i="92"/>
  <c r="BC25" i="3" s="1"/>
  <c r="G947" i="1" s="1"/>
  <c r="BK9" i="91"/>
  <c r="BW9" i="91" s="1"/>
  <c r="K16" i="96"/>
  <c r="E25" i="95" s="1"/>
  <c r="G25" i="95" s="1"/>
  <c r="M11" i="94"/>
  <c r="BA11" i="45"/>
  <c r="AY11" i="45"/>
  <c r="AS15" i="35"/>
  <c r="AU15" i="35"/>
  <c r="AO19" i="37"/>
  <c r="AY19" i="37" s="1"/>
  <c r="AI18" i="42"/>
  <c r="AK18" i="42"/>
  <c r="M16" i="94"/>
  <c r="BM12" i="88"/>
  <c r="BY12" i="88" s="1"/>
  <c r="AU13" i="37"/>
  <c r="AS13" i="37"/>
  <c r="M26" i="94"/>
  <c r="AY34" i="45"/>
  <c r="BK13" i="91"/>
  <c r="BW13" i="91" s="1"/>
  <c r="BK11" i="88"/>
  <c r="BW11" i="88" s="1"/>
  <c r="AM22" i="44"/>
  <c r="AS17" i="33"/>
  <c r="AU17" i="33"/>
  <c r="W21" i="36"/>
  <c r="AC21" i="36" s="1"/>
  <c r="AS17" i="34"/>
  <c r="AU17" i="34"/>
  <c r="BK11" i="91"/>
  <c r="BW11" i="91" s="1"/>
  <c r="CG35" i="52"/>
  <c r="S10" i="22"/>
  <c r="S31" i="22" s="1"/>
  <c r="I39" i="8" s="1"/>
  <c r="M31" i="22"/>
  <c r="G33" i="10" s="1"/>
  <c r="AM20" i="44"/>
  <c r="AO20" i="44"/>
  <c r="Y24" i="50"/>
  <c r="Q24" i="50"/>
  <c r="W24" i="50" s="1"/>
  <c r="BA41" i="45"/>
  <c r="AY41" i="45"/>
  <c r="Q10" i="33"/>
  <c r="M35" i="33"/>
  <c r="BA26" i="33"/>
  <c r="AY26" i="33"/>
  <c r="AS14" i="39"/>
  <c r="AU14" i="39"/>
  <c r="BM13" i="88"/>
  <c r="BY13" i="88" s="1"/>
  <c r="BO23" i="90"/>
  <c r="BS19" i="89"/>
  <c r="BU19" i="89"/>
  <c r="BA9" i="38"/>
  <c r="AY9" i="38"/>
  <c r="BA12" i="33"/>
  <c r="AY12" i="33"/>
  <c r="BA9" i="43"/>
  <c r="AY9" i="43"/>
  <c r="W44" i="35"/>
  <c r="AC36" i="35"/>
  <c r="AC44" i="35" s="1"/>
  <c r="U19" i="7" s="1"/>
  <c r="AE36" i="35"/>
  <c r="Q10" i="37"/>
  <c r="M35" i="37"/>
  <c r="AK13" i="37"/>
  <c r="AI13" i="37"/>
  <c r="Q46" i="37"/>
  <c r="S46" i="37"/>
  <c r="BA18" i="34"/>
  <c r="AY18" i="34"/>
  <c r="W20" i="33"/>
  <c r="Y44" i="43"/>
  <c r="AI36" i="43"/>
  <c r="AI44" i="43" s="1"/>
  <c r="Y11" i="7" s="1"/>
  <c r="AK36" i="43"/>
  <c r="K23" i="95"/>
  <c r="I51" i="53" s="1"/>
  <c r="M51" i="53" s="1"/>
  <c r="Q51" i="53" s="1"/>
  <c r="W51" i="53" s="1"/>
  <c r="W44" i="45"/>
  <c r="AC36" i="45"/>
  <c r="AC44" i="45" s="1"/>
  <c r="U9" i="7" s="1"/>
  <c r="AE36" i="45"/>
  <c r="AK14" i="45"/>
  <c r="AI14" i="45"/>
  <c r="BQ10" i="91"/>
  <c r="CC10" i="91" s="1"/>
  <c r="BQ22" i="91"/>
  <c r="CC22" i="91" s="1"/>
  <c r="BQ13" i="91"/>
  <c r="CC13" i="91" s="1"/>
  <c r="BQ18" i="91"/>
  <c r="CC18" i="91" s="1"/>
  <c r="BQ15" i="91"/>
  <c r="CC15" i="91" s="1"/>
  <c r="BQ16" i="91"/>
  <c r="CC16" i="91" s="1"/>
  <c r="BQ17" i="91"/>
  <c r="CC17" i="91" s="1"/>
  <c r="BQ8" i="91"/>
  <c r="BQ9" i="91"/>
  <c r="CC9" i="91" s="1"/>
  <c r="BQ11" i="91"/>
  <c r="CC11" i="91" s="1"/>
  <c r="BQ20" i="91"/>
  <c r="CC20" i="91" s="1"/>
  <c r="BQ14" i="91"/>
  <c r="CC14" i="91" s="1"/>
  <c r="BQ19" i="91"/>
  <c r="CC19" i="91" s="1"/>
  <c r="BQ21" i="91"/>
  <c r="CC21" i="91" s="1"/>
  <c r="BQ12" i="91"/>
  <c r="CC12" i="91" s="1"/>
  <c r="W22" i="31"/>
  <c r="AC22" i="31" s="1"/>
  <c r="AS15" i="43"/>
  <c r="AU15" i="43"/>
  <c r="AK9" i="36"/>
  <c r="AI9" i="36"/>
  <c r="K8" i="95"/>
  <c r="AK15" i="37"/>
  <c r="AI15" i="37"/>
  <c r="BS22" i="92"/>
  <c r="BU22" i="92"/>
  <c r="BA24" i="3" s="1"/>
  <c r="G917" i="1" s="1"/>
  <c r="BA24" i="39"/>
  <c r="AY24" i="39"/>
  <c r="Q46" i="42"/>
  <c r="AI11" i="42"/>
  <c r="AK11" i="42"/>
  <c r="K43" i="95"/>
  <c r="I45" i="38" s="1"/>
  <c r="K44" i="95"/>
  <c r="I45" i="37" s="1"/>
  <c r="K38" i="95"/>
  <c r="I45" i="43" s="1"/>
  <c r="M40" i="95"/>
  <c r="K40" i="95"/>
  <c r="I45" i="41" s="1"/>
  <c r="AS13" i="35"/>
  <c r="AU13" i="35"/>
  <c r="M28" i="94"/>
  <c r="AO36" i="40"/>
  <c r="S44" i="40"/>
  <c r="AM36" i="40"/>
  <c r="AK16" i="45"/>
  <c r="AI16" i="45"/>
  <c r="AS18" i="45"/>
  <c r="AU18" i="45"/>
  <c r="S44" i="44"/>
  <c r="AM36" i="44"/>
  <c r="BS19" i="90"/>
  <c r="BU19" i="90"/>
  <c r="BS13" i="90"/>
  <c r="BU13" i="90"/>
  <c r="AS15" i="39"/>
  <c r="AU15" i="39"/>
  <c r="W44" i="31"/>
  <c r="AC36" i="31"/>
  <c r="AC44" i="31" s="1"/>
  <c r="U25" i="7" s="1"/>
  <c r="BK12" i="91"/>
  <c r="BW12" i="91" s="1"/>
  <c r="K13" i="95"/>
  <c r="I46" i="53" s="1"/>
  <c r="M46" i="53" s="1"/>
  <c r="Q46" i="53" s="1"/>
  <c r="W46" i="53" s="1"/>
  <c r="BA15" i="44"/>
  <c r="AY15" i="44"/>
  <c r="AM21" i="31"/>
  <c r="AS21" i="31" s="1"/>
  <c r="I24" i="96"/>
  <c r="E76" i="95" s="1"/>
  <c r="G76" i="95" s="1"/>
  <c r="AO44" i="30"/>
  <c r="AY36" i="30"/>
  <c r="AY44" i="30" s="1"/>
  <c r="AG26" i="7" s="1"/>
  <c r="K18" i="95"/>
  <c r="I47" i="55" s="1"/>
  <c r="M47" i="55" s="1"/>
  <c r="BA38" i="42"/>
  <c r="AY38" i="42"/>
  <c r="K20" i="95"/>
  <c r="I48" i="55" s="1"/>
  <c r="M48" i="55" s="1"/>
  <c r="K24" i="95"/>
  <c r="I50" i="55" s="1"/>
  <c r="M50" i="55" s="1"/>
  <c r="W22" i="40"/>
  <c r="Y22" i="40" s="1"/>
  <c r="BA24" i="38"/>
  <c r="AY24" i="38"/>
  <c r="AY15" i="35"/>
  <c r="BA15" i="35"/>
  <c r="AS13" i="33"/>
  <c r="AU13" i="33"/>
  <c r="Q46" i="30"/>
  <c r="S46" i="30" s="1"/>
  <c r="W21" i="34"/>
  <c r="AC21" i="34" s="1"/>
  <c r="AS38" i="39"/>
  <c r="AU38" i="39"/>
  <c r="BA13" i="37"/>
  <c r="AY13" i="37"/>
  <c r="BK19" i="91"/>
  <c r="BW19" i="91" s="1"/>
  <c r="BK15" i="88"/>
  <c r="BW15" i="88" s="1"/>
  <c r="W22" i="33"/>
  <c r="Y22" i="33" s="1"/>
  <c r="W22" i="46"/>
  <c r="Y22" i="46" s="1"/>
  <c r="E45" i="10"/>
  <c r="E47" i="10" s="1"/>
  <c r="AO21" i="36"/>
  <c r="AY21" i="36" s="1"/>
  <c r="AM21" i="36"/>
  <c r="AS21" i="36" s="1"/>
  <c r="AS11" i="40"/>
  <c r="AU11" i="40"/>
  <c r="AO17" i="34"/>
  <c r="AS9" i="34"/>
  <c r="AU9" i="34"/>
  <c r="W21" i="42"/>
  <c r="AC21" i="42" s="1"/>
  <c r="W44" i="33"/>
  <c r="AC36" i="33"/>
  <c r="AC44" i="33" s="1"/>
  <c r="U21" i="7" s="1"/>
  <c r="AE36" i="33"/>
  <c r="BQ23" i="90"/>
  <c r="BK80" i="52"/>
  <c r="BM23" i="92"/>
  <c r="BE25" i="3" s="1"/>
  <c r="G948" i="1" s="1"/>
  <c r="Y22" i="35"/>
  <c r="W22" i="35"/>
  <c r="Q46" i="39"/>
  <c r="S46" i="39" s="1"/>
  <c r="AS13" i="41"/>
  <c r="AU13" i="41"/>
  <c r="Y36" i="35"/>
  <c r="AM21" i="46"/>
  <c r="AO21" i="46" s="1"/>
  <c r="K39" i="94"/>
  <c r="I57" i="55" s="1"/>
  <c r="M57" i="55" s="1"/>
  <c r="AI17" i="43"/>
  <c r="AK17" i="43"/>
  <c r="BA42" i="45"/>
  <c r="AY42" i="45"/>
  <c r="BQ23" i="89"/>
  <c r="AO20" i="33"/>
  <c r="AM20" i="33"/>
  <c r="AS11" i="38"/>
  <c r="AU11" i="38"/>
  <c r="S10" i="41"/>
  <c r="Q10" i="41"/>
  <c r="M35" i="41"/>
  <c r="AS24" i="30"/>
  <c r="AO24" i="30"/>
  <c r="AY24" i="30" s="1"/>
  <c r="AI18" i="33"/>
  <c r="AK18" i="33"/>
  <c r="Y44" i="45"/>
  <c r="AK36" i="45"/>
  <c r="AI36" i="45"/>
  <c r="AI44" i="45" s="1"/>
  <c r="Y9" i="7" s="1"/>
  <c r="BI22" i="91"/>
  <c r="BI13" i="91"/>
  <c r="BI21" i="91"/>
  <c r="BI10" i="91"/>
  <c r="BI12" i="91"/>
  <c r="BI14" i="91"/>
  <c r="BI20" i="91"/>
  <c r="BI16" i="91"/>
  <c r="BI11" i="91"/>
  <c r="BI19" i="91"/>
  <c r="BI8" i="91"/>
  <c r="BI15" i="91"/>
  <c r="BI18" i="91"/>
  <c r="BI9" i="91"/>
  <c r="BI17" i="91"/>
  <c r="AM22" i="31"/>
  <c r="AS22" i="31" s="1"/>
  <c r="BA15" i="43"/>
  <c r="AY15" i="43"/>
  <c r="AS14" i="38"/>
  <c r="AU14" i="38"/>
  <c r="BS16" i="92"/>
  <c r="BU16" i="92"/>
  <c r="BA16" i="3" s="1"/>
  <c r="G685" i="1" s="1"/>
  <c r="BS15" i="92"/>
  <c r="BU15" i="92"/>
  <c r="BA15" i="3" s="1"/>
  <c r="G656" i="1" s="1"/>
  <c r="AK16" i="33"/>
  <c r="AI16" i="33"/>
  <c r="W21" i="35"/>
  <c r="AC21" i="35" s="1"/>
  <c r="AI16" i="42"/>
  <c r="AK16" i="42"/>
  <c r="K51" i="95"/>
  <c r="I45" i="31" s="1"/>
  <c r="K52" i="95"/>
  <c r="I45" i="30" s="1"/>
  <c r="M52" i="95"/>
  <c r="K46" i="95"/>
  <c r="I45" i="35" s="1"/>
  <c r="K48" i="95"/>
  <c r="I45" i="33" s="1"/>
  <c r="BA13" i="35"/>
  <c r="AY13" i="35"/>
  <c r="AI16" i="37"/>
  <c r="AK16" i="37"/>
  <c r="I29" i="10"/>
  <c r="S34" i="16"/>
  <c r="M34" i="8" s="1"/>
  <c r="AM22" i="32"/>
  <c r="AS22" i="32" s="1"/>
  <c r="AO22" i="32"/>
  <c r="AY22" i="32" s="1"/>
  <c r="BA23" i="44"/>
  <c r="AY23" i="44"/>
  <c r="W21" i="37"/>
  <c r="AC21" i="37" s="1"/>
  <c r="AO18" i="45"/>
  <c r="BA27" i="33"/>
  <c r="AY27" i="33"/>
  <c r="AI38" i="34"/>
  <c r="AK38" i="34"/>
  <c r="BS11" i="90"/>
  <c r="BU11" i="90"/>
  <c r="BS22" i="90"/>
  <c r="BU22" i="90"/>
  <c r="AO15" i="39"/>
  <c r="AO37" i="44"/>
  <c r="AY37" i="44" s="1"/>
  <c r="BK17" i="91"/>
  <c r="BW17" i="91" s="1"/>
  <c r="BK10" i="88"/>
  <c r="BW10" i="88" s="1"/>
  <c r="K12" i="95"/>
  <c r="I44" i="55" s="1"/>
  <c r="M44" i="55" s="1"/>
  <c r="AS14" i="40"/>
  <c r="AU14" i="40"/>
  <c r="I90" i="25"/>
  <c r="AM20" i="32"/>
  <c r="AS20" i="32" s="1"/>
  <c r="AO20" i="32"/>
  <c r="AY20" i="32" s="1"/>
  <c r="W20" i="45"/>
  <c r="K13" i="96"/>
  <c r="E19" i="95" s="1"/>
  <c r="G19" i="95" s="1"/>
  <c r="BM16" i="88"/>
  <c r="BY16" i="88" s="1"/>
  <c r="W44" i="32"/>
  <c r="AC36" i="32"/>
  <c r="AC44" i="32" s="1"/>
  <c r="U24" i="7" s="1"/>
  <c r="AK13" i="33"/>
  <c r="AI13" i="33"/>
  <c r="S22" i="40"/>
  <c r="AO13" i="33"/>
  <c r="W20" i="43"/>
  <c r="M27" i="94"/>
  <c r="K47" i="74"/>
  <c r="I50" i="54" s="1"/>
  <c r="M50" i="54" s="1"/>
  <c r="S21" i="34"/>
  <c r="AO38" i="39"/>
  <c r="W44" i="39"/>
  <c r="AC36" i="39"/>
  <c r="AC44" i="39" s="1"/>
  <c r="U15" i="7" s="1"/>
  <c r="AE36" i="39"/>
  <c r="AI18" i="39"/>
  <c r="AK18" i="39"/>
  <c r="AO16" i="31"/>
  <c r="AY16" i="31" s="1"/>
  <c r="S46" i="43"/>
  <c r="Q46" i="43"/>
  <c r="S22" i="33"/>
  <c r="S22" i="46"/>
  <c r="AO11" i="32"/>
  <c r="AY11" i="32" s="1"/>
  <c r="AM20" i="34"/>
  <c r="AO20" i="34" s="1"/>
  <c r="AM44" i="37"/>
  <c r="AS36" i="37"/>
  <c r="AS44" i="37" s="1"/>
  <c r="AC17" i="7" s="1"/>
  <c r="AU36" i="37"/>
  <c r="AO11" i="40"/>
  <c r="Y22" i="37"/>
  <c r="W22" i="37"/>
  <c r="AO9" i="34"/>
  <c r="Y44" i="33"/>
  <c r="AI36" i="33"/>
  <c r="AK36" i="33"/>
  <c r="BA10" i="46"/>
  <c r="AK10" i="46"/>
  <c r="S10" i="46"/>
  <c r="Q10" i="46"/>
  <c r="AU10" i="46"/>
  <c r="AE10" i="46"/>
  <c r="M35" i="46"/>
  <c r="BM9" i="88"/>
  <c r="BY9" i="88" s="1"/>
  <c r="AS11" i="37"/>
  <c r="AU11" i="37"/>
  <c r="AM44" i="38"/>
  <c r="AS36" i="38"/>
  <c r="AU36" i="38"/>
  <c r="BS14" i="89"/>
  <c r="BU14" i="89"/>
  <c r="BS9" i="89"/>
  <c r="BU9" i="89"/>
  <c r="W80" i="52"/>
  <c r="BS16" i="89"/>
  <c r="BU16" i="89"/>
  <c r="BS20" i="89"/>
  <c r="BU20" i="89"/>
  <c r="M10" i="95"/>
  <c r="K10" i="95"/>
  <c r="I43" i="55" s="1"/>
  <c r="M43" i="55" s="1"/>
  <c r="W22" i="41"/>
  <c r="Y22" i="41" s="1"/>
  <c r="S22" i="35"/>
  <c r="K22" i="96"/>
  <c r="E71" i="95" s="1"/>
  <c r="G71" i="95" s="1"/>
  <c r="W20" i="30"/>
  <c r="AC20" i="30" s="1"/>
  <c r="AO13" i="41"/>
  <c r="AK16" i="43"/>
  <c r="AI16" i="43"/>
  <c r="W21" i="46"/>
  <c r="Y21" i="46" s="1"/>
  <c r="AS9" i="42"/>
  <c r="AU9" i="42"/>
  <c r="K31" i="96"/>
  <c r="E40" i="94" s="1"/>
  <c r="G40" i="94" s="1"/>
  <c r="BK85" i="52"/>
  <c r="K26" i="95"/>
  <c r="I51" i="55" s="1"/>
  <c r="M51" i="55" s="1"/>
  <c r="AO11" i="38"/>
  <c r="AO16" i="32"/>
  <c r="AY16" i="32" s="1"/>
  <c r="S46" i="44"/>
  <c r="Q46" i="44"/>
  <c r="AM44" i="42"/>
  <c r="AS36" i="42"/>
  <c r="AS44" i="42" s="1"/>
  <c r="AC12" i="7" s="1"/>
  <c r="AU36" i="42"/>
  <c r="BA9" i="37"/>
  <c r="AY9" i="37"/>
  <c r="AO14" i="38"/>
  <c r="BS17" i="92"/>
  <c r="BU17" i="92"/>
  <c r="BA17" i="3" s="1"/>
  <c r="G714" i="1" s="1"/>
  <c r="BI23" i="92"/>
  <c r="BA25" i="3" s="1"/>
  <c r="G946" i="1" s="1"/>
  <c r="BS8" i="92"/>
  <c r="S21" i="35"/>
  <c r="BA10" i="32"/>
  <c r="AK10" i="32"/>
  <c r="S10" i="32"/>
  <c r="Q10" i="32"/>
  <c r="AU10" i="32"/>
  <c r="AE10" i="32"/>
  <c r="M35" i="32"/>
  <c r="M16" i="49"/>
  <c r="I20" i="49"/>
  <c r="I18" i="49"/>
  <c r="AC44" i="97"/>
  <c r="E60" i="95" s="1"/>
  <c r="G60" i="95" s="1"/>
  <c r="AC45" i="97"/>
  <c r="E61" i="95" s="1"/>
  <c r="G61" i="95" s="1"/>
  <c r="AC39" i="97"/>
  <c r="AC41" i="97"/>
  <c r="E56" i="95" s="1"/>
  <c r="G56" i="95" s="1"/>
  <c r="BA85" i="52"/>
  <c r="M69" i="95"/>
  <c r="AK38" i="40"/>
  <c r="AI38" i="40"/>
  <c r="AI17" i="39"/>
  <c r="AK17" i="39"/>
  <c r="W20" i="41"/>
  <c r="AO19" i="31"/>
  <c r="AY19" i="31" s="1"/>
  <c r="S21" i="37"/>
  <c r="Y11" i="50"/>
  <c r="AI17" i="35"/>
  <c r="AK17" i="35"/>
  <c r="M20" i="94"/>
  <c r="BS18" i="90"/>
  <c r="BU18" i="90"/>
  <c r="BS17" i="90"/>
  <c r="BU17" i="90"/>
  <c r="AS38" i="34"/>
  <c r="AU38" i="34"/>
  <c r="BK84" i="52"/>
  <c r="BA34" i="39"/>
  <c r="AY34" i="39"/>
  <c r="K32" i="94"/>
  <c r="I37" i="24" s="1"/>
  <c r="M37" i="24" s="1"/>
  <c r="S37" i="24" s="1"/>
  <c r="BK22" i="88"/>
  <c r="BW22" i="88" s="1"/>
  <c r="AO39" i="39"/>
  <c r="AY39" i="39" s="1"/>
  <c r="BM23" i="90"/>
  <c r="AO14" i="40"/>
  <c r="S15" i="25"/>
  <c r="S90" i="25" s="1"/>
  <c r="E38" i="8" s="1"/>
  <c r="M90" i="25"/>
  <c r="E32" i="10" s="1"/>
  <c r="S20" i="45"/>
  <c r="Y20" i="39"/>
  <c r="W20" i="39"/>
  <c r="BO30" i="51"/>
  <c r="AY30" i="51"/>
  <c r="AI30" i="51"/>
  <c r="Q30" i="51"/>
  <c r="BG30" i="51"/>
  <c r="AQ30" i="51"/>
  <c r="AU30" i="51" s="1"/>
  <c r="AA30" i="51"/>
  <c r="W44" i="38"/>
  <c r="AC36" i="38"/>
  <c r="AC44" i="38" s="1"/>
  <c r="U16" i="7" s="1"/>
  <c r="AE36" i="38"/>
  <c r="S10" i="40"/>
  <c r="Q10" i="40"/>
  <c r="M35" i="40"/>
  <c r="Y44" i="32"/>
  <c r="AI36" i="32"/>
  <c r="AI44" i="32" s="1"/>
  <c r="Y24" i="7" s="1"/>
  <c r="BK19" i="88"/>
  <c r="BW19" i="88" s="1"/>
  <c r="AS9" i="30"/>
  <c r="AO9" i="30"/>
  <c r="AY9" i="30" s="1"/>
  <c r="Y22" i="42"/>
  <c r="W22" i="42"/>
  <c r="AS11" i="34"/>
  <c r="AU11" i="34"/>
  <c r="W20" i="31"/>
  <c r="AC20" i="31" s="1"/>
  <c r="AI17" i="42"/>
  <c r="AK17" i="42"/>
  <c r="AI50" i="56"/>
  <c r="AC50" i="56"/>
  <c r="AS50" i="56"/>
  <c r="AM50" i="56"/>
  <c r="Q50" i="56"/>
  <c r="W50" i="56" s="1"/>
  <c r="BA17" i="42"/>
  <c r="AY17" i="42"/>
  <c r="AY15" i="37"/>
  <c r="BA15" i="37"/>
  <c r="BA9" i="40"/>
  <c r="AY9" i="40"/>
  <c r="Y44" i="39"/>
  <c r="AI36" i="39"/>
  <c r="AI44" i="39" s="1"/>
  <c r="Y15" i="7" s="1"/>
  <c r="AK36" i="39"/>
  <c r="Q63" i="50"/>
  <c r="W63" i="50" s="1"/>
  <c r="AY18" i="36"/>
  <c r="BA18" i="36"/>
  <c r="AY14" i="41"/>
  <c r="BA14" i="41"/>
  <c r="AM44" i="34"/>
  <c r="AS36" i="34"/>
  <c r="AU36" i="34"/>
  <c r="I64" i="50"/>
  <c r="AO44" i="37"/>
  <c r="AY36" i="37"/>
  <c r="AY44" i="37" s="1"/>
  <c r="AG17" i="7" s="1"/>
  <c r="BA36" i="37"/>
  <c r="BK23" i="89"/>
  <c r="Q48" i="54"/>
  <c r="W48" i="54" s="1"/>
  <c r="Y48" i="54"/>
  <c r="AO22" i="37"/>
  <c r="AM22" i="37"/>
  <c r="W20" i="38"/>
  <c r="Y20" i="38" s="1"/>
  <c r="K82" i="95"/>
  <c r="I58" i="53" s="1"/>
  <c r="M58" i="53" s="1"/>
  <c r="Q58" i="53" s="1"/>
  <c r="W58" i="53" s="1"/>
  <c r="BM22" i="88"/>
  <c r="BY22" i="88" s="1"/>
  <c r="W44" i="36"/>
  <c r="AC36" i="36"/>
  <c r="AC44" i="36" s="1"/>
  <c r="U18" i="7" s="1"/>
  <c r="AE36" i="36"/>
  <c r="AO44" i="38"/>
  <c r="AY36" i="38"/>
  <c r="AY44" i="38" s="1"/>
  <c r="AG16" i="7" s="1"/>
  <c r="BA36" i="38"/>
  <c r="BA26" i="36"/>
  <c r="AY26" i="36"/>
  <c r="AO36" i="43"/>
  <c r="AM36" i="43"/>
  <c r="S44" i="43"/>
  <c r="AM44" i="31"/>
  <c r="AS36" i="31"/>
  <c r="AS44" i="31" s="1"/>
  <c r="AC25" i="7" s="1"/>
  <c r="M27" i="95"/>
  <c r="K27" i="95"/>
  <c r="I53" i="53" s="1"/>
  <c r="M53" i="53" s="1"/>
  <c r="Q53" i="53" s="1"/>
  <c r="W53" i="53" s="1"/>
  <c r="K30" i="95"/>
  <c r="I54" i="53" s="1"/>
  <c r="M54" i="53" s="1"/>
  <c r="Q54" i="53" s="1"/>
  <c r="W54" i="53" s="1"/>
  <c r="AS14" i="44"/>
  <c r="AU14" i="44"/>
  <c r="Y21" i="30"/>
  <c r="AI21" i="30" s="1"/>
  <c r="W21" i="30"/>
  <c r="AC21" i="30" s="1"/>
  <c r="M17" i="95"/>
  <c r="K17" i="95"/>
  <c r="I48" i="53" s="1"/>
  <c r="M48" i="53" s="1"/>
  <c r="Q48" i="53" s="1"/>
  <c r="W48" i="53" s="1"/>
  <c r="BO21" i="51"/>
  <c r="BS21" i="51" s="1"/>
  <c r="AY21" i="51"/>
  <c r="AI21" i="51"/>
  <c r="AM21" i="51" s="1"/>
  <c r="Q21" i="51"/>
  <c r="W21" i="51" s="1"/>
  <c r="BG21" i="51"/>
  <c r="AQ21" i="51"/>
  <c r="AA21" i="51"/>
  <c r="AY36" i="42"/>
  <c r="BA36" i="42"/>
  <c r="AU26" i="45"/>
  <c r="AS26" i="45"/>
  <c r="AO26" i="45"/>
  <c r="BA27" i="43"/>
  <c r="AY27" i="43"/>
  <c r="AK13" i="42"/>
  <c r="AI13" i="42"/>
  <c r="BS18" i="92"/>
  <c r="BU18" i="92"/>
  <c r="BA18" i="3" s="1"/>
  <c r="G743" i="1" s="1"/>
  <c r="BS10" i="92"/>
  <c r="BU10" i="92"/>
  <c r="BA10" i="3" s="1"/>
  <c r="G511" i="1" s="1"/>
  <c r="AS11" i="36"/>
  <c r="AU11" i="36"/>
  <c r="BA9" i="39"/>
  <c r="AY9" i="39"/>
  <c r="Q46" i="38"/>
  <c r="M20" i="51"/>
  <c r="I24" i="51"/>
  <c r="K42" i="95"/>
  <c r="I45" i="39" s="1"/>
  <c r="K33" i="95"/>
  <c r="I26" i="51" s="1"/>
  <c r="M26" i="51" s="1"/>
  <c r="AC47" i="97"/>
  <c r="E63" i="95" s="1"/>
  <c r="G63" i="95" s="1"/>
  <c r="K41" i="95"/>
  <c r="I45" i="40" s="1"/>
  <c r="BQ20" i="88"/>
  <c r="CC20" i="88" s="1"/>
  <c r="BQ16" i="88"/>
  <c r="CC16" i="88" s="1"/>
  <c r="BQ21" i="88"/>
  <c r="CC21" i="88" s="1"/>
  <c r="BQ9" i="88"/>
  <c r="CC9" i="88" s="1"/>
  <c r="BQ22" i="88"/>
  <c r="CC22" i="88" s="1"/>
  <c r="BQ17" i="88"/>
  <c r="CC17" i="88" s="1"/>
  <c r="BQ15" i="88"/>
  <c r="CC15" i="88" s="1"/>
  <c r="BQ14" i="88"/>
  <c r="CC14" i="88" s="1"/>
  <c r="BQ10" i="88"/>
  <c r="CC10" i="88" s="1"/>
  <c r="BQ13" i="88"/>
  <c r="CC13" i="88" s="1"/>
  <c r="BQ11" i="88"/>
  <c r="CC11" i="88" s="1"/>
  <c r="BQ19" i="88"/>
  <c r="CC19" i="88" s="1"/>
  <c r="BQ18" i="88"/>
  <c r="CC18" i="88" s="1"/>
  <c r="BQ8" i="88"/>
  <c r="BQ12" i="88"/>
  <c r="CC12" i="88" s="1"/>
  <c r="AS18" i="43"/>
  <c r="AU18" i="43"/>
  <c r="AS17" i="36"/>
  <c r="AU17" i="36"/>
  <c r="Y21" i="39"/>
  <c r="AI21" i="39" s="1"/>
  <c r="W21" i="39"/>
  <c r="AC21" i="39" s="1"/>
  <c r="Q46" i="36"/>
  <c r="BS15" i="90"/>
  <c r="BU15" i="90"/>
  <c r="BS21" i="90"/>
  <c r="BU21" i="90"/>
  <c r="AY38" i="34"/>
  <c r="BA38" i="34"/>
  <c r="AS17" i="35"/>
  <c r="AU17" i="35"/>
  <c r="W22" i="36"/>
  <c r="Y22" i="36" s="1"/>
  <c r="AS38" i="40"/>
  <c r="AU38" i="40"/>
  <c r="I34" i="10"/>
  <c r="S32" i="21"/>
  <c r="M37" i="8" s="1"/>
  <c r="W21" i="41"/>
  <c r="AC21" i="41" s="1"/>
  <c r="Y36" i="38"/>
  <c r="BA27" i="45"/>
  <c r="AY27" i="45"/>
  <c r="BA84" i="52"/>
  <c r="BK14" i="88"/>
  <c r="BW14" i="88" s="1"/>
  <c r="S22" i="42"/>
  <c r="M28" i="95"/>
  <c r="AO11" i="34"/>
  <c r="S20" i="31"/>
  <c r="S20" i="43"/>
  <c r="BA38" i="43"/>
  <c r="AY38" i="43"/>
  <c r="K21" i="73"/>
  <c r="I53" i="23" s="1"/>
  <c r="M53" i="23" s="1"/>
  <c r="S53" i="23" s="1"/>
  <c r="W44" i="30"/>
  <c r="AC36" i="30"/>
  <c r="AC44" i="30" s="1"/>
  <c r="U26" i="7" s="1"/>
  <c r="BA15" i="45"/>
  <c r="AY15" i="45"/>
  <c r="AK9" i="44"/>
  <c r="AI9" i="44"/>
  <c r="AY16" i="44"/>
  <c r="BA16" i="44"/>
  <c r="BA24" i="40"/>
  <c r="AY24" i="40"/>
  <c r="AS14" i="41"/>
  <c r="AU14" i="41"/>
  <c r="AS16" i="42"/>
  <c r="AU16" i="42"/>
  <c r="BK83" i="52"/>
  <c r="BA82" i="52"/>
  <c r="Y52" i="50"/>
  <c r="Y23" i="50"/>
  <c r="M35" i="94"/>
  <c r="K35" i="94"/>
  <c r="I52" i="27" s="1"/>
  <c r="M52" i="27" s="1"/>
  <c r="AC48" i="56"/>
  <c r="AM48" i="56"/>
  <c r="AS48" i="56" s="1"/>
  <c r="Q48" i="56"/>
  <c r="W48" i="56" s="1"/>
  <c r="AI48" i="56"/>
  <c r="BA10" i="30"/>
  <c r="AK10" i="30"/>
  <c r="Q10" i="30"/>
  <c r="AU10" i="30"/>
  <c r="AE10" i="30"/>
  <c r="M35" i="30"/>
  <c r="AS18" i="40"/>
  <c r="AU18" i="40"/>
  <c r="AO39" i="42"/>
  <c r="AY39" i="42" s="1"/>
  <c r="AM21" i="42"/>
  <c r="AS21" i="42" s="1"/>
  <c r="W21" i="40"/>
  <c r="AC21" i="40" s="1"/>
  <c r="Y21" i="40"/>
  <c r="AI21" i="40" s="1"/>
  <c r="AS49" i="56"/>
  <c r="Y49" i="56"/>
  <c r="AM49" i="56"/>
  <c r="Q49" i="56"/>
  <c r="W49" i="56" s="1"/>
  <c r="AI49" i="56"/>
  <c r="AC49" i="56"/>
  <c r="K81" i="95"/>
  <c r="I56" i="55" s="1"/>
  <c r="M56" i="55" s="1"/>
  <c r="AO11" i="31"/>
  <c r="AY11" i="31" s="1"/>
  <c r="AO39" i="31"/>
  <c r="AY39" i="31" s="1"/>
  <c r="Y36" i="36"/>
  <c r="BM14" i="88"/>
  <c r="BY14" i="88" s="1"/>
  <c r="Q46" i="32"/>
  <c r="W22" i="39"/>
  <c r="Y22" i="39" s="1"/>
  <c r="BA38" i="38"/>
  <c r="AY38" i="38"/>
  <c r="W44" i="37"/>
  <c r="AC36" i="37"/>
  <c r="AC44" i="37" s="1"/>
  <c r="U17" i="7" s="1"/>
  <c r="AE36" i="37"/>
  <c r="M29" i="95"/>
  <c r="K29" i="95"/>
  <c r="I52" i="55" s="1"/>
  <c r="M52" i="55" s="1"/>
  <c r="AO14" i="44"/>
  <c r="S21" i="30"/>
  <c r="K16" i="95"/>
  <c r="I46" i="55" s="1"/>
  <c r="M46" i="55" s="1"/>
  <c r="AS18" i="39"/>
  <c r="AU18" i="39"/>
  <c r="AU24" i="45"/>
  <c r="AS24" i="45"/>
  <c r="AO24" i="45"/>
  <c r="AK18" i="43"/>
  <c r="AI18" i="43"/>
  <c r="W22" i="43"/>
  <c r="Y22" i="43"/>
  <c r="AK15" i="44"/>
  <c r="AI15" i="44"/>
  <c r="BS11" i="92"/>
  <c r="BU11" i="92"/>
  <c r="BA11" i="3" s="1"/>
  <c r="G540" i="1" s="1"/>
  <c r="BS21" i="92"/>
  <c r="BU21" i="92"/>
  <c r="BA21" i="3" s="1"/>
  <c r="G830" i="1" s="1"/>
  <c r="AI17" i="37"/>
  <c r="AK17" i="37"/>
  <c r="Q10" i="45"/>
  <c r="S10" i="45" s="1"/>
  <c r="M35" i="45"/>
  <c r="AI15" i="39"/>
  <c r="AK15" i="39"/>
  <c r="AY9" i="36"/>
  <c r="BA9" i="36"/>
  <c r="W44" i="42"/>
  <c r="AC36" i="42"/>
  <c r="AC44" i="42" s="1"/>
  <c r="U12" i="7" s="1"/>
  <c r="AE36" i="42"/>
  <c r="K50" i="95"/>
  <c r="I27" i="51" s="1"/>
  <c r="M27" i="51" s="1"/>
  <c r="K37" i="95"/>
  <c r="I45" i="44" s="1"/>
  <c r="K39" i="95"/>
  <c r="I45" i="42" s="1"/>
  <c r="M39" i="95"/>
  <c r="K49" i="95"/>
  <c r="I45" i="32" s="1"/>
  <c r="AY17" i="37"/>
  <c r="BA17" i="37"/>
  <c r="BK20" i="91"/>
  <c r="BW20" i="91" s="1"/>
  <c r="BO8" i="88"/>
  <c r="BO12" i="88"/>
  <c r="CA12" i="88" s="1"/>
  <c r="BO16" i="88"/>
  <c r="CA16" i="88" s="1"/>
  <c r="BO11" i="88"/>
  <c r="CA11" i="88" s="1"/>
  <c r="BO9" i="88"/>
  <c r="CA9" i="88" s="1"/>
  <c r="BO20" i="88"/>
  <c r="CA20" i="88" s="1"/>
  <c r="BO14" i="88"/>
  <c r="CA14" i="88" s="1"/>
  <c r="BO13" i="88"/>
  <c r="CA13" i="88" s="1"/>
  <c r="BO10" i="88"/>
  <c r="CA10" i="88" s="1"/>
  <c r="BO22" i="88"/>
  <c r="CA22" i="88" s="1"/>
  <c r="BO15" i="88"/>
  <c r="CA15" i="88" s="1"/>
  <c r="BO19" i="88"/>
  <c r="CA19" i="88" s="1"/>
  <c r="BO17" i="88"/>
  <c r="CA17" i="88" s="1"/>
  <c r="BO18" i="88"/>
  <c r="CA18" i="88" s="1"/>
  <c r="BO21" i="88"/>
  <c r="CA21" i="88" s="1"/>
  <c r="BA18" i="43"/>
  <c r="AY18" i="43"/>
  <c r="BA17" i="36"/>
  <c r="AY17" i="36"/>
  <c r="AM21" i="39"/>
  <c r="AS21" i="39" s="1"/>
  <c r="Q10" i="36"/>
  <c r="S10" i="36" s="1"/>
  <c r="M35" i="36"/>
  <c r="E41" i="94"/>
  <c r="G8" i="94"/>
  <c r="BS12" i="90"/>
  <c r="BU12" i="90"/>
  <c r="BI23" i="90"/>
  <c r="BS8" i="90"/>
  <c r="AK11" i="45"/>
  <c r="AI11" i="45"/>
  <c r="AY17" i="35"/>
  <c r="BA17" i="35"/>
  <c r="AO22" i="36"/>
  <c r="AM22" i="36"/>
  <c r="W44" i="40"/>
  <c r="AC36" i="40"/>
  <c r="AC44" i="40" s="1"/>
  <c r="U14" i="7" s="1"/>
  <c r="AE36" i="40"/>
  <c r="BA38" i="40"/>
  <c r="AY38" i="40"/>
  <c r="AO21" i="41"/>
  <c r="AY21" i="41" s="1"/>
  <c r="AM21" i="41"/>
  <c r="AS21" i="41" s="1"/>
  <c r="AS9" i="32"/>
  <c r="S10" i="34"/>
  <c r="Q10" i="34"/>
  <c r="M35" i="34"/>
  <c r="AM44" i="39"/>
  <c r="AS36" i="39"/>
  <c r="AS44" i="39" s="1"/>
  <c r="AC15" i="7" s="1"/>
  <c r="AU36" i="39"/>
  <c r="S44" i="41"/>
  <c r="AM36" i="41"/>
  <c r="BA34" i="43"/>
  <c r="AY34" i="43"/>
  <c r="W22" i="30"/>
  <c r="AC22" i="30" s="1"/>
  <c r="BA15" i="42"/>
  <c r="AY15" i="42"/>
  <c r="W20" i="36"/>
  <c r="W21" i="32"/>
  <c r="AC21" i="32" s="1"/>
  <c r="W21" i="45"/>
  <c r="AC21" i="45" s="1"/>
  <c r="Y21" i="45"/>
  <c r="AI21" i="45" s="1"/>
  <c r="W44" i="44"/>
  <c r="AC36" i="44"/>
  <c r="AC44" i="44" s="1"/>
  <c r="U10" i="7" s="1"/>
  <c r="AE36" i="44"/>
  <c r="Y44" i="30"/>
  <c r="AI36" i="30"/>
  <c r="AI44" i="30" s="1"/>
  <c r="Y26" i="7" s="1"/>
  <c r="Q10" i="44"/>
  <c r="S10" i="44" s="1"/>
  <c r="M35" i="44"/>
  <c r="K79" i="95"/>
  <c r="I55" i="55" s="1"/>
  <c r="M55" i="55" s="1"/>
  <c r="AI17" i="40"/>
  <c r="AK17" i="40"/>
  <c r="BA42" i="32"/>
  <c r="AY42" i="32"/>
  <c r="AS18" i="42"/>
  <c r="AU18" i="42"/>
  <c r="AS17" i="40"/>
  <c r="AU17" i="40"/>
  <c r="AY16" i="42"/>
  <c r="BA16" i="42"/>
  <c r="BA23" i="40"/>
  <c r="AY23" i="40"/>
  <c r="BA38" i="44"/>
  <c r="AY38" i="44"/>
  <c r="W21" i="38"/>
  <c r="AC21" i="38" s="1"/>
  <c r="Y21" i="38"/>
  <c r="AI21" i="38" s="1"/>
  <c r="AM44" i="33"/>
  <c r="AS36" i="33"/>
  <c r="AS44" i="33" s="1"/>
  <c r="AC21" i="7" s="1"/>
  <c r="AU36" i="33"/>
  <c r="K19" i="73"/>
  <c r="I47" i="23" s="1"/>
  <c r="M47" i="23" s="1"/>
  <c r="S47" i="23" s="1"/>
  <c r="Q46" i="41"/>
  <c r="S46" i="41"/>
  <c r="AY18" i="40"/>
  <c r="BA18" i="40"/>
  <c r="AM21" i="40"/>
  <c r="AS21" i="40" s="1"/>
  <c r="M74" i="95"/>
  <c r="K74" i="95"/>
  <c r="I54" i="55" s="1"/>
  <c r="M54" i="55" s="1"/>
  <c r="Y49" i="54"/>
  <c r="Q49" i="54"/>
  <c r="W49" i="54" s="1"/>
  <c r="AK9" i="35"/>
  <c r="AI9" i="35"/>
  <c r="AS14" i="35"/>
  <c r="AU14" i="35"/>
  <c r="AS26" i="30"/>
  <c r="AO26" i="30"/>
  <c r="AY26" i="30" s="1"/>
  <c r="M11" i="95"/>
  <c r="K11" i="95"/>
  <c r="I45" i="53" s="1"/>
  <c r="M45" i="53" s="1"/>
  <c r="Q45" i="53" s="1"/>
  <c r="W45" i="53" s="1"/>
  <c r="AM22" i="41"/>
  <c r="AO22" i="41"/>
  <c r="AO20" i="30"/>
  <c r="AY20" i="30" s="1"/>
  <c r="AM20" i="30"/>
  <c r="AS20" i="30" s="1"/>
  <c r="BA14" i="34"/>
  <c r="AY14" i="34"/>
  <c r="BA9" i="42"/>
  <c r="AY9" i="42"/>
  <c r="AK14" i="37"/>
  <c r="AI14" i="37"/>
  <c r="BS22" i="89"/>
  <c r="BU22" i="89"/>
  <c r="AS14" i="34"/>
  <c r="AU14" i="34"/>
  <c r="AY17" i="39"/>
  <c r="BA17" i="39"/>
  <c r="BM11" i="52"/>
  <c r="BS13" i="89"/>
  <c r="BU13" i="89"/>
  <c r="K31" i="95"/>
  <c r="I25" i="51" s="1"/>
  <c r="M31" i="95"/>
  <c r="M24" i="94"/>
  <c r="AM44" i="45"/>
  <c r="AS36" i="45"/>
  <c r="AU36" i="45"/>
  <c r="BA81" i="52"/>
  <c r="BA98" i="52" s="1"/>
  <c r="E16" i="8" s="1"/>
  <c r="E17" i="8" s="1"/>
  <c r="K98" i="52"/>
  <c r="BK23" i="88"/>
  <c r="S22" i="39"/>
  <c r="AS38" i="38"/>
  <c r="AU38" i="38"/>
  <c r="W20" i="46"/>
  <c r="Y20" i="46" s="1"/>
  <c r="AS17" i="38"/>
  <c r="AU17" i="38"/>
  <c r="Y36" i="37"/>
  <c r="AS13" i="42"/>
  <c r="AU13" i="42"/>
  <c r="I8" i="7"/>
  <c r="AI48" i="46"/>
  <c r="BK81" i="52"/>
  <c r="AO18" i="39"/>
  <c r="AU8" i="45"/>
  <c r="AO8" i="45"/>
  <c r="AS8" i="45"/>
  <c r="BM17" i="91"/>
  <c r="BY17" i="91" s="1"/>
  <c r="BM16" i="91"/>
  <c r="BY16" i="91" s="1"/>
  <c r="BM8" i="91"/>
  <c r="BM13" i="91"/>
  <c r="BY13" i="91" s="1"/>
  <c r="BM11" i="91"/>
  <c r="BY11" i="91" s="1"/>
  <c r="BM9" i="91"/>
  <c r="BY9" i="91" s="1"/>
  <c r="BM20" i="91"/>
  <c r="BY20" i="91" s="1"/>
  <c r="BM14" i="91"/>
  <c r="BY14" i="91" s="1"/>
  <c r="BM18" i="91"/>
  <c r="BY18" i="91" s="1"/>
  <c r="BM15" i="91"/>
  <c r="BY15" i="91" s="1"/>
  <c r="BM19" i="91"/>
  <c r="BY19" i="91" s="1"/>
  <c r="BM22" i="91"/>
  <c r="BY22" i="91" s="1"/>
  <c r="BM12" i="91"/>
  <c r="BY12" i="91" s="1"/>
  <c r="BM10" i="91"/>
  <c r="BY10" i="91" s="1"/>
  <c r="BM21" i="91"/>
  <c r="BY21" i="91" s="1"/>
  <c r="AY13" i="44"/>
  <c r="BA13" i="44"/>
  <c r="S22" i="43"/>
  <c r="AS38" i="41"/>
  <c r="AU38" i="41"/>
  <c r="BS12" i="92"/>
  <c r="BU12" i="92"/>
  <c r="BA12" i="3" s="1"/>
  <c r="G569" i="1" s="1"/>
  <c r="BS19" i="92"/>
  <c r="BU19" i="92"/>
  <c r="BA19" i="3" s="1"/>
  <c r="G772" i="1" s="1"/>
  <c r="AI15" i="33"/>
  <c r="AK15" i="33"/>
  <c r="AI16" i="35"/>
  <c r="AK16" i="35"/>
  <c r="Y36" i="42"/>
  <c r="AC43" i="97"/>
  <c r="E59" i="95" s="1"/>
  <c r="G59" i="95" s="1"/>
  <c r="M45" i="95"/>
  <c r="K45" i="95"/>
  <c r="I45" i="36" s="1"/>
  <c r="K47" i="95"/>
  <c r="I45" i="34" s="1"/>
  <c r="AC42" i="97"/>
  <c r="E21" i="96" s="1"/>
  <c r="AY17" i="43"/>
  <c r="BA17" i="43"/>
  <c r="AY27" i="41"/>
  <c r="BA27" i="41"/>
  <c r="BK8" i="91"/>
  <c r="AY18" i="33"/>
  <c r="BA18" i="33"/>
  <c r="BI8" i="88"/>
  <c r="BI16" i="88"/>
  <c r="BI11" i="88"/>
  <c r="BI14" i="88"/>
  <c r="BI12" i="88"/>
  <c r="BI20" i="88"/>
  <c r="BI10" i="88"/>
  <c r="BI13" i="88"/>
  <c r="BI18" i="88"/>
  <c r="BI9" i="88"/>
  <c r="BI21" i="88"/>
  <c r="BI22" i="88"/>
  <c r="BI15" i="88"/>
  <c r="BI19" i="88"/>
  <c r="BI17" i="88"/>
  <c r="W22" i="34"/>
  <c r="Y22" i="34" s="1"/>
  <c r="AS15" i="41"/>
  <c r="AU15" i="41"/>
  <c r="AO20" i="41"/>
  <c r="AM20" i="41"/>
  <c r="W20" i="35"/>
  <c r="AS18" i="37"/>
  <c r="AU18" i="37"/>
  <c r="K27" i="96"/>
  <c r="AK13" i="35"/>
  <c r="AI13" i="35"/>
  <c r="AI16" i="38"/>
  <c r="AK16" i="38"/>
  <c r="BS20" i="90"/>
  <c r="BU20" i="90"/>
  <c r="BS9" i="90"/>
  <c r="BU9" i="90"/>
  <c r="W22" i="38"/>
  <c r="Y22" i="38" s="1"/>
  <c r="Y36" i="40"/>
  <c r="S20" i="39"/>
  <c r="AM21" i="43"/>
  <c r="AS21" i="43" s="1"/>
  <c r="AO9" i="32"/>
  <c r="AO36" i="39"/>
  <c r="AM44" i="36"/>
  <c r="AS36" i="36"/>
  <c r="AS44" i="36" s="1"/>
  <c r="AC18" i="7" s="1"/>
  <c r="AU36" i="36"/>
  <c r="BA13" i="38"/>
  <c r="AY13" i="38"/>
  <c r="AK13" i="36"/>
  <c r="AI13" i="36"/>
  <c r="CE81" i="52"/>
  <c r="CG86" i="52"/>
  <c r="S22" i="30"/>
  <c r="AS15" i="42"/>
  <c r="AU15" i="42"/>
  <c r="S20" i="36"/>
  <c r="S21" i="45"/>
  <c r="Y36" i="44"/>
  <c r="K25" i="96"/>
  <c r="E80" i="95" s="1"/>
  <c r="G80" i="95" s="1"/>
  <c r="AO18" i="42"/>
  <c r="AO17" i="40"/>
  <c r="BA34" i="38"/>
  <c r="AY34" i="38"/>
  <c r="W44" i="41"/>
  <c r="AC36" i="41"/>
  <c r="AC44" i="41" s="1"/>
  <c r="U13" i="7" s="1"/>
  <c r="AE36" i="41"/>
  <c r="AS38" i="44"/>
  <c r="AU38" i="44"/>
  <c r="AO37" i="31"/>
  <c r="AY37" i="31" s="1"/>
  <c r="AO15" i="30"/>
  <c r="AY15" i="30" s="1"/>
  <c r="AS18" i="35"/>
  <c r="AU18" i="35"/>
  <c r="W20" i="40"/>
  <c r="AO44" i="33"/>
  <c r="AY36" i="33"/>
  <c r="AY44" i="33" s="1"/>
  <c r="AG21" i="7" s="1"/>
  <c r="BA36" i="33"/>
  <c r="Q10" i="42"/>
  <c r="S10" i="42" s="1"/>
  <c r="M35" i="42"/>
  <c r="AY9" i="45"/>
  <c r="AS34" i="30"/>
  <c r="AO34" i="30"/>
  <c r="AY34" i="30" s="1"/>
  <c r="S20" i="38"/>
  <c r="S10" i="35"/>
  <c r="Q10" i="35"/>
  <c r="M35" i="35"/>
  <c r="K75" i="95"/>
  <c r="I56" i="53" s="1"/>
  <c r="M56" i="53" s="1"/>
  <c r="Q56" i="53" s="1"/>
  <c r="W56" i="53" s="1"/>
  <c r="AY14" i="35"/>
  <c r="BA14" i="35"/>
  <c r="W44" i="34"/>
  <c r="AC36" i="34"/>
  <c r="AC44" i="34" s="1"/>
  <c r="U20" i="7" s="1"/>
  <c r="AE36" i="34"/>
  <c r="K33" i="94"/>
  <c r="I37" i="22" s="1"/>
  <c r="M37" i="22" s="1"/>
  <c r="S37" i="22" s="1"/>
  <c r="M33" i="94"/>
  <c r="AS23" i="30"/>
  <c r="AO23" i="30"/>
  <c r="AY23" i="30" s="1"/>
  <c r="AM44" i="35"/>
  <c r="AS36" i="35"/>
  <c r="AS44" i="35" s="1"/>
  <c r="AC19" i="7" s="1"/>
  <c r="AU36" i="35"/>
  <c r="BS10" i="89"/>
  <c r="BU10" i="89"/>
  <c r="K70" i="95"/>
  <c r="I34" i="18" s="1"/>
  <c r="M34" i="18" s="1"/>
  <c r="I27" i="10" s="1"/>
  <c r="BS21" i="89"/>
  <c r="BU21" i="89"/>
  <c r="AK14" i="38"/>
  <c r="AI14" i="38"/>
  <c r="AK9" i="42"/>
  <c r="AI9" i="42"/>
  <c r="AY14" i="37"/>
  <c r="BA14" i="37"/>
  <c r="BS11" i="89"/>
  <c r="BU11" i="89"/>
  <c r="AK13" i="41"/>
  <c r="AI13" i="41"/>
  <c r="K14" i="95"/>
  <c r="I45" i="55" s="1"/>
  <c r="M45" i="55" s="1"/>
  <c r="W21" i="44"/>
  <c r="AC21" i="44" s="1"/>
  <c r="AI18" i="40"/>
  <c r="AK18" i="40"/>
  <c r="BS15" i="89"/>
  <c r="BU15" i="89"/>
  <c r="BS18" i="89"/>
  <c r="BU18" i="89"/>
  <c r="AS16" i="37"/>
  <c r="AU16" i="37"/>
  <c r="W20" i="42"/>
  <c r="K11" i="96"/>
  <c r="E15" i="95" s="1"/>
  <c r="G15" i="95" s="1"/>
  <c r="S21" i="44"/>
  <c r="Q10" i="39"/>
  <c r="M35" i="39"/>
  <c r="Q46" i="46"/>
  <c r="AU46" i="46"/>
  <c r="AE46" i="46"/>
  <c r="BA46" i="46"/>
  <c r="AK46" i="46"/>
  <c r="K19" i="96"/>
  <c r="E32" i="95" s="1"/>
  <c r="G32" i="95" s="1"/>
  <c r="AS18" i="41"/>
  <c r="AU18" i="41"/>
  <c r="AO36" i="45"/>
  <c r="W22" i="45"/>
  <c r="M26" i="54"/>
  <c r="I64" i="54"/>
  <c r="I66" i="54" s="1"/>
  <c r="AO17" i="38"/>
  <c r="AO13" i="42"/>
  <c r="AK9" i="43"/>
  <c r="AI9" i="43"/>
  <c r="BA83" i="52"/>
  <c r="BA11" i="39"/>
  <c r="AY11" i="39"/>
  <c r="AS16" i="39"/>
  <c r="AU16" i="39"/>
  <c r="Q46" i="35"/>
  <c r="AO38" i="41"/>
  <c r="W20" i="37"/>
  <c r="Y20" i="37" s="1"/>
  <c r="AO19" i="35"/>
  <c r="AY19" i="35" s="1"/>
  <c r="BS9" i="92"/>
  <c r="BU9" i="92"/>
  <c r="BA9" i="3" s="1"/>
  <c r="G482" i="1" s="1"/>
  <c r="BS20" i="92"/>
  <c r="BU20" i="92"/>
  <c r="BA20" i="3" s="1"/>
  <c r="G801" i="1" s="1"/>
  <c r="AK9" i="39"/>
  <c r="AI9" i="39"/>
  <c r="W21" i="33"/>
  <c r="AC21" i="33" s="1"/>
  <c r="AK16" i="40"/>
  <c r="AI16" i="40"/>
  <c r="CG13" i="52"/>
  <c r="M78" i="95"/>
  <c r="AK14" i="42"/>
  <c r="AI14" i="42"/>
  <c r="BA16" i="43"/>
  <c r="AY16" i="43"/>
  <c r="AK38" i="33"/>
  <c r="AI38" i="33"/>
  <c r="BA34" i="41"/>
  <c r="AY34" i="41"/>
  <c r="AY15" i="33"/>
  <c r="BA15" i="33"/>
  <c r="AI16" i="34"/>
  <c r="AK16" i="34"/>
  <c r="AC19" i="97"/>
  <c r="E34" i="95" s="1"/>
  <c r="G34" i="95" s="1"/>
  <c r="AC38" i="97"/>
  <c r="AC40" i="97"/>
  <c r="E55" i="95" s="1"/>
  <c r="G55" i="95" s="1"/>
  <c r="AS9" i="35"/>
  <c r="AU9" i="35"/>
  <c r="S44" i="32"/>
  <c r="AM36" i="32"/>
  <c r="AY15" i="40"/>
  <c r="BA15" i="40"/>
  <c r="BA26" i="43"/>
  <c r="AY26" i="43"/>
  <c r="BA14" i="36"/>
  <c r="AY14" i="36"/>
  <c r="S22" i="34"/>
  <c r="W22" i="32"/>
  <c r="AC22" i="32" s="1"/>
  <c r="AY38" i="32"/>
  <c r="BA38" i="32"/>
  <c r="AO15" i="41"/>
  <c r="S20" i="35"/>
  <c r="M44" i="53"/>
  <c r="AO18" i="37"/>
  <c r="AO39" i="32"/>
  <c r="AY39" i="32" s="1"/>
  <c r="BA10" i="31"/>
  <c r="AK10" i="31"/>
  <c r="S10" i="31"/>
  <c r="Q10" i="31"/>
  <c r="AU10" i="31"/>
  <c r="AE10" i="31"/>
  <c r="M35" i="31"/>
  <c r="BS10" i="90"/>
  <c r="BU10" i="90"/>
  <c r="AS16" i="38"/>
  <c r="AU16" i="38"/>
  <c r="K9" i="94"/>
  <c r="I24" i="49" s="1"/>
  <c r="M24" i="49" s="1"/>
  <c r="Q24" i="49" s="1"/>
  <c r="W24" i="49" s="1"/>
  <c r="M9" i="94"/>
  <c r="S22" i="38"/>
  <c r="AS38" i="45"/>
  <c r="AU38" i="45"/>
  <c r="W20" i="32"/>
  <c r="AC20" i="32" s="1"/>
  <c r="AO17" i="30"/>
  <c r="AY17" i="30" s="1"/>
  <c r="W21" i="43"/>
  <c r="AC21" i="43" s="1"/>
  <c r="AS13" i="30"/>
  <c r="AO13" i="30"/>
  <c r="AY13" i="30" s="1"/>
  <c r="AO36" i="36"/>
  <c r="M64" i="50"/>
  <c r="BK21" i="91"/>
  <c r="BW21" i="91" s="1"/>
  <c r="Q46" i="45"/>
  <c r="Q43" i="53"/>
  <c r="G23" i="10" s="1"/>
  <c r="W42" i="53"/>
  <c r="W43" i="53" s="1"/>
  <c r="I27" i="8" s="1"/>
  <c r="AY16" i="41"/>
  <c r="BA16" i="41"/>
  <c r="M73" i="95"/>
  <c r="S10" i="38"/>
  <c r="Q10" i="38"/>
  <c r="M35" i="38"/>
  <c r="Q46" i="40"/>
  <c r="S46" i="40" s="1"/>
  <c r="BK82" i="52"/>
  <c r="S46" i="31"/>
  <c r="Q46" i="31"/>
  <c r="Y36" i="41"/>
  <c r="AY12" i="45"/>
  <c r="CE83" i="52"/>
  <c r="W22" i="44"/>
  <c r="AO17" i="33"/>
  <c r="S20" i="40"/>
  <c r="W20" i="34"/>
  <c r="Y20" i="34" s="1"/>
  <c r="AS97" i="52"/>
  <c r="E35" i="12"/>
  <c r="M34" i="13"/>
  <c r="AS35" i="52"/>
  <c r="W20" i="44"/>
  <c r="Y20" i="44" s="1"/>
  <c r="AO14" i="39"/>
  <c r="K30" i="94"/>
  <c r="I36" i="24" s="1"/>
  <c r="M36" i="24" s="1"/>
  <c r="S36" i="24" s="1"/>
  <c r="AO8" i="30"/>
  <c r="AS8" i="30"/>
  <c r="AO36" i="35"/>
  <c r="AI20" i="34" l="1"/>
  <c r="AK20" i="34"/>
  <c r="AI22" i="40"/>
  <c r="AK22" i="40"/>
  <c r="AY20" i="37"/>
  <c r="BA20" i="37"/>
  <c r="AM10" i="44"/>
  <c r="AO10" i="44" s="1"/>
  <c r="S35" i="44"/>
  <c r="AI22" i="36"/>
  <c r="AK22" i="36"/>
  <c r="AI22" i="41"/>
  <c r="AK22" i="41"/>
  <c r="AI22" i="33"/>
  <c r="AK22" i="33"/>
  <c r="AO46" i="30"/>
  <c r="AM46" i="30"/>
  <c r="AO46" i="40"/>
  <c r="AM46" i="40"/>
  <c r="AI20" i="37"/>
  <c r="AK20" i="37"/>
  <c r="AO10" i="45"/>
  <c r="AM10" i="45"/>
  <c r="S35" i="45"/>
  <c r="AI22" i="38"/>
  <c r="AK22" i="38"/>
  <c r="AY20" i="34"/>
  <c r="BA20" i="34"/>
  <c r="AM46" i="33"/>
  <c r="AI20" i="44"/>
  <c r="AK20" i="44"/>
  <c r="AM10" i="42"/>
  <c r="S35" i="42"/>
  <c r="AI22" i="34"/>
  <c r="AK22" i="34"/>
  <c r="AO10" i="36"/>
  <c r="AM10" i="36"/>
  <c r="S35" i="36"/>
  <c r="AI22" i="39"/>
  <c r="AK22" i="39"/>
  <c r="AO46" i="39"/>
  <c r="AM46" i="39"/>
  <c r="AI20" i="38"/>
  <c r="AK20" i="38"/>
  <c r="BS14" i="88"/>
  <c r="BU14" i="88"/>
  <c r="BA8" i="45"/>
  <c r="AY8" i="45"/>
  <c r="AC20" i="36"/>
  <c r="AE20" i="36"/>
  <c r="AO44" i="43"/>
  <c r="AY36" i="43"/>
  <c r="AY44" i="43" s="1"/>
  <c r="AG11" i="7" s="1"/>
  <c r="BA36" i="43"/>
  <c r="AA51" i="55"/>
  <c r="Q51" i="55"/>
  <c r="W51" i="55" s="1"/>
  <c r="AI51" i="55"/>
  <c r="AC22" i="44"/>
  <c r="AE22" i="44"/>
  <c r="AM44" i="32"/>
  <c r="AS36" i="32"/>
  <c r="AS44" i="32" s="1"/>
  <c r="AC24" i="7" s="1"/>
  <c r="Y22" i="44"/>
  <c r="Q44" i="53"/>
  <c r="AO36" i="32"/>
  <c r="Y21" i="44"/>
  <c r="AI21" i="44" s="1"/>
  <c r="M45" i="34"/>
  <c r="I47" i="34"/>
  <c r="I48" i="34" s="1"/>
  <c r="M30" i="94"/>
  <c r="AY14" i="39"/>
  <c r="BA14" i="39"/>
  <c r="W10" i="38"/>
  <c r="Q35" i="38"/>
  <c r="Y21" i="43"/>
  <c r="AI21" i="43" s="1"/>
  <c r="W10" i="31"/>
  <c r="Q35" i="31"/>
  <c r="AO20" i="35"/>
  <c r="AM20" i="35"/>
  <c r="AO44" i="45"/>
  <c r="AY36" i="45"/>
  <c r="AY44" i="45" s="1"/>
  <c r="AG9" i="7" s="1"/>
  <c r="BA36" i="45"/>
  <c r="M14" i="95"/>
  <c r="AM20" i="38"/>
  <c r="AO20" i="38"/>
  <c r="G13" i="28"/>
  <c r="AE44" i="41"/>
  <c r="AY9" i="32"/>
  <c r="AS20" i="41"/>
  <c r="AU20" i="41"/>
  <c r="BS15" i="88"/>
  <c r="BU15" i="88"/>
  <c r="BS12" i="88"/>
  <c r="BU12" i="88"/>
  <c r="Y46" i="41"/>
  <c r="W46" i="41"/>
  <c r="AA55" i="55"/>
  <c r="Q55" i="55"/>
  <c r="W55" i="55" s="1"/>
  <c r="AI55" i="55"/>
  <c r="Y21" i="32"/>
  <c r="AI21" i="32" s="1"/>
  <c r="Y22" i="30"/>
  <c r="AI22" i="30" s="1"/>
  <c r="S15" i="28"/>
  <c r="AU44" i="39"/>
  <c r="M49" i="95"/>
  <c r="AM21" i="30"/>
  <c r="AS21" i="30" s="1"/>
  <c r="AU35" i="30"/>
  <c r="AK35" i="30"/>
  <c r="BA35" i="30"/>
  <c r="AE35" i="30"/>
  <c r="BA11" i="34"/>
  <c r="AY11" i="34"/>
  <c r="Y44" i="38"/>
  <c r="AI36" i="38"/>
  <c r="AI44" i="38" s="1"/>
  <c r="Y16" i="7" s="1"/>
  <c r="AK36" i="38"/>
  <c r="BQ23" i="88"/>
  <c r="K63" i="95"/>
  <c r="I167" i="11" s="1"/>
  <c r="AM44" i="43"/>
  <c r="AS36" i="43"/>
  <c r="AS44" i="43" s="1"/>
  <c r="AC11" i="7" s="1"/>
  <c r="AU36" i="43"/>
  <c r="Y50" i="56"/>
  <c r="M22" i="28"/>
  <c r="AK44" i="32"/>
  <c r="K61" i="95"/>
  <c r="I51" i="26" s="1"/>
  <c r="W10" i="32"/>
  <c r="Q35" i="32"/>
  <c r="K71" i="95"/>
  <c r="I34" i="17" s="1"/>
  <c r="M34" i="17" s="1"/>
  <c r="I28" i="10" s="1"/>
  <c r="M71" i="95"/>
  <c r="AS44" i="38"/>
  <c r="AC16" i="7" s="1"/>
  <c r="W10" i="46"/>
  <c r="W35" i="46" s="1"/>
  <c r="Q35" i="46"/>
  <c r="AC22" i="37"/>
  <c r="AE22" i="37"/>
  <c r="AM22" i="40"/>
  <c r="M12" i="95"/>
  <c r="Y21" i="37"/>
  <c r="AI21" i="37" s="1"/>
  <c r="I47" i="30"/>
  <c r="I48" i="30" s="1"/>
  <c r="M45" i="30"/>
  <c r="BS15" i="91"/>
  <c r="BU15" i="91"/>
  <c r="BS10" i="91"/>
  <c r="BU10" i="91"/>
  <c r="AC22" i="35"/>
  <c r="AE22" i="35"/>
  <c r="G21" i="28"/>
  <c r="AE44" i="33"/>
  <c r="M18" i="95"/>
  <c r="M44" i="95"/>
  <c r="M23" i="95"/>
  <c r="Y10" i="37"/>
  <c r="W10" i="37"/>
  <c r="Q35" i="37"/>
  <c r="Q64" i="50"/>
  <c r="Y21" i="31"/>
  <c r="AI21" i="31" s="1"/>
  <c r="Y46" i="34"/>
  <c r="W46" i="34"/>
  <c r="M62" i="95"/>
  <c r="K62" i="95"/>
  <c r="I166" i="11" s="1"/>
  <c r="Y44" i="41"/>
  <c r="AI36" i="41"/>
  <c r="AI44" i="41" s="1"/>
  <c r="Y13" i="7" s="1"/>
  <c r="AK36" i="41"/>
  <c r="AC20" i="37"/>
  <c r="AE20" i="37"/>
  <c r="Y46" i="46"/>
  <c r="W46" i="46"/>
  <c r="AM21" i="45"/>
  <c r="AS21" i="45" s="1"/>
  <c r="AY20" i="41"/>
  <c r="BA20" i="41"/>
  <c r="AA56" i="55"/>
  <c r="Q56" i="55"/>
  <c r="W56" i="55" s="1"/>
  <c r="AI56" i="55"/>
  <c r="W46" i="38"/>
  <c r="Y46" i="38"/>
  <c r="AC20" i="45"/>
  <c r="AE20" i="45"/>
  <c r="BI23" i="91"/>
  <c r="BS8" i="91"/>
  <c r="AM46" i="34"/>
  <c r="AO46" i="34" s="1"/>
  <c r="AO44" i="35"/>
  <c r="AY36" i="35"/>
  <c r="AY44" i="35" s="1"/>
  <c r="AG19" i="7" s="1"/>
  <c r="BA36" i="35"/>
  <c r="Y20" i="32"/>
  <c r="AI20" i="32" s="1"/>
  <c r="AY38" i="41"/>
  <c r="BA38" i="41"/>
  <c r="BA13" i="42"/>
  <c r="AY13" i="42"/>
  <c r="K15" i="95"/>
  <c r="I47" i="53" s="1"/>
  <c r="M47" i="53" s="1"/>
  <c r="Q47" i="53" s="1"/>
  <c r="W47" i="53" s="1"/>
  <c r="AM20" i="36"/>
  <c r="AO21" i="43"/>
  <c r="AY21" i="43" s="1"/>
  <c r="BS21" i="88"/>
  <c r="BU21" i="88"/>
  <c r="BS11" i="88"/>
  <c r="BU11" i="88"/>
  <c r="Y44" i="42"/>
  <c r="AI36" i="42"/>
  <c r="AI44" i="42" s="1"/>
  <c r="Y12" i="7" s="1"/>
  <c r="AK36" i="42"/>
  <c r="Y44" i="37"/>
  <c r="AI36" i="37"/>
  <c r="AI44" i="37" s="1"/>
  <c r="Y17" i="7" s="1"/>
  <c r="AK36" i="37"/>
  <c r="M25" i="51"/>
  <c r="Y20" i="36"/>
  <c r="W10" i="34"/>
  <c r="Q35" i="34"/>
  <c r="AS22" i="36"/>
  <c r="AU22" i="36"/>
  <c r="BO23" i="88"/>
  <c r="CA8" i="88"/>
  <c r="M45" i="42"/>
  <c r="I47" i="42"/>
  <c r="I48" i="42" s="1"/>
  <c r="AA52" i="55"/>
  <c r="Q52" i="55"/>
  <c r="W52" i="55" s="1"/>
  <c r="AI52" i="55"/>
  <c r="M81" i="95"/>
  <c r="Y48" i="56"/>
  <c r="G24" i="28"/>
  <c r="AE44" i="30"/>
  <c r="AM22" i="42"/>
  <c r="AO22" i="42" s="1"/>
  <c r="Y21" i="41"/>
  <c r="AI21" i="41" s="1"/>
  <c r="M33" i="95"/>
  <c r="S46" i="38"/>
  <c r="BA26" i="45"/>
  <c r="AY26" i="45"/>
  <c r="AS22" i="37"/>
  <c r="AU22" i="37"/>
  <c r="Y17" i="28"/>
  <c r="BA44" i="37"/>
  <c r="AC22" i="42"/>
  <c r="AE22" i="42"/>
  <c r="Y10" i="40"/>
  <c r="W10" i="40"/>
  <c r="Q35" i="40"/>
  <c r="G16" i="28"/>
  <c r="AE44" i="38"/>
  <c r="AC20" i="39"/>
  <c r="AE20" i="39"/>
  <c r="AM21" i="37"/>
  <c r="AS21" i="37" s="1"/>
  <c r="W46" i="44"/>
  <c r="Y46" i="44"/>
  <c r="M26" i="95"/>
  <c r="BA11" i="40"/>
  <c r="AY11" i="40"/>
  <c r="AO22" i="46"/>
  <c r="AM22" i="46"/>
  <c r="AO21" i="34"/>
  <c r="AY21" i="34" s="1"/>
  <c r="AM21" i="34"/>
  <c r="AS21" i="34" s="1"/>
  <c r="Y20" i="45"/>
  <c r="M51" i="95"/>
  <c r="BS19" i="91"/>
  <c r="BU19" i="91"/>
  <c r="BS13" i="91"/>
  <c r="BU13" i="91"/>
  <c r="Y21" i="42"/>
  <c r="AI21" i="42" s="1"/>
  <c r="Y21" i="34"/>
  <c r="AI21" i="34" s="1"/>
  <c r="M24" i="95"/>
  <c r="Y24" i="28"/>
  <c r="BA44" i="30"/>
  <c r="M13" i="95"/>
  <c r="M45" i="38"/>
  <c r="I47" i="38"/>
  <c r="I48" i="38" s="1"/>
  <c r="AS22" i="44"/>
  <c r="AU22" i="44"/>
  <c r="M21" i="95"/>
  <c r="K21" i="95"/>
  <c r="I50" i="53" s="1"/>
  <c r="M50" i="53" s="1"/>
  <c r="Q50" i="53" s="1"/>
  <c r="W50" i="53" s="1"/>
  <c r="M45" i="45"/>
  <c r="I47" i="45"/>
  <c r="I48" i="45" s="1"/>
  <c r="G11" i="28"/>
  <c r="AE44" i="43"/>
  <c r="AO36" i="46"/>
  <c r="AO44" i="46" s="1"/>
  <c r="Y8" i="28" s="1"/>
  <c r="M20" i="28"/>
  <c r="AK44" i="34"/>
  <c r="AO10" i="38"/>
  <c r="AM10" i="38"/>
  <c r="S35" i="38"/>
  <c r="BS22" i="88"/>
  <c r="BU22" i="88"/>
  <c r="Y10" i="36"/>
  <c r="W10" i="36"/>
  <c r="Q35" i="36"/>
  <c r="W66" i="50"/>
  <c r="E29" i="8" s="1"/>
  <c r="AC20" i="44"/>
  <c r="AE20" i="44"/>
  <c r="M32" i="95"/>
  <c r="K32" i="95"/>
  <c r="I21" i="49" s="1"/>
  <c r="AC20" i="42"/>
  <c r="AE20" i="42"/>
  <c r="G20" i="28"/>
  <c r="AE44" i="34"/>
  <c r="AY17" i="40"/>
  <c r="BA17" i="40"/>
  <c r="AO20" i="39"/>
  <c r="AM20" i="39"/>
  <c r="BS9" i="88"/>
  <c r="BU9" i="88"/>
  <c r="BS16" i="88"/>
  <c r="BU16" i="88"/>
  <c r="AO46" i="41"/>
  <c r="AM46" i="41"/>
  <c r="AM44" i="41"/>
  <c r="AS36" i="41"/>
  <c r="AS44" i="41" s="1"/>
  <c r="AC13" i="7" s="1"/>
  <c r="AU36" i="41"/>
  <c r="AO10" i="34"/>
  <c r="AO35" i="34" s="1"/>
  <c r="AM10" i="34"/>
  <c r="S35" i="34"/>
  <c r="AY22" i="36"/>
  <c r="BA22" i="36"/>
  <c r="M45" i="44"/>
  <c r="I47" i="44"/>
  <c r="I48" i="44" s="1"/>
  <c r="AC22" i="39"/>
  <c r="AE22" i="39"/>
  <c r="Y10" i="30"/>
  <c r="W10" i="30"/>
  <c r="Q35" i="30"/>
  <c r="W46" i="36"/>
  <c r="Y46" i="36" s="1"/>
  <c r="M45" i="39"/>
  <c r="I47" i="39"/>
  <c r="I48" i="39" s="1"/>
  <c r="AY22" i="37"/>
  <c r="BA22" i="37"/>
  <c r="I66" i="50"/>
  <c r="K64" i="50"/>
  <c r="K65" i="50" s="1"/>
  <c r="M65" i="50" s="1"/>
  <c r="Q65" i="50" s="1"/>
  <c r="W65" i="50" s="1"/>
  <c r="AI22" i="42"/>
  <c r="AK22" i="42"/>
  <c r="AO10" i="40"/>
  <c r="AM10" i="40"/>
  <c r="S35" i="40"/>
  <c r="AI20" i="39"/>
  <c r="AK20" i="39"/>
  <c r="AM46" i="44"/>
  <c r="AO46" i="44"/>
  <c r="AC22" i="41"/>
  <c r="AE22" i="41"/>
  <c r="AM22" i="33"/>
  <c r="Y50" i="54"/>
  <c r="Q50" i="54"/>
  <c r="W50" i="54" s="1"/>
  <c r="I47" i="33"/>
  <c r="I48" i="33" s="1"/>
  <c r="M45" i="33"/>
  <c r="BS11" i="91"/>
  <c r="BU11" i="91"/>
  <c r="BS22" i="91"/>
  <c r="BU22" i="91"/>
  <c r="AA57" i="55"/>
  <c r="Q57" i="55"/>
  <c r="W57" i="55" s="1"/>
  <c r="AI57" i="55"/>
  <c r="BK98" i="52"/>
  <c r="E18" i="8" s="1"/>
  <c r="M20" i="95"/>
  <c r="K24" i="96"/>
  <c r="E77" i="95" s="1"/>
  <c r="G77" i="95" s="1"/>
  <c r="M43" i="95"/>
  <c r="I42" i="55"/>
  <c r="Y22" i="31"/>
  <c r="AI22" i="31" s="1"/>
  <c r="BQ23" i="91"/>
  <c r="S10" i="37"/>
  <c r="G19" i="28"/>
  <c r="AE44" i="35"/>
  <c r="AO22" i="44"/>
  <c r="M17" i="23"/>
  <c r="I90" i="23"/>
  <c r="M45" i="46"/>
  <c r="I47" i="46"/>
  <c r="I48" i="46" s="1"/>
  <c r="BO23" i="91"/>
  <c r="AS22" i="45"/>
  <c r="AU22" i="45"/>
  <c r="K59" i="95"/>
  <c r="I165" i="11" s="1"/>
  <c r="AM22" i="39"/>
  <c r="AO22" i="39"/>
  <c r="K60" i="95"/>
  <c r="I51" i="27" s="1"/>
  <c r="M60" i="95"/>
  <c r="S16" i="28"/>
  <c r="AU44" i="38"/>
  <c r="BA38" i="39"/>
  <c r="AY38" i="39"/>
  <c r="AO20" i="40"/>
  <c r="AM20" i="40"/>
  <c r="Y64" i="50"/>
  <c r="M66" i="50"/>
  <c r="O64" i="50"/>
  <c r="K55" i="95"/>
  <c r="I33" i="24" s="1"/>
  <c r="M33" i="24" s="1"/>
  <c r="S33" i="24" s="1"/>
  <c r="M55" i="95"/>
  <c r="W46" i="35"/>
  <c r="BA17" i="38"/>
  <c r="AY17" i="38"/>
  <c r="W10" i="39"/>
  <c r="Q35" i="39"/>
  <c r="AY8" i="30"/>
  <c r="BA17" i="33"/>
  <c r="AY17" i="33"/>
  <c r="W46" i="31"/>
  <c r="Y46" i="31"/>
  <c r="AO44" i="36"/>
  <c r="AY36" i="36"/>
  <c r="AY44" i="36" s="1"/>
  <c r="AG18" i="7" s="1"/>
  <c r="BA36" i="36"/>
  <c r="Y22" i="32"/>
  <c r="AI22" i="32" s="1"/>
  <c r="E66" i="95"/>
  <c r="G66" i="95" s="1"/>
  <c r="E53" i="95"/>
  <c r="G53" i="95" s="1"/>
  <c r="S46" i="35"/>
  <c r="S46" i="46"/>
  <c r="S10" i="39"/>
  <c r="Y20" i="42"/>
  <c r="S19" i="28"/>
  <c r="AU44" i="35"/>
  <c r="W10" i="35"/>
  <c r="Y10" i="35" s="1"/>
  <c r="Q35" i="35"/>
  <c r="AY18" i="42"/>
  <c r="BA18" i="42"/>
  <c r="Y44" i="40"/>
  <c r="AI36" i="40"/>
  <c r="AI44" i="40" s="1"/>
  <c r="Y14" i="7" s="1"/>
  <c r="AK36" i="40"/>
  <c r="BS18" i="88"/>
  <c r="BU18" i="88"/>
  <c r="BI23" i="88"/>
  <c r="BS8" i="88"/>
  <c r="BU8" i="88"/>
  <c r="K21" i="96"/>
  <c r="E58" i="95" s="1"/>
  <c r="G58" i="95" s="1"/>
  <c r="I21" i="96"/>
  <c r="E57" i="95" s="1"/>
  <c r="G57" i="95" s="1"/>
  <c r="AY18" i="39"/>
  <c r="BA18" i="39"/>
  <c r="AA54" i="55"/>
  <c r="Q54" i="55"/>
  <c r="W54" i="55" s="1"/>
  <c r="AI54" i="55"/>
  <c r="G10" i="28"/>
  <c r="AE44" i="44"/>
  <c r="AO36" i="41"/>
  <c r="G41" i="94"/>
  <c r="M8" i="94"/>
  <c r="K8" i="94"/>
  <c r="M37" i="95"/>
  <c r="AO21" i="42"/>
  <c r="AY21" i="42" s="1"/>
  <c r="S10" i="30"/>
  <c r="S46" i="36"/>
  <c r="M42" i="95"/>
  <c r="G18" i="28"/>
  <c r="AE44" i="36"/>
  <c r="Y63" i="50"/>
  <c r="AM20" i="45"/>
  <c r="M32" i="94"/>
  <c r="Q16" i="49"/>
  <c r="M18" i="49"/>
  <c r="K18" i="49" s="1"/>
  <c r="K19" i="49" s="1"/>
  <c r="M19" i="49" s="1"/>
  <c r="Q19" i="49" s="1"/>
  <c r="W19" i="49" s="1"/>
  <c r="M20" i="49"/>
  <c r="AO21" i="35"/>
  <c r="AY21" i="35" s="1"/>
  <c r="AM21" i="35"/>
  <c r="AS21" i="35" s="1"/>
  <c r="AA43" i="55"/>
  <c r="Q43" i="55"/>
  <c r="W43" i="55" s="1"/>
  <c r="AI43" i="55"/>
  <c r="W46" i="43"/>
  <c r="Y46" i="43" s="1"/>
  <c r="M48" i="95"/>
  <c r="AO22" i="31"/>
  <c r="AY22" i="31" s="1"/>
  <c r="BS16" i="91"/>
  <c r="BU16" i="91"/>
  <c r="W10" i="41"/>
  <c r="Y10" i="41" s="1"/>
  <c r="Q35" i="41"/>
  <c r="AS20" i="33"/>
  <c r="AU20" i="33"/>
  <c r="M39" i="94"/>
  <c r="AA48" i="55"/>
  <c r="Q48" i="55"/>
  <c r="W48" i="55" s="1"/>
  <c r="AI48" i="55"/>
  <c r="K76" i="95"/>
  <c r="I28" i="51" s="1"/>
  <c r="M28" i="51" s="1"/>
  <c r="AM44" i="40"/>
  <c r="AS36" i="40"/>
  <c r="AS44" i="40" s="1"/>
  <c r="AC14" i="7" s="1"/>
  <c r="AU36" i="40"/>
  <c r="M45" i="41"/>
  <c r="I47" i="41"/>
  <c r="I48" i="41" s="1"/>
  <c r="M8" i="95"/>
  <c r="M11" i="28"/>
  <c r="AK44" i="43"/>
  <c r="M25" i="95"/>
  <c r="K25" i="95"/>
  <c r="I52" i="53" s="1"/>
  <c r="M52" i="53" s="1"/>
  <c r="Q52" i="53" s="1"/>
  <c r="W52" i="53" s="1"/>
  <c r="M35" i="95"/>
  <c r="BM23" i="88"/>
  <c r="AY22" i="45"/>
  <c r="BA22" i="45"/>
  <c r="Y46" i="40"/>
  <c r="W46" i="40"/>
  <c r="AM21" i="44"/>
  <c r="AS21" i="44" s="1"/>
  <c r="M24" i="28"/>
  <c r="AK44" i="30"/>
  <c r="G14" i="28"/>
  <c r="AE44" i="40"/>
  <c r="G12" i="28"/>
  <c r="AE44" i="42"/>
  <c r="AY14" i="44"/>
  <c r="BA14" i="44"/>
  <c r="BA14" i="38"/>
  <c r="AY14" i="38"/>
  <c r="AA44" i="55"/>
  <c r="Q44" i="55"/>
  <c r="W44" i="55" s="1"/>
  <c r="AI44" i="55"/>
  <c r="AU35" i="31"/>
  <c r="AK35" i="31"/>
  <c r="AE35" i="31"/>
  <c r="BA35" i="31"/>
  <c r="BA18" i="37"/>
  <c r="AY18" i="37"/>
  <c r="AM10" i="35"/>
  <c r="AO10" i="35" s="1"/>
  <c r="S35" i="35"/>
  <c r="Y21" i="28"/>
  <c r="BA44" i="33"/>
  <c r="K80" i="95"/>
  <c r="I57" i="53" s="1"/>
  <c r="M57" i="53" s="1"/>
  <c r="Q57" i="53" s="1"/>
  <c r="W57" i="53" s="1"/>
  <c r="AM22" i="30"/>
  <c r="AS22" i="30" s="1"/>
  <c r="AC22" i="38"/>
  <c r="AE22" i="38"/>
  <c r="AC22" i="34"/>
  <c r="AE22" i="34"/>
  <c r="BS13" i="88"/>
  <c r="BU13" i="88"/>
  <c r="M47" i="95"/>
  <c r="BM23" i="91"/>
  <c r="S21" i="28"/>
  <c r="AU44" i="33"/>
  <c r="BO27" i="51"/>
  <c r="AY27" i="51"/>
  <c r="AI27" i="51"/>
  <c r="Q27" i="51"/>
  <c r="BG27" i="51"/>
  <c r="AQ27" i="51"/>
  <c r="AU27" i="51" s="1"/>
  <c r="AU31" i="51" s="1"/>
  <c r="M16" i="8" s="1"/>
  <c r="M17" i="8" s="1"/>
  <c r="AA27" i="51"/>
  <c r="AI22" i="43"/>
  <c r="AK22" i="43"/>
  <c r="AS44" i="34"/>
  <c r="AC20" i="7" s="1"/>
  <c r="AC20" i="41"/>
  <c r="AE20" i="41"/>
  <c r="AK35" i="32"/>
  <c r="BA35" i="32"/>
  <c r="AE35" i="32"/>
  <c r="AU35" i="32"/>
  <c r="K40" i="94"/>
  <c r="I59" i="53" s="1"/>
  <c r="M59" i="53" s="1"/>
  <c r="Q59" i="53" s="1"/>
  <c r="W59" i="53" s="1"/>
  <c r="BA13" i="41"/>
  <c r="AY13" i="41"/>
  <c r="AK35" i="46"/>
  <c r="BA35" i="46"/>
  <c r="AE35" i="46"/>
  <c r="AU35" i="46"/>
  <c r="AI44" i="33"/>
  <c r="Y21" i="7" s="1"/>
  <c r="AM46" i="43"/>
  <c r="AC20" i="43"/>
  <c r="AE20" i="43"/>
  <c r="G22" i="28"/>
  <c r="AE44" i="32"/>
  <c r="AY15" i="39"/>
  <c r="BA15" i="39"/>
  <c r="M45" i="35"/>
  <c r="I47" i="35"/>
  <c r="I48" i="35" s="1"/>
  <c r="BS17" i="91"/>
  <c r="BU17" i="91"/>
  <c r="BS20" i="91"/>
  <c r="BU20" i="91"/>
  <c r="AM10" i="41"/>
  <c r="S35" i="41"/>
  <c r="AY20" i="33"/>
  <c r="BA20" i="33"/>
  <c r="G23" i="28"/>
  <c r="AE44" i="31"/>
  <c r="AM44" i="44"/>
  <c r="AS36" i="44"/>
  <c r="AS44" i="44" s="1"/>
  <c r="AC10" i="7" s="1"/>
  <c r="AU36" i="44"/>
  <c r="AM46" i="37"/>
  <c r="AO46" i="37"/>
  <c r="W10" i="33"/>
  <c r="Y10" i="33" s="1"/>
  <c r="Q35" i="33"/>
  <c r="M23" i="28"/>
  <c r="AK44" i="31"/>
  <c r="AS20" i="42"/>
  <c r="AU20" i="42"/>
  <c r="BA24" i="45"/>
  <c r="AY24" i="45"/>
  <c r="AC20" i="38"/>
  <c r="AE20" i="38"/>
  <c r="AO10" i="32"/>
  <c r="AY10" i="32" s="1"/>
  <c r="AM10" i="32"/>
  <c r="S35" i="32"/>
  <c r="AM22" i="35"/>
  <c r="AO22" i="35" s="1"/>
  <c r="AM10" i="46"/>
  <c r="AM35" i="46" s="1"/>
  <c r="AO10" i="46"/>
  <c r="AO35" i="46" s="1"/>
  <c r="S35" i="46"/>
  <c r="I47" i="31"/>
  <c r="I48" i="31" s="1"/>
  <c r="M45" i="31"/>
  <c r="AI22" i="35"/>
  <c r="AK22" i="35"/>
  <c r="AC22" i="33"/>
  <c r="AE22" i="33"/>
  <c r="I47" i="37"/>
  <c r="I48" i="37" s="1"/>
  <c r="M45" i="37"/>
  <c r="AM46" i="31"/>
  <c r="AO46" i="31" s="1"/>
  <c r="M34" i="95"/>
  <c r="K34" i="95"/>
  <c r="I22" i="49" s="1"/>
  <c r="M22" i="49" s="1"/>
  <c r="Q22" i="49" s="1"/>
  <c r="W22" i="49" s="1"/>
  <c r="Y26" i="54"/>
  <c r="Q26" i="54"/>
  <c r="M64" i="54"/>
  <c r="Y46" i="45"/>
  <c r="W46" i="45"/>
  <c r="AM22" i="38"/>
  <c r="AM22" i="34"/>
  <c r="AO22" i="34"/>
  <c r="AC20" i="40"/>
  <c r="AE20" i="40"/>
  <c r="AC20" i="35"/>
  <c r="AE20" i="35"/>
  <c r="BS17" i="88"/>
  <c r="BU17" i="88"/>
  <c r="AM22" i="43"/>
  <c r="AO22" i="43" s="1"/>
  <c r="AS44" i="45"/>
  <c r="AC9" i="7" s="1"/>
  <c r="AY22" i="41"/>
  <c r="BA22" i="41"/>
  <c r="M50" i="95"/>
  <c r="AC22" i="43"/>
  <c r="AE22" i="43"/>
  <c r="AA46" i="55"/>
  <c r="Q46" i="55"/>
  <c r="W46" i="55" s="1"/>
  <c r="AI46" i="55"/>
  <c r="G17" i="28"/>
  <c r="AE44" i="37"/>
  <c r="W46" i="32"/>
  <c r="Y46" i="32" s="1"/>
  <c r="Y44" i="36"/>
  <c r="AI36" i="36"/>
  <c r="AI44" i="36" s="1"/>
  <c r="Y18" i="7" s="1"/>
  <c r="AK36" i="36"/>
  <c r="AO20" i="43"/>
  <c r="AM20" i="43"/>
  <c r="M45" i="40"/>
  <c r="I47" i="40"/>
  <c r="I48" i="40" s="1"/>
  <c r="BO20" i="51"/>
  <c r="AY20" i="51"/>
  <c r="AY24" i="51" s="1"/>
  <c r="G16" i="10" s="1"/>
  <c r="AI20" i="51"/>
  <c r="Q20" i="51"/>
  <c r="BG20" i="51"/>
  <c r="BG24" i="51" s="1"/>
  <c r="G20" i="10" s="1"/>
  <c r="AQ20" i="51"/>
  <c r="AQ24" i="51" s="1"/>
  <c r="G14" i="10" s="1"/>
  <c r="AA20" i="51"/>
  <c r="AA24" i="51" s="1"/>
  <c r="G11" i="10" s="1"/>
  <c r="M24" i="51"/>
  <c r="AY44" i="42"/>
  <c r="AG12" i="7" s="1"/>
  <c r="S23" i="28"/>
  <c r="AU44" i="31"/>
  <c r="S20" i="28"/>
  <c r="AU44" i="34"/>
  <c r="Y20" i="41"/>
  <c r="M56" i="95"/>
  <c r="K56" i="95"/>
  <c r="I33" i="22" s="1"/>
  <c r="M33" i="22" s="1"/>
  <c r="S33" i="22" s="1"/>
  <c r="M21" i="28"/>
  <c r="AK44" i="33"/>
  <c r="S17" i="28"/>
  <c r="AU44" i="37"/>
  <c r="Y20" i="43"/>
  <c r="BA18" i="45"/>
  <c r="AY18" i="45"/>
  <c r="M46" i="95"/>
  <c r="BS9" i="91"/>
  <c r="BU9" i="91"/>
  <c r="BS14" i="91"/>
  <c r="BU14" i="91"/>
  <c r="M9" i="28"/>
  <c r="AK44" i="45"/>
  <c r="AY17" i="34"/>
  <c r="BA17" i="34"/>
  <c r="AO21" i="31"/>
  <c r="AY21" i="31" s="1"/>
  <c r="AO36" i="44"/>
  <c r="AO44" i="40"/>
  <c r="AY36" i="40"/>
  <c r="AY44" i="40" s="1"/>
  <c r="AG14" i="7" s="1"/>
  <c r="BA36" i="40"/>
  <c r="I47" i="43"/>
  <c r="I48" i="43" s="1"/>
  <c r="M45" i="43"/>
  <c r="W46" i="42"/>
  <c r="AC20" i="33"/>
  <c r="AE20" i="33"/>
  <c r="S10" i="33"/>
  <c r="AY20" i="44"/>
  <c r="BA20" i="44"/>
  <c r="S24" i="28"/>
  <c r="AU44" i="30"/>
  <c r="AA49" i="55"/>
  <c r="Q49" i="55"/>
  <c r="W49" i="55" s="1"/>
  <c r="AI49" i="55"/>
  <c r="Y10" i="43"/>
  <c r="W10" i="43"/>
  <c r="Q35" i="43"/>
  <c r="AI26" i="56"/>
  <c r="AC26" i="56"/>
  <c r="AC64" i="56" s="1"/>
  <c r="E10" i="10" s="1"/>
  <c r="AS26" i="56"/>
  <c r="AM26" i="56"/>
  <c r="AM64" i="56" s="1"/>
  <c r="E13" i="10" s="1"/>
  <c r="Q26" i="56"/>
  <c r="M64" i="56"/>
  <c r="W98" i="52"/>
  <c r="E9" i="8" s="1"/>
  <c r="AY44" i="31"/>
  <c r="AG25" i="7" s="1"/>
  <c r="AY44" i="34"/>
  <c r="AG20" i="7" s="1"/>
  <c r="AO20" i="42"/>
  <c r="AC20" i="34"/>
  <c r="AE20" i="34"/>
  <c r="AM10" i="31"/>
  <c r="AO10" i="31" s="1"/>
  <c r="S35" i="31"/>
  <c r="AY15" i="41"/>
  <c r="BA15" i="41"/>
  <c r="BO26" i="51"/>
  <c r="BS26" i="51" s="1"/>
  <c r="AY26" i="51"/>
  <c r="AI26" i="51"/>
  <c r="AM26" i="51" s="1"/>
  <c r="Q26" i="51"/>
  <c r="W26" i="51" s="1"/>
  <c r="BG26" i="51"/>
  <c r="AQ26" i="51"/>
  <c r="AA26" i="51"/>
  <c r="AI22" i="37"/>
  <c r="AK22" i="37"/>
  <c r="BS21" i="91"/>
  <c r="BU21" i="91"/>
  <c r="AA50" i="55"/>
  <c r="Q50" i="55"/>
  <c r="W50" i="55" s="1"/>
  <c r="AI50" i="55"/>
  <c r="AC22" i="45"/>
  <c r="AE22" i="45"/>
  <c r="S18" i="28"/>
  <c r="AU44" i="36"/>
  <c r="BS10" i="88"/>
  <c r="BU10" i="88"/>
  <c r="S46" i="45"/>
  <c r="Y21" i="33"/>
  <c r="AI21" i="33" s="1"/>
  <c r="Y22" i="45"/>
  <c r="AA45" i="55"/>
  <c r="Q45" i="55"/>
  <c r="W45" i="55" s="1"/>
  <c r="AI45" i="55"/>
  <c r="M70" i="95"/>
  <c r="M75" i="95"/>
  <c r="Y10" i="42"/>
  <c r="W10" i="42"/>
  <c r="Q35" i="42"/>
  <c r="Y20" i="40"/>
  <c r="Y44" i="44"/>
  <c r="AI36" i="44"/>
  <c r="AI44" i="44" s="1"/>
  <c r="Y10" i="7" s="1"/>
  <c r="AK36" i="44"/>
  <c r="AO44" i="39"/>
  <c r="AY36" i="39"/>
  <c r="BA36" i="39"/>
  <c r="Y20" i="35"/>
  <c r="BS19" i="88"/>
  <c r="BU19" i="88"/>
  <c r="BS20" i="88"/>
  <c r="BU20" i="88"/>
  <c r="BK23" i="91"/>
  <c r="M45" i="36"/>
  <c r="I47" i="36"/>
  <c r="I48" i="36" s="1"/>
  <c r="S9" i="28"/>
  <c r="AU44" i="45"/>
  <c r="AS22" i="41"/>
  <c r="AU22" i="41"/>
  <c r="AO21" i="40"/>
  <c r="AY21" i="40" s="1"/>
  <c r="M79" i="95"/>
  <c r="Y10" i="44"/>
  <c r="W10" i="44"/>
  <c r="Q35" i="44"/>
  <c r="AO21" i="39"/>
  <c r="AY21" i="39" s="1"/>
  <c r="M45" i="32"/>
  <c r="I47" i="32"/>
  <c r="I48" i="32" s="1"/>
  <c r="Y10" i="45"/>
  <c r="W10" i="45"/>
  <c r="Q35" i="45"/>
  <c r="M16" i="95"/>
  <c r="S46" i="32"/>
  <c r="AM20" i="31"/>
  <c r="AS20" i="31" s="1"/>
  <c r="AC22" i="36"/>
  <c r="AE22" i="36"/>
  <c r="M41" i="95"/>
  <c r="AO44" i="42"/>
  <c r="M30" i="95"/>
  <c r="Y16" i="28"/>
  <c r="BA44" i="38"/>
  <c r="M82" i="95"/>
  <c r="M15" i="28"/>
  <c r="AK44" i="39"/>
  <c r="Y20" i="31"/>
  <c r="AI20" i="31" s="1"/>
  <c r="AY14" i="40"/>
  <c r="BA14" i="40"/>
  <c r="E54" i="95"/>
  <c r="G54" i="95" s="1"/>
  <c r="E67" i="95"/>
  <c r="G67" i="95" s="1"/>
  <c r="S12" i="28"/>
  <c r="AU44" i="42"/>
  <c r="AY11" i="38"/>
  <c r="BA11" i="38"/>
  <c r="Y20" i="30"/>
  <c r="AI20" i="30" s="1"/>
  <c r="BA9" i="34"/>
  <c r="AY9" i="34"/>
  <c r="AS20" i="34"/>
  <c r="AU20" i="34"/>
  <c r="G15" i="28"/>
  <c r="AE44" i="39"/>
  <c r="BA13" i="33"/>
  <c r="AY13" i="33"/>
  <c r="K19" i="95"/>
  <c r="I49" i="53" s="1"/>
  <c r="M49" i="53" s="1"/>
  <c r="Q49" i="53" s="1"/>
  <c r="W49" i="53" s="1"/>
  <c r="Y21" i="35"/>
  <c r="AI21" i="35" s="1"/>
  <c r="BS18" i="91"/>
  <c r="BU18" i="91"/>
  <c r="BS12" i="91"/>
  <c r="BU12" i="91"/>
  <c r="Y44" i="35"/>
  <c r="AI36" i="35"/>
  <c r="AI44" i="35" s="1"/>
  <c r="Y19" i="7" s="1"/>
  <c r="AK36" i="35"/>
  <c r="W46" i="39"/>
  <c r="Y46" i="30"/>
  <c r="W46" i="30"/>
  <c r="AC22" i="40"/>
  <c r="AE22" i="40"/>
  <c r="AA47" i="55"/>
  <c r="Q47" i="55"/>
  <c r="W47" i="55" s="1"/>
  <c r="AI47" i="55"/>
  <c r="M38" i="95"/>
  <c r="S46" i="42"/>
  <c r="G9" i="28"/>
  <c r="AE44" i="45"/>
  <c r="Y20" i="33"/>
  <c r="W46" i="37"/>
  <c r="Y46" i="37" s="1"/>
  <c r="AS20" i="44"/>
  <c r="AU20" i="44"/>
  <c r="Y21" i="36"/>
  <c r="AI21" i="36" s="1"/>
  <c r="W46" i="33"/>
  <c r="Y46" i="33" s="1"/>
  <c r="I20" i="96"/>
  <c r="E64" i="95" s="1"/>
  <c r="G64" i="95" s="1"/>
  <c r="K20" i="96"/>
  <c r="E65" i="95" s="1"/>
  <c r="G65" i="95" s="1"/>
  <c r="M22" i="95"/>
  <c r="S10" i="43"/>
  <c r="CE98" i="52"/>
  <c r="E28" i="8" s="1"/>
  <c r="AO44" i="31"/>
  <c r="Y20" i="28"/>
  <c r="BA44" i="34"/>
  <c r="AS20" i="37"/>
  <c r="AU20" i="37"/>
  <c r="AY22" i="43" l="1"/>
  <c r="BA22" i="43"/>
  <c r="AI46" i="33"/>
  <c r="AK46" i="33"/>
  <c r="AY46" i="31"/>
  <c r="BA46" i="31"/>
  <c r="W20" i="28"/>
  <c r="BA35" i="34"/>
  <c r="AY10" i="35"/>
  <c r="BA10" i="35"/>
  <c r="AO35" i="35"/>
  <c r="AY10" i="31"/>
  <c r="AY35" i="31" s="1"/>
  <c r="AO35" i="31"/>
  <c r="AY10" i="44"/>
  <c r="BA10" i="44"/>
  <c r="AY46" i="34"/>
  <c r="BA46" i="34"/>
  <c r="AY22" i="35"/>
  <c r="BA22" i="35"/>
  <c r="AI46" i="36"/>
  <c r="AK46" i="36"/>
  <c r="AY22" i="42"/>
  <c r="BA22" i="42"/>
  <c r="AI46" i="43"/>
  <c r="AK46" i="43"/>
  <c r="AI10" i="33"/>
  <c r="AI35" i="33" s="1"/>
  <c r="Y35" i="33"/>
  <c r="AK10" i="33"/>
  <c r="AI46" i="32"/>
  <c r="AK46" i="32"/>
  <c r="AI46" i="37"/>
  <c r="AK46" i="37"/>
  <c r="AI10" i="41"/>
  <c r="AK10" i="41"/>
  <c r="Y35" i="41"/>
  <c r="AI10" i="35"/>
  <c r="AI35" i="35" s="1"/>
  <c r="Y35" i="35"/>
  <c r="AK10" i="35"/>
  <c r="AC46" i="42"/>
  <c r="AE46" i="42"/>
  <c r="AM10" i="30"/>
  <c r="S35" i="30"/>
  <c r="AC10" i="34"/>
  <c r="AC35" i="34" s="1"/>
  <c r="W35" i="34"/>
  <c r="AE10" i="34"/>
  <c r="M64" i="95"/>
  <c r="K64" i="95"/>
  <c r="I53" i="55" s="1"/>
  <c r="M53" i="55" s="1"/>
  <c r="AI20" i="33"/>
  <c r="AK20" i="33"/>
  <c r="M19" i="95"/>
  <c r="K54" i="95"/>
  <c r="I32" i="22" s="1"/>
  <c r="AO20" i="31"/>
  <c r="AY20" i="31" s="1"/>
  <c r="Y15" i="28"/>
  <c r="BA44" i="39"/>
  <c r="AI10" i="42"/>
  <c r="Y35" i="42"/>
  <c r="AK10" i="42"/>
  <c r="AO44" i="44"/>
  <c r="AY36" i="44"/>
  <c r="AY44" i="44" s="1"/>
  <c r="AG10" i="7" s="1"/>
  <c r="BA36" i="44"/>
  <c r="AI20" i="41"/>
  <c r="AK20" i="41"/>
  <c r="BS20" i="51"/>
  <c r="BS24" i="51" s="1"/>
  <c r="I28" i="8" s="1"/>
  <c r="BO24" i="51"/>
  <c r="G24" i="10" s="1"/>
  <c r="AS22" i="34"/>
  <c r="AU22" i="34"/>
  <c r="M40" i="94"/>
  <c r="AO22" i="30"/>
  <c r="AY22" i="30" s="1"/>
  <c r="W16" i="49"/>
  <c r="Q18" i="49"/>
  <c r="Q20" i="49"/>
  <c r="G25" i="10" s="1"/>
  <c r="AO46" i="36"/>
  <c r="AM46" i="36"/>
  <c r="K57" i="95"/>
  <c r="I34" i="24" s="1"/>
  <c r="M34" i="24" s="1"/>
  <c r="S34" i="24" s="1"/>
  <c r="AO10" i="39"/>
  <c r="AM10" i="39"/>
  <c r="S35" i="39"/>
  <c r="Y18" i="28"/>
  <c r="BA44" i="36"/>
  <c r="AS22" i="39"/>
  <c r="AU22" i="39"/>
  <c r="AY22" i="44"/>
  <c r="BA22" i="44"/>
  <c r="I58" i="55"/>
  <c r="M42" i="55"/>
  <c r="M47" i="39"/>
  <c r="Q45" i="39"/>
  <c r="S45" i="39" s="1"/>
  <c r="AS10" i="34"/>
  <c r="AS35" i="34" s="1"/>
  <c r="AU10" i="34"/>
  <c r="AM35" i="34"/>
  <c r="M17" i="28"/>
  <c r="AK44" i="37"/>
  <c r="AC46" i="38"/>
  <c r="AE46" i="38"/>
  <c r="AC10" i="37"/>
  <c r="AC35" i="37" s="1"/>
  <c r="W35" i="37"/>
  <c r="AE10" i="37"/>
  <c r="M61" i="95"/>
  <c r="M63" i="95"/>
  <c r="AS20" i="38"/>
  <c r="AU20" i="38"/>
  <c r="S45" i="34"/>
  <c r="Q45" i="34"/>
  <c r="M47" i="34"/>
  <c r="AS10" i="36"/>
  <c r="AM35" i="36"/>
  <c r="AU10" i="36"/>
  <c r="AS10" i="45"/>
  <c r="AS35" i="45" s="1"/>
  <c r="AU10" i="45"/>
  <c r="AM35" i="45"/>
  <c r="AS22" i="38"/>
  <c r="AU22" i="38"/>
  <c r="AC10" i="39"/>
  <c r="AC35" i="39" s="1"/>
  <c r="W35" i="39"/>
  <c r="AE10" i="39"/>
  <c r="M47" i="33"/>
  <c r="S45" i="33"/>
  <c r="Q45" i="33"/>
  <c r="AI20" i="45"/>
  <c r="AK20" i="45"/>
  <c r="AS20" i="36"/>
  <c r="AU20" i="36"/>
  <c r="AS22" i="40"/>
  <c r="AU22" i="40"/>
  <c r="AC10" i="31"/>
  <c r="AC35" i="31" s="1"/>
  <c r="W35" i="31"/>
  <c r="AY10" i="36"/>
  <c r="BA10" i="36"/>
  <c r="AS46" i="33"/>
  <c r="AU46" i="33"/>
  <c r="AY10" i="45"/>
  <c r="BA10" i="45"/>
  <c r="G25" i="28"/>
  <c r="G31" i="28" s="1"/>
  <c r="U27" i="7" s="1"/>
  <c r="AC46" i="30"/>
  <c r="AE46" i="30"/>
  <c r="Y46" i="42"/>
  <c r="M47" i="40"/>
  <c r="Q45" i="40"/>
  <c r="AO22" i="38"/>
  <c r="M47" i="31"/>
  <c r="Q45" i="31"/>
  <c r="AS10" i="32"/>
  <c r="AS35" i="32" s="1"/>
  <c r="AM35" i="32"/>
  <c r="AS46" i="37"/>
  <c r="AU46" i="37"/>
  <c r="M80" i="95"/>
  <c r="AO21" i="44"/>
  <c r="AY21" i="44" s="1"/>
  <c r="AS20" i="45"/>
  <c r="AU20" i="45"/>
  <c r="AO46" i="35"/>
  <c r="AM46" i="35"/>
  <c r="AC46" i="31"/>
  <c r="AE46" i="31"/>
  <c r="Y10" i="39"/>
  <c r="M59" i="95"/>
  <c r="K77" i="95"/>
  <c r="I23" i="49" s="1"/>
  <c r="M23" i="49" s="1"/>
  <c r="Q23" i="49" s="1"/>
  <c r="W23" i="49" s="1"/>
  <c r="AS46" i="44"/>
  <c r="AU46" i="44"/>
  <c r="AS10" i="38"/>
  <c r="AS35" i="38" s="1"/>
  <c r="AM35" i="38"/>
  <c r="AU10" i="38"/>
  <c r="AC46" i="44"/>
  <c r="AE46" i="44"/>
  <c r="Y10" i="34"/>
  <c r="AO20" i="36"/>
  <c r="AO35" i="36" s="1"/>
  <c r="AC46" i="34"/>
  <c r="AE46" i="34"/>
  <c r="AO22" i="40"/>
  <c r="AC46" i="41"/>
  <c r="AE46" i="41"/>
  <c r="Y10" i="31"/>
  <c r="AO44" i="32"/>
  <c r="AY36" i="32"/>
  <c r="AY44" i="32" s="1"/>
  <c r="AG24" i="7" s="1"/>
  <c r="AO46" i="33"/>
  <c r="AM46" i="32"/>
  <c r="AO46" i="32"/>
  <c r="AY46" i="37"/>
  <c r="BA46" i="37"/>
  <c r="AO46" i="46"/>
  <c r="AM46" i="46"/>
  <c r="I176" i="11"/>
  <c r="I177" i="11" s="1"/>
  <c r="I60" i="10" s="1"/>
  <c r="AY46" i="44"/>
  <c r="BA46" i="44"/>
  <c r="AY10" i="34"/>
  <c r="BA10" i="34"/>
  <c r="AI46" i="44"/>
  <c r="AK46" i="44"/>
  <c r="AS46" i="34"/>
  <c r="AU46" i="34"/>
  <c r="AI10" i="37"/>
  <c r="AI35" i="37" s="1"/>
  <c r="Y35" i="37"/>
  <c r="AK10" i="37"/>
  <c r="Y23" i="28"/>
  <c r="BA44" i="31"/>
  <c r="AM46" i="42"/>
  <c r="AI46" i="30"/>
  <c r="AK46" i="30"/>
  <c r="Y12" i="28"/>
  <c r="BA44" i="42"/>
  <c r="AC10" i="44"/>
  <c r="AC35" i="44" s="1"/>
  <c r="W35" i="44"/>
  <c r="AE10" i="44"/>
  <c r="M10" i="28"/>
  <c r="AK44" i="44"/>
  <c r="AM46" i="45"/>
  <c r="AO46" i="45" s="1"/>
  <c r="AC10" i="43"/>
  <c r="AC35" i="43" s="1"/>
  <c r="W35" i="43"/>
  <c r="AE10" i="43"/>
  <c r="M47" i="43"/>
  <c r="Q45" i="43"/>
  <c r="S45" i="43" s="1"/>
  <c r="E86" i="95"/>
  <c r="AS20" i="43"/>
  <c r="AU20" i="43"/>
  <c r="AC46" i="45"/>
  <c r="AE46" i="45"/>
  <c r="AS46" i="31"/>
  <c r="AU46" i="31"/>
  <c r="AC46" i="40"/>
  <c r="AE46" i="40"/>
  <c r="AO20" i="45"/>
  <c r="K53" i="95"/>
  <c r="I32" i="24" s="1"/>
  <c r="AM10" i="37"/>
  <c r="S35" i="37"/>
  <c r="AC10" i="36"/>
  <c r="AC35" i="36" s="1"/>
  <c r="W35" i="36"/>
  <c r="AE10" i="36"/>
  <c r="AY10" i="38"/>
  <c r="BA10" i="38"/>
  <c r="AO35" i="38"/>
  <c r="Q45" i="45"/>
  <c r="M47" i="45"/>
  <c r="S45" i="45"/>
  <c r="G86" i="95"/>
  <c r="M47" i="42"/>
  <c r="Q45" i="42"/>
  <c r="AI20" i="36"/>
  <c r="AK20" i="36"/>
  <c r="M12" i="28"/>
  <c r="AK44" i="42"/>
  <c r="AI46" i="34"/>
  <c r="AK46" i="34"/>
  <c r="AI46" i="41"/>
  <c r="AK46" i="41"/>
  <c r="AO35" i="32"/>
  <c r="AS46" i="39"/>
  <c r="AU46" i="39"/>
  <c r="M47" i="41"/>
  <c r="Q45" i="41"/>
  <c r="S45" i="41" s="1"/>
  <c r="M14" i="28"/>
  <c r="M25" i="28" s="1"/>
  <c r="AK44" i="40"/>
  <c r="AS22" i="42"/>
  <c r="AU22" i="42"/>
  <c r="AC10" i="45"/>
  <c r="AC35" i="45" s="1"/>
  <c r="W35" i="45"/>
  <c r="AE10" i="45"/>
  <c r="AI10" i="44"/>
  <c r="Y35" i="44"/>
  <c r="AK10" i="44"/>
  <c r="W26" i="56"/>
  <c r="W64" i="56" s="1"/>
  <c r="E8" i="8" s="1"/>
  <c r="E10" i="8" s="1"/>
  <c r="Q64" i="56"/>
  <c r="E8" i="10" s="1"/>
  <c r="AI10" i="43"/>
  <c r="AK10" i="43"/>
  <c r="Y35" i="43"/>
  <c r="AY20" i="43"/>
  <c r="BA20" i="43"/>
  <c r="AI46" i="45"/>
  <c r="AK46" i="45"/>
  <c r="M47" i="37"/>
  <c r="Q45" i="37"/>
  <c r="S45" i="37" s="1"/>
  <c r="M47" i="35"/>
  <c r="Q45" i="35"/>
  <c r="S45" i="35" s="1"/>
  <c r="AS46" i="43"/>
  <c r="AU46" i="43"/>
  <c r="AI46" i="40"/>
  <c r="AK46" i="40"/>
  <c r="S14" i="28"/>
  <c r="AU44" i="40"/>
  <c r="I29" i="51"/>
  <c r="M29" i="51" s="1"/>
  <c r="K41" i="94"/>
  <c r="E28" i="12" s="1"/>
  <c r="AC10" i="35"/>
  <c r="AC35" i="35" s="1"/>
  <c r="W35" i="35"/>
  <c r="AE10" i="35"/>
  <c r="K66" i="95"/>
  <c r="M66" i="95" s="1"/>
  <c r="AS20" i="40"/>
  <c r="AU20" i="40"/>
  <c r="Q45" i="44"/>
  <c r="M47" i="44"/>
  <c r="S13" i="28"/>
  <c r="AU44" i="41"/>
  <c r="AS20" i="39"/>
  <c r="AU20" i="39"/>
  <c r="M21" i="49"/>
  <c r="I25" i="49"/>
  <c r="AI10" i="36"/>
  <c r="AI35" i="36" s="1"/>
  <c r="Y35" i="36"/>
  <c r="AK10" i="36"/>
  <c r="AC10" i="40"/>
  <c r="AC35" i="40" s="1"/>
  <c r="W35" i="40"/>
  <c r="AE10" i="40"/>
  <c r="BO25" i="51"/>
  <c r="AY25" i="51"/>
  <c r="AI25" i="51"/>
  <c r="Q25" i="51"/>
  <c r="M31" i="51"/>
  <c r="BG25" i="51"/>
  <c r="AQ25" i="51"/>
  <c r="AA25" i="51"/>
  <c r="M15" i="95"/>
  <c r="Y19" i="28"/>
  <c r="BA44" i="35"/>
  <c r="AY35" i="32"/>
  <c r="Y9" i="28"/>
  <c r="BA44" i="45"/>
  <c r="Q60" i="53"/>
  <c r="W44" i="53"/>
  <c r="AY46" i="39"/>
  <c r="BA46" i="39"/>
  <c r="AS46" i="40"/>
  <c r="AU46" i="40"/>
  <c r="K58" i="95"/>
  <c r="I34" i="22" s="1"/>
  <c r="M34" i="22" s="1"/>
  <c r="S34" i="22" s="1"/>
  <c r="AM10" i="43"/>
  <c r="AO10" i="43" s="1"/>
  <c r="S35" i="43"/>
  <c r="Y35" i="45"/>
  <c r="AI10" i="45"/>
  <c r="AK10" i="45"/>
  <c r="AI20" i="35"/>
  <c r="AK20" i="35"/>
  <c r="AM10" i="33"/>
  <c r="AO10" i="33" s="1"/>
  <c r="S35" i="33"/>
  <c r="W20" i="51"/>
  <c r="W24" i="51" s="1"/>
  <c r="I9" i="8" s="1"/>
  <c r="I10" i="8" s="1"/>
  <c r="Q24" i="51"/>
  <c r="G9" i="10" s="1"/>
  <c r="K64" i="54"/>
  <c r="K65" i="54" s="1"/>
  <c r="M65" i="54" s="1"/>
  <c r="Q65" i="54" s="1"/>
  <c r="W65" i="54" s="1"/>
  <c r="W8" i="28"/>
  <c r="AS10" i="41"/>
  <c r="AS35" i="41" s="1"/>
  <c r="AM35" i="41"/>
  <c r="AU10" i="41"/>
  <c r="AO46" i="43"/>
  <c r="M41" i="94"/>
  <c r="AC46" i="35"/>
  <c r="AE46" i="35"/>
  <c r="AY20" i="40"/>
  <c r="BA20" i="40"/>
  <c r="AU45" i="46"/>
  <c r="AE45" i="46"/>
  <c r="M47" i="46"/>
  <c r="BA45" i="46"/>
  <c r="AK45" i="46"/>
  <c r="S45" i="46"/>
  <c r="Q45" i="46"/>
  <c r="AS22" i="33"/>
  <c r="AU22" i="33"/>
  <c r="AY20" i="39"/>
  <c r="BA20" i="39"/>
  <c r="Q45" i="38"/>
  <c r="S45" i="38" s="1"/>
  <c r="M47" i="38"/>
  <c r="AI10" i="40"/>
  <c r="AI35" i="40" s="1"/>
  <c r="Y35" i="40"/>
  <c r="AK10" i="40"/>
  <c r="I31" i="51"/>
  <c r="Q66" i="50"/>
  <c r="E25" i="10" s="1"/>
  <c r="M47" i="30"/>
  <c r="Q45" i="30"/>
  <c r="AC10" i="32"/>
  <c r="AC35" i="32" s="1"/>
  <c r="W35" i="32"/>
  <c r="M16" i="28"/>
  <c r="AK44" i="38"/>
  <c r="AC10" i="38"/>
  <c r="AC35" i="38" s="1"/>
  <c r="W35" i="38"/>
  <c r="AE10" i="38"/>
  <c r="AI22" i="44"/>
  <c r="AK22" i="44"/>
  <c r="AS10" i="42"/>
  <c r="AS35" i="42" s="1"/>
  <c r="AM35" i="42"/>
  <c r="AU10" i="42"/>
  <c r="AY46" i="40"/>
  <c r="BA46" i="40"/>
  <c r="AC46" i="33"/>
  <c r="AE46" i="33"/>
  <c r="AC46" i="32"/>
  <c r="AE46" i="32"/>
  <c r="AI46" i="31"/>
  <c r="AK46" i="31"/>
  <c r="AC46" i="36"/>
  <c r="AE46" i="36"/>
  <c r="AC46" i="39"/>
  <c r="AE46" i="39"/>
  <c r="AI20" i="40"/>
  <c r="AK20" i="40"/>
  <c r="AY20" i="42"/>
  <c r="BA20" i="42"/>
  <c r="Y46" i="39"/>
  <c r="Y26" i="56"/>
  <c r="AM20" i="51"/>
  <c r="AM24" i="51" s="1"/>
  <c r="I19" i="8" s="1"/>
  <c r="AI24" i="51"/>
  <c r="G15" i="10" s="1"/>
  <c r="W26" i="54"/>
  <c r="W64" i="54" s="1"/>
  <c r="W66" i="54" s="1"/>
  <c r="E27" i="8" s="1"/>
  <c r="E30" i="8" s="1"/>
  <c r="Q64" i="54"/>
  <c r="Q66" i="54" s="1"/>
  <c r="E23" i="10" s="1"/>
  <c r="Q8" i="28"/>
  <c r="S10" i="28"/>
  <c r="S25" i="28" s="1"/>
  <c r="AU44" i="44"/>
  <c r="AO10" i="41"/>
  <c r="M76" i="95"/>
  <c r="Y46" i="35"/>
  <c r="M51" i="27"/>
  <c r="M53" i="27" s="1"/>
  <c r="I26" i="10" s="1"/>
  <c r="I53" i="27"/>
  <c r="AO22" i="33"/>
  <c r="AS10" i="40"/>
  <c r="AM35" i="40"/>
  <c r="AU10" i="40"/>
  <c r="AC10" i="30"/>
  <c r="AC35" i="30" s="1"/>
  <c r="W35" i="30"/>
  <c r="AS46" i="41"/>
  <c r="AU46" i="41"/>
  <c r="AO21" i="37"/>
  <c r="AY21" i="37" s="1"/>
  <c r="AM46" i="38"/>
  <c r="AO46" i="38"/>
  <c r="AO21" i="45"/>
  <c r="AY21" i="45" s="1"/>
  <c r="M13" i="28"/>
  <c r="AK44" i="41"/>
  <c r="Y10" i="46"/>
  <c r="Y35" i="46" s="1"/>
  <c r="Y10" i="32"/>
  <c r="AO21" i="30"/>
  <c r="AY21" i="30" s="1"/>
  <c r="AS20" i="35"/>
  <c r="AU20" i="35"/>
  <c r="Y10" i="38"/>
  <c r="AO10" i="42"/>
  <c r="AS46" i="30"/>
  <c r="AU46" i="30"/>
  <c r="M19" i="28"/>
  <c r="AK44" i="35"/>
  <c r="AS10" i="31"/>
  <c r="AS35" i="31" s="1"/>
  <c r="AM35" i="31"/>
  <c r="M65" i="95"/>
  <c r="K65" i="95"/>
  <c r="I55" i="53" s="1"/>
  <c r="M55" i="53" s="1"/>
  <c r="Q55" i="53" s="1"/>
  <c r="W55" i="53" s="1"/>
  <c r="AC46" i="37"/>
  <c r="AE46" i="37"/>
  <c r="K67" i="95"/>
  <c r="M67" i="95" s="1"/>
  <c r="Q45" i="32"/>
  <c r="M47" i="32"/>
  <c r="S45" i="36"/>
  <c r="Q45" i="36"/>
  <c r="M47" i="36"/>
  <c r="AY44" i="39"/>
  <c r="AG15" i="7" s="1"/>
  <c r="AC10" i="42"/>
  <c r="AC35" i="42" s="1"/>
  <c r="W35" i="42"/>
  <c r="AE10" i="42"/>
  <c r="AI22" i="45"/>
  <c r="AK22" i="45"/>
  <c r="Y14" i="28"/>
  <c r="BA44" i="40"/>
  <c r="AI20" i="43"/>
  <c r="AK20" i="43"/>
  <c r="M18" i="28"/>
  <c r="AK44" i="36"/>
  <c r="AS22" i="43"/>
  <c r="AU22" i="43"/>
  <c r="AY22" i="34"/>
  <c r="AY35" i="34" s="1"/>
  <c r="BA22" i="34"/>
  <c r="AS22" i="35"/>
  <c r="AU22" i="35"/>
  <c r="AC10" i="33"/>
  <c r="AC35" i="33" s="1"/>
  <c r="W35" i="33"/>
  <c r="AE10" i="33"/>
  <c r="AS10" i="35"/>
  <c r="AS35" i="35" s="1"/>
  <c r="AU10" i="35"/>
  <c r="AM35" i="35"/>
  <c r="BO28" i="51"/>
  <c r="BS28" i="51" s="1"/>
  <c r="AY28" i="51"/>
  <c r="AI28" i="51"/>
  <c r="AM28" i="51" s="1"/>
  <c r="Q28" i="51"/>
  <c r="W28" i="51" s="1"/>
  <c r="BG28" i="51"/>
  <c r="AQ28" i="51"/>
  <c r="AA28" i="51"/>
  <c r="AC10" i="41"/>
  <c r="AC35" i="41" s="1"/>
  <c r="W35" i="41"/>
  <c r="AE10" i="41"/>
  <c r="AC46" i="43"/>
  <c r="AE46" i="43"/>
  <c r="O18" i="49"/>
  <c r="AO44" i="41"/>
  <c r="AY36" i="41"/>
  <c r="AY44" i="41" s="1"/>
  <c r="AG13" i="7" s="1"/>
  <c r="BA36" i="41"/>
  <c r="AI20" i="42"/>
  <c r="AK20" i="42"/>
  <c r="AY22" i="39"/>
  <c r="BA22" i="39"/>
  <c r="S17" i="23"/>
  <c r="S90" i="23" s="1"/>
  <c r="E39" i="8" s="1"/>
  <c r="M90" i="23"/>
  <c r="E33" i="10" s="1"/>
  <c r="AY10" i="40"/>
  <c r="AO35" i="40"/>
  <c r="BA10" i="40"/>
  <c r="AI10" i="30"/>
  <c r="AI35" i="30" s="1"/>
  <c r="Y35" i="30"/>
  <c r="AY46" i="41"/>
  <c r="BA46" i="41"/>
  <c r="AI46" i="38"/>
  <c r="AK46" i="38"/>
  <c r="E8" i="28"/>
  <c r="M51" i="26"/>
  <c r="M53" i="26" s="1"/>
  <c r="I53" i="26"/>
  <c r="E32" i="12" s="1"/>
  <c r="E39" i="12" s="1"/>
  <c r="S11" i="28"/>
  <c r="AU44" i="43"/>
  <c r="AY20" i="38"/>
  <c r="BA20" i="38"/>
  <c r="AY20" i="35"/>
  <c r="BA20" i="35"/>
  <c r="S22" i="28"/>
  <c r="AU44" i="32"/>
  <c r="Y11" i="28"/>
  <c r="BA44" i="43"/>
  <c r="AY46" i="30"/>
  <c r="BA46" i="30"/>
  <c r="AS10" i="44"/>
  <c r="AS35" i="44" s="1"/>
  <c r="AM35" i="44"/>
  <c r="AU10" i="44"/>
  <c r="M31" i="28" l="1"/>
  <c r="Y27" i="7" s="1"/>
  <c r="M26" i="28"/>
  <c r="G38" i="10" s="1"/>
  <c r="Q20" i="7"/>
  <c r="AY10" i="33"/>
  <c r="AO35" i="33"/>
  <c r="BA10" i="33"/>
  <c r="S47" i="41"/>
  <c r="S48" i="41" s="1"/>
  <c r="AO45" i="41"/>
  <c r="AM45" i="41"/>
  <c r="S47" i="35"/>
  <c r="S48" i="35" s="1"/>
  <c r="AM45" i="35"/>
  <c r="S47" i="39"/>
  <c r="AO45" i="39"/>
  <c r="AM45" i="39"/>
  <c r="S31" i="28"/>
  <c r="AC27" i="7" s="1"/>
  <c r="S26" i="28"/>
  <c r="G39" i="10" s="1"/>
  <c r="S47" i="37"/>
  <c r="AM45" i="37"/>
  <c r="AY46" i="45"/>
  <c r="BA46" i="45"/>
  <c r="W18" i="28"/>
  <c r="BA35" i="36"/>
  <c r="AY10" i="43"/>
  <c r="AY35" i="43" s="1"/>
  <c r="BA10" i="43"/>
  <c r="AO35" i="43"/>
  <c r="S47" i="38"/>
  <c r="S48" i="38" s="1"/>
  <c r="AM45" i="38"/>
  <c r="AO45" i="38" s="1"/>
  <c r="AM45" i="43"/>
  <c r="S47" i="43"/>
  <c r="M48" i="30"/>
  <c r="AK47" i="46"/>
  <c r="BA47" i="46"/>
  <c r="AE47" i="46"/>
  <c r="AU47" i="46"/>
  <c r="M48" i="46"/>
  <c r="AY31" i="51"/>
  <c r="I16" i="10" s="1"/>
  <c r="Q47" i="42"/>
  <c r="Q48" i="42" s="1"/>
  <c r="Y45" i="42"/>
  <c r="W45" i="42"/>
  <c r="M9" i="7"/>
  <c r="W18" i="49"/>
  <c r="W20" i="49"/>
  <c r="I29" i="8" s="1"/>
  <c r="AY46" i="38"/>
  <c r="BA46" i="38"/>
  <c r="BS25" i="51"/>
  <c r="E12" i="28"/>
  <c r="AE35" i="42"/>
  <c r="K8" i="28"/>
  <c r="Y48" i="46"/>
  <c r="Y13" i="28"/>
  <c r="BA44" i="41"/>
  <c r="M48" i="32"/>
  <c r="AI10" i="38"/>
  <c r="AI35" i="38" s="1"/>
  <c r="Y35" i="38"/>
  <c r="AK10" i="38"/>
  <c r="E26" i="7"/>
  <c r="AO35" i="45"/>
  <c r="E22" i="28"/>
  <c r="W60" i="53"/>
  <c r="AM25" i="51"/>
  <c r="K18" i="28"/>
  <c r="AK35" i="36"/>
  <c r="M48" i="44"/>
  <c r="BO29" i="51"/>
  <c r="BS29" i="51" s="1"/>
  <c r="AY29" i="51"/>
  <c r="AI29" i="51"/>
  <c r="AM29" i="51" s="1"/>
  <c r="Q29" i="51"/>
  <c r="W29" i="51" s="1"/>
  <c r="BG29" i="51"/>
  <c r="AQ29" i="51"/>
  <c r="AA29" i="51"/>
  <c r="Q47" i="45"/>
  <c r="Q48" i="45" s="1"/>
  <c r="Y45" i="45"/>
  <c r="W45" i="45"/>
  <c r="S48" i="37"/>
  <c r="E11" i="28"/>
  <c r="AE35" i="43"/>
  <c r="E10" i="7"/>
  <c r="Y22" i="28"/>
  <c r="BA44" i="32"/>
  <c r="AS46" i="35"/>
  <c r="AU46" i="35"/>
  <c r="Y45" i="34"/>
  <c r="W45" i="34"/>
  <c r="Q47" i="34"/>
  <c r="Q48" i="34" s="1"/>
  <c r="AS10" i="39"/>
  <c r="AS35" i="39" s="1"/>
  <c r="AM35" i="39"/>
  <c r="AU10" i="39"/>
  <c r="M54" i="95"/>
  <c r="E20" i="28"/>
  <c r="AE35" i="34"/>
  <c r="K19" i="28"/>
  <c r="AK35" i="35"/>
  <c r="AY35" i="44"/>
  <c r="M19" i="7"/>
  <c r="K10" i="28"/>
  <c r="AK35" i="44"/>
  <c r="W16" i="28"/>
  <c r="BA35" i="38"/>
  <c r="M48" i="33"/>
  <c r="W23" i="28"/>
  <c r="Q14" i="28"/>
  <c r="AU35" i="40"/>
  <c r="M58" i="95"/>
  <c r="AI35" i="44"/>
  <c r="E23" i="28"/>
  <c r="K12" i="28"/>
  <c r="AK35" i="42"/>
  <c r="K13" i="28"/>
  <c r="AK35" i="41"/>
  <c r="K21" i="28"/>
  <c r="AK35" i="33"/>
  <c r="Q47" i="32"/>
  <c r="Q48" i="32" s="1"/>
  <c r="W45" i="32"/>
  <c r="AS46" i="38"/>
  <c r="AU46" i="38"/>
  <c r="AY10" i="41"/>
  <c r="AY35" i="41" s="1"/>
  <c r="AO35" i="41"/>
  <c r="BA10" i="41"/>
  <c r="Q47" i="30"/>
  <c r="Q48" i="30" s="1"/>
  <c r="W45" i="30"/>
  <c r="M48" i="38"/>
  <c r="AY46" i="43"/>
  <c r="BA46" i="43"/>
  <c r="M66" i="54"/>
  <c r="AA31" i="51"/>
  <c r="I11" i="10" s="1"/>
  <c r="G26" i="28"/>
  <c r="G37" i="10" s="1"/>
  <c r="M25" i="49"/>
  <c r="Q21" i="49"/>
  <c r="Q47" i="44"/>
  <c r="Q48" i="44" s="1"/>
  <c r="Y45" i="44"/>
  <c r="W45" i="44"/>
  <c r="M48" i="35"/>
  <c r="M48" i="37"/>
  <c r="K11" i="28"/>
  <c r="AK35" i="43"/>
  <c r="M32" i="24"/>
  <c r="I38" i="24"/>
  <c r="M77" i="95"/>
  <c r="Q47" i="31"/>
  <c r="Q48" i="31" s="1"/>
  <c r="W45" i="31"/>
  <c r="Q47" i="40"/>
  <c r="Q48" i="40" s="1"/>
  <c r="W45" i="40"/>
  <c r="Y45" i="40" s="1"/>
  <c r="E25" i="7"/>
  <c r="E15" i="28"/>
  <c r="AE35" i="39"/>
  <c r="Q18" i="28"/>
  <c r="AU35" i="36"/>
  <c r="E17" i="28"/>
  <c r="AE35" i="37"/>
  <c r="M48" i="39"/>
  <c r="AI35" i="42"/>
  <c r="AS10" i="30"/>
  <c r="AS35" i="30" s="1"/>
  <c r="AM35" i="30"/>
  <c r="I21" i="7"/>
  <c r="W19" i="28"/>
  <c r="BA35" i="35"/>
  <c r="E24" i="7"/>
  <c r="AS10" i="37"/>
  <c r="AS35" i="37" s="1"/>
  <c r="AM35" i="37"/>
  <c r="AU10" i="37"/>
  <c r="AI10" i="34"/>
  <c r="AI35" i="34" s="1"/>
  <c r="Y35" i="34"/>
  <c r="AK10" i="34"/>
  <c r="I19" i="7"/>
  <c r="I26" i="7"/>
  <c r="I27" i="49"/>
  <c r="K25" i="49"/>
  <c r="K26" i="49" s="1"/>
  <c r="M26" i="49" s="1"/>
  <c r="Q26" i="49" s="1"/>
  <c r="W26" i="49" s="1"/>
  <c r="S45" i="42"/>
  <c r="AO10" i="37"/>
  <c r="Q47" i="43"/>
  <c r="Q48" i="43" s="1"/>
  <c r="W45" i="43"/>
  <c r="Q25" i="7"/>
  <c r="AS35" i="40"/>
  <c r="W14" i="28"/>
  <c r="BA35" i="40"/>
  <c r="E21" i="28"/>
  <c r="AE35" i="33"/>
  <c r="W45" i="36"/>
  <c r="Q47" i="36"/>
  <c r="Q48" i="36" s="1"/>
  <c r="S45" i="32"/>
  <c r="AY22" i="33"/>
  <c r="BA22" i="33"/>
  <c r="AI46" i="39"/>
  <c r="AK46" i="39"/>
  <c r="E16" i="28"/>
  <c r="AE35" i="38"/>
  <c r="AI35" i="45"/>
  <c r="AQ31" i="51"/>
  <c r="I14" i="10" s="1"/>
  <c r="S45" i="44"/>
  <c r="E9" i="28"/>
  <c r="E25" i="28" s="1"/>
  <c r="E31" i="28" s="1"/>
  <c r="E27" i="7" s="1"/>
  <c r="AE35" i="45"/>
  <c r="M53" i="95"/>
  <c r="M86" i="95" s="1"/>
  <c r="K17" i="28"/>
  <c r="AK35" i="37"/>
  <c r="AY46" i="32"/>
  <c r="BA46" i="32"/>
  <c r="AY22" i="40"/>
  <c r="AY35" i="40" s="1"/>
  <c r="BA22" i="40"/>
  <c r="S45" i="40"/>
  <c r="E15" i="7"/>
  <c r="AS35" i="36"/>
  <c r="E17" i="7"/>
  <c r="Q20" i="28"/>
  <c r="AU35" i="34"/>
  <c r="M57" i="95"/>
  <c r="AO10" i="30"/>
  <c r="AI35" i="41"/>
  <c r="K24" i="28"/>
  <c r="M48" i="36"/>
  <c r="Q22" i="28"/>
  <c r="I30" i="8"/>
  <c r="M24" i="7"/>
  <c r="AY22" i="38"/>
  <c r="AY35" i="38" s="1"/>
  <c r="BA22" i="38"/>
  <c r="AI46" i="42"/>
  <c r="AK46" i="42"/>
  <c r="Q10" i="28"/>
  <c r="AU35" i="44"/>
  <c r="E13" i="28"/>
  <c r="AE35" i="41"/>
  <c r="E21" i="7"/>
  <c r="AM45" i="36"/>
  <c r="S47" i="36"/>
  <c r="S48" i="36" s="1"/>
  <c r="AY10" i="42"/>
  <c r="AY35" i="42" s="1"/>
  <c r="BA10" i="42"/>
  <c r="AO35" i="42"/>
  <c r="AI10" i="32"/>
  <c r="AI35" i="32" s="1"/>
  <c r="Y35" i="32"/>
  <c r="E16" i="7"/>
  <c r="S45" i="30"/>
  <c r="Q47" i="46"/>
  <c r="Q48" i="46" s="1"/>
  <c r="Y45" i="46"/>
  <c r="Y47" i="46" s="1"/>
  <c r="O8" i="28" s="1"/>
  <c r="W45" i="46"/>
  <c r="W47" i="46" s="1"/>
  <c r="Q13" i="28"/>
  <c r="AU35" i="41"/>
  <c r="K9" i="28"/>
  <c r="AK35" i="45"/>
  <c r="Q24" i="7"/>
  <c r="BG31" i="51"/>
  <c r="I20" i="10" s="1"/>
  <c r="E14" i="28"/>
  <c r="AE35" i="40"/>
  <c r="E19" i="28"/>
  <c r="AE35" i="35"/>
  <c r="AI35" i="43"/>
  <c r="E9" i="7"/>
  <c r="M60" i="53"/>
  <c r="M48" i="42"/>
  <c r="M48" i="45"/>
  <c r="E18" i="28"/>
  <c r="AE35" i="36"/>
  <c r="AY20" i="45"/>
  <c r="AY35" i="45" s="1"/>
  <c r="BA20" i="45"/>
  <c r="I17" i="7"/>
  <c r="AS46" i="32"/>
  <c r="AU46" i="32"/>
  <c r="Q16" i="28"/>
  <c r="AU35" i="38"/>
  <c r="AI10" i="39"/>
  <c r="AI35" i="39" s="1"/>
  <c r="AK10" i="39"/>
  <c r="Y35" i="39"/>
  <c r="I60" i="53"/>
  <c r="I62" i="53" s="1"/>
  <c r="Y45" i="33"/>
  <c r="W45" i="33"/>
  <c r="Q47" i="33"/>
  <c r="Q48" i="33" s="1"/>
  <c r="M48" i="34"/>
  <c r="AS46" i="36"/>
  <c r="AU46" i="36"/>
  <c r="AA53" i="55"/>
  <c r="Q53" i="55"/>
  <c r="W53" i="55" s="1"/>
  <c r="AI53" i="55"/>
  <c r="AY35" i="35"/>
  <c r="AY46" i="35"/>
  <c r="BA46" i="35"/>
  <c r="AY10" i="39"/>
  <c r="AY35" i="39" s="1"/>
  <c r="AO35" i="39"/>
  <c r="BA10" i="39"/>
  <c r="Q47" i="41"/>
  <c r="Q48" i="41" s="1"/>
  <c r="W45" i="41"/>
  <c r="S47" i="45"/>
  <c r="S48" i="45" s="1"/>
  <c r="AM45" i="45"/>
  <c r="K86" i="95"/>
  <c r="E27" i="12" s="1"/>
  <c r="E42" i="12" s="1"/>
  <c r="Q23" i="28"/>
  <c r="Q12" i="28"/>
  <c r="AU35" i="42"/>
  <c r="K14" i="28"/>
  <c r="AK35" i="40"/>
  <c r="Q47" i="38"/>
  <c r="Q48" i="38" s="1"/>
  <c r="W45" i="38"/>
  <c r="S47" i="46"/>
  <c r="S48" i="46" s="1"/>
  <c r="AM45" i="46"/>
  <c r="AM47" i="46" s="1"/>
  <c r="M13" i="7"/>
  <c r="S48" i="43"/>
  <c r="E14" i="7"/>
  <c r="E19" i="7"/>
  <c r="M48" i="41"/>
  <c r="E18" i="7"/>
  <c r="M48" i="43"/>
  <c r="AS46" i="42"/>
  <c r="AU46" i="42"/>
  <c r="AY46" i="33"/>
  <c r="BA46" i="33"/>
  <c r="M16" i="7"/>
  <c r="M48" i="31"/>
  <c r="AO45" i="33"/>
  <c r="AM45" i="33"/>
  <c r="S47" i="33"/>
  <c r="S48" i="33" s="1"/>
  <c r="M20" i="7"/>
  <c r="AA42" i="55"/>
  <c r="Q42" i="55"/>
  <c r="M58" i="55"/>
  <c r="AI42" i="55"/>
  <c r="AI58" i="55" s="1"/>
  <c r="I13" i="10" s="1"/>
  <c r="AY46" i="36"/>
  <c r="BA46" i="36"/>
  <c r="I18" i="7"/>
  <c r="W45" i="37"/>
  <c r="Q47" i="37"/>
  <c r="Q48" i="37" s="1"/>
  <c r="E11" i="7"/>
  <c r="AI10" i="31"/>
  <c r="AI35" i="31" s="1"/>
  <c r="Y35" i="31"/>
  <c r="AY35" i="36"/>
  <c r="AM45" i="34"/>
  <c r="S47" i="34"/>
  <c r="S48" i="34" s="1"/>
  <c r="E20" i="7"/>
  <c r="AS46" i="45"/>
  <c r="AU46" i="45"/>
  <c r="M10" i="7"/>
  <c r="E13" i="7"/>
  <c r="Q19" i="28"/>
  <c r="AU35" i="35"/>
  <c r="E12" i="7"/>
  <c r="M25" i="7"/>
  <c r="E24" i="28"/>
  <c r="AI46" i="35"/>
  <c r="AK46" i="35"/>
  <c r="M12" i="7"/>
  <c r="I14" i="7"/>
  <c r="AS10" i="33"/>
  <c r="AS35" i="33" s="1"/>
  <c r="AM35" i="33"/>
  <c r="AU10" i="33"/>
  <c r="AS10" i="43"/>
  <c r="AS35" i="43" s="1"/>
  <c r="AU10" i="43"/>
  <c r="AM35" i="43"/>
  <c r="Q31" i="51"/>
  <c r="I9" i="10" s="1"/>
  <c r="W25" i="51"/>
  <c r="W31" i="51" s="1"/>
  <c r="M9" i="8" s="1"/>
  <c r="Q47" i="35"/>
  <c r="Q48" i="35" s="1"/>
  <c r="W45" i="35"/>
  <c r="Y45" i="35" s="1"/>
  <c r="W22" i="28"/>
  <c r="E10" i="28"/>
  <c r="AE35" i="44"/>
  <c r="AO46" i="42"/>
  <c r="AY20" i="36"/>
  <c r="BA20" i="36"/>
  <c r="S45" i="31"/>
  <c r="M48" i="40"/>
  <c r="Q9" i="28"/>
  <c r="AU35" i="45"/>
  <c r="Q47" i="39"/>
  <c r="Q48" i="39" s="1"/>
  <c r="W45" i="39"/>
  <c r="S48" i="39"/>
  <c r="Y10" i="28"/>
  <c r="BA44" i="44"/>
  <c r="M32" i="22"/>
  <c r="I38" i="22"/>
  <c r="AO35" i="44"/>
  <c r="I59" i="10" l="1"/>
  <c r="I61" i="10" s="1"/>
  <c r="E43" i="12"/>
  <c r="E20" i="9" s="1"/>
  <c r="Y47" i="40"/>
  <c r="AI45" i="40"/>
  <c r="AI47" i="40" s="1"/>
  <c r="AK45" i="40"/>
  <c r="Q14" i="7"/>
  <c r="AO47" i="38"/>
  <c r="AY45" i="38"/>
  <c r="AY47" i="38" s="1"/>
  <c r="AW16" i="7" s="1"/>
  <c r="BA45" i="38"/>
  <c r="Q16" i="7"/>
  <c r="AY48" i="38"/>
  <c r="Y47" i="35"/>
  <c r="AI45" i="35"/>
  <c r="AI47" i="35" s="1"/>
  <c r="AK45" i="35"/>
  <c r="W47" i="39"/>
  <c r="AC45" i="39"/>
  <c r="AC47" i="39" s="1"/>
  <c r="AE45" i="39"/>
  <c r="Q11" i="28"/>
  <c r="Q25" i="28" s="1"/>
  <c r="Q31" i="28" s="1"/>
  <c r="M27" i="7" s="1"/>
  <c r="AU35" i="43"/>
  <c r="Y25" i="28"/>
  <c r="AY46" i="42"/>
  <c r="BA46" i="42"/>
  <c r="Q21" i="28"/>
  <c r="AU35" i="33"/>
  <c r="AM47" i="33"/>
  <c r="AS45" i="33"/>
  <c r="AS47" i="33" s="1"/>
  <c r="AS21" i="7" s="1"/>
  <c r="AU45" i="33"/>
  <c r="I15" i="7"/>
  <c r="AM47" i="36"/>
  <c r="AS45" i="36"/>
  <c r="AS47" i="36" s="1"/>
  <c r="AS18" i="7" s="1"/>
  <c r="AU45" i="36"/>
  <c r="W47" i="36"/>
  <c r="AC45" i="36"/>
  <c r="AC47" i="36" s="1"/>
  <c r="AE45" i="36"/>
  <c r="S47" i="42"/>
  <c r="S48" i="42" s="1"/>
  <c r="AM45" i="42"/>
  <c r="K20" i="28"/>
  <c r="AK35" i="34"/>
  <c r="Q10" i="7"/>
  <c r="W47" i="45"/>
  <c r="AC45" i="45"/>
  <c r="AC47" i="45" s="1"/>
  <c r="AE45" i="45"/>
  <c r="AM47" i="39"/>
  <c r="AS45" i="39"/>
  <c r="AS47" i="39" s="1"/>
  <c r="AS15" i="7" s="1"/>
  <c r="AU45" i="39"/>
  <c r="AO47" i="39"/>
  <c r="AO48" i="39" s="1"/>
  <c r="BA48" i="39" s="1"/>
  <c r="AY45" i="39"/>
  <c r="AY47" i="39" s="1"/>
  <c r="AW15" i="7" s="1"/>
  <c r="BA45" i="39"/>
  <c r="AM47" i="34"/>
  <c r="AS45" i="34"/>
  <c r="AS47" i="34" s="1"/>
  <c r="AU45" i="34"/>
  <c r="W47" i="37"/>
  <c r="AC45" i="37"/>
  <c r="AC47" i="37" s="1"/>
  <c r="AE45" i="37"/>
  <c r="U8" i="28"/>
  <c r="AM48" i="46"/>
  <c r="AM47" i="45"/>
  <c r="AS45" i="45"/>
  <c r="AS47" i="45" s="1"/>
  <c r="AU45" i="45"/>
  <c r="W15" i="28"/>
  <c r="BA35" i="39"/>
  <c r="I11" i="7"/>
  <c r="I24" i="7"/>
  <c r="S47" i="44"/>
  <c r="S48" i="44" s="1"/>
  <c r="AO45" i="44"/>
  <c r="AM45" i="44"/>
  <c r="W47" i="31"/>
  <c r="AC45" i="31"/>
  <c r="AC47" i="31" s="1"/>
  <c r="AE45" i="31"/>
  <c r="M27" i="49"/>
  <c r="Q13" i="7"/>
  <c r="M15" i="7"/>
  <c r="AS48" i="39"/>
  <c r="AM31" i="51"/>
  <c r="M19" i="8" s="1"/>
  <c r="AK48" i="46"/>
  <c r="BA48" i="46"/>
  <c r="AE48" i="46"/>
  <c r="AU48" i="46"/>
  <c r="W11" i="28"/>
  <c r="BA35" i="43"/>
  <c r="W21" i="28"/>
  <c r="BA35" i="33"/>
  <c r="Q9" i="7"/>
  <c r="W13" i="28"/>
  <c r="BA35" i="41"/>
  <c r="Y47" i="45"/>
  <c r="AI45" i="45"/>
  <c r="AI47" i="45" s="1"/>
  <c r="AO9" i="7" s="1"/>
  <c r="AK45" i="45"/>
  <c r="Y45" i="39"/>
  <c r="W10" i="28"/>
  <c r="BA35" i="44"/>
  <c r="AO45" i="34"/>
  <c r="Y45" i="37"/>
  <c r="Q58" i="55"/>
  <c r="I8" i="10" s="1"/>
  <c r="W42" i="55"/>
  <c r="AO45" i="46"/>
  <c r="AO47" i="46" s="1"/>
  <c r="AO45" i="45"/>
  <c r="Q15" i="7"/>
  <c r="AY48" i="39"/>
  <c r="W47" i="33"/>
  <c r="AC45" i="33"/>
  <c r="AC47" i="33" s="1"/>
  <c r="AE45" i="33"/>
  <c r="I8" i="28"/>
  <c r="W48" i="46"/>
  <c r="W12" i="28"/>
  <c r="BA35" i="42"/>
  <c r="I13" i="7"/>
  <c r="M18" i="7"/>
  <c r="AS48" i="36"/>
  <c r="Q17" i="28"/>
  <c r="AU35" i="37"/>
  <c r="Y45" i="31"/>
  <c r="I10" i="7"/>
  <c r="AI31" i="51"/>
  <c r="I15" i="10" s="1"/>
  <c r="AM47" i="37"/>
  <c r="AS45" i="37"/>
  <c r="AS47" i="37" s="1"/>
  <c r="AS17" i="7" s="1"/>
  <c r="AU45" i="37"/>
  <c r="AM47" i="35"/>
  <c r="AS45" i="35"/>
  <c r="AS47" i="35" s="1"/>
  <c r="AU45" i="35"/>
  <c r="AY35" i="33"/>
  <c r="M21" i="7"/>
  <c r="AS48" i="33"/>
  <c r="Q25" i="49"/>
  <c r="Q27" i="49" s="1"/>
  <c r="I25" i="10" s="1"/>
  <c r="W21" i="49"/>
  <c r="W25" i="49" s="1"/>
  <c r="W27" i="49" s="1"/>
  <c r="M29" i="8" s="1"/>
  <c r="Y47" i="33"/>
  <c r="AI45" i="33"/>
  <c r="AI47" i="33" s="1"/>
  <c r="AK45" i="33"/>
  <c r="AY10" i="30"/>
  <c r="AY35" i="30" s="1"/>
  <c r="AO35" i="30"/>
  <c r="I9" i="7"/>
  <c r="AI48" i="45"/>
  <c r="W47" i="43"/>
  <c r="AC45" i="43"/>
  <c r="AC47" i="43" s="1"/>
  <c r="AE45" i="43"/>
  <c r="M17" i="7"/>
  <c r="Q24" i="28"/>
  <c r="W47" i="34"/>
  <c r="AC45" i="34"/>
  <c r="AC47" i="34" s="1"/>
  <c r="AE45" i="34"/>
  <c r="K16" i="28"/>
  <c r="AK35" i="38"/>
  <c r="Q11" i="7"/>
  <c r="AO45" i="37"/>
  <c r="AO45" i="35"/>
  <c r="AO47" i="33"/>
  <c r="AY45" i="33"/>
  <c r="AY47" i="33" s="1"/>
  <c r="AW21" i="7" s="1"/>
  <c r="BA45" i="33"/>
  <c r="Q15" i="28"/>
  <c r="AU35" i="39"/>
  <c r="W47" i="41"/>
  <c r="AC45" i="41"/>
  <c r="AC47" i="41" s="1"/>
  <c r="AE45" i="41"/>
  <c r="Q12" i="7"/>
  <c r="S47" i="32"/>
  <c r="S48" i="32" s="1"/>
  <c r="AM45" i="32"/>
  <c r="AO45" i="32" s="1"/>
  <c r="Y45" i="43"/>
  <c r="M26" i="7"/>
  <c r="W47" i="30"/>
  <c r="AC45" i="30"/>
  <c r="AC47" i="30" s="1"/>
  <c r="AE45" i="30"/>
  <c r="W47" i="32"/>
  <c r="AC45" i="32"/>
  <c r="AC47" i="32" s="1"/>
  <c r="AE45" i="32"/>
  <c r="Y47" i="34"/>
  <c r="AI45" i="34"/>
  <c r="AI47" i="34" s="1"/>
  <c r="AO20" i="7" s="1"/>
  <c r="AK45" i="34"/>
  <c r="I16" i="7"/>
  <c r="AM47" i="43"/>
  <c r="AM48" i="43" s="1"/>
  <c r="AU48" i="43" s="1"/>
  <c r="AS45" i="43"/>
  <c r="AS47" i="43" s="1"/>
  <c r="AS11" i="7" s="1"/>
  <c r="AU45" i="43"/>
  <c r="I20" i="7"/>
  <c r="AM45" i="31"/>
  <c r="S47" i="31"/>
  <c r="S48" i="31" s="1"/>
  <c r="M38" i="22"/>
  <c r="I33" i="10" s="1"/>
  <c r="S32" i="22"/>
  <c r="S38" i="22" s="1"/>
  <c r="M39" i="8" s="1"/>
  <c r="K23" i="28"/>
  <c r="W47" i="38"/>
  <c r="AC45" i="38"/>
  <c r="AC47" i="38" s="1"/>
  <c r="AE45" i="38"/>
  <c r="M11" i="7"/>
  <c r="AS48" i="43"/>
  <c r="I25" i="7"/>
  <c r="Y45" i="38"/>
  <c r="Y45" i="41"/>
  <c r="K15" i="28"/>
  <c r="AK35" i="39"/>
  <c r="S47" i="30"/>
  <c r="S48" i="30" s="1"/>
  <c r="AO45" i="30"/>
  <c r="AM45" i="30"/>
  <c r="AO45" i="36"/>
  <c r="S47" i="40"/>
  <c r="S48" i="40" s="1"/>
  <c r="AM45" i="40"/>
  <c r="Y45" i="36"/>
  <c r="I12" i="7"/>
  <c r="W47" i="44"/>
  <c r="AC45" i="44"/>
  <c r="AC47" i="44" s="1"/>
  <c r="AE45" i="44"/>
  <c r="Y45" i="30"/>
  <c r="Y45" i="32"/>
  <c r="BS31" i="51"/>
  <c r="M28" i="8" s="1"/>
  <c r="W47" i="42"/>
  <c r="AC45" i="42"/>
  <c r="AC47" i="42" s="1"/>
  <c r="AE45" i="42"/>
  <c r="AO45" i="43"/>
  <c r="AM47" i="41"/>
  <c r="AS45" i="41"/>
  <c r="AS47" i="41" s="1"/>
  <c r="AU45" i="41"/>
  <c r="E26" i="28"/>
  <c r="E37" i="10" s="1"/>
  <c r="K22" i="28"/>
  <c r="K25" i="28" s="1"/>
  <c r="Q18" i="7"/>
  <c r="W47" i="35"/>
  <c r="AC45" i="35"/>
  <c r="AC47" i="35" s="1"/>
  <c r="AE45" i="35"/>
  <c r="Q19" i="7"/>
  <c r="K60" i="53"/>
  <c r="K61" i="53" s="1"/>
  <c r="M61" i="53" s="1"/>
  <c r="Q61" i="53" s="1"/>
  <c r="M62" i="53"/>
  <c r="M14" i="7"/>
  <c r="AY10" i="37"/>
  <c r="AY35" i="37" s="1"/>
  <c r="BA10" i="37"/>
  <c r="AO35" i="37"/>
  <c r="W47" i="40"/>
  <c r="AC45" i="40"/>
  <c r="AC47" i="40" s="1"/>
  <c r="AE45" i="40"/>
  <c r="M38" i="24"/>
  <c r="I32" i="10" s="1"/>
  <c r="S32" i="24"/>
  <c r="S38" i="24" s="1"/>
  <c r="M38" i="8" s="1"/>
  <c r="Y47" i="44"/>
  <c r="AI45" i="44"/>
  <c r="AI47" i="44" s="1"/>
  <c r="AO10" i="7" s="1"/>
  <c r="AK45" i="44"/>
  <c r="W9" i="28"/>
  <c r="BA35" i="45"/>
  <c r="BO31" i="51"/>
  <c r="I24" i="10" s="1"/>
  <c r="Y47" i="42"/>
  <c r="AI45" i="42"/>
  <c r="AI47" i="42" s="1"/>
  <c r="AO12" i="7" s="1"/>
  <c r="AK45" i="42"/>
  <c r="AM47" i="38"/>
  <c r="AS45" i="38"/>
  <c r="AS47" i="38" s="1"/>
  <c r="AU45" i="38"/>
  <c r="AO47" i="41"/>
  <c r="AO48" i="41" s="1"/>
  <c r="BA48" i="41" s="1"/>
  <c r="AY45" i="41"/>
  <c r="AY47" i="41" s="1"/>
  <c r="AW13" i="7" s="1"/>
  <c r="BA45" i="41"/>
  <c r="AO47" i="32" l="1"/>
  <c r="AY45" i="32"/>
  <c r="AY47" i="32" s="1"/>
  <c r="BA45" i="32"/>
  <c r="K31" i="28"/>
  <c r="I27" i="7" s="1"/>
  <c r="K26" i="28"/>
  <c r="E38" i="10" s="1"/>
  <c r="AK14" i="7"/>
  <c r="AC48" i="40"/>
  <c r="AM47" i="31"/>
  <c r="AS45" i="31"/>
  <c r="AS47" i="31" s="1"/>
  <c r="AU45" i="31"/>
  <c r="Q21" i="7"/>
  <c r="AY48" i="33"/>
  <c r="AS16" i="7"/>
  <c r="AS48" i="38"/>
  <c r="O12" i="28"/>
  <c r="Y48" i="42"/>
  <c r="AK48" i="42" s="1"/>
  <c r="AK47" i="42"/>
  <c r="O10" i="28"/>
  <c r="AK47" i="44"/>
  <c r="Y48" i="44"/>
  <c r="AK48" i="44" s="1"/>
  <c r="W61" i="53"/>
  <c r="W62" i="53" s="1"/>
  <c r="M27" i="8" s="1"/>
  <c r="M30" i="8" s="1"/>
  <c r="Q62" i="53"/>
  <c r="I23" i="10" s="1"/>
  <c r="AK12" i="7"/>
  <c r="AC48" i="42"/>
  <c r="Y47" i="30"/>
  <c r="AI45" i="30"/>
  <c r="AI47" i="30" s="1"/>
  <c r="AK45" i="30"/>
  <c r="AO45" i="31"/>
  <c r="I22" i="28"/>
  <c r="AE47" i="32"/>
  <c r="W48" i="32"/>
  <c r="AE48" i="32" s="1"/>
  <c r="AI48" i="44"/>
  <c r="AO19" i="7"/>
  <c r="AI48" i="35"/>
  <c r="I13" i="28"/>
  <c r="AE47" i="41"/>
  <c r="W48" i="41"/>
  <c r="AE48" i="41" s="1"/>
  <c r="U16" i="28"/>
  <c r="AU47" i="38"/>
  <c r="AM48" i="38"/>
  <c r="AU48" i="38" s="1"/>
  <c r="Y47" i="36"/>
  <c r="AI45" i="36"/>
  <c r="AI47" i="36" s="1"/>
  <c r="AK45" i="36"/>
  <c r="AK11" i="7"/>
  <c r="AC48" i="43"/>
  <c r="AS19" i="7"/>
  <c r="AS48" i="35"/>
  <c r="AK25" i="7"/>
  <c r="AC48" i="31"/>
  <c r="AS20" i="7"/>
  <c r="AS48" i="34"/>
  <c r="AM47" i="42"/>
  <c r="AS45" i="42"/>
  <c r="AS47" i="42" s="1"/>
  <c r="AU45" i="42"/>
  <c r="U21" i="28"/>
  <c r="AU47" i="33"/>
  <c r="O19" i="28"/>
  <c r="AK47" i="35"/>
  <c r="Y48" i="35"/>
  <c r="AK48" i="35" s="1"/>
  <c r="Q17" i="7"/>
  <c r="AK16" i="7"/>
  <c r="AC48" i="38"/>
  <c r="Y47" i="32"/>
  <c r="AI45" i="32"/>
  <c r="AI47" i="32" s="1"/>
  <c r="AK45" i="32"/>
  <c r="U11" i="28"/>
  <c r="AU47" i="43"/>
  <c r="AI48" i="34"/>
  <c r="W17" i="28"/>
  <c r="AO48" i="37"/>
  <c r="BA48" i="37" s="1"/>
  <c r="BA35" i="37"/>
  <c r="AK10" i="7"/>
  <c r="AC48" i="44"/>
  <c r="AM47" i="40"/>
  <c r="AS45" i="40"/>
  <c r="AS47" i="40" s="1"/>
  <c r="AU45" i="40"/>
  <c r="AK26" i="7"/>
  <c r="AC48" i="30"/>
  <c r="I11" i="28"/>
  <c r="W48" i="43"/>
  <c r="AE48" i="43" s="1"/>
  <c r="AE47" i="43"/>
  <c r="U19" i="28"/>
  <c r="AU47" i="35"/>
  <c r="AM48" i="35"/>
  <c r="AU48" i="35" s="1"/>
  <c r="Y47" i="31"/>
  <c r="AI45" i="31"/>
  <c r="AI47" i="31" s="1"/>
  <c r="AK45" i="31"/>
  <c r="AK21" i="7"/>
  <c r="AC48" i="33"/>
  <c r="AA58" i="55"/>
  <c r="I10" i="10" s="1"/>
  <c r="W58" i="55"/>
  <c r="M8" i="8" s="1"/>
  <c r="M10" i="8" s="1"/>
  <c r="I23" i="28"/>
  <c r="W48" i="31"/>
  <c r="AE48" i="31" s="1"/>
  <c r="AE47" i="31"/>
  <c r="U20" i="28"/>
  <c r="AM48" i="34"/>
  <c r="AU48" i="34" s="1"/>
  <c r="AU47" i="34"/>
  <c r="AO45" i="42"/>
  <c r="U18" i="28"/>
  <c r="AU47" i="36"/>
  <c r="AM48" i="36"/>
  <c r="AU48" i="36" s="1"/>
  <c r="AM47" i="32"/>
  <c r="AS45" i="32"/>
  <c r="AS47" i="32" s="1"/>
  <c r="AU45" i="32"/>
  <c r="I12" i="28"/>
  <c r="W48" i="42"/>
  <c r="AE48" i="42" s="1"/>
  <c r="AE47" i="42"/>
  <c r="I10" i="28"/>
  <c r="AE47" i="44"/>
  <c r="W48" i="44"/>
  <c r="AE48" i="44" s="1"/>
  <c r="AO45" i="40"/>
  <c r="I24" i="28"/>
  <c r="AE47" i="30"/>
  <c r="W48" i="30"/>
  <c r="AE48" i="30" s="1"/>
  <c r="AA21" i="28"/>
  <c r="BA47" i="33"/>
  <c r="Q26" i="28"/>
  <c r="E39" i="10" s="1"/>
  <c r="I21" i="28"/>
  <c r="AE47" i="33"/>
  <c r="W48" i="33"/>
  <c r="AE48" i="33" s="1"/>
  <c r="AM47" i="44"/>
  <c r="AS45" i="44"/>
  <c r="AS47" i="44" s="1"/>
  <c r="AU45" i="44"/>
  <c r="AO14" i="7"/>
  <c r="AI48" i="40"/>
  <c r="AS13" i="7"/>
  <c r="AS48" i="41"/>
  <c r="Y47" i="41"/>
  <c r="AI45" i="41"/>
  <c r="AI47" i="41" s="1"/>
  <c r="AK45" i="41"/>
  <c r="Y47" i="37"/>
  <c r="AI45" i="37"/>
  <c r="AI47" i="37" s="1"/>
  <c r="AK45" i="37"/>
  <c r="Y47" i="39"/>
  <c r="AI45" i="39"/>
  <c r="AI47" i="39" s="1"/>
  <c r="AK45" i="39"/>
  <c r="AY48" i="41"/>
  <c r="AO47" i="44"/>
  <c r="AY45" i="44"/>
  <c r="AY47" i="44" s="1"/>
  <c r="BA45" i="44"/>
  <c r="U15" i="28"/>
  <c r="AU47" i="39"/>
  <c r="O14" i="28"/>
  <c r="Y48" i="40"/>
  <c r="AK48" i="40" s="1"/>
  <c r="AK47" i="40"/>
  <c r="W25" i="28"/>
  <c r="W31" i="28" s="1"/>
  <c r="Q27" i="7" s="1"/>
  <c r="AA13" i="28"/>
  <c r="BA47" i="41"/>
  <c r="I14" i="28"/>
  <c r="W48" i="40"/>
  <c r="AE48" i="40" s="1"/>
  <c r="AE47" i="40"/>
  <c r="U13" i="28"/>
  <c r="AU47" i="41"/>
  <c r="AM48" i="41"/>
  <c r="AU48" i="41" s="1"/>
  <c r="AI48" i="42"/>
  <c r="Y47" i="38"/>
  <c r="AI45" i="38"/>
  <c r="AI47" i="38" s="1"/>
  <c r="AK45" i="38"/>
  <c r="I16" i="28"/>
  <c r="W48" i="38"/>
  <c r="AE48" i="38" s="1"/>
  <c r="AE47" i="38"/>
  <c r="O20" i="28"/>
  <c r="AK47" i="34"/>
  <c r="AO47" i="37"/>
  <c r="AY45" i="37"/>
  <c r="AY47" i="37" s="1"/>
  <c r="AW17" i="7" s="1"/>
  <c r="BA45" i="37"/>
  <c r="AK20" i="7"/>
  <c r="AC48" i="34"/>
  <c r="AS48" i="37"/>
  <c r="W24" i="28"/>
  <c r="AO48" i="30"/>
  <c r="BA48" i="30" s="1"/>
  <c r="AO21" i="7"/>
  <c r="AI48" i="33"/>
  <c r="U17" i="28"/>
  <c r="AU47" i="37"/>
  <c r="AM48" i="37"/>
  <c r="AU48" i="37" s="1"/>
  <c r="AO47" i="34"/>
  <c r="AY45" i="34"/>
  <c r="AY47" i="34" s="1"/>
  <c r="BA45" i="34"/>
  <c r="AS9" i="7"/>
  <c r="AS48" i="45"/>
  <c r="AA15" i="28"/>
  <c r="BA47" i="39"/>
  <c r="AK18" i="7"/>
  <c r="AC48" i="36"/>
  <c r="AM48" i="33"/>
  <c r="AU48" i="33" s="1"/>
  <c r="AK15" i="7"/>
  <c r="AC48" i="39"/>
  <c r="AK19" i="7"/>
  <c r="AC48" i="35"/>
  <c r="AO47" i="35"/>
  <c r="AY45" i="35"/>
  <c r="AY47" i="35" s="1"/>
  <c r="BA45" i="35"/>
  <c r="I19" i="28"/>
  <c r="W48" i="35"/>
  <c r="AE48" i="35" s="1"/>
  <c r="AE47" i="35"/>
  <c r="AO47" i="36"/>
  <c r="AY45" i="36"/>
  <c r="AY47" i="36" s="1"/>
  <c r="BA45" i="36"/>
  <c r="AO47" i="43"/>
  <c r="AY45" i="43"/>
  <c r="AY47" i="43" s="1"/>
  <c r="BA45" i="43"/>
  <c r="AM47" i="30"/>
  <c r="AS45" i="30"/>
  <c r="AS47" i="30" s="1"/>
  <c r="AU45" i="30"/>
  <c r="Y47" i="43"/>
  <c r="AI45" i="43"/>
  <c r="AI47" i="43" s="1"/>
  <c r="AK45" i="43"/>
  <c r="AK13" i="7"/>
  <c r="AC48" i="41"/>
  <c r="AM48" i="39"/>
  <c r="AU48" i="39" s="1"/>
  <c r="I20" i="28"/>
  <c r="W48" i="34"/>
  <c r="AE48" i="34" s="1"/>
  <c r="AE47" i="34"/>
  <c r="Q26" i="7"/>
  <c r="O21" i="28"/>
  <c r="AK47" i="33"/>
  <c r="Y48" i="33"/>
  <c r="AK48" i="33" s="1"/>
  <c r="AO47" i="45"/>
  <c r="AY45" i="45"/>
  <c r="AY47" i="45" s="1"/>
  <c r="BA45" i="45"/>
  <c r="AO48" i="33"/>
  <c r="BA48" i="33" s="1"/>
  <c r="O25" i="49"/>
  <c r="U9" i="28"/>
  <c r="AU47" i="45"/>
  <c r="AM48" i="45"/>
  <c r="AU48" i="45" s="1"/>
  <c r="AK17" i="7"/>
  <c r="AC48" i="37"/>
  <c r="AK9" i="7"/>
  <c r="AC48" i="45"/>
  <c r="I18" i="28"/>
  <c r="AE47" i="36"/>
  <c r="W48" i="36"/>
  <c r="AE48" i="36" s="1"/>
  <c r="Y31" i="28"/>
  <c r="AG27" i="7" s="1"/>
  <c r="Y26" i="28"/>
  <c r="G40" i="10" s="1"/>
  <c r="G42" i="10" s="1"/>
  <c r="I15" i="28"/>
  <c r="W48" i="39"/>
  <c r="AE48" i="39" s="1"/>
  <c r="AE47" i="39"/>
  <c r="AO47" i="30"/>
  <c r="AY45" i="30"/>
  <c r="AY47" i="30" s="1"/>
  <c r="AW26" i="7" s="1"/>
  <c r="BA45" i="30"/>
  <c r="AK24" i="7"/>
  <c r="AC48" i="32"/>
  <c r="AA8" i="28"/>
  <c r="AO48" i="46"/>
  <c r="O9" i="28"/>
  <c r="Y48" i="45"/>
  <c r="AK48" i="45" s="1"/>
  <c r="AK47" i="45"/>
  <c r="I17" i="28"/>
  <c r="AE47" i="37"/>
  <c r="W48" i="37"/>
  <c r="AE48" i="37" s="1"/>
  <c r="I9" i="28"/>
  <c r="I25" i="28" s="1"/>
  <c r="I31" i="28" s="1"/>
  <c r="AK27" i="7" s="1"/>
  <c r="AE47" i="45"/>
  <c r="W48" i="45"/>
  <c r="AE48" i="45" s="1"/>
  <c r="Y48" i="34"/>
  <c r="AK48" i="34" s="1"/>
  <c r="AA16" i="28"/>
  <c r="BA47" i="38"/>
  <c r="AO48" i="38"/>
  <c r="BA48" i="38" s="1"/>
  <c r="AA9" i="28" l="1"/>
  <c r="BA47" i="45"/>
  <c r="AO48" i="45"/>
  <c r="BA48" i="45" s="1"/>
  <c r="AA11" i="28"/>
  <c r="BA47" i="43"/>
  <c r="AO48" i="43"/>
  <c r="BA48" i="43" s="1"/>
  <c r="AO47" i="40"/>
  <c r="AY45" i="40"/>
  <c r="AY47" i="40" s="1"/>
  <c r="BA45" i="40"/>
  <c r="AW19" i="7"/>
  <c r="AY48" i="35"/>
  <c r="AA17" i="28"/>
  <c r="BA47" i="37"/>
  <c r="AO16" i="7"/>
  <c r="AI48" i="38"/>
  <c r="U22" i="28"/>
  <c r="AU47" i="32"/>
  <c r="AM48" i="32"/>
  <c r="AU48" i="32" s="1"/>
  <c r="AO24" i="7"/>
  <c r="AI48" i="32"/>
  <c r="AW20" i="7"/>
  <c r="AY48" i="34"/>
  <c r="O22" i="28"/>
  <c r="AK47" i="32"/>
  <c r="Y48" i="32"/>
  <c r="AK48" i="32" s="1"/>
  <c r="AS26" i="7"/>
  <c r="AS48" i="30"/>
  <c r="AW18" i="7"/>
  <c r="AY48" i="36"/>
  <c r="AA20" i="28"/>
  <c r="AO48" i="34"/>
  <c r="BA48" i="34" s="1"/>
  <c r="BA47" i="34"/>
  <c r="W26" i="28"/>
  <c r="E40" i="10" s="1"/>
  <c r="E42" i="10" s="1"/>
  <c r="AO15" i="7"/>
  <c r="AI48" i="39"/>
  <c r="AS14" i="7"/>
  <c r="AS48" i="40"/>
  <c r="AO26" i="7"/>
  <c r="AI48" i="30"/>
  <c r="AA19" i="28"/>
  <c r="BA47" i="35"/>
  <c r="AO48" i="35"/>
  <c r="BA48" i="35" s="1"/>
  <c r="U24" i="28"/>
  <c r="AU47" i="30"/>
  <c r="AM48" i="30"/>
  <c r="AU48" i="30" s="1"/>
  <c r="AO13" i="7"/>
  <c r="AI48" i="41"/>
  <c r="AO25" i="7"/>
  <c r="AI48" i="31"/>
  <c r="U14" i="28"/>
  <c r="AM48" i="40"/>
  <c r="AU48" i="40" s="1"/>
  <c r="AU47" i="40"/>
  <c r="O24" i="28"/>
  <c r="AK47" i="30"/>
  <c r="Y48" i="30"/>
  <c r="AK48" i="30" s="1"/>
  <c r="AA18" i="28"/>
  <c r="AO48" i="36"/>
  <c r="BA48" i="36" s="1"/>
  <c r="BA47" i="36"/>
  <c r="AS10" i="7"/>
  <c r="AS48" i="44"/>
  <c r="AY48" i="30"/>
  <c r="O13" i="28"/>
  <c r="Y48" i="41"/>
  <c r="AK48" i="41" s="1"/>
  <c r="AK47" i="41"/>
  <c r="U10" i="28"/>
  <c r="AU47" i="44"/>
  <c r="AM48" i="44"/>
  <c r="AU48" i="44" s="1"/>
  <c r="O23" i="28"/>
  <c r="AK47" i="31"/>
  <c r="Y48" i="31"/>
  <c r="AK48" i="31" s="1"/>
  <c r="AY48" i="37"/>
  <c r="AO18" i="7"/>
  <c r="AI48" i="36"/>
  <c r="O15" i="28"/>
  <c r="AK47" i="39"/>
  <c r="Y48" i="39"/>
  <c r="AK48" i="39" s="1"/>
  <c r="AW10" i="7"/>
  <c r="AY48" i="44"/>
  <c r="AO17" i="7"/>
  <c r="AI48" i="37"/>
  <c r="AO47" i="42"/>
  <c r="AY45" i="42"/>
  <c r="AY47" i="42" s="1"/>
  <c r="BA45" i="42"/>
  <c r="O18" i="28"/>
  <c r="AK47" i="36"/>
  <c r="Y48" i="36"/>
  <c r="AK48" i="36" s="1"/>
  <c r="AS25" i="7"/>
  <c r="AS48" i="31"/>
  <c r="O16" i="28"/>
  <c r="AK47" i="38"/>
  <c r="Y48" i="38"/>
  <c r="AK48" i="38" s="1"/>
  <c r="E12" i="9"/>
  <c r="G50" i="10"/>
  <c r="G55" i="10" s="1"/>
  <c r="G56" i="10" s="1"/>
  <c r="K56" i="10" s="1"/>
  <c r="AW9" i="7"/>
  <c r="AY48" i="45"/>
  <c r="AO11" i="7"/>
  <c r="AI48" i="43"/>
  <c r="AW11" i="7"/>
  <c r="AY48" i="43"/>
  <c r="AA10" i="28"/>
  <c r="BA47" i="44"/>
  <c r="AO48" i="44"/>
  <c r="BA48" i="44" s="1"/>
  <c r="O17" i="28"/>
  <c r="Y48" i="37"/>
  <c r="AK48" i="37" s="1"/>
  <c r="AK47" i="37"/>
  <c r="I26" i="28"/>
  <c r="I37" i="10" s="1"/>
  <c r="AS12" i="7"/>
  <c r="AS48" i="42"/>
  <c r="U23" i="28"/>
  <c r="U25" i="28" s="1"/>
  <c r="U31" i="28" s="1"/>
  <c r="AS27" i="7" s="1"/>
  <c r="AU47" i="31"/>
  <c r="AM48" i="31"/>
  <c r="AU48" i="31" s="1"/>
  <c r="AW24" i="7"/>
  <c r="AY48" i="32"/>
  <c r="AA24" i="28"/>
  <c r="BA47" i="30"/>
  <c r="O11" i="28"/>
  <c r="O25" i="28" s="1"/>
  <c r="O31" i="28" s="1"/>
  <c r="AO27" i="7" s="1"/>
  <c r="Y48" i="43"/>
  <c r="AK48" i="43" s="1"/>
  <c r="AK47" i="43"/>
  <c r="AS24" i="7"/>
  <c r="AS48" i="32"/>
  <c r="U12" i="28"/>
  <c r="AM48" i="42"/>
  <c r="AU48" i="42" s="1"/>
  <c r="AU47" i="42"/>
  <c r="AO47" i="31"/>
  <c r="AY45" i="31"/>
  <c r="AY47" i="31" s="1"/>
  <c r="BA45" i="31"/>
  <c r="AA22" i="28"/>
  <c r="AO48" i="32"/>
  <c r="BA48" i="32" s="1"/>
  <c r="BA47" i="32"/>
  <c r="E11" i="9" l="1"/>
  <c r="E43" i="10"/>
  <c r="E48" i="10" s="1"/>
  <c r="E49" i="10" s="1"/>
  <c r="K49" i="10" s="1"/>
  <c r="O26" i="28"/>
  <c r="I38" i="10" s="1"/>
  <c r="AW12" i="7"/>
  <c r="AY48" i="42"/>
  <c r="AA14" i="28"/>
  <c r="AO48" i="40"/>
  <c r="BA48" i="40" s="1"/>
  <c r="BA47" i="40"/>
  <c r="K159" i="11"/>
  <c r="M159" i="11" s="1"/>
  <c r="K157" i="11"/>
  <c r="M157" i="11" s="1"/>
  <c r="K155" i="11"/>
  <c r="M155" i="11" s="1"/>
  <c r="K153" i="11"/>
  <c r="M153" i="11" s="1"/>
  <c r="K151" i="11"/>
  <c r="M151" i="11" s="1"/>
  <c r="K149" i="11"/>
  <c r="M149" i="11" s="1"/>
  <c r="K147" i="11"/>
  <c r="M147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AW25" i="7"/>
  <c r="AY48" i="31"/>
  <c r="AA12" i="28"/>
  <c r="AA25" i="28" s="1"/>
  <c r="BA47" i="42"/>
  <c r="AO48" i="42"/>
  <c r="BA48" i="42" s="1"/>
  <c r="U26" i="28"/>
  <c r="I39" i="10" s="1"/>
  <c r="AW14" i="7"/>
  <c r="AY48" i="40"/>
  <c r="AA23" i="28"/>
  <c r="BA47" i="31"/>
  <c r="AO48" i="31"/>
  <c r="BA48" i="31" s="1"/>
  <c r="AA31" i="28" l="1"/>
  <c r="AW27" i="7" s="1"/>
  <c r="AA26" i="28"/>
  <c r="I40" i="10" s="1"/>
  <c r="I42" i="10" s="1"/>
  <c r="K104" i="11"/>
  <c r="M104" i="11" s="1"/>
  <c r="K98" i="11"/>
  <c r="M98" i="11" s="1"/>
  <c r="K131" i="11"/>
  <c r="M131" i="11" s="1"/>
  <c r="K105" i="11"/>
  <c r="M105" i="11" s="1"/>
  <c r="K103" i="11"/>
  <c r="M103" i="11" s="1"/>
  <c r="K99" i="11"/>
  <c r="M99" i="11" s="1"/>
  <c r="K97" i="11"/>
  <c r="M97" i="11" s="1"/>
  <c r="K62" i="11"/>
  <c r="M62" i="11" s="1"/>
  <c r="K71" i="11"/>
  <c r="M71" i="11" s="1"/>
  <c r="K59" i="11"/>
  <c r="M59" i="11" s="1"/>
  <c r="K70" i="11"/>
  <c r="M70" i="11" s="1"/>
  <c r="K61" i="11"/>
  <c r="M61" i="11" s="1"/>
  <c r="K66" i="11"/>
  <c r="M66" i="11" s="1"/>
  <c r="K69" i="11"/>
  <c r="M69" i="11" s="1"/>
  <c r="K60" i="11"/>
  <c r="M60" i="11" s="1"/>
  <c r="M162" i="11"/>
  <c r="E9" i="9" l="1"/>
  <c r="E15" i="9" s="1"/>
  <c r="M163" i="11"/>
  <c r="M133" i="11"/>
  <c r="E13" i="9"/>
  <c r="I57" i="10"/>
  <c r="I62" i="10" s="1"/>
  <c r="I63" i="10" s="1"/>
  <c r="K63" i="10" s="1"/>
  <c r="K174" i="11" l="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K173" i="11"/>
  <c r="M173" i="11" s="1"/>
  <c r="K171" i="11"/>
  <c r="M171" i="11" s="1"/>
  <c r="K169" i="11"/>
  <c r="M169" i="11" s="1"/>
  <c r="K167" i="11"/>
  <c r="M167" i="11" s="1"/>
  <c r="K165" i="11"/>
  <c r="M165" i="11" s="1"/>
  <c r="E8" i="9"/>
  <c r="M134" i="11"/>
  <c r="E18" i="9"/>
  <c r="K33" i="8"/>
  <c r="G21" i="6" s="1"/>
  <c r="G48" i="1" s="1"/>
  <c r="K14" i="8"/>
  <c r="G9" i="6" s="1"/>
  <c r="G12" i="1" s="1"/>
  <c r="K32" i="8"/>
  <c r="G20" i="6" s="1"/>
  <c r="G45" i="1" s="1"/>
  <c r="K22" i="8"/>
  <c r="G13" i="6" s="1"/>
  <c r="G24" i="1" s="1"/>
  <c r="K31" i="8"/>
  <c r="G19" i="6" s="1"/>
  <c r="G42" i="1" s="1"/>
  <c r="K18" i="8"/>
  <c r="BC8" i="7"/>
  <c r="AC8" i="5" s="1"/>
  <c r="G86" i="1" s="1"/>
  <c r="BC25" i="7"/>
  <c r="AC25" i="5" s="1"/>
  <c r="G307" i="1" s="1"/>
  <c r="BC15" i="7"/>
  <c r="AC15" i="5" s="1"/>
  <c r="G177" i="1" s="1"/>
  <c r="K34" i="8"/>
  <c r="G22" i="6" s="1"/>
  <c r="G51" i="1" s="1"/>
  <c r="BC21" i="7"/>
  <c r="AC21" i="5" s="1"/>
  <c r="G255" i="1" s="1"/>
  <c r="BC18" i="7"/>
  <c r="AC18" i="5" s="1"/>
  <c r="G216" i="1" s="1"/>
  <c r="BC24" i="7"/>
  <c r="AC24" i="5" s="1"/>
  <c r="G294" i="1" s="1"/>
  <c r="BC12" i="7"/>
  <c r="AC12" i="5" s="1"/>
  <c r="G138" i="1" s="1"/>
  <c r="BC16" i="7"/>
  <c r="AC16" i="5" s="1"/>
  <c r="G190" i="1" s="1"/>
  <c r="K37" i="8"/>
  <c r="G27" i="6" s="1"/>
  <c r="G66" i="1" s="1"/>
  <c r="BC13" i="7"/>
  <c r="AC13" i="5" s="1"/>
  <c r="G151" i="1" s="1"/>
  <c r="BC11" i="7"/>
  <c r="AC11" i="5" s="1"/>
  <c r="G125" i="1" s="1"/>
  <c r="BC20" i="7"/>
  <c r="AC20" i="5" s="1"/>
  <c r="G242" i="1" s="1"/>
  <c r="BC23" i="7"/>
  <c r="AC23" i="5" s="1"/>
  <c r="G281" i="1" s="1"/>
  <c r="BC22" i="7"/>
  <c r="AC22" i="5" s="1"/>
  <c r="G268" i="1" s="1"/>
  <c r="W8" i="7"/>
  <c r="G8" i="5" s="1"/>
  <c r="G75" i="1" s="1"/>
  <c r="BC10" i="7"/>
  <c r="AC10" i="5" s="1"/>
  <c r="G112" i="1" s="1"/>
  <c r="BC14" i="7"/>
  <c r="AC14" i="5" s="1"/>
  <c r="G164" i="1" s="1"/>
  <c r="BC17" i="7"/>
  <c r="AC17" i="5" s="1"/>
  <c r="G203" i="1" s="1"/>
  <c r="BC19" i="7"/>
  <c r="AC19" i="5" s="1"/>
  <c r="AE8" i="7"/>
  <c r="S8" i="5" s="1"/>
  <c r="G81" i="1" s="1"/>
  <c r="BC9" i="7"/>
  <c r="AC9" i="5" s="1"/>
  <c r="G99" i="1" s="1"/>
  <c r="AA8" i="7"/>
  <c r="M8" i="5" s="1"/>
  <c r="G78" i="1" s="1"/>
  <c r="BC27" i="7"/>
  <c r="AC27" i="5" s="1"/>
  <c r="G333" i="1" s="1"/>
  <c r="AI8" i="7"/>
  <c r="Y8" i="5" s="1"/>
  <c r="G84" i="1" s="1"/>
  <c r="K17" i="8"/>
  <c r="G10" i="6" s="1"/>
  <c r="G15" i="1" s="1"/>
  <c r="K38" i="8"/>
  <c r="G25" i="6" s="1"/>
  <c r="G60" i="1" s="1"/>
  <c r="W12" i="7"/>
  <c r="G12" i="5" s="1"/>
  <c r="G127" i="1" s="1"/>
  <c r="W11" i="7"/>
  <c r="G11" i="5" s="1"/>
  <c r="G114" i="1" s="1"/>
  <c r="K39" i="8"/>
  <c r="G26" i="6" s="1"/>
  <c r="G63" i="1" s="1"/>
  <c r="AE19" i="7"/>
  <c r="S19" i="5" s="1"/>
  <c r="AA26" i="7"/>
  <c r="M26" i="5" s="1"/>
  <c r="G312" i="1" s="1"/>
  <c r="W18" i="7"/>
  <c r="G18" i="5" s="1"/>
  <c r="G205" i="1" s="1"/>
  <c r="W24" i="7"/>
  <c r="G24" i="5" s="1"/>
  <c r="G283" i="1" s="1"/>
  <c r="AE18" i="7"/>
  <c r="S18" i="5" s="1"/>
  <c r="G211" i="1" s="1"/>
  <c r="AE17" i="7"/>
  <c r="S17" i="5" s="1"/>
  <c r="G198" i="1" s="1"/>
  <c r="W16" i="7"/>
  <c r="G16" i="5" s="1"/>
  <c r="G179" i="1" s="1"/>
  <c r="AA9" i="7"/>
  <c r="M9" i="5" s="1"/>
  <c r="G91" i="1" s="1"/>
  <c r="AI17" i="7"/>
  <c r="Y17" i="5" s="1"/>
  <c r="G201" i="1" s="1"/>
  <c r="AA20" i="7"/>
  <c r="M20" i="5" s="1"/>
  <c r="G234" i="1" s="1"/>
  <c r="W19" i="7"/>
  <c r="G19" i="5" s="1"/>
  <c r="W10" i="7"/>
  <c r="G10" i="5" s="1"/>
  <c r="G101" i="1" s="1"/>
  <c r="W25" i="7"/>
  <c r="G25" i="5" s="1"/>
  <c r="G296" i="1" s="1"/>
  <c r="AE26" i="7"/>
  <c r="S26" i="5" s="1"/>
  <c r="G315" i="1" s="1"/>
  <c r="AI16" i="7"/>
  <c r="Y16" i="5" s="1"/>
  <c r="G188" i="1" s="1"/>
  <c r="AE12" i="7"/>
  <c r="S12" i="5" s="1"/>
  <c r="G133" i="1" s="1"/>
  <c r="AA11" i="7"/>
  <c r="M11" i="5" s="1"/>
  <c r="G117" i="1" s="1"/>
  <c r="AI21" i="7"/>
  <c r="Y21" i="5" s="1"/>
  <c r="G253" i="1" s="1"/>
  <c r="W13" i="7"/>
  <c r="G13" i="5" s="1"/>
  <c r="G140" i="1" s="1"/>
  <c r="W21" i="7"/>
  <c r="G21" i="5" s="1"/>
  <c r="G244" i="1" s="1"/>
  <c r="AE25" i="7"/>
  <c r="S25" i="5" s="1"/>
  <c r="G302" i="1" s="1"/>
  <c r="AE15" i="7"/>
  <c r="S15" i="5" s="1"/>
  <c r="G172" i="1" s="1"/>
  <c r="W20" i="7"/>
  <c r="G20" i="5" s="1"/>
  <c r="G231" i="1" s="1"/>
  <c r="AA24" i="7"/>
  <c r="M24" i="5" s="1"/>
  <c r="G286" i="1" s="1"/>
  <c r="AE21" i="7"/>
  <c r="S21" i="5" s="1"/>
  <c r="G250" i="1" s="1"/>
  <c r="W17" i="7"/>
  <c r="G17" i="5" s="1"/>
  <c r="G192" i="1" s="1"/>
  <c r="AA15" i="7"/>
  <c r="M15" i="5" s="1"/>
  <c r="G169" i="1" s="1"/>
  <c r="W14" i="7"/>
  <c r="G14" i="5" s="1"/>
  <c r="G153" i="1" s="1"/>
  <c r="W26" i="7"/>
  <c r="G26" i="5" s="1"/>
  <c r="G309" i="1" s="1"/>
  <c r="AI26" i="7"/>
  <c r="Y26" i="5" s="1"/>
  <c r="G318" i="1" s="1"/>
  <c r="AA25" i="7"/>
  <c r="M25" i="5" s="1"/>
  <c r="G299" i="1" s="1"/>
  <c r="W15" i="7"/>
  <c r="G15" i="5" s="1"/>
  <c r="G166" i="1" s="1"/>
  <c r="W9" i="7"/>
  <c r="G9" i="5" s="1"/>
  <c r="G88" i="1" s="1"/>
  <c r="AE13" i="7"/>
  <c r="S13" i="5" s="1"/>
  <c r="G146" i="1" s="1"/>
  <c r="AE10" i="7"/>
  <c r="S10" i="5" s="1"/>
  <c r="G107" i="1" s="1"/>
  <c r="AE24" i="7"/>
  <c r="S24" i="5" s="1"/>
  <c r="G289" i="1" s="1"/>
  <c r="AI25" i="7"/>
  <c r="Y25" i="5" s="1"/>
  <c r="G305" i="1" s="1"/>
  <c r="AA21" i="7"/>
  <c r="M21" i="5" s="1"/>
  <c r="G247" i="1" s="1"/>
  <c r="AA10" i="7"/>
  <c r="M10" i="5" s="1"/>
  <c r="G104" i="1" s="1"/>
  <c r="AE14" i="7"/>
  <c r="S14" i="5" s="1"/>
  <c r="G159" i="1" s="1"/>
  <c r="AI9" i="7"/>
  <c r="Y9" i="5" s="1"/>
  <c r="G97" i="1" s="1"/>
  <c r="AA16" i="7"/>
  <c r="M16" i="5" s="1"/>
  <c r="G182" i="1" s="1"/>
  <c r="AI11" i="7"/>
  <c r="Y11" i="5" s="1"/>
  <c r="G123" i="1" s="1"/>
  <c r="AI12" i="7"/>
  <c r="Y12" i="5" s="1"/>
  <c r="G136" i="1" s="1"/>
  <c r="AE20" i="7"/>
  <c r="S20" i="5" s="1"/>
  <c r="G237" i="1" s="1"/>
  <c r="AI19" i="7"/>
  <c r="Y19" i="5" s="1"/>
  <c r="AA18" i="7"/>
  <c r="M18" i="5" s="1"/>
  <c r="G208" i="1" s="1"/>
  <c r="AE11" i="7"/>
  <c r="S11" i="5" s="1"/>
  <c r="G120" i="1" s="1"/>
  <c r="AA17" i="7"/>
  <c r="M17" i="5" s="1"/>
  <c r="G195" i="1" s="1"/>
  <c r="AI18" i="7"/>
  <c r="Y18" i="5" s="1"/>
  <c r="G214" i="1" s="1"/>
  <c r="AA14" i="7"/>
  <c r="M14" i="5" s="1"/>
  <c r="G156" i="1" s="1"/>
  <c r="AE16" i="7"/>
  <c r="S16" i="5" s="1"/>
  <c r="G185" i="1" s="1"/>
  <c r="AA13" i="7"/>
  <c r="M13" i="5" s="1"/>
  <c r="G143" i="1" s="1"/>
  <c r="AE9" i="7"/>
  <c r="S9" i="5" s="1"/>
  <c r="G94" i="1" s="1"/>
  <c r="AA19" i="7"/>
  <c r="M19" i="5" s="1"/>
  <c r="AI20" i="7"/>
  <c r="Y20" i="5" s="1"/>
  <c r="G240" i="1" s="1"/>
  <c r="AA12" i="7"/>
  <c r="M12" i="5" s="1"/>
  <c r="G130" i="1" s="1"/>
  <c r="AI14" i="7"/>
  <c r="Y14" i="5" s="1"/>
  <c r="G162" i="1" s="1"/>
  <c r="K10" i="8"/>
  <c r="G8" i="6" s="1"/>
  <c r="G9" i="1" s="1"/>
  <c r="K19" i="8"/>
  <c r="G12" i="6" s="1"/>
  <c r="G21" i="1" s="1"/>
  <c r="AI10" i="7"/>
  <c r="Y10" i="5" s="1"/>
  <c r="G110" i="1" s="1"/>
  <c r="AI15" i="7"/>
  <c r="Y15" i="5" s="1"/>
  <c r="G175" i="1" s="1"/>
  <c r="W27" i="7"/>
  <c r="G27" i="5" s="1"/>
  <c r="G322" i="1" s="1"/>
  <c r="AI13" i="7"/>
  <c r="Y13" i="5" s="1"/>
  <c r="G149" i="1" s="1"/>
  <c r="AI24" i="7"/>
  <c r="Y24" i="5" s="1"/>
  <c r="G292" i="1" s="1"/>
  <c r="AE27" i="7"/>
  <c r="S27" i="5" s="1"/>
  <c r="G328" i="1" s="1"/>
  <c r="K30" i="8"/>
  <c r="G18" i="6" s="1"/>
  <c r="G39" i="1" s="1"/>
  <c r="AA27" i="7"/>
  <c r="M27" i="5" s="1"/>
  <c r="G325" i="1" s="1"/>
  <c r="AI27" i="7"/>
  <c r="Y27" i="5" s="1"/>
  <c r="G331" i="1" s="1"/>
  <c r="G229" i="1" l="1"/>
  <c r="AC28" i="5"/>
  <c r="G346" i="1" s="1"/>
  <c r="G218" i="1"/>
  <c r="G28" i="5"/>
  <c r="G335" i="1" s="1"/>
  <c r="M176" i="11"/>
  <c r="G227" i="1"/>
  <c r="Y28" i="5"/>
  <c r="G344" i="1" s="1"/>
  <c r="E14" i="9"/>
  <c r="G224" i="1"/>
  <c r="S28" i="5"/>
  <c r="G341" i="1" s="1"/>
  <c r="G221" i="1"/>
  <c r="M28" i="5"/>
  <c r="G338" i="1" s="1"/>
  <c r="E10" i="9" l="1"/>
  <c r="M177" i="11"/>
  <c r="G23" i="8"/>
  <c r="E15" i="6" s="1"/>
  <c r="G29" i="1" s="1"/>
  <c r="G25" i="8"/>
  <c r="E14" i="6" s="1"/>
  <c r="G26" i="1" s="1"/>
  <c r="G31" i="8"/>
  <c r="E19" i="6" s="1"/>
  <c r="G41" i="1" s="1"/>
  <c r="G24" i="8"/>
  <c r="E17" i="6" s="1"/>
  <c r="G35" i="1" s="1"/>
  <c r="G32" i="8"/>
  <c r="E20" i="6" s="1"/>
  <c r="G44" i="1" s="1"/>
  <c r="G33" i="8"/>
  <c r="E21" i="6" s="1"/>
  <c r="G47" i="1" s="1"/>
  <c r="G14" i="8"/>
  <c r="E9" i="6" s="1"/>
  <c r="G11" i="1" s="1"/>
  <c r="G35" i="8"/>
  <c r="E23" i="6" s="1"/>
  <c r="G53" i="1" s="1"/>
  <c r="G8" i="7"/>
  <c r="E8" i="5" s="1"/>
  <c r="G74" i="1" s="1"/>
  <c r="G22" i="8"/>
  <c r="E13" i="6" s="1"/>
  <c r="G23" i="1" s="1"/>
  <c r="G40" i="8"/>
  <c r="E24" i="6" s="1"/>
  <c r="G56" i="1" s="1"/>
  <c r="G41" i="8"/>
  <c r="E29" i="6" s="1"/>
  <c r="G71" i="1" s="1"/>
  <c r="O8" i="7"/>
  <c r="Q8" i="5" s="1"/>
  <c r="G80" i="1" s="1"/>
  <c r="G26" i="8"/>
  <c r="E16" i="6" s="1"/>
  <c r="G32" i="1" s="1"/>
  <c r="S8" i="7"/>
  <c r="W8" i="5" s="1"/>
  <c r="G83" i="1" s="1"/>
  <c r="G34" i="8"/>
  <c r="E22" i="6" s="1"/>
  <c r="G50" i="1" s="1"/>
  <c r="G36" i="8"/>
  <c r="E28" i="6" s="1"/>
  <c r="G68" i="1" s="1"/>
  <c r="G37" i="8"/>
  <c r="E27" i="6" s="1"/>
  <c r="G65" i="1" s="1"/>
  <c r="G38" i="8"/>
  <c r="E25" i="6" s="1"/>
  <c r="G59" i="1" s="1"/>
  <c r="K8" i="7"/>
  <c r="K8" i="5" s="1"/>
  <c r="G77" i="1" s="1"/>
  <c r="G17" i="8"/>
  <c r="E10" i="6" s="1"/>
  <c r="G14" i="1" s="1"/>
  <c r="G19" i="8"/>
  <c r="E12" i="6" s="1"/>
  <c r="G20" i="1" s="1"/>
  <c r="G18" i="8"/>
  <c r="E11" i="6" s="1"/>
  <c r="G17" i="1" s="1"/>
  <c r="G39" i="8"/>
  <c r="E26" i="6" s="1"/>
  <c r="G62" i="1" s="1"/>
  <c r="G10" i="8"/>
  <c r="E8" i="6" s="1"/>
  <c r="G8" i="1" s="1"/>
  <c r="G30" i="8"/>
  <c r="E18" i="6" s="1"/>
  <c r="G38" i="1" s="1"/>
  <c r="O24" i="7"/>
  <c r="Q24" i="5" s="1"/>
  <c r="G288" i="1" s="1"/>
  <c r="K14" i="7"/>
  <c r="K14" i="5" s="1"/>
  <c r="G155" i="1" s="1"/>
  <c r="G10" i="7"/>
  <c r="E10" i="5" s="1"/>
  <c r="G100" i="1" s="1"/>
  <c r="K26" i="7"/>
  <c r="K26" i="5" s="1"/>
  <c r="G311" i="1" s="1"/>
  <c r="O16" i="7"/>
  <c r="Q16" i="5" s="1"/>
  <c r="G184" i="1" s="1"/>
  <c r="G17" i="7"/>
  <c r="E17" i="5" s="1"/>
  <c r="G191" i="1" s="1"/>
  <c r="O25" i="7"/>
  <c r="Q25" i="5" s="1"/>
  <c r="G301" i="1" s="1"/>
  <c r="O20" i="7"/>
  <c r="Q20" i="5" s="1"/>
  <c r="G236" i="1" s="1"/>
  <c r="G27" i="7"/>
  <c r="E27" i="5" s="1"/>
  <c r="G321" i="1" s="1"/>
  <c r="O19" i="7"/>
  <c r="Q19" i="5" s="1"/>
  <c r="O10" i="7"/>
  <c r="Q10" i="5" s="1"/>
  <c r="G106" i="1" s="1"/>
  <c r="S20" i="7"/>
  <c r="W20" i="5" s="1"/>
  <c r="G239" i="1" s="1"/>
  <c r="G25" i="7"/>
  <c r="E25" i="5" s="1"/>
  <c r="G295" i="1" s="1"/>
  <c r="G20" i="7"/>
  <c r="E20" i="5" s="1"/>
  <c r="G230" i="1" s="1"/>
  <c r="G16" i="7"/>
  <c r="E16" i="5" s="1"/>
  <c r="G178" i="1" s="1"/>
  <c r="G13" i="7"/>
  <c r="E13" i="5" s="1"/>
  <c r="G139" i="1" s="1"/>
  <c r="K21" i="7"/>
  <c r="K21" i="5" s="1"/>
  <c r="G246" i="1" s="1"/>
  <c r="O12" i="7"/>
  <c r="Q12" i="5" s="1"/>
  <c r="G132" i="1" s="1"/>
  <c r="O13" i="7"/>
  <c r="Q13" i="5" s="1"/>
  <c r="G145" i="1" s="1"/>
  <c r="S25" i="7"/>
  <c r="W25" i="5" s="1"/>
  <c r="G304" i="1" s="1"/>
  <c r="G11" i="7"/>
  <c r="E11" i="5" s="1"/>
  <c r="G113" i="1" s="1"/>
  <c r="G12" i="7"/>
  <c r="E12" i="5" s="1"/>
  <c r="G126" i="1" s="1"/>
  <c r="G15" i="7"/>
  <c r="E15" i="5" s="1"/>
  <c r="G165" i="1" s="1"/>
  <c r="K18" i="7"/>
  <c r="K18" i="5" s="1"/>
  <c r="G207" i="1" s="1"/>
  <c r="K17" i="7"/>
  <c r="K17" i="5" s="1"/>
  <c r="G194" i="1" s="1"/>
  <c r="G18" i="7"/>
  <c r="E18" i="5" s="1"/>
  <c r="G204" i="1" s="1"/>
  <c r="G24" i="7"/>
  <c r="E24" i="5" s="1"/>
  <c r="G282" i="1" s="1"/>
  <c r="G21" i="7"/>
  <c r="E21" i="5" s="1"/>
  <c r="G243" i="1" s="1"/>
  <c r="G26" i="7"/>
  <c r="E26" i="5" s="1"/>
  <c r="G308" i="1" s="1"/>
  <c r="G19" i="7"/>
  <c r="E19" i="5" s="1"/>
  <c r="S24" i="7"/>
  <c r="W24" i="5" s="1"/>
  <c r="G291" i="1" s="1"/>
  <c r="G9" i="7"/>
  <c r="E9" i="5" s="1"/>
  <c r="G87" i="1" s="1"/>
  <c r="G14" i="7"/>
  <c r="E14" i="5" s="1"/>
  <c r="G152" i="1" s="1"/>
  <c r="O9" i="7"/>
  <c r="Q9" i="5" s="1"/>
  <c r="G93" i="1" s="1"/>
  <c r="K19" i="7"/>
  <c r="K19" i="5" s="1"/>
  <c r="S19" i="7"/>
  <c r="W19" i="5" s="1"/>
  <c r="K20" i="7"/>
  <c r="K20" i="5" s="1"/>
  <c r="G233" i="1" s="1"/>
  <c r="K10" i="7"/>
  <c r="K10" i="5" s="1"/>
  <c r="G103" i="1" s="1"/>
  <c r="S14" i="7"/>
  <c r="W14" i="5" s="1"/>
  <c r="G161" i="1" s="1"/>
  <c r="K16" i="7"/>
  <c r="K16" i="5" s="1"/>
  <c r="G181" i="1" s="1"/>
  <c r="O17" i="7"/>
  <c r="Q17" i="5" s="1"/>
  <c r="G197" i="1" s="1"/>
  <c r="O15" i="7"/>
  <c r="Q15" i="5" s="1"/>
  <c r="G171" i="1" s="1"/>
  <c r="K11" i="7"/>
  <c r="K11" i="5" s="1"/>
  <c r="G116" i="1" s="1"/>
  <c r="S12" i="7"/>
  <c r="W12" i="5" s="1"/>
  <c r="G135" i="1" s="1"/>
  <c r="O26" i="7"/>
  <c r="Q26" i="5" s="1"/>
  <c r="G314" i="1" s="1"/>
  <c r="O27" i="7"/>
  <c r="Q27" i="5" s="1"/>
  <c r="G327" i="1" s="1"/>
  <c r="S18" i="7"/>
  <c r="W18" i="5" s="1"/>
  <c r="G213" i="1" s="1"/>
  <c r="K12" i="7"/>
  <c r="K12" i="5" s="1"/>
  <c r="G129" i="1" s="1"/>
  <c r="S15" i="7"/>
  <c r="W15" i="5" s="1"/>
  <c r="G174" i="1" s="1"/>
  <c r="S11" i="7"/>
  <c r="W11" i="5" s="1"/>
  <c r="G122" i="1" s="1"/>
  <c r="O18" i="7"/>
  <c r="Q18" i="5" s="1"/>
  <c r="G210" i="1" s="1"/>
  <c r="K13" i="7"/>
  <c r="K13" i="5" s="1"/>
  <c r="G142" i="1" s="1"/>
  <c r="K24" i="7"/>
  <c r="K24" i="5" s="1"/>
  <c r="G285" i="1" s="1"/>
  <c r="K25" i="7"/>
  <c r="K25" i="5" s="1"/>
  <c r="G298" i="1" s="1"/>
  <c r="S10" i="7"/>
  <c r="W10" i="5" s="1"/>
  <c r="G109" i="1" s="1"/>
  <c r="O11" i="7"/>
  <c r="Q11" i="5" s="1"/>
  <c r="G119" i="1" s="1"/>
  <c r="K9" i="7"/>
  <c r="K9" i="5" s="1"/>
  <c r="G90" i="1" s="1"/>
  <c r="S9" i="7"/>
  <c r="W9" i="5" s="1"/>
  <c r="G96" i="1" s="1"/>
  <c r="K15" i="7"/>
  <c r="K15" i="5" s="1"/>
  <c r="G168" i="1" s="1"/>
  <c r="O14" i="7"/>
  <c r="Q14" i="5" s="1"/>
  <c r="G158" i="1" s="1"/>
  <c r="O21" i="7"/>
  <c r="Q21" i="5" s="1"/>
  <c r="G249" i="1" s="1"/>
  <c r="S16" i="7"/>
  <c r="W16" i="5" s="1"/>
  <c r="G187" i="1" s="1"/>
  <c r="S13" i="7"/>
  <c r="W13" i="5" s="1"/>
  <c r="G148" i="1" s="1"/>
  <c r="K27" i="7"/>
  <c r="K27" i="5" s="1"/>
  <c r="G324" i="1" s="1"/>
  <c r="S26" i="7"/>
  <c r="W26" i="5" s="1"/>
  <c r="G317" i="1" s="1"/>
  <c r="S27" i="7"/>
  <c r="W27" i="5" s="1"/>
  <c r="G330" i="1" s="1"/>
  <c r="S21" i="7"/>
  <c r="W21" i="5" s="1"/>
  <c r="G252" i="1" s="1"/>
  <c r="S17" i="7"/>
  <c r="W17" i="5" s="1"/>
  <c r="G200" i="1" s="1"/>
  <c r="G226" i="1" l="1"/>
  <c r="W28" i="5"/>
  <c r="G343" i="1" s="1"/>
  <c r="G220" i="1"/>
  <c r="K28" i="5"/>
  <c r="G337" i="1" s="1"/>
  <c r="G223" i="1"/>
  <c r="Q28" i="5"/>
  <c r="G340" i="1" s="1"/>
  <c r="G217" i="1"/>
  <c r="E28" i="5"/>
  <c r="G334" i="1" s="1"/>
  <c r="E16" i="9"/>
  <c r="E17" i="9"/>
  <c r="E21" i="9" l="1"/>
  <c r="E19" i="9"/>
  <c r="E26" i="2" s="1"/>
  <c r="G969" i="1" s="1"/>
  <c r="O32" i="8"/>
  <c r="I20" i="6" s="1"/>
  <c r="G46" i="1" s="1"/>
  <c r="O31" i="8"/>
  <c r="I19" i="6" s="1"/>
  <c r="G43" i="1" s="1"/>
  <c r="O33" i="8"/>
  <c r="I21" i="6" s="1"/>
  <c r="G49" i="1" s="1"/>
  <c r="O22" i="8"/>
  <c r="I13" i="6" s="1"/>
  <c r="G25" i="1" s="1"/>
  <c r="O14" i="8"/>
  <c r="I9" i="6" s="1"/>
  <c r="G13" i="1" s="1"/>
  <c r="O18" i="8"/>
  <c r="AM8" i="7"/>
  <c r="I8" i="5" s="1"/>
  <c r="G76" i="1" s="1"/>
  <c r="AU8" i="7"/>
  <c r="U8" i="5" s="1"/>
  <c r="G82" i="1" s="1"/>
  <c r="AQ8" i="7"/>
  <c r="O8" i="5" s="1"/>
  <c r="G79" i="1" s="1"/>
  <c r="AY8" i="7"/>
  <c r="AA8" i="5" s="1"/>
  <c r="G85" i="1" s="1"/>
  <c r="O34" i="8"/>
  <c r="I22" i="6" s="1"/>
  <c r="G52" i="1" s="1"/>
  <c r="O37" i="8"/>
  <c r="I27" i="6" s="1"/>
  <c r="G67" i="1" s="1"/>
  <c r="O17" i="8"/>
  <c r="I10" i="6" s="1"/>
  <c r="G16" i="1" s="1"/>
  <c r="AQ10" i="7"/>
  <c r="O10" i="5" s="1"/>
  <c r="G105" i="1" s="1"/>
  <c r="AY13" i="7"/>
  <c r="AA13" i="5" s="1"/>
  <c r="G150" i="1" s="1"/>
  <c r="O19" i="8"/>
  <c r="I12" i="6" s="1"/>
  <c r="G22" i="1" s="1"/>
  <c r="AU18" i="7"/>
  <c r="U18" i="5" s="1"/>
  <c r="G212" i="1" s="1"/>
  <c r="O38" i="8"/>
  <c r="I25" i="6" s="1"/>
  <c r="G61" i="1" s="1"/>
  <c r="AQ9" i="7"/>
  <c r="O9" i="5" s="1"/>
  <c r="G92" i="1" s="1"/>
  <c r="AU15" i="7"/>
  <c r="U15" i="5" s="1"/>
  <c r="G173" i="1" s="1"/>
  <c r="AY21" i="7"/>
  <c r="AA21" i="5" s="1"/>
  <c r="G254" i="1" s="1"/>
  <c r="AY15" i="7"/>
  <c r="AA15" i="5" s="1"/>
  <c r="G176" i="1" s="1"/>
  <c r="AQ20" i="7"/>
  <c r="O20" i="5" s="1"/>
  <c r="G235" i="1" s="1"/>
  <c r="AY16" i="7"/>
  <c r="AA16" i="5" s="1"/>
  <c r="G189" i="1" s="1"/>
  <c r="O39" i="8"/>
  <c r="I26" i="6" s="1"/>
  <c r="G64" i="1" s="1"/>
  <c r="AU21" i="7"/>
  <c r="U21" i="5" s="1"/>
  <c r="G251" i="1" s="1"/>
  <c r="AU11" i="7"/>
  <c r="U11" i="5" s="1"/>
  <c r="G121" i="1" s="1"/>
  <c r="AQ12" i="7"/>
  <c r="O12" i="5" s="1"/>
  <c r="G131" i="1" s="1"/>
  <c r="AU17" i="7"/>
  <c r="U17" i="5" s="1"/>
  <c r="G199" i="1" s="1"/>
  <c r="AM13" i="7"/>
  <c r="I13" i="5" s="1"/>
  <c r="G141" i="1" s="1"/>
  <c r="AQ19" i="7"/>
  <c r="O19" i="5" s="1"/>
  <c r="AM27" i="7"/>
  <c r="I27" i="5" s="1"/>
  <c r="G323" i="1" s="1"/>
  <c r="AQ21" i="7"/>
  <c r="O21" i="5" s="1"/>
  <c r="G248" i="1" s="1"/>
  <c r="AM18" i="7"/>
  <c r="I18" i="5" s="1"/>
  <c r="G206" i="1" s="1"/>
  <c r="AM19" i="7"/>
  <c r="AM12" i="7"/>
  <c r="I12" i="5" s="1"/>
  <c r="G128" i="1" s="1"/>
  <c r="AU13" i="7"/>
  <c r="U13" i="5" s="1"/>
  <c r="G147" i="1" s="1"/>
  <c r="O30" i="8"/>
  <c r="I18" i="6" s="1"/>
  <c r="G40" i="1" s="1"/>
  <c r="AM26" i="7"/>
  <c r="I26" i="5" s="1"/>
  <c r="G310" i="1" s="1"/>
  <c r="AM21" i="7"/>
  <c r="I21" i="5" s="1"/>
  <c r="G245" i="1" s="1"/>
  <c r="AU20" i="7"/>
  <c r="U20" i="5" s="1"/>
  <c r="G238" i="1" s="1"/>
  <c r="AM24" i="7"/>
  <c r="I24" i="5" s="1"/>
  <c r="G284" i="1" s="1"/>
  <c r="AY26" i="7"/>
  <c r="AA26" i="5" s="1"/>
  <c r="G319" i="1" s="1"/>
  <c r="AY17" i="7"/>
  <c r="AA17" i="5" s="1"/>
  <c r="G202" i="1" s="1"/>
  <c r="AM25" i="7"/>
  <c r="I25" i="5" s="1"/>
  <c r="G297" i="1" s="1"/>
  <c r="AM14" i="7"/>
  <c r="I14" i="5" s="1"/>
  <c r="G154" i="1" s="1"/>
  <c r="AM11" i="7"/>
  <c r="I11" i="5" s="1"/>
  <c r="G115" i="1" s="1"/>
  <c r="AM9" i="7"/>
  <c r="I9" i="5" s="1"/>
  <c r="G89" i="1" s="1"/>
  <c r="AM15" i="7"/>
  <c r="I15" i="5" s="1"/>
  <c r="G167" i="1" s="1"/>
  <c r="AU19" i="7"/>
  <c r="U19" i="5" s="1"/>
  <c r="AM16" i="7"/>
  <c r="I16" i="5" s="1"/>
  <c r="G180" i="1" s="1"/>
  <c r="AM20" i="7"/>
  <c r="I20" i="5" s="1"/>
  <c r="G232" i="1" s="1"/>
  <c r="O10" i="8"/>
  <c r="I8" i="6" s="1"/>
  <c r="G10" i="1" s="1"/>
  <c r="AM17" i="7"/>
  <c r="I17" i="5" s="1"/>
  <c r="G193" i="1" s="1"/>
  <c r="AU9" i="7"/>
  <c r="U9" i="5" s="1"/>
  <c r="G95" i="1" s="1"/>
  <c r="AU16" i="7"/>
  <c r="U16" i="5" s="1"/>
  <c r="G186" i="1" s="1"/>
  <c r="AQ14" i="7"/>
  <c r="O14" i="5" s="1"/>
  <c r="G157" i="1" s="1"/>
  <c r="AM10" i="7"/>
  <c r="I10" i="5" s="1"/>
  <c r="G102" i="1" s="1"/>
  <c r="AY9" i="7"/>
  <c r="AA9" i="5" s="1"/>
  <c r="G98" i="1" s="1"/>
  <c r="AY10" i="7"/>
  <c r="AA10" i="5" s="1"/>
  <c r="G111" i="1" s="1"/>
  <c r="AU10" i="7"/>
  <c r="U10" i="5" s="1"/>
  <c r="G108" i="1" s="1"/>
  <c r="AU27" i="7"/>
  <c r="U27" i="5" s="1"/>
  <c r="G329" i="1" s="1"/>
  <c r="AU26" i="7"/>
  <c r="U26" i="5" s="1"/>
  <c r="G316" i="1" s="1"/>
  <c r="AQ24" i="7"/>
  <c r="O24" i="5" s="1"/>
  <c r="G287" i="1" s="1"/>
  <c r="AQ13" i="7"/>
  <c r="O13" i="5" s="1"/>
  <c r="G144" i="1" s="1"/>
  <c r="AU12" i="7"/>
  <c r="U12" i="5" s="1"/>
  <c r="G134" i="1" s="1"/>
  <c r="AY11" i="7"/>
  <c r="AA11" i="5" s="1"/>
  <c r="G124" i="1" s="1"/>
  <c r="AY24" i="7"/>
  <c r="AA24" i="5" s="1"/>
  <c r="G293" i="1" s="1"/>
  <c r="AQ27" i="7"/>
  <c r="O27" i="5" s="1"/>
  <c r="G326" i="1" s="1"/>
  <c r="AQ15" i="7"/>
  <c r="O15" i="5" s="1"/>
  <c r="G170" i="1" s="1"/>
  <c r="AQ11" i="7"/>
  <c r="O11" i="5" s="1"/>
  <c r="G118" i="1" s="1"/>
  <c r="AY20" i="7"/>
  <c r="AA20" i="5" s="1"/>
  <c r="G241" i="1" s="1"/>
  <c r="AQ26" i="7"/>
  <c r="O26" i="5" s="1"/>
  <c r="G313" i="1" s="1"/>
  <c r="AY18" i="7"/>
  <c r="AA18" i="5" s="1"/>
  <c r="G215" i="1" s="1"/>
  <c r="AU24" i="7"/>
  <c r="U24" i="5" s="1"/>
  <c r="G290" i="1" s="1"/>
  <c r="AY19" i="7"/>
  <c r="AU25" i="7"/>
  <c r="U25" i="5" s="1"/>
  <c r="G303" i="1" s="1"/>
  <c r="AQ25" i="7"/>
  <c r="O25" i="5" s="1"/>
  <c r="G300" i="1" s="1"/>
  <c r="AQ18" i="7"/>
  <c r="O18" i="5" s="1"/>
  <c r="G209" i="1" s="1"/>
  <c r="AQ16" i="7"/>
  <c r="O16" i="5" s="1"/>
  <c r="G183" i="1" s="1"/>
  <c r="AQ17" i="7"/>
  <c r="O17" i="5" s="1"/>
  <c r="G196" i="1" s="1"/>
  <c r="AU14" i="7"/>
  <c r="U14" i="5" s="1"/>
  <c r="G160" i="1" s="1"/>
  <c r="AY12" i="7"/>
  <c r="AA12" i="5" s="1"/>
  <c r="G137" i="1" s="1"/>
  <c r="AY25" i="7"/>
  <c r="AA25" i="5" s="1"/>
  <c r="G306" i="1" s="1"/>
  <c r="AY14" i="7"/>
  <c r="AA14" i="5" s="1"/>
  <c r="G163" i="1" s="1"/>
  <c r="AY27" i="7"/>
  <c r="AA27" i="5" s="1"/>
  <c r="G332" i="1" s="1"/>
  <c r="G222" i="1" l="1"/>
  <c r="O28" i="5"/>
  <c r="G339" i="1" s="1"/>
  <c r="E24" i="9"/>
  <c r="E27" i="2" s="1"/>
  <c r="G970" i="1" s="1"/>
  <c r="E22" i="9"/>
  <c r="E23" i="9" s="1"/>
  <c r="AA19" i="5"/>
  <c r="I19" i="5"/>
  <c r="G225" i="1"/>
  <c r="U28" i="5"/>
  <c r="G342" i="1" s="1"/>
  <c r="G219" i="1" l="1"/>
  <c r="I28" i="5"/>
  <c r="G336" i="1" s="1"/>
  <c r="G228" i="1"/>
  <c r="AA28" i="5"/>
  <c r="G345" i="1" s="1"/>
</calcChain>
</file>

<file path=xl/sharedStrings.xml><?xml version="1.0" encoding="utf-8"?>
<sst xmlns="http://schemas.openxmlformats.org/spreadsheetml/2006/main" count="90973" uniqueCount="47981">
  <si>
    <t>UP 2020 Run: 01/12/2022 03:57:38 PM</t>
  </si>
  <si>
    <t>User Inputs and Index</t>
  </si>
  <si>
    <t>User Input values:</t>
  </si>
  <si>
    <t>RRICC:</t>
  </si>
  <si>
    <t>Railroad Short Name:</t>
  </si>
  <si>
    <t>UP</t>
  </si>
  <si>
    <t>Railroad Name:</t>
  </si>
  <si>
    <t>Union Pacific Railroad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</si>
  <si>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</si>
  <si>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</si>
  <si>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</si>
  <si>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</si>
  <si>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</si>
  <si>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</si>
  <si>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</si>
  <si>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</si>
  <si>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</si>
  <si>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</si>
  <si>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</si>
  <si>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</si>
  <si>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</si>
  <si>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</si>
  <si>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</si>
  <si>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</si>
  <si>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</si>
  <si>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</si>
  <si>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</si>
  <si>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</si>
  <si>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</si>
  <si>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</si>
  <si>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</si>
  <si>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</si>
  <si>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</si>
  <si>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</si>
  <si>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</si>
  <si>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</si>
  <si>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</si>
  <si>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</si>
  <si>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</si>
  <si>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</si>
  <si>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</si>
  <si>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</si>
  <si>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</si>
  <si>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</si>
  <si>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</si>
  <si>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</si>
  <si>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</si>
  <si>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</si>
  <si>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</si>
  <si>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</si>
  <si>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</si>
  <si>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</si>
  <si>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</si>
  <si>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</si>
  <si>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</si>
  <si>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</si>
  <si>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</si>
  <si>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</si>
  <si>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</si>
  <si>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</si>
  <si>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</si>
  <si>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</si>
  <si>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</si>
  <si>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</si>
  <si>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</si>
  <si>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</si>
  <si>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</si>
  <si>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</si>
  <si>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</si>
  <si>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</si>
  <si>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</si>
  <si>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</si>
  <si>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</si>
  <si>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</si>
  <si>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</si>
  <si>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</si>
  <si>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</si>
  <si>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</si>
  <si>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</si>
  <si>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</si>
  <si>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</si>
  <si>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</si>
  <si>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</si>
  <si>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</si>
  <si>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</si>
  <si>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</si>
  <si>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</si>
  <si>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</si>
  <si>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</si>
  <si>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</si>
  <si>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</si>
  <si>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</si>
  <si>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</si>
  <si>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</si>
  <si>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</si>
  <si>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</si>
  <si>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</si>
  <si>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</si>
  <si>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</si>
  <si>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</si>
  <si>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</si>
  <si>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</si>
  <si>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</si>
  <si>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</si>
  <si>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</si>
  <si>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</si>
  <si>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</si>
  <si>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</si>
  <si>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</si>
  <si>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</si>
  <si>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</si>
  <si>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</si>
  <si>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</si>
  <si>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</si>
  <si>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</si>
  <si>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</si>
  <si>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</si>
  <si>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</si>
  <si>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</si>
  <si>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</si>
  <si>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</si>
  <si>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</si>
  <si>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</si>
  <si>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</si>
  <si>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</si>
  <si>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</si>
  <si>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</si>
  <si>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</si>
  <si>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</si>
  <si>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</si>
  <si>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</si>
  <si>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</si>
  <si>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</si>
  <si>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</si>
  <si>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</si>
  <si>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</si>
  <si>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</si>
  <si>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</si>
  <si>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</si>
  <si>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</si>
  <si>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</si>
  <si>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</si>
  <si>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</si>
  <si>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</si>
  <si>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</si>
  <si>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</si>
  <si>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</si>
  <si>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</si>
  <si>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</si>
  <si>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</si>
  <si>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</si>
  <si>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</si>
  <si>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</si>
  <si>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</si>
  <si>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</si>
  <si>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</si>
  <si>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</si>
  <si>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</si>
  <si>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</si>
  <si>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</si>
  <si>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</si>
  <si>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</si>
  <si>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</si>
  <si>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</si>
  <si>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</si>
  <si>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</si>
  <si>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</si>
  <si>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</si>
  <si>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</si>
  <si>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</si>
  <si>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</si>
  <si>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</si>
  <si>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</si>
  <si>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</si>
  <si>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2020 SCH 755</t>
  </si>
  <si>
    <t>2019 SCH 755</t>
  </si>
  <si>
    <t>2018 SCH 755</t>
  </si>
  <si>
    <t>2017 SCH 755</t>
  </si>
  <si>
    <t>2016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</si>
  <si>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</si>
  <si>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</si>
  <si>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</si>
  <si>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</si>
  <si>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</si>
  <si>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</si>
  <si>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</si>
  <si>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</si>
  <si>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</si>
  <si>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</si>
  <si>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</si>
  <si>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</si>
  <si>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</si>
  <si>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</si>
  <si>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</si>
  <si>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</si>
  <si>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</si>
  <si>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</si>
  <si>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</si>
  <si>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</si>
  <si>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</si>
  <si>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</si>
  <si>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</si>
  <si>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</si>
  <si>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</si>
  <si>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</si>
  <si>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</si>
  <si>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</si>
  <si>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</si>
  <si>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</si>
  <si>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</si>
  <si>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</si>
  <si>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</si>
  <si>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</si>
  <si>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</si>
  <si>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</si>
  <si>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</si>
  <si>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</si>
  <si>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</si>
  <si>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</si>
  <si>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</si>
  <si>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</si>
  <si>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</si>
  <si>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</si>
  <si>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</si>
  <si>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</si>
  <si>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</si>
  <si>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</si>
  <si>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</si>
  <si>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</si>
  <si>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</si>
  <si>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</si>
  <si>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</si>
  <si>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</si>
  <si>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</si>
  <si>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</si>
  <si>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</si>
  <si>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</si>
  <si>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</si>
  <si>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</si>
  <si>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</si>
  <si>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</si>
  <si>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</si>
  <si>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</si>
  <si>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</si>
  <si>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</si>
  <si>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</si>
  <si>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</si>
  <si>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</si>
  <si>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</si>
  <si>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</si>
  <si>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</si>
  <si>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</si>
  <si>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</si>
  <si>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</si>
  <si>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</si>
  <si>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</si>
  <si>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</si>
  <si>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</si>
  <si>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</si>
  <si>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</si>
  <si>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</si>
  <si>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</si>
  <si>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</si>
  <si>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</si>
  <si>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</si>
  <si>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</si>
  <si>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</si>
  <si>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</si>
  <si>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</si>
  <si>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</si>
  <si>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</si>
  <si>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</si>
  <si>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</si>
  <si>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</si>
  <si>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</si>
  <si>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</si>
  <si>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</si>
  <si>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</si>
  <si>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</si>
  <si>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</si>
  <si>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</si>
  <si>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</si>
  <si>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</si>
  <si>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</si>
  <si>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</si>
  <si>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</si>
  <si>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</si>
  <si>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</si>
  <si>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</si>
  <si>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</si>
  <si>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</si>
  <si>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</si>
  <si>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</si>
  <si>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</si>
  <si>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</si>
  <si>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</si>
  <si>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</si>
  <si>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</si>
  <si>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</si>
  <si>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</si>
  <si>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</si>
  <si>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</si>
  <si>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</si>
  <si>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</si>
  <si>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</si>
  <si>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</si>
  <si>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</si>
  <si>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</si>
  <si>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</si>
  <si>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</si>
  <si>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</si>
  <si>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</si>
  <si>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</si>
  <si>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</si>
  <si>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</si>
  <si>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</si>
  <si>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</si>
  <si>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</si>
  <si>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</si>
  <si>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</si>
  <si>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</si>
  <si>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</si>
  <si>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</si>
  <si>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</si>
  <si>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</si>
  <si>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</si>
  <si>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</si>
  <si>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</si>
  <si>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</si>
  <si>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</si>
  <si>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</si>
  <si>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</si>
  <si>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</si>
  <si>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</si>
  <si>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</si>
  <si>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</si>
  <si>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</si>
  <si>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</si>
  <si>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</si>
  <si>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</si>
  <si>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</si>
  <si>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</si>
  <si>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</si>
  <si>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</si>
  <si>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</si>
  <si>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</si>
  <si>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</si>
  <si>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</si>
  <si>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</si>
  <si>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</si>
  <si>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</si>
  <si>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</si>
  <si>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</si>
  <si>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</si>
  <si>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</si>
  <si>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</si>
  <si>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</si>
  <si>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</si>
  <si>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</si>
  <si>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</si>
  <si>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2020 QCS COL(B)</t>
  </si>
  <si>
    <t>2019 QCS COL(B)</t>
  </si>
  <si>
    <t>2018 QCS COL(B)</t>
  </si>
  <si>
    <t>2017 QCS COL(B)</t>
  </si>
  <si>
    <t>2016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</si>
  <si>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</si>
  <si>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</si>
  <si>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</si>
  <si>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</si>
  <si>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2020 QCS COL(D)</t>
  </si>
  <si>
    <t>2019 QCS COL(D)</t>
  </si>
  <si>
    <t>2018 QCS COL(D)</t>
  </si>
  <si>
    <t>2017 QCS COL(D)</t>
  </si>
  <si>
    <t>2016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</si>
  <si>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</si>
  <si>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</si>
  <si>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</si>
  <si>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</si>
  <si>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2020 QCS COL(F)</t>
  </si>
  <si>
    <t>2019 QCS COL(F)</t>
  </si>
  <si>
    <t>2018 QCS COL(F)</t>
  </si>
  <si>
    <t>2017 QCS COL(F)</t>
  </si>
  <si>
    <t>2016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</si>
  <si>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</si>
  <si>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</si>
  <si>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</si>
  <si>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</si>
  <si>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2020 QCS COL(H)</t>
  </si>
  <si>
    <t>2019 QCS COL(H)</t>
  </si>
  <si>
    <t>2018 QCS COL(H)</t>
  </si>
  <si>
    <t>2017 QCS COL(H)</t>
  </si>
  <si>
    <t>2016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</si>
  <si>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</si>
  <si>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</si>
  <si>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</si>
  <si>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</si>
  <si>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</si>
  <si>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</si>
  <si>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</si>
  <si>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</si>
  <si>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</si>
  <si>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</si>
  <si>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</si>
  <si>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</si>
  <si>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</si>
  <si>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</si>
  <si>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</si>
  <si>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</si>
  <si>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</si>
  <si>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</si>
  <si>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</si>
  <si>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</si>
  <si>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</si>
  <si>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</si>
  <si>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</si>
  <si>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</si>
  <si>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</si>
  <si>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</si>
  <si>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</si>
  <si>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</si>
  <si>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</si>
  <si>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</si>
  <si>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</si>
  <si>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2020 SCH 700 COL(C)</t>
  </si>
  <si>
    <t>2019 SCH 700 COL(C)</t>
  </si>
  <si>
    <t>2018 SCH 700 COL(C)</t>
  </si>
  <si>
    <t>2017 SCH 700 COL(C)</t>
  </si>
  <si>
    <t>2016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</si>
  <si>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</si>
  <si>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</si>
  <si>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</si>
  <si>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</si>
  <si>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2020 SCH 700 COL(D)</t>
  </si>
  <si>
    <t>2019 SCH 700 COL(D)</t>
  </si>
  <si>
    <t>2018 SCH 700 COL(D)</t>
  </si>
  <si>
    <t>2017 SCH 700 COL(D)</t>
  </si>
  <si>
    <t>2016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</si>
  <si>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</si>
  <si>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</si>
  <si>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</si>
  <si>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</si>
  <si>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2020 SCH 700 COL(E)</t>
  </si>
  <si>
    <t>2019 SCH 700 COL(E)</t>
  </si>
  <si>
    <t>2018 SCH 700 COL(E)</t>
  </si>
  <si>
    <t>2017 SCH 700 COL(E)</t>
  </si>
  <si>
    <t>2016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</si>
  <si>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</si>
  <si>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</si>
  <si>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</si>
  <si>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</si>
  <si>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2020 SCH 700 COL(F)</t>
  </si>
  <si>
    <t>2019 SCH 700 COL(F)</t>
  </si>
  <si>
    <t>2018 SCH 700 COL(F)</t>
  </si>
  <si>
    <t>2017 SCH 700 COL(F)</t>
  </si>
  <si>
    <t>2016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</si>
  <si>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</si>
  <si>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</si>
  <si>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</si>
  <si>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</si>
  <si>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</si>
  <si>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</si>
  <si>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</si>
  <si>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</si>
  <si>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</si>
  <si>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</si>
  <si>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</si>
  <si>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</si>
  <si>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</si>
  <si>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2020 SCH 700 COL(H)</t>
  </si>
  <si>
    <t>2019 SCH 700 COL(H)</t>
  </si>
  <si>
    <t>2018 SCH 700 COL(H)</t>
  </si>
  <si>
    <t>2017 SCH 700 COL(H)</t>
  </si>
  <si>
    <t>2016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</si>
  <si>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</si>
  <si>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</si>
  <si>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</si>
  <si>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</si>
  <si>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2020 SCH 700 COL(G)</t>
  </si>
  <si>
    <t>2019 SCH 700 COL(G)</t>
  </si>
  <si>
    <t>2018 SCH 700 COL(G)</t>
  </si>
  <si>
    <t>2017 SCH 700 COL(G)</t>
  </si>
  <si>
    <t>2016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</si>
  <si>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</si>
  <si>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</si>
  <si>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</si>
  <si>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</si>
  <si>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</si>
  <si>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</si>
  <si>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</si>
  <si>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</si>
  <si>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</si>
  <si>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</si>
  <si>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</si>
  <si>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</si>
  <si>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</si>
  <si>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</si>
  <si>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</si>
  <si>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</si>
  <si>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</si>
  <si>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</si>
  <si>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</si>
  <si>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</si>
  <si>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</si>
  <si>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</si>
  <si>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2020 SCH 700 COL(I)</t>
  </si>
  <si>
    <t>2019 SCH 700 COL(I)</t>
  </si>
  <si>
    <t>2018 SCH 700 COL(I)</t>
  </si>
  <si>
    <t>2017 SCH 700 COL(I)</t>
  </si>
  <si>
    <t>2016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</si>
  <si>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</si>
  <si>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</si>
  <si>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</si>
  <si>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</si>
  <si>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</si>
  <si>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</si>
  <si>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</si>
  <si>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</si>
  <si>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</si>
  <si>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</si>
  <si>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</si>
  <si>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</si>
  <si>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</si>
  <si>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</si>
  <si>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</si>
  <si>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</si>
  <si>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</si>
  <si>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</si>
  <si>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</si>
  <si>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</si>
  <si>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</si>
  <si>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</si>
  <si>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</si>
  <si>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</si>
  <si>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</si>
  <si>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</si>
  <si>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</si>
  <si>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</si>
  <si>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</si>
  <si>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</si>
  <si>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</si>
  <si>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</si>
  <si>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</si>
  <si>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</si>
  <si>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</si>
  <si>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</si>
  <si>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</si>
  <si>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</si>
  <si>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</si>
  <si>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</si>
  <si>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</si>
  <si>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</si>
  <si>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</si>
  <si>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</si>
  <si>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</si>
  <si>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</si>
  <si>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</si>
  <si>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</si>
  <si>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</si>
  <si>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</si>
  <si>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</si>
  <si>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</si>
  <si>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</si>
  <si>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</si>
  <si>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</si>
  <si>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</si>
  <si>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</si>
  <si>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</si>
  <si>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</si>
  <si>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</si>
  <si>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</si>
  <si>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</si>
  <si>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</si>
  <si>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</si>
  <si>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</si>
  <si>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</si>
  <si>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</si>
  <si>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</si>
  <si>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</si>
  <si>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</si>
  <si>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</si>
  <si>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</si>
  <si>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</si>
  <si>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</si>
  <si>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</si>
  <si>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</si>
  <si>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</si>
  <si>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</si>
  <si>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</si>
  <si>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</si>
  <si>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</si>
  <si>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</si>
  <si>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</si>
  <si>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</si>
  <si>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</si>
  <si>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</si>
  <si>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</si>
  <si>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</si>
  <si>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</si>
  <si>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</si>
  <si>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</si>
  <si>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</si>
  <si>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</si>
  <si>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</si>
  <si>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</si>
  <si>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</si>
  <si>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</si>
  <si>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</si>
  <si>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</si>
  <si>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</si>
  <si>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</si>
  <si>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</si>
  <si>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</si>
  <si>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</si>
  <si>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</si>
  <si>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</si>
  <si>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</si>
  <si>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</si>
  <si>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</si>
  <si>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</si>
  <si>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</si>
  <si>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</si>
  <si>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</si>
  <si>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</si>
  <si>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</si>
  <si>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</si>
  <si>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</si>
  <si>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</si>
  <si>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</si>
  <si>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</si>
  <si>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</si>
  <si>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</si>
  <si>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</si>
  <si>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</si>
  <si>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</si>
  <si>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</si>
  <si>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</si>
  <si>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</si>
  <si>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</si>
  <si>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</si>
  <si>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</si>
  <si>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</si>
  <si>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</si>
  <si>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</si>
  <si>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</si>
  <si>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</si>
  <si>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</si>
  <si>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</si>
  <si>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</si>
  <si>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</si>
  <si>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</si>
  <si>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</si>
  <si>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</si>
  <si>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</si>
  <si>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</si>
  <si>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</si>
  <si>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</si>
  <si>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</si>
  <si>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</si>
  <si>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</si>
  <si>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</si>
  <si>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</si>
  <si>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</si>
  <si>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</si>
  <si>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</si>
  <si>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</si>
  <si>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</si>
  <si>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</si>
  <si>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</si>
  <si>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</si>
  <si>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</si>
  <si>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</si>
  <si>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</si>
  <si>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</si>
  <si>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</si>
  <si>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</si>
  <si>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</si>
  <si>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</si>
  <si>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</si>
  <si>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</si>
  <si>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</si>
  <si>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</si>
  <si>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</si>
  <si>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</si>
  <si>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</si>
  <si>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</si>
  <si>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</si>
  <si>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</si>
  <si>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</si>
  <si>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</si>
  <si>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</si>
  <si>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</si>
  <si>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</si>
  <si>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</si>
  <si>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</si>
  <si>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</si>
  <si>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</si>
  <si>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</si>
  <si>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</si>
  <si>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</si>
  <si>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</si>
  <si>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</si>
  <si>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</si>
  <si>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</si>
  <si>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</si>
  <si>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</si>
  <si>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</si>
  <si>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</si>
  <si>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</si>
  <si>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</si>
  <si>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</si>
  <si>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</si>
  <si>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</si>
  <si>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</si>
  <si>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</si>
  <si>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</si>
  <si>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</si>
  <si>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</si>
  <si>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</si>
  <si>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</si>
  <si>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</si>
  <si>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</si>
  <si>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</si>
  <si>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</si>
  <si>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</si>
  <si>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</si>
  <si>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</si>
  <si>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</si>
  <si>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</si>
  <si>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</si>
  <si>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</si>
  <si>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</si>
  <si>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</si>
  <si>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</si>
  <si>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</si>
  <si>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</si>
  <si>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</si>
  <si>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</si>
  <si>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</si>
  <si>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</si>
  <si>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</si>
  <si>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</si>
  <si>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</si>
  <si>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</si>
  <si>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</si>
  <si>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</si>
  <si>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</si>
  <si>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</si>
  <si>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</si>
  <si>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</si>
  <si>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</si>
  <si>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</si>
  <si>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</si>
  <si>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</si>
  <si>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</si>
  <si>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</si>
  <si>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</si>
  <si>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</si>
  <si>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</si>
  <si>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</si>
  <si>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</si>
  <si>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</si>
  <si>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</si>
  <si>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</si>
  <si>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</si>
  <si>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</si>
  <si>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</si>
  <si>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</si>
  <si>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</si>
  <si>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</si>
  <si>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</si>
  <si>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</si>
  <si>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</si>
  <si>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</si>
  <si>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</si>
  <si>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</si>
  <si>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</si>
  <si>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</si>
  <si>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</si>
  <si>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</si>
  <si>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</si>
  <si>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</si>
  <si>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</si>
  <si>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</si>
  <si>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</si>
  <si>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</si>
  <si>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</si>
  <si>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</si>
  <si>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</si>
  <si>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</si>
  <si>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</si>
  <si>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</si>
  <si>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</si>
  <si>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</si>
  <si>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</si>
  <si>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</si>
  <si>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</si>
  <si>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</si>
  <si>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</si>
  <si>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</si>
  <si>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</si>
  <si>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</si>
  <si>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</si>
  <si>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</si>
  <si>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</si>
  <si>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</si>
  <si>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</si>
  <si>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</si>
  <si>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</si>
  <si>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</si>
  <si>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</si>
  <si>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</si>
  <si>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</si>
  <si>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</si>
  <si>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</si>
  <si>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</si>
  <si>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</si>
  <si>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</si>
  <si>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</si>
  <si>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</si>
  <si>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</si>
  <si>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</si>
  <si>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</si>
  <si>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</si>
  <si>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</si>
  <si>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</si>
  <si>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</si>
  <si>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</si>
  <si>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</si>
  <si>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</si>
  <si>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</si>
  <si>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</si>
  <si>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</si>
  <si>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</si>
  <si>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</si>
  <si>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</si>
  <si>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</si>
  <si>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</si>
  <si>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</si>
  <si>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</si>
  <si>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</si>
  <si>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</si>
  <si>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</si>
  <si>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</si>
  <si>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</si>
  <si>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</si>
  <si>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</si>
  <si>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</si>
  <si>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</si>
  <si>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</si>
  <si>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</si>
  <si>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</si>
  <si>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</si>
  <si>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</si>
  <si>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</si>
  <si>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</si>
  <si>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</si>
  <si>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</si>
  <si>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</si>
  <si>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</si>
  <si>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</si>
  <si>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</si>
  <si>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</si>
  <si>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</si>
  <si>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</si>
  <si>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</si>
  <si>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</si>
  <si>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</si>
  <si>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</si>
  <si>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</si>
  <si>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</si>
  <si>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</si>
  <si>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</si>
  <si>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</si>
  <si>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</si>
  <si>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</si>
  <si>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</si>
  <si>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</si>
  <si>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</si>
  <si>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</si>
  <si>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</si>
  <si>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</si>
  <si>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</si>
  <si>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</si>
  <si>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</si>
  <si>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</si>
  <si>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</si>
  <si>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</si>
  <si>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</si>
  <si>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</si>
  <si>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</si>
  <si>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</si>
  <si>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</si>
  <si>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</si>
  <si>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</si>
  <si>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</si>
  <si>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</si>
  <si>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</si>
  <si>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</si>
  <si>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</si>
  <si>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</si>
  <si>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</si>
  <si>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</si>
  <si>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</si>
  <si>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</si>
  <si>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</si>
  <si>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</si>
  <si>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</si>
  <si>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</si>
  <si>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</si>
  <si>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</si>
  <si>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</si>
  <si>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</si>
  <si>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</si>
  <si>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</si>
  <si>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</si>
  <si>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</si>
  <si>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</si>
  <si>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</si>
  <si>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</si>
  <si>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</si>
  <si>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</si>
  <si>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</si>
  <si>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</si>
  <si>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</si>
  <si>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</si>
  <si>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</si>
  <si>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</si>
  <si>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</si>
  <si>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</si>
  <si>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</si>
  <si>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</si>
  <si>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</si>
  <si>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</si>
  <si>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</si>
  <si>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</si>
  <si>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</si>
  <si>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</si>
  <si>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</si>
  <si>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</si>
  <si>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</si>
  <si>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</si>
  <si>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</si>
  <si>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</si>
  <si>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</si>
  <si>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</si>
  <si>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</si>
  <si>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</si>
  <si>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</si>
  <si>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</si>
  <si>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</si>
  <si>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</si>
  <si>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</si>
  <si>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</si>
  <si>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</si>
  <si>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</si>
  <si>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</si>
  <si>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</si>
  <si>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</si>
  <si>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</si>
  <si>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</si>
  <si>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</si>
  <si>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</si>
  <si>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</si>
  <si>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</si>
  <si>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</si>
  <si>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</si>
  <si>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</si>
  <si>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</si>
  <si>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</si>
  <si>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</si>
  <si>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</si>
  <si>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</si>
  <si>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</si>
  <si>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</si>
  <si>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</si>
  <si>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</si>
  <si>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</si>
  <si>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</si>
  <si>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</si>
  <si>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</si>
  <si>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</si>
  <si>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</si>
  <si>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</si>
  <si>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</si>
  <si>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</si>
  <si>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</si>
  <si>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</si>
  <si>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</si>
  <si>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</si>
  <si>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</si>
  <si>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</si>
  <si>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</si>
  <si>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</si>
  <si>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</si>
  <si>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</si>
  <si>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</si>
  <si>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</si>
  <si>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</si>
  <si>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</si>
  <si>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</si>
  <si>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</si>
  <si>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</si>
  <si>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</si>
  <si>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</si>
  <si>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</si>
  <si>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</si>
  <si>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</si>
  <si>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</si>
  <si>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</si>
  <si>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</si>
  <si>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</si>
  <si>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</si>
  <si>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</si>
  <si>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</si>
  <si>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</si>
  <si>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</si>
  <si>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</si>
  <si>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</si>
  <si>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</si>
  <si>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</si>
  <si>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</si>
  <si>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</si>
  <si>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</si>
  <si>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</si>
  <si>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</si>
  <si>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</si>
  <si>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</si>
  <si>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</si>
  <si>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</si>
  <si>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</si>
  <si>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</si>
  <si>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</si>
  <si>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</si>
  <si>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</si>
  <si>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</si>
  <si>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</si>
  <si>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</si>
  <si>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</si>
  <si>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</si>
  <si>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</si>
  <si>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</si>
  <si>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</si>
  <si>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</si>
  <si>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</si>
  <si>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</si>
  <si>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</si>
  <si>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</si>
  <si>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</si>
  <si>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</si>
  <si>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</si>
  <si>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</si>
  <si>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</si>
  <si>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</si>
  <si>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</si>
  <si>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</si>
  <si>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</si>
  <si>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</si>
  <si>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</si>
  <si>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</si>
  <si>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</si>
  <si>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</si>
  <si>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</si>
  <si>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</si>
  <si>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</si>
  <si>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</si>
  <si>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</si>
  <si>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</si>
  <si>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</si>
  <si>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</si>
  <si>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</si>
  <si>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</si>
  <si>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</si>
  <si>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</si>
  <si>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</si>
  <si>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</si>
  <si>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</si>
  <si>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</si>
  <si>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</si>
  <si>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</si>
  <si>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</si>
  <si>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</si>
  <si>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</si>
  <si>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</si>
  <si>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</si>
  <si>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</si>
  <si>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</si>
  <si>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</si>
  <si>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</si>
  <si>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</si>
  <si>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</si>
  <si>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</si>
  <si>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</si>
  <si>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</si>
  <si>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</si>
  <si>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</si>
  <si>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</si>
  <si>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</si>
  <si>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</si>
  <si>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</si>
  <si>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</si>
  <si>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</si>
  <si>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</si>
  <si>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</si>
  <si>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</si>
  <si>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</si>
  <si>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</si>
  <si>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</si>
  <si>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</si>
  <si>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</si>
  <si>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</si>
  <si>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</si>
  <si>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</si>
  <si>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</si>
  <si>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</si>
  <si>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</si>
  <si>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</si>
  <si>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</si>
  <si>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</si>
  <si>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</si>
  <si>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</si>
  <si>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</si>
  <si>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</si>
  <si>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</si>
  <si>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</si>
  <si>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</si>
  <si>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</si>
  <si>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</si>
  <si>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</si>
  <si>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</si>
  <si>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</si>
  <si>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</si>
  <si>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</si>
  <si>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</si>
  <si>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</si>
  <si>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</si>
  <si>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</si>
  <si>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</si>
  <si>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</si>
  <si>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</si>
  <si>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</si>
  <si>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</si>
  <si>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</si>
  <si>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</si>
  <si>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</si>
  <si>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</si>
  <si>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</si>
  <si>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</si>
  <si>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</si>
  <si>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</si>
  <si>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</si>
  <si>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</si>
  <si>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</si>
  <si>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</si>
  <si>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</si>
  <si>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</si>
  <si>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</si>
  <si>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</si>
  <si>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</si>
  <si>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</si>
  <si>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</si>
  <si>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</si>
  <si>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</si>
  <si>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</si>
  <si>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</si>
  <si>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</si>
  <si>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</si>
  <si>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</si>
  <si>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</si>
  <si>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</si>
  <si>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</si>
  <si>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</si>
  <si>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</si>
  <si>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</si>
  <si>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</si>
  <si>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</si>
  <si>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</si>
  <si>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</si>
  <si>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</si>
  <si>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</si>
  <si>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</si>
  <si>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</si>
  <si>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</si>
  <si>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</si>
  <si>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</si>
  <si>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</si>
  <si>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</si>
  <si>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</si>
  <si>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</si>
  <si>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</si>
  <si>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</si>
  <si>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</si>
  <si>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</si>
  <si>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</si>
  <si>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</si>
  <si>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</si>
  <si>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</si>
  <si>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</si>
  <si>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</si>
  <si>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</si>
  <si>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</si>
  <si>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</si>
  <si>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</si>
  <si>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</si>
  <si>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</si>
  <si>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</si>
  <si>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</si>
  <si>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</si>
  <si>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</si>
  <si>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</si>
  <si>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</si>
  <si>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</si>
  <si>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</si>
  <si>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</si>
  <si>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</si>
  <si>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</si>
  <si>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</si>
  <si>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</si>
  <si>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</si>
  <si>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</si>
  <si>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</si>
  <si>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</si>
  <si>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</si>
  <si>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</si>
  <si>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</si>
  <si>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</si>
  <si>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</si>
  <si>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</si>
  <si>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</si>
  <si>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</si>
  <si>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</si>
  <si>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</si>
  <si>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</si>
  <si>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</si>
  <si>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</si>
  <si>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</si>
  <si>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</si>
  <si>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</si>
  <si>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</si>
  <si>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</si>
  <si>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</si>
  <si>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</si>
  <si>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</si>
  <si>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</si>
  <si>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</si>
  <si>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</si>
  <si>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</si>
  <si>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</si>
  <si>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</si>
  <si>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</si>
  <si>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</si>
  <si>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</si>
  <si>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</si>
  <si>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</si>
  <si>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</si>
  <si>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</si>
  <si>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</si>
  <si>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</si>
  <si>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</si>
  <si>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</si>
  <si>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</si>
  <si>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</si>
  <si>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</si>
  <si>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</si>
  <si>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</si>
  <si>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</si>
  <si>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</si>
  <si>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</si>
  <si>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</si>
  <si>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</si>
  <si>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</si>
  <si>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</si>
  <si>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</si>
  <si>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</si>
  <si>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</si>
  <si>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</si>
  <si>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</si>
  <si>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</si>
  <si>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</si>
  <si>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</si>
  <si>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</si>
  <si>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</si>
  <si>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</si>
  <si>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</si>
  <si>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</si>
  <si>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</si>
  <si>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</si>
  <si>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</si>
  <si>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</si>
  <si>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</si>
  <si>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</si>
  <si>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</si>
  <si>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</si>
  <si>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</si>
  <si>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</si>
  <si>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</si>
  <si>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</si>
  <si>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</si>
  <si>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</si>
  <si>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</si>
  <si>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</si>
  <si>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</si>
  <si>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</si>
  <si>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</si>
  <si>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</si>
  <si>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</si>
  <si>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</si>
  <si>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</si>
  <si>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</si>
  <si>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</si>
  <si>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</si>
  <si>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</si>
  <si>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</si>
  <si>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</si>
  <si>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</si>
  <si>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</si>
  <si>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</si>
  <si>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</si>
  <si>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</si>
  <si>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</si>
  <si>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</si>
  <si>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</si>
  <si>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</si>
  <si>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</si>
  <si>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</si>
  <si>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</si>
  <si>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</si>
  <si>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</si>
  <si>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</si>
  <si>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</si>
  <si>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</si>
  <si>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</si>
  <si>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</si>
  <si>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</si>
  <si>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</si>
  <si>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</si>
  <si>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</si>
  <si>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</si>
  <si>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</si>
  <si>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</si>
  <si>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</si>
  <si>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</si>
  <si>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</si>
  <si>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</si>
  <si>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</si>
  <si>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</si>
  <si>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</si>
  <si>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</si>
  <si>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</si>
  <si>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</si>
  <si>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</si>
  <si>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</si>
  <si>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</si>
  <si>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</si>
  <si>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</si>
  <si>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</si>
  <si>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</si>
  <si>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</si>
  <si>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</si>
  <si>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</si>
  <si>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</si>
  <si>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</si>
  <si>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</si>
  <si>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</si>
  <si>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</si>
  <si>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</si>
  <si>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</si>
  <si>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</si>
  <si>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</si>
  <si>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</si>
  <si>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</si>
  <si>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</si>
  <si>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</si>
  <si>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</si>
  <si>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</si>
  <si>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</si>
  <si>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</si>
  <si>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</si>
  <si>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</si>
  <si>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</si>
  <si>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</si>
  <si>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</si>
  <si>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</si>
  <si>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</si>
  <si>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</si>
  <si>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</si>
  <si>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</si>
  <si>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</si>
  <si>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</si>
  <si>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</si>
  <si>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</si>
  <si>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</si>
  <si>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</si>
  <si>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</si>
  <si>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</si>
  <si>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</si>
  <si>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</si>
  <si>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</si>
  <si>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</si>
  <si>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</si>
  <si>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</si>
  <si>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</si>
  <si>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</si>
  <si>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</si>
  <si>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</si>
  <si>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</si>
  <si>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</si>
  <si>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</si>
  <si>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</si>
  <si>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</si>
  <si>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</si>
  <si>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</si>
  <si>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</si>
  <si>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</si>
  <si>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</si>
  <si>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</si>
  <si>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</si>
  <si>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</si>
  <si>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</si>
  <si>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</si>
  <si>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</si>
  <si>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</si>
  <si>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</si>
  <si>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</si>
  <si>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</si>
  <si>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</si>
  <si>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</si>
  <si>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</si>
  <si>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</si>
  <si>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</si>
  <si>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</si>
  <si>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</si>
  <si>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</si>
  <si>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</si>
  <si>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</si>
  <si>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</si>
  <si>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</si>
  <si>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</si>
  <si>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</si>
  <si>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</si>
  <si>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</si>
  <si>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</si>
  <si>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</si>
  <si>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</si>
  <si>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</si>
  <si>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</si>
  <si>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</si>
  <si>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</si>
  <si>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</si>
  <si>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</si>
  <si>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</si>
  <si>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</si>
  <si>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</si>
  <si>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</si>
  <si>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</si>
  <si>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</si>
  <si>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</si>
  <si>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</si>
  <si>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</si>
  <si>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</si>
  <si>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</si>
  <si>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</si>
  <si>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</si>
  <si>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</si>
  <si>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</si>
  <si>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</si>
  <si>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</si>
  <si>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</si>
  <si>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</si>
  <si>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</si>
  <si>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</si>
  <si>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</si>
  <si>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</si>
  <si>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</si>
  <si>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</si>
  <si>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</si>
  <si>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</si>
  <si>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</si>
  <si>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</si>
  <si>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</si>
  <si>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</si>
  <si>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</si>
  <si>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</si>
  <si>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</si>
  <si>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</si>
  <si>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</si>
  <si>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</si>
  <si>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</si>
  <si>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</si>
  <si>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</si>
  <si>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</si>
  <si>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</si>
  <si>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</si>
  <si>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</si>
  <si>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</si>
  <si>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</si>
  <si>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</si>
  <si>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</si>
  <si>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</si>
  <si>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</si>
  <si>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</si>
  <si>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</si>
  <si>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</si>
  <si>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</si>
  <si>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</si>
  <si>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</si>
  <si>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</si>
  <si>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</si>
  <si>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</si>
  <si>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</si>
  <si>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</si>
  <si>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</si>
  <si>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</si>
  <si>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</si>
  <si>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</si>
  <si>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</si>
  <si>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</si>
  <si>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</si>
  <si>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</si>
  <si>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</si>
  <si>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</si>
  <si>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</si>
  <si>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</si>
  <si>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</si>
  <si>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</si>
  <si>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</si>
  <si>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</si>
  <si>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</si>
  <si>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</si>
  <si>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</si>
  <si>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</si>
  <si>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</si>
  <si>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</si>
  <si>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</si>
  <si>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</si>
  <si>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</si>
  <si>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</si>
  <si>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</si>
  <si>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</si>
  <si>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</si>
  <si>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</si>
  <si>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</si>
  <si>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</si>
  <si>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</si>
  <si>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</si>
  <si>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</si>
  <si>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</si>
  <si>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</si>
  <si>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</si>
  <si>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</si>
  <si>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</si>
  <si>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</si>
  <si>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</si>
  <si>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</si>
  <si>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</si>
  <si>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</si>
  <si>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</si>
  <si>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</si>
  <si>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</si>
  <si>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</si>
  <si>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</si>
  <si>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</si>
  <si>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</si>
  <si>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</si>
  <si>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</si>
  <si>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</si>
  <si>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</si>
  <si>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</si>
  <si>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</si>
  <si>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</si>
  <si>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</si>
  <si>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</si>
  <si>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</si>
  <si>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</si>
  <si>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</si>
  <si>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</si>
  <si>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</si>
  <si>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</si>
  <si>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</si>
  <si>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</si>
  <si>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</si>
  <si>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</si>
  <si>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</si>
  <si>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</si>
  <si>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</si>
  <si>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</si>
  <si>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</si>
  <si>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</si>
  <si>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</si>
  <si>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</si>
  <si>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</si>
  <si>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</si>
  <si>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</si>
  <si>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</si>
  <si>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</si>
  <si>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</si>
  <si>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</si>
  <si>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</si>
  <si>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</si>
  <si>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</si>
  <si>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</si>
  <si>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</si>
  <si>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</si>
  <si>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</si>
  <si>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</si>
  <si>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</si>
  <si>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</si>
  <si>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</si>
  <si>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</si>
  <si>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</si>
  <si>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</si>
  <si>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</si>
  <si>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</si>
  <si>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</si>
  <si>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</si>
  <si>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</si>
  <si>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</si>
  <si>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</si>
  <si>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</si>
  <si>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</si>
  <si>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</si>
  <si>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</si>
  <si>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</si>
  <si>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</si>
  <si>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</si>
  <si>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</si>
  <si>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</si>
  <si>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</si>
  <si>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</si>
  <si>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</si>
  <si>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</si>
  <si>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</si>
  <si>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</si>
  <si>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</si>
  <si>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</si>
  <si>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</si>
  <si>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</si>
  <si>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</si>
  <si>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</si>
  <si>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</si>
  <si>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</si>
  <si>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</si>
  <si>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</si>
  <si>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</si>
  <si>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</si>
  <si>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</si>
  <si>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</si>
  <si>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</si>
  <si>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</si>
  <si>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</si>
  <si>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</si>
  <si>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</si>
  <si>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</si>
  <si>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</si>
  <si>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</si>
  <si>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</si>
  <si>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</si>
  <si>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</si>
  <si>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</si>
  <si>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</si>
  <si>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</si>
  <si>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</si>
  <si>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</si>
  <si>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</si>
  <si>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</si>
  <si>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</si>
  <si>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</si>
  <si>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</si>
  <si>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</si>
  <si>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</si>
  <si>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</si>
  <si>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</si>
  <si>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</si>
  <si>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</si>
  <si>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</si>
  <si>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</si>
  <si>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</si>
  <si>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</si>
  <si>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</si>
  <si>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</si>
  <si>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</si>
  <si>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</si>
  <si>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</si>
  <si>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</si>
  <si>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</si>
  <si>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</si>
  <si>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</si>
  <si>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</si>
  <si>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</si>
  <si>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</si>
  <si>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</si>
  <si>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</si>
  <si>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</si>
  <si>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</si>
  <si>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</si>
  <si>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</si>
  <si>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</si>
  <si>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</si>
  <si>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</si>
  <si>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</si>
  <si>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</si>
  <si>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</si>
  <si>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</si>
  <si>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</si>
  <si>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</si>
  <si>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</si>
  <si>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</si>
  <si>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</si>
  <si>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</si>
  <si>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</si>
  <si>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</si>
  <si>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</si>
  <si>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</si>
  <si>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</si>
  <si>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</si>
  <si>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</si>
  <si>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</si>
  <si>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</si>
  <si>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</si>
  <si>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</si>
  <si>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</si>
  <si>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</si>
  <si>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</si>
  <si>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</si>
  <si>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</si>
  <si>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</si>
  <si>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</si>
  <si>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</si>
  <si>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</si>
  <si>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</si>
  <si>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</si>
  <si>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</si>
  <si>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</si>
  <si>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</si>
  <si>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</si>
  <si>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</si>
  <si>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</si>
  <si>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</si>
  <si>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</si>
  <si>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</si>
  <si>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</si>
  <si>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</si>
  <si>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</si>
  <si>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</si>
  <si>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</si>
  <si>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</si>
  <si>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</si>
  <si>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</si>
  <si>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</si>
  <si>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</si>
  <si>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</si>
  <si>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</si>
  <si>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</si>
  <si>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</si>
  <si>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</si>
  <si>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</si>
  <si>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</si>
  <si>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</si>
  <si>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</si>
  <si>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</si>
  <si>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</si>
  <si>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</si>
  <si>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</si>
  <si>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</si>
  <si>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</si>
  <si>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</si>
  <si>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</si>
  <si>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</si>
  <si>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</si>
  <si>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</si>
  <si>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</si>
  <si>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</si>
  <si>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</si>
  <si>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</si>
  <si>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</si>
  <si>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</si>
  <si>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</si>
  <si>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</si>
  <si>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</si>
  <si>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</si>
  <si>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</si>
  <si>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</si>
  <si>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</si>
  <si>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</si>
  <si>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</si>
  <si>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</si>
  <si>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</si>
  <si>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</si>
  <si>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</si>
  <si>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</si>
  <si>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</si>
  <si>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</si>
  <si>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</si>
  <si>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</si>
  <si>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</si>
  <si>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</si>
  <si>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</si>
  <si>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</si>
  <si>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</si>
  <si>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</si>
  <si>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</si>
  <si>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</si>
  <si>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</si>
  <si>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</si>
  <si>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</si>
  <si>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</si>
  <si>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</si>
  <si>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</si>
  <si>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</si>
  <si>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</si>
  <si>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</si>
  <si>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</si>
  <si>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</si>
  <si>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</si>
  <si>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</si>
  <si>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</si>
  <si>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</si>
  <si>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</si>
  <si>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</si>
  <si>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</si>
  <si>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</si>
  <si>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</si>
  <si>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</si>
  <si>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</si>
  <si>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</si>
  <si>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</si>
  <si>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</si>
  <si>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</si>
  <si>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</si>
  <si>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</si>
  <si>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</si>
  <si>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</si>
  <si>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</si>
  <si>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</si>
  <si>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</si>
  <si>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</si>
  <si>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</si>
  <si>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</si>
  <si>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</si>
  <si>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</si>
  <si>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</si>
  <si>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</si>
  <si>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</si>
  <si>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</si>
  <si>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</si>
  <si>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</si>
  <si>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</si>
  <si>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</si>
  <si>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</si>
  <si>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</si>
  <si>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</si>
  <si>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</si>
  <si>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</si>
  <si>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</si>
  <si>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</si>
  <si>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</si>
  <si>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</si>
  <si>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</si>
  <si>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</si>
  <si>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</si>
  <si>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</si>
  <si>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</si>
  <si>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</si>
  <si>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</si>
  <si>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</si>
  <si>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</si>
  <si>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</si>
  <si>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</si>
  <si>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</si>
  <si>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</si>
  <si>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</si>
  <si>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</si>
  <si>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</si>
  <si>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</si>
  <si>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</si>
  <si>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</si>
  <si>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</si>
  <si>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</si>
  <si>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</si>
  <si>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</si>
  <si>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</si>
  <si>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</si>
  <si>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</si>
  <si>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</si>
  <si>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</si>
  <si>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</si>
  <si>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</si>
  <si>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</si>
  <si>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</si>
  <si>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</si>
  <si>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</si>
  <si>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</si>
  <si>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</si>
  <si>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</si>
  <si>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</si>
  <si>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</si>
  <si>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</si>
  <si>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</si>
  <si>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</si>
  <si>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</si>
  <si>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</si>
  <si>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</si>
  <si>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</si>
  <si>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</si>
  <si>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</si>
  <si>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</si>
  <si>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</si>
  <si>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</si>
  <si>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</si>
  <si>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</si>
  <si>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</si>
  <si>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</si>
  <si>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</si>
  <si>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</si>
  <si>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</si>
  <si>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</si>
  <si>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</si>
  <si>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</si>
  <si>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</si>
  <si>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</si>
  <si>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</si>
  <si>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</si>
  <si>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</si>
  <si>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</si>
  <si>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</si>
  <si>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</si>
  <si>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</si>
  <si>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</si>
  <si>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</si>
  <si>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</si>
  <si>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</si>
  <si>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</si>
  <si>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</si>
  <si>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</si>
  <si>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</si>
  <si>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</si>
  <si>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</si>
  <si>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</si>
  <si>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</si>
  <si>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</si>
  <si>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</si>
  <si>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</si>
  <si>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</si>
  <si>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</si>
  <si>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</si>
  <si>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</si>
  <si>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</si>
  <si>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</si>
  <si>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</si>
  <si>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</si>
  <si>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</si>
  <si>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</si>
  <si>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</si>
  <si>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</si>
  <si>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</si>
  <si>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</si>
  <si>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</si>
  <si>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</si>
  <si>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</si>
  <si>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</si>
  <si>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</si>
  <si>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</si>
  <si>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</si>
  <si>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</si>
  <si>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</si>
  <si>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</si>
  <si>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</si>
  <si>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</si>
  <si>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</si>
  <si>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</si>
  <si>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</si>
  <si>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</si>
  <si>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</si>
  <si>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</si>
  <si>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</si>
  <si>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</si>
  <si>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</si>
  <si>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</si>
  <si>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</si>
  <si>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</si>
  <si>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</si>
  <si>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</si>
  <si>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</si>
  <si>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</si>
  <si>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</si>
  <si>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</si>
  <si>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</si>
  <si>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</si>
  <si>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</si>
  <si>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</si>
  <si>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</si>
  <si>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</si>
  <si>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</si>
  <si>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</si>
  <si>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</si>
  <si>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</si>
  <si>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</si>
  <si>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</si>
  <si>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</si>
  <si>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</si>
  <si>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</si>
  <si>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</si>
  <si>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</si>
  <si>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</si>
  <si>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</si>
  <si>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</si>
  <si>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</si>
  <si>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</si>
  <si>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</si>
  <si>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</si>
  <si>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</si>
  <si>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</si>
  <si>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</si>
  <si>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</si>
  <si>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</si>
  <si>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</si>
  <si>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</si>
  <si>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</si>
  <si>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</si>
  <si>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</si>
  <si>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</si>
  <si>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</si>
  <si>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</si>
  <si>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</si>
  <si>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</si>
  <si>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</si>
  <si>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</si>
  <si>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</si>
  <si>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</si>
  <si>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</si>
  <si>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</si>
  <si>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</si>
  <si>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</si>
  <si>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</si>
  <si>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</si>
  <si>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</si>
  <si>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</si>
  <si>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</si>
  <si>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</si>
  <si>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</si>
  <si>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</si>
  <si>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</si>
  <si>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</si>
  <si>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</si>
  <si>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</si>
  <si>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</si>
  <si>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</si>
  <si>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</si>
  <si>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</si>
  <si>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</si>
  <si>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</si>
  <si>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</si>
  <si>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</si>
  <si>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</si>
  <si>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</si>
  <si>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</si>
  <si>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</si>
  <si>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</si>
  <si>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</si>
  <si>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</si>
  <si>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</si>
  <si>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</si>
  <si>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</si>
  <si>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</si>
  <si>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</si>
  <si>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</si>
  <si>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</si>
  <si>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</si>
  <si>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</si>
  <si>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</si>
  <si>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</si>
  <si>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</si>
  <si>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</si>
  <si>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</si>
  <si>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</si>
  <si>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</si>
  <si>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</si>
  <si>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</si>
  <si>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</si>
  <si>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</si>
  <si>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</si>
  <si>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</si>
  <si>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</si>
  <si>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</si>
  <si>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</si>
  <si>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</si>
  <si>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</si>
  <si>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</si>
  <si>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</si>
  <si>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</si>
  <si>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</si>
  <si>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</si>
  <si>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</si>
  <si>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</si>
  <si>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</si>
  <si>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</si>
  <si>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</si>
  <si>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</si>
  <si>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</si>
  <si>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</si>
  <si>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</si>
  <si>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</si>
  <si>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</si>
  <si>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</si>
  <si>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</si>
  <si>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</si>
  <si>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</si>
  <si>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</si>
  <si>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</si>
  <si>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</si>
  <si>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</si>
  <si>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</si>
  <si>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</si>
  <si>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</si>
  <si>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</si>
  <si>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</si>
  <si>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</si>
  <si>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</si>
  <si>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</si>
  <si>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</si>
  <si>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</si>
  <si>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</si>
  <si>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</si>
  <si>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</si>
  <si>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</si>
  <si>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</si>
  <si>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</si>
  <si>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</si>
  <si>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</si>
  <si>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</si>
  <si>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</si>
  <si>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</si>
  <si>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</si>
  <si>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</si>
  <si>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</si>
  <si>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</si>
  <si>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</si>
  <si>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</si>
  <si>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</si>
  <si>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</si>
  <si>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</si>
  <si>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</si>
  <si>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</si>
  <si>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</si>
  <si>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</si>
  <si>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</si>
  <si>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</si>
  <si>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</si>
  <si>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</si>
  <si>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</si>
  <si>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</si>
  <si>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</si>
  <si>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</si>
  <si>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</si>
  <si>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</si>
  <si>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</si>
  <si>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</si>
  <si>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</si>
  <si>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</si>
  <si>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</si>
  <si>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</si>
  <si>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</si>
  <si>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</si>
  <si>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</si>
  <si>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</si>
  <si>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</si>
  <si>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</si>
  <si>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</si>
  <si>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</si>
  <si>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</si>
  <si>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</si>
  <si>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</si>
  <si>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</si>
  <si>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</si>
  <si>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</si>
  <si>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</si>
  <si>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</si>
  <si>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</si>
  <si>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</si>
  <si>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</si>
  <si>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</si>
  <si>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</si>
  <si>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</si>
  <si>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</si>
  <si>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</si>
  <si>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</si>
  <si>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</si>
  <si>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</si>
  <si>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</si>
  <si>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</si>
  <si>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</si>
  <si>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</si>
  <si>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</si>
  <si>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</si>
  <si>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</si>
  <si>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</si>
  <si>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</si>
  <si>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</si>
  <si>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</si>
  <si>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</si>
  <si>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</si>
  <si>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</si>
  <si>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</si>
  <si>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</si>
  <si>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</si>
  <si>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</si>
  <si>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</si>
  <si>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</si>
  <si>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</si>
  <si>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</si>
  <si>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</si>
  <si>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</si>
  <si>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</si>
  <si>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</si>
  <si>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</si>
  <si>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</si>
  <si>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</si>
  <si>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</si>
  <si>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</si>
  <si>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</si>
  <si>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</si>
  <si>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</si>
  <si>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</si>
  <si>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</si>
  <si>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</si>
  <si>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</si>
  <si>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</si>
  <si>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</si>
  <si>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</si>
  <si>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</si>
  <si>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</si>
  <si>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</si>
  <si>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</si>
  <si>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</si>
  <si>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</si>
  <si>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</si>
  <si>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</si>
  <si>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</si>
  <si>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</si>
  <si>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</si>
  <si>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</si>
  <si>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</si>
  <si>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</si>
  <si>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</si>
  <si>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</si>
  <si>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</si>
  <si>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</si>
  <si>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</si>
  <si>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</si>
  <si>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</si>
  <si>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</si>
  <si>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</si>
  <si>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</si>
  <si>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</si>
  <si>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</si>
  <si>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</si>
  <si>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</si>
  <si>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</si>
  <si>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</si>
  <si>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</si>
  <si>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</si>
  <si>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</si>
  <si>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</si>
  <si>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</si>
  <si>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</si>
  <si>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</si>
  <si>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</si>
  <si>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</si>
  <si>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</si>
  <si>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</si>
  <si>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</si>
  <si>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</si>
  <si>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</si>
  <si>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</si>
  <si>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</si>
  <si>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</si>
  <si>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</si>
  <si>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</si>
  <si>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</si>
  <si>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</si>
  <si>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</si>
  <si>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</si>
  <si>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</si>
  <si>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</si>
  <si>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</si>
  <si>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</si>
  <si>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</si>
  <si>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</si>
  <si>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</si>
  <si>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</si>
  <si>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</si>
  <si>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</si>
  <si>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</si>
  <si>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</si>
  <si>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</si>
  <si>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</si>
  <si>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</si>
  <si>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</si>
  <si>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</si>
  <si>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</si>
  <si>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</si>
  <si>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</si>
  <si>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</si>
  <si>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</si>
  <si>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</si>
  <si>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</si>
  <si>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</si>
  <si>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</si>
  <si>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</si>
  <si>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</si>
  <si>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</si>
  <si>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</si>
  <si>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</si>
  <si>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</si>
  <si>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</si>
  <si>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</si>
  <si>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</si>
  <si>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</si>
  <si>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</si>
  <si>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</si>
  <si>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</si>
  <si>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</si>
  <si>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</si>
  <si>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</si>
  <si>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</si>
  <si>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</si>
  <si>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</si>
  <si>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</si>
  <si>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</si>
  <si>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</si>
  <si>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</si>
  <si>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</si>
  <si>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</si>
  <si>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</si>
  <si>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</si>
  <si>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</si>
  <si>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</si>
  <si>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</si>
  <si>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</si>
  <si>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</si>
  <si>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</si>
  <si>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</si>
  <si>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</si>
  <si>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</si>
  <si>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</si>
  <si>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</si>
  <si>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</si>
  <si>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</si>
  <si>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</si>
  <si>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</si>
  <si>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</si>
  <si>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</si>
  <si>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</si>
  <si>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</si>
  <si>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</si>
  <si>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</si>
  <si>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</si>
  <si>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</si>
  <si>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</si>
  <si>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</si>
  <si>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</si>
  <si>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</si>
  <si>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</si>
  <si>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</si>
  <si>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</si>
  <si>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</si>
  <si>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</si>
  <si>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</si>
  <si>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</si>
  <si>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</si>
  <si>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</si>
  <si>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</si>
  <si>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</si>
  <si>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</si>
  <si>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</si>
  <si>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</si>
  <si>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</si>
  <si>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</si>
  <si>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</si>
  <si>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</si>
  <si>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</si>
  <si>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</si>
  <si>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</si>
  <si>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</si>
  <si>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</si>
  <si>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</si>
  <si>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</si>
  <si>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</si>
  <si>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</si>
  <si>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</si>
  <si>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</si>
  <si>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</si>
  <si>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</si>
  <si>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</si>
  <si>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</si>
  <si>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</si>
  <si>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</si>
  <si>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</si>
  <si>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</si>
  <si>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</si>
  <si>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</si>
  <si>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</si>
  <si>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</si>
  <si>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</si>
  <si>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</si>
  <si>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</si>
  <si>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</si>
  <si>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</si>
  <si>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</si>
  <si>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</si>
  <si>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</si>
  <si>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</si>
  <si>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</si>
  <si>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</si>
  <si>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</si>
  <si>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</si>
  <si>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</si>
  <si>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</si>
  <si>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</si>
  <si>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</si>
  <si>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</si>
  <si>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</si>
  <si>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</si>
  <si>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</si>
  <si>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</si>
  <si>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</si>
  <si>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</si>
  <si>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</si>
  <si>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</si>
  <si>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</si>
  <si>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</si>
  <si>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</si>
  <si>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</si>
  <si>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</si>
  <si>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</si>
  <si>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</si>
  <si>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</si>
  <si>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</si>
  <si>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</si>
  <si>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</si>
  <si>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</si>
  <si>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</si>
  <si>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</si>
  <si>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</si>
  <si>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</si>
  <si>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</si>
  <si>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</si>
  <si>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</si>
  <si>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</si>
  <si>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</si>
  <si>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</si>
  <si>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</si>
  <si>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</si>
  <si>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</si>
  <si>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</si>
  <si>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</si>
  <si>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</si>
  <si>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</si>
  <si>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</si>
  <si>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</si>
  <si>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</si>
  <si>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</si>
  <si>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</si>
  <si>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</si>
  <si>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</si>
  <si>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</si>
  <si>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</si>
  <si>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</si>
  <si>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</si>
  <si>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</si>
  <si>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</si>
  <si>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</si>
  <si>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</si>
  <si>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</si>
  <si>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</si>
  <si>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</si>
  <si>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</si>
  <si>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</si>
  <si>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</si>
  <si>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</si>
  <si>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</si>
  <si>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</si>
  <si>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</si>
  <si>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</si>
  <si>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</si>
  <si>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</si>
  <si>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</si>
  <si>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</si>
  <si>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</si>
  <si>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</si>
  <si>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</si>
  <si>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</si>
  <si>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</si>
  <si>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</si>
  <si>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</si>
  <si>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</si>
  <si>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</si>
  <si>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</si>
  <si>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</si>
  <si>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</si>
  <si>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</si>
  <si>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</si>
  <si>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</si>
  <si>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</si>
  <si>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</si>
  <si>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</si>
  <si>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</si>
  <si>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</si>
  <si>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</si>
  <si>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</si>
  <si>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</si>
  <si>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</si>
  <si>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</si>
  <si>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</si>
  <si>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</si>
  <si>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</si>
  <si>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</si>
  <si>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</si>
  <si>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</si>
  <si>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</si>
  <si>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</si>
  <si>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</si>
  <si>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</si>
  <si>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</si>
  <si>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</si>
  <si>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</si>
  <si>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</si>
  <si>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</si>
  <si>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</si>
  <si>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</si>
  <si>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</si>
  <si>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</si>
  <si>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</si>
  <si>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</si>
  <si>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</si>
  <si>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</si>
  <si>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</si>
  <si>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</si>
  <si>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</si>
  <si>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</si>
  <si>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</si>
  <si>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</si>
  <si>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</si>
  <si>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</si>
  <si>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</si>
  <si>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</si>
  <si>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</si>
  <si>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</si>
  <si>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</si>
  <si>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</si>
  <si>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</si>
  <si>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</si>
  <si>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</si>
  <si>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</si>
  <si>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</si>
  <si>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</si>
  <si>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</si>
  <si>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</si>
  <si>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</si>
  <si>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</si>
  <si>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</si>
  <si>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</si>
  <si>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</si>
  <si>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</si>
  <si>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</si>
  <si>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</si>
  <si>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</si>
  <si>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</si>
  <si>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</si>
  <si>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</si>
  <si>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</si>
  <si>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</si>
  <si>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</si>
  <si>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</si>
  <si>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</si>
  <si>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</si>
  <si>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</si>
  <si>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</si>
  <si>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</si>
  <si>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</si>
  <si>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</si>
  <si>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</si>
  <si>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</si>
  <si>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</si>
  <si>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</si>
  <si>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</si>
  <si>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</si>
  <si>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</si>
  <si>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</si>
  <si>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</si>
  <si>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</si>
  <si>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</si>
  <si>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</si>
  <si>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</si>
  <si>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</si>
  <si>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</si>
  <si>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</si>
  <si>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</si>
  <si>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</si>
  <si>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</si>
  <si>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</si>
  <si>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</si>
  <si>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</si>
  <si>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</si>
  <si>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</si>
  <si>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</si>
  <si>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</si>
  <si>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</si>
  <si>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</si>
  <si>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2020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</si>
  <si>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</si>
  <si>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</si>
  <si>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</si>
  <si>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</si>
  <si>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</si>
  <si>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</si>
  <si>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</si>
  <si>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</si>
  <si>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</si>
  <si>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</si>
  <si>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</si>
  <si>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</si>
  <si>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</si>
  <si>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</si>
  <si>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</si>
  <si>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</si>
  <si>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</si>
  <si>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</si>
  <si>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</si>
  <si>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</si>
  <si>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</si>
  <si>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</si>
  <si>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</si>
  <si>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</si>
  <si>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</si>
  <si>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</si>
  <si>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</si>
  <si>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</si>
  <si>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</si>
  <si>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</si>
  <si>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</si>
  <si>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</si>
  <si>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</si>
  <si>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</si>
  <si>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</si>
  <si>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</si>
  <si>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</si>
  <si>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</si>
  <si>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</si>
  <si>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</si>
  <si>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</si>
  <si>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</si>
  <si>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</si>
  <si>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</si>
  <si>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</si>
  <si>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</si>
  <si>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</si>
  <si>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</si>
  <si>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</si>
  <si>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</si>
  <si>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</si>
  <si>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</si>
  <si>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</si>
  <si>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</si>
  <si>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</si>
  <si>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</si>
  <si>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</si>
  <si>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</si>
  <si>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</si>
  <si>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</si>
  <si>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</si>
  <si>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</si>
  <si>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</si>
  <si>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</si>
  <si>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</si>
  <si>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</si>
  <si>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</si>
  <si>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</si>
  <si>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</si>
  <si>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</si>
  <si>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</si>
  <si>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</si>
  <si>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</si>
  <si>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</si>
  <si>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</si>
  <si>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</si>
  <si>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</si>
  <si>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</si>
  <si>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</si>
  <si>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</si>
  <si>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</si>
  <si>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</si>
  <si>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</si>
  <si>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</si>
  <si>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</si>
  <si>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</si>
  <si>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</si>
  <si>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</si>
  <si>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</si>
  <si>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</si>
  <si>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</si>
  <si>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</si>
  <si>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</si>
  <si>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</si>
  <si>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</si>
  <si>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</si>
  <si>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</si>
  <si>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</si>
  <si>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</si>
  <si>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</si>
  <si>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</si>
  <si>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</si>
  <si>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</si>
  <si>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</si>
  <si>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</si>
  <si>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</si>
  <si>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</si>
  <si>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</si>
  <si>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</si>
  <si>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</si>
  <si>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</si>
  <si>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</si>
  <si>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</si>
  <si>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</si>
  <si>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</si>
  <si>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</si>
  <si>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</si>
  <si>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</si>
  <si>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</si>
  <si>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</si>
  <si>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</si>
  <si>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</si>
  <si>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</si>
  <si>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</si>
  <si>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</si>
  <si>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</si>
  <si>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</si>
  <si>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</si>
  <si>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</si>
  <si>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</si>
  <si>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</si>
  <si>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</si>
  <si>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</si>
  <si>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2020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</si>
  <si>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</si>
  <si>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</si>
  <si>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</si>
  <si>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</si>
  <si>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</si>
  <si>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</si>
  <si>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</si>
  <si>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</si>
  <si>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</si>
  <si>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</si>
  <si>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</si>
  <si>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</si>
  <si>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</si>
  <si>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</si>
  <si>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</si>
  <si>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</si>
  <si>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</si>
  <si>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</si>
  <si>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</si>
  <si>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</si>
  <si>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</si>
  <si>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</si>
  <si>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</si>
  <si>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</si>
  <si>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</si>
  <si>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</si>
  <si>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</si>
  <si>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</si>
  <si>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</si>
  <si>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</si>
  <si>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</si>
  <si>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</si>
  <si>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</si>
  <si>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</si>
  <si>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</si>
  <si>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</si>
  <si>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</si>
  <si>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</si>
  <si>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</si>
  <si>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</si>
  <si>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</si>
  <si>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</si>
  <si>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</si>
  <si>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</si>
  <si>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</si>
  <si>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</si>
  <si>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</si>
  <si>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</si>
  <si>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</si>
  <si>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</si>
  <si>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</si>
  <si>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</si>
  <si>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</si>
  <si>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</si>
  <si>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</si>
  <si>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</si>
  <si>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</si>
  <si>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</si>
  <si>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</si>
  <si>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</si>
  <si>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</si>
  <si>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</si>
  <si>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</si>
  <si>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</si>
  <si>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</si>
  <si>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</si>
  <si>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</si>
  <si>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</si>
  <si>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</si>
  <si>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</si>
  <si>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</si>
  <si>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</si>
  <si>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</si>
  <si>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</si>
  <si>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</si>
  <si>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</si>
  <si>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</si>
  <si>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</si>
  <si>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</si>
  <si>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</si>
  <si>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</si>
  <si>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</si>
  <si>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</si>
  <si>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</si>
  <si>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</si>
  <si>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</si>
  <si>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</si>
  <si>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</si>
  <si>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</si>
  <si>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</si>
  <si>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</si>
  <si>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</si>
  <si>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</si>
  <si>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</si>
  <si>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</si>
  <si>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</si>
  <si>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</si>
  <si>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</si>
  <si>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</si>
  <si>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</si>
  <si>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</si>
  <si>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</si>
  <si>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</si>
  <si>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</si>
  <si>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</si>
  <si>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</si>
  <si>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</si>
  <si>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</si>
  <si>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</si>
  <si>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</si>
  <si>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</si>
  <si>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</si>
  <si>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</si>
  <si>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</si>
  <si>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</si>
  <si>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</si>
  <si>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</si>
  <si>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</si>
  <si>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</si>
  <si>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</si>
  <si>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</si>
  <si>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</si>
  <si>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</si>
  <si>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</si>
  <si>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</si>
  <si>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</si>
  <si>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</si>
  <si>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</si>
  <si>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</si>
  <si>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</si>
  <si>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</si>
  <si>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</si>
  <si>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</si>
  <si>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</si>
  <si>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</si>
  <si>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</si>
  <si>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</si>
  <si>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</si>
  <si>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</si>
  <si>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</si>
  <si>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</si>
  <si>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</si>
  <si>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</si>
  <si>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</si>
  <si>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</si>
  <si>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</si>
  <si>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</si>
  <si>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</si>
  <si>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</si>
  <si>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</si>
  <si>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</si>
  <si>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</si>
  <si>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</si>
  <si>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</si>
  <si>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</si>
  <si>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</si>
  <si>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</si>
  <si>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</si>
  <si>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</si>
  <si>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</si>
  <si>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</si>
  <si>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</si>
  <si>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</si>
  <si>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</si>
  <si>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</si>
  <si>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</si>
  <si>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</si>
  <si>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</si>
  <si>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</si>
  <si>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</si>
  <si>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</si>
  <si>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</si>
  <si>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</si>
  <si>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</si>
  <si>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</si>
  <si>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</si>
  <si>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</si>
  <si>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</si>
  <si>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</si>
  <si>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</si>
  <si>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</si>
  <si>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</si>
  <si>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</si>
  <si>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</si>
  <si>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</si>
  <si>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</si>
  <si>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</si>
  <si>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</si>
  <si>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</si>
  <si>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</si>
  <si>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</si>
  <si>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</si>
  <si>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</si>
  <si>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</si>
  <si>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</si>
  <si>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</si>
  <si>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</si>
  <si>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</si>
  <si>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</si>
  <si>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</si>
  <si>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</si>
  <si>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</si>
  <si>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</si>
  <si>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</si>
  <si>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</si>
  <si>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</si>
  <si>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</si>
  <si>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</si>
  <si>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</si>
  <si>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</si>
  <si>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</si>
  <si>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</si>
  <si>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</si>
  <si>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</si>
  <si>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</si>
  <si>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</si>
  <si>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2020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</si>
  <si>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</si>
  <si>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</si>
  <si>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</si>
  <si>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</si>
  <si>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</si>
  <si>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2019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</si>
  <si>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</si>
  <si>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</si>
  <si>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</si>
  <si>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</si>
  <si>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</si>
  <si>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2018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</si>
  <si>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</si>
  <si>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</si>
  <si>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</si>
  <si>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</si>
  <si>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</si>
  <si>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2017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</si>
  <si>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</si>
  <si>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</si>
  <si>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</si>
  <si>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</si>
  <si>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</si>
  <si>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2016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</si>
  <si>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</si>
  <si>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</si>
  <si>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</si>
  <si>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</si>
  <si>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</si>
  <si>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</si>
  <si>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</si>
  <si>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</si>
  <si>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</si>
  <si>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</si>
  <si>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</si>
  <si>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</si>
  <si>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</si>
  <si>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</si>
  <si>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</si>
  <si>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</si>
  <si>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</si>
  <si>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</si>
  <si>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</si>
  <si>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</si>
  <si>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</si>
  <si>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</si>
  <si>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</si>
  <si>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</si>
  <si>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</si>
  <si>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</si>
  <si>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</si>
  <si>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</si>
  <si>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</si>
  <si>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</si>
  <si>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</si>
  <si>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</si>
  <si>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</si>
  <si>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</si>
  <si>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</si>
  <si>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</si>
  <si>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</si>
  <si>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</si>
  <si>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</si>
  <si>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</si>
  <si>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</si>
  <si>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</si>
  <si>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</si>
  <si>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</si>
  <si>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</si>
  <si>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</si>
  <si>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</si>
  <si>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</si>
  <si>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</si>
  <si>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</si>
  <si>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</si>
  <si>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</si>
  <si>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</si>
  <si>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</si>
  <si>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</si>
  <si>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</si>
  <si>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</si>
  <si>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</si>
  <si>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</si>
  <si>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</si>
  <si>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</si>
  <si>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</si>
  <si>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</si>
  <si>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</si>
  <si>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</si>
  <si>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</si>
  <si>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</si>
  <si>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</si>
  <si>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</si>
  <si>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</si>
  <si>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</si>
  <si>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</si>
  <si>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</si>
  <si>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</si>
  <si>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</si>
  <si>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</si>
  <si>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</si>
  <si>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</si>
  <si>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</si>
  <si>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</si>
  <si>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</si>
  <si>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</si>
  <si>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</si>
  <si>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</si>
  <si>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</si>
  <si>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</si>
  <si>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</si>
  <si>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</si>
  <si>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</si>
  <si>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</si>
  <si>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</si>
  <si>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</si>
  <si>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</si>
  <si>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</si>
  <si>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</si>
  <si>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</si>
  <si>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</si>
  <si>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</si>
  <si>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</si>
  <si>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</si>
  <si>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</si>
  <si>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</si>
  <si>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</si>
  <si>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</si>
  <si>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</si>
  <si>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</si>
  <si>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</si>
  <si>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</si>
  <si>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</si>
  <si>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</si>
  <si>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</si>
  <si>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</si>
  <si>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</si>
  <si>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</si>
  <si>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</si>
  <si>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</si>
  <si>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</si>
  <si>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</si>
  <si>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</si>
  <si>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</si>
  <si>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</si>
  <si>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</si>
  <si>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</si>
  <si>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</si>
  <si>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</si>
  <si>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</si>
  <si>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</si>
  <si>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</si>
  <si>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</si>
  <si>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</si>
  <si>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</si>
  <si>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</si>
  <si>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</si>
  <si>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</si>
  <si>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</si>
  <si>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</si>
  <si>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</si>
  <si>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</si>
  <si>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</si>
  <si>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</si>
  <si>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</si>
  <si>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</si>
  <si>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</si>
  <si>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</si>
  <si>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</si>
  <si>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</si>
  <si>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</si>
  <si>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</si>
  <si>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</si>
  <si>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</si>
  <si>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</si>
  <si>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</si>
  <si>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</si>
  <si>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</si>
  <si>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</si>
  <si>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</si>
  <si>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</si>
  <si>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</si>
  <si>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</si>
  <si>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</si>
  <si>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</si>
  <si>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</si>
  <si>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</si>
  <si>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</si>
  <si>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</si>
  <si>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</si>
  <si>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</si>
  <si>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</si>
  <si>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</si>
  <si>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</si>
  <si>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</si>
  <si>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</si>
  <si>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</si>
  <si>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</si>
  <si>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</si>
  <si>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</si>
  <si>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</si>
  <si>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</si>
  <si>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</si>
  <si>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</si>
  <si>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</si>
  <si>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</si>
  <si>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</si>
  <si>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</si>
  <si>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</si>
  <si>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</si>
  <si>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</si>
  <si>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</si>
  <si>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</si>
  <si>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</si>
  <si>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</si>
  <si>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</si>
  <si>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</si>
  <si>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</si>
  <si>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</si>
  <si>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</si>
  <si>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</si>
  <si>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</si>
  <si>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</si>
  <si>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</si>
  <si>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</si>
  <si>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</si>
  <si>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</si>
  <si>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</si>
  <si>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</si>
  <si>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</si>
  <si>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</si>
  <si>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</si>
  <si>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</si>
  <si>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</si>
  <si>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</si>
  <si>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</si>
  <si>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</si>
  <si>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</si>
  <si>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</si>
  <si>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</si>
  <si>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</si>
  <si>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</si>
  <si>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</si>
  <si>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</si>
  <si>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</si>
  <si>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</si>
  <si>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</si>
  <si>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</si>
  <si>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</si>
  <si>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</si>
  <si>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</si>
  <si>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</si>
  <si>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</si>
  <si>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</si>
  <si>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</si>
  <si>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</si>
  <si>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</si>
  <si>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</si>
  <si>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</si>
  <si>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</si>
  <si>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</si>
  <si>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</si>
  <si>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</si>
  <si>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</si>
  <si>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</si>
  <si>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</si>
  <si>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</si>
  <si>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</si>
  <si>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</si>
  <si>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</si>
  <si>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</si>
  <si>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</si>
  <si>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</si>
  <si>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</si>
  <si>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</si>
  <si>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</si>
  <si>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</si>
  <si>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</si>
  <si>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</si>
  <si>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</si>
  <si>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</si>
  <si>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</si>
  <si>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</si>
  <si>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</si>
  <si>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</si>
  <si>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</si>
  <si>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</si>
  <si>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</si>
  <si>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</si>
  <si>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</si>
  <si>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</si>
  <si>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</si>
  <si>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</si>
  <si>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</si>
  <si>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</si>
  <si>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</si>
  <si>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</si>
  <si>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</si>
  <si>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</si>
  <si>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</si>
  <si>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</si>
  <si>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</si>
  <si>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</si>
  <si>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</si>
  <si>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</si>
  <si>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</si>
  <si>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</si>
  <si>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</si>
  <si>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</si>
  <si>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</si>
  <si>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</si>
  <si>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</si>
  <si>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</si>
  <si>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</si>
  <si>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</si>
  <si>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</si>
  <si>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</si>
  <si>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</si>
  <si>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</si>
  <si>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</si>
  <si>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</si>
  <si>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</si>
  <si>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</si>
  <si>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</si>
  <si>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</si>
  <si>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</si>
  <si>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</si>
  <si>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</si>
  <si>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</si>
  <si>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</si>
  <si>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</si>
  <si>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</si>
  <si>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</si>
  <si>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</si>
  <si>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</si>
  <si>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</si>
  <si>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</si>
  <si>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</si>
  <si>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</si>
  <si>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</si>
  <si>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</si>
  <si>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</si>
  <si>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</si>
  <si>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</si>
  <si>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</si>
  <si>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</si>
  <si>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</si>
  <si>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</si>
  <si>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</si>
  <si>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</si>
  <si>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</si>
  <si>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</si>
  <si>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</si>
  <si>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</si>
  <si>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</si>
  <si>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</si>
  <si>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</si>
  <si>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</si>
  <si>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</si>
  <si>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</si>
  <si>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</si>
  <si>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</si>
  <si>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</si>
  <si>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</si>
  <si>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</si>
  <si>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</si>
  <si>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</si>
  <si>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</si>
  <si>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</si>
  <si>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</si>
  <si>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</si>
  <si>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</si>
  <si>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</si>
  <si>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</si>
  <si>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</si>
  <si>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</si>
  <si>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</si>
  <si>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</si>
  <si>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</si>
  <si>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</si>
  <si>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</si>
  <si>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</si>
  <si>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</si>
  <si>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</si>
  <si>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</si>
  <si>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</si>
  <si>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</si>
  <si>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</si>
  <si>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</si>
  <si>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</si>
  <si>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</si>
  <si>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</si>
  <si>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</si>
  <si>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</si>
  <si>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</si>
  <si>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</si>
  <si>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</si>
  <si>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</si>
  <si>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</si>
  <si>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</si>
  <si>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</si>
  <si>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</si>
  <si>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</si>
  <si>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</si>
  <si>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</si>
  <si>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</si>
  <si>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</si>
  <si>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</si>
  <si>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</si>
  <si>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</si>
  <si>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</si>
  <si>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</si>
  <si>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</si>
  <si>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</si>
  <si>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</si>
  <si>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</si>
  <si>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</si>
  <si>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</si>
  <si>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</si>
  <si>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</si>
  <si>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</si>
  <si>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</si>
  <si>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</si>
  <si>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</si>
  <si>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</si>
  <si>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</si>
  <si>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</si>
  <si>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</si>
  <si>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</si>
  <si>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</si>
  <si>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</si>
  <si>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</si>
  <si>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</si>
  <si>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</si>
  <si>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</si>
  <si>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</si>
  <si>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</si>
  <si>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</si>
  <si>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</si>
  <si>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</si>
  <si>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</si>
  <si>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</si>
  <si>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</si>
  <si>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</si>
  <si>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</si>
  <si>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</si>
  <si>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</si>
  <si>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</si>
  <si>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</si>
  <si>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</si>
  <si>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</si>
  <si>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</si>
  <si>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</si>
  <si>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</si>
  <si>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</si>
  <si>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</si>
  <si>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</si>
  <si>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</si>
  <si>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</si>
  <si>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</si>
  <si>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</si>
  <si>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</si>
  <si>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</si>
  <si>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</si>
  <si>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</si>
  <si>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</si>
  <si>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</si>
  <si>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</si>
  <si>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</si>
  <si>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</si>
  <si>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</si>
  <si>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</si>
  <si>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</si>
  <si>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</si>
  <si>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</si>
  <si>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</si>
  <si>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</si>
  <si>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</si>
  <si>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</si>
  <si>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</si>
  <si>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</si>
  <si>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</si>
  <si>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</si>
  <si>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</si>
  <si>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</si>
  <si>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</si>
  <si>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</si>
  <si>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</si>
  <si>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</si>
  <si>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</si>
  <si>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</si>
  <si>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</si>
  <si>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</si>
  <si>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</si>
  <si>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</si>
  <si>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</si>
  <si>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</si>
  <si>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</si>
  <si>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</si>
  <si>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</si>
  <si>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</si>
  <si>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</si>
  <si>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</si>
  <si>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</si>
  <si>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</si>
  <si>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</si>
  <si>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</si>
  <si>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</si>
  <si>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</si>
  <si>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</si>
  <si>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</si>
  <si>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</si>
  <si>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</si>
  <si>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</si>
  <si>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</si>
  <si>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</si>
  <si>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</si>
  <si>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</si>
  <si>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</si>
  <si>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</si>
  <si>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</si>
  <si>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</si>
  <si>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</si>
  <si>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</si>
  <si>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</si>
  <si>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</si>
  <si>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</si>
  <si>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</si>
  <si>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</si>
  <si>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</si>
  <si>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</si>
  <si>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</si>
  <si>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</si>
  <si>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</si>
  <si>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</si>
  <si>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</si>
  <si>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</si>
  <si>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</si>
  <si>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</si>
  <si>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</si>
  <si>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</si>
  <si>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</si>
  <si>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</si>
  <si>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</si>
  <si>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</si>
  <si>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</si>
  <si>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</si>
  <si>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</si>
  <si>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</si>
  <si>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</si>
  <si>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</si>
  <si>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</si>
  <si>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</si>
  <si>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</si>
  <si>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</si>
  <si>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</si>
  <si>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</si>
  <si>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</si>
  <si>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</si>
  <si>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</si>
  <si>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</si>
  <si>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</si>
  <si>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</si>
  <si>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</si>
  <si>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</si>
  <si>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</si>
  <si>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</si>
  <si>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</si>
  <si>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</si>
  <si>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</si>
  <si>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</si>
  <si>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</si>
  <si>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</si>
  <si>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</si>
  <si>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</si>
  <si>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</si>
  <si>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</si>
  <si>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</si>
  <si>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</si>
  <si>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</si>
  <si>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</si>
  <si>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</si>
  <si>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</si>
  <si>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</si>
  <si>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</si>
  <si>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</si>
  <si>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</si>
  <si>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</si>
  <si>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</si>
  <si>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</si>
  <si>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</si>
  <si>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</si>
  <si>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</si>
  <si>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</si>
  <si>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</si>
  <si>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</si>
  <si>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</si>
  <si>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</si>
  <si>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</si>
  <si>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</si>
  <si>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</si>
  <si>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</si>
  <si>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</si>
  <si>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</si>
  <si>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</si>
  <si>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</si>
  <si>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</si>
  <si>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</si>
  <si>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</si>
  <si>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</si>
  <si>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</si>
  <si>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</si>
  <si>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</si>
  <si>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</si>
  <si>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</si>
  <si>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</si>
  <si>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</si>
  <si>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</si>
  <si>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</si>
  <si>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</si>
  <si>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</si>
  <si>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</si>
  <si>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</si>
  <si>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</si>
  <si>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</si>
  <si>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</si>
  <si>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</si>
  <si>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</si>
  <si>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</si>
  <si>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</si>
  <si>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</si>
  <si>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</si>
  <si>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</si>
  <si>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</si>
  <si>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</si>
  <si>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</si>
  <si>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</si>
  <si>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</si>
  <si>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</si>
  <si>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</si>
  <si>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</si>
  <si>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</si>
  <si>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</si>
  <si>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</si>
  <si>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</si>
  <si>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</si>
  <si>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</si>
  <si>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</si>
  <si>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</si>
  <si>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</si>
  <si>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</si>
  <si>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</si>
  <si>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</si>
  <si>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</si>
  <si>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</si>
  <si>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</si>
  <si>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</si>
  <si>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</si>
  <si>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</si>
  <si>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</si>
  <si>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</si>
  <si>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</si>
  <si>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</si>
  <si>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</si>
  <si>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</si>
  <si>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</si>
  <si>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</si>
  <si>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</si>
  <si>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</si>
  <si>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</si>
  <si>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</si>
  <si>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</si>
  <si>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</si>
  <si>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</si>
  <si>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</si>
  <si>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</si>
  <si>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</si>
  <si>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</si>
  <si>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</si>
  <si>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</si>
  <si>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</si>
  <si>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</si>
  <si>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</si>
  <si>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</si>
  <si>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</si>
  <si>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</si>
  <si>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</si>
  <si>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</si>
  <si>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</si>
  <si>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</si>
  <si>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</si>
  <si>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</si>
  <si>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</si>
  <si>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</si>
  <si>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</si>
  <si>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</si>
  <si>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</si>
  <si>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</si>
  <si>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</si>
  <si>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</si>
  <si>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</si>
  <si>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</si>
  <si>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</si>
  <si>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</si>
  <si>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</si>
  <si>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</si>
  <si>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</si>
  <si>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</si>
  <si>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</si>
  <si>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</si>
  <si>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</si>
  <si>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</si>
  <si>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</si>
  <si>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</si>
  <si>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</si>
  <si>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</si>
  <si>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</si>
  <si>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</si>
  <si>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</si>
  <si>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</si>
  <si>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</si>
  <si>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</si>
  <si>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</si>
  <si>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</si>
  <si>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</si>
  <si>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</si>
  <si>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</si>
  <si>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</si>
  <si>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</si>
  <si>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</si>
  <si>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</si>
  <si>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</si>
  <si>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</si>
  <si>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</si>
  <si>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</si>
  <si>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</si>
  <si>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</si>
  <si>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</si>
  <si>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</si>
  <si>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</si>
  <si>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</si>
  <si>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</si>
  <si>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</si>
  <si>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</si>
  <si>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</si>
  <si>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</si>
  <si>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</si>
  <si>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</si>
  <si>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</si>
  <si>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</si>
  <si>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</si>
  <si>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</si>
  <si>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</si>
  <si>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</si>
  <si>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</si>
  <si>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</si>
  <si>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</si>
  <si>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</si>
  <si>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</si>
  <si>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</si>
  <si>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</si>
  <si>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</si>
  <si>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</si>
  <si>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</si>
  <si>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</si>
  <si>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</si>
  <si>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</si>
  <si>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</si>
  <si>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</si>
  <si>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</si>
  <si>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</si>
  <si>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</si>
  <si>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</si>
  <si>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</si>
  <si>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</si>
  <si>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</si>
  <si>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</si>
  <si>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</si>
  <si>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</si>
  <si>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</si>
  <si>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</si>
  <si>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</si>
  <si>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</si>
  <si>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</si>
  <si>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</si>
  <si>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</si>
  <si>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</si>
  <si>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</si>
  <si>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</si>
  <si>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</si>
  <si>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</si>
  <si>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</si>
  <si>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</si>
  <si>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</si>
  <si>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</si>
  <si>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</si>
  <si>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</si>
  <si>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</si>
  <si>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</si>
  <si>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</si>
  <si>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</si>
  <si>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</si>
  <si>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</si>
  <si>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</si>
  <si>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</si>
  <si>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</si>
  <si>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</si>
  <si>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</si>
  <si>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</si>
  <si>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</si>
  <si>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</si>
  <si>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</si>
  <si>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</si>
  <si>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</si>
  <si>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</si>
  <si>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</si>
  <si>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</si>
  <si>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</si>
  <si>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</si>
  <si>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</si>
  <si>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</si>
  <si>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</si>
  <si>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</si>
  <si>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</si>
  <si>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</si>
  <si>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</si>
  <si>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</si>
  <si>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</si>
  <si>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</si>
  <si>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</si>
  <si>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</si>
  <si>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</si>
  <si>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</si>
  <si>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</si>
  <si>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</si>
  <si>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</si>
  <si>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</si>
  <si>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</si>
  <si>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</si>
  <si>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</si>
  <si>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</si>
  <si>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</si>
  <si>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</si>
  <si>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</si>
  <si>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</si>
  <si>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</si>
  <si>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</si>
  <si>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</si>
  <si>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</si>
  <si>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</si>
  <si>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</si>
  <si>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</si>
  <si>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</si>
  <si>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</si>
  <si>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</si>
  <si>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</si>
  <si>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</si>
  <si>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</si>
  <si>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</si>
  <si>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</si>
  <si>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</si>
  <si>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</si>
  <si>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</si>
  <si>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</si>
  <si>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</si>
  <si>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</si>
  <si>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</si>
  <si>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</si>
  <si>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</si>
  <si>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</si>
  <si>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</si>
  <si>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</si>
  <si>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</si>
  <si>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</si>
  <si>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</si>
  <si>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</si>
  <si>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</si>
  <si>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</si>
  <si>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</si>
  <si>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</si>
  <si>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</si>
  <si>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</si>
  <si>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</si>
  <si>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</si>
  <si>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</si>
  <si>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</si>
  <si>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</si>
  <si>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</si>
  <si>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</si>
  <si>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</si>
  <si>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</si>
  <si>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</si>
  <si>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</si>
  <si>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</si>
  <si>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</si>
  <si>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</si>
  <si>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</si>
  <si>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</si>
  <si>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</si>
  <si>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</si>
  <si>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</si>
  <si>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</si>
  <si>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</si>
  <si>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</si>
  <si>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</si>
  <si>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</si>
  <si>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</si>
  <si>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</si>
  <si>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</si>
  <si>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</si>
  <si>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</si>
  <si>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</si>
  <si>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</si>
  <si>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</si>
  <si>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</si>
  <si>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</si>
  <si>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</si>
  <si>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</si>
  <si>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</si>
  <si>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</si>
  <si>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</si>
  <si>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</si>
  <si>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</si>
  <si>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</si>
  <si>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</si>
  <si>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</si>
  <si>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</si>
  <si>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</si>
  <si>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</si>
  <si>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</si>
  <si>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</si>
  <si>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</si>
  <si>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</si>
  <si>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</si>
  <si>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</si>
  <si>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</si>
  <si>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</si>
  <si>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</si>
  <si>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</si>
  <si>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</si>
  <si>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</si>
  <si>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</si>
  <si>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</si>
  <si>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</si>
  <si>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</si>
  <si>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</si>
  <si>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</si>
  <si>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</si>
  <si>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</si>
  <si>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</si>
  <si>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</si>
  <si>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</si>
  <si>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</si>
  <si>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</si>
  <si>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</si>
  <si>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</si>
  <si>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</si>
  <si>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</si>
  <si>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</si>
  <si>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</si>
  <si>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</si>
  <si>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</si>
  <si>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</si>
  <si>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</si>
  <si>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</si>
  <si>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</si>
  <si>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</si>
  <si>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</si>
  <si>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</si>
  <si>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</si>
  <si>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</si>
  <si>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</si>
  <si>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</si>
  <si>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</si>
  <si>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</si>
  <si>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</si>
  <si>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</si>
  <si>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</si>
  <si>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</si>
  <si>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</si>
  <si>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</si>
  <si>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</si>
  <si>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</si>
  <si>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</si>
  <si>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</si>
  <si>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</si>
  <si>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</si>
  <si>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</si>
  <si>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</si>
  <si>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</si>
  <si>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</si>
  <si>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</si>
  <si>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</si>
  <si>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</si>
  <si>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</si>
  <si>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</si>
  <si>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</si>
  <si>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</si>
  <si>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</si>
  <si>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</si>
  <si>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</si>
  <si>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</si>
  <si>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</si>
  <si>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</si>
  <si>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</si>
  <si>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</si>
  <si>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</si>
  <si>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</si>
  <si>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</si>
  <si>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</si>
  <si>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</si>
  <si>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</si>
  <si>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</si>
  <si>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</si>
  <si>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</si>
  <si>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</si>
  <si>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</si>
  <si>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</si>
  <si>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</si>
  <si>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</si>
  <si>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</si>
  <si>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</si>
  <si>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</si>
  <si>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2020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</si>
  <si>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</si>
  <si>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</si>
  <si>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</si>
  <si>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</si>
  <si>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</si>
  <si>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</si>
  <si>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</si>
  <si>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</si>
  <si>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</si>
  <si>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</si>
  <si>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</si>
  <si>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</si>
  <si>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</si>
  <si>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</si>
  <si>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</si>
  <si>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</si>
  <si>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</si>
  <si>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</si>
  <si>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</si>
  <si>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</si>
  <si>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</si>
  <si>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</si>
  <si>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</si>
  <si>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</si>
  <si>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</si>
  <si>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</si>
  <si>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</si>
  <si>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</si>
  <si>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</si>
  <si>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</si>
  <si>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</si>
  <si>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</si>
  <si>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</si>
  <si>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</si>
  <si>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</si>
  <si>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</si>
  <si>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</si>
  <si>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</si>
  <si>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</si>
  <si>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</si>
  <si>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</si>
  <si>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</si>
  <si>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</si>
  <si>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</si>
  <si>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</si>
  <si>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</si>
  <si>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</si>
  <si>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</si>
  <si>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</si>
  <si>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</si>
  <si>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</si>
  <si>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</si>
  <si>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</si>
  <si>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</si>
  <si>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</si>
  <si>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</si>
  <si>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</si>
  <si>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</si>
  <si>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</si>
  <si>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</si>
  <si>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</si>
  <si>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</si>
  <si>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</si>
  <si>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</si>
  <si>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</si>
  <si>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</si>
  <si>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</si>
  <si>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</si>
  <si>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</si>
  <si>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</si>
  <si>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</si>
  <si>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</si>
  <si>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</si>
  <si>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</si>
  <si>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</si>
  <si>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</si>
  <si>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</si>
  <si>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</si>
  <si>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</si>
  <si>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</si>
  <si>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</si>
  <si>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</si>
  <si>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</si>
  <si>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</si>
  <si>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</si>
  <si>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</si>
  <si>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</si>
  <si>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</si>
  <si>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</si>
  <si>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</si>
  <si>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</si>
  <si>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</si>
  <si>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</si>
  <si>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</si>
  <si>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</si>
  <si>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</si>
  <si>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</si>
  <si>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</si>
  <si>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</si>
  <si>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</si>
  <si>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</si>
  <si>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</si>
  <si>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</si>
  <si>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</si>
  <si>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</si>
  <si>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</si>
  <si>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</si>
  <si>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</si>
  <si>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</si>
  <si>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</si>
  <si>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</si>
  <si>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</si>
  <si>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</si>
  <si>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</si>
  <si>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</si>
  <si>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</si>
  <si>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</si>
  <si>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</si>
  <si>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</si>
  <si>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</si>
  <si>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</si>
  <si>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</si>
  <si>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</si>
  <si>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</si>
  <si>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</si>
  <si>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</si>
  <si>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</si>
  <si>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</si>
  <si>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</si>
  <si>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</si>
  <si>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</si>
  <si>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</si>
  <si>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</si>
  <si>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</si>
  <si>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</si>
  <si>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</si>
  <si>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</si>
  <si>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</si>
  <si>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</si>
  <si>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</si>
  <si>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</si>
  <si>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</si>
  <si>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</si>
  <si>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</si>
  <si>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</si>
  <si>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</si>
  <si>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</si>
  <si>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</si>
  <si>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</si>
  <si>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</si>
  <si>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</si>
  <si>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</si>
  <si>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</si>
  <si>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</si>
  <si>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</si>
  <si>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</si>
  <si>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</si>
  <si>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</si>
  <si>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</si>
  <si>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</si>
  <si>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</si>
  <si>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</si>
  <si>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</si>
  <si>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</si>
  <si>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</si>
  <si>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</si>
  <si>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</si>
  <si>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</si>
  <si>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</si>
  <si>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</si>
  <si>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</si>
  <si>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</si>
  <si>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</si>
  <si>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</si>
  <si>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</si>
  <si>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</si>
  <si>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</si>
  <si>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</si>
  <si>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</si>
  <si>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</si>
  <si>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</si>
  <si>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</si>
  <si>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</si>
  <si>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</si>
  <si>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</si>
  <si>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</si>
  <si>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</si>
  <si>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</si>
  <si>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</si>
  <si>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</si>
  <si>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</si>
  <si>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</si>
  <si>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</si>
  <si>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</si>
  <si>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</si>
  <si>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</si>
  <si>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</si>
  <si>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</si>
  <si>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</si>
  <si>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</si>
  <si>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</si>
  <si>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</si>
  <si>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</si>
  <si>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</si>
  <si>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</si>
  <si>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</si>
  <si>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</si>
  <si>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</si>
  <si>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</si>
  <si>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</si>
  <si>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</si>
  <si>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</si>
  <si>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</si>
  <si>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</si>
  <si>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</si>
  <si>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</si>
  <si>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</si>
  <si>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</si>
  <si>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</si>
  <si>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</si>
  <si>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</si>
  <si>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</si>
  <si>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</si>
  <si>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</si>
  <si>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</si>
  <si>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</si>
  <si>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</si>
  <si>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</si>
  <si>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</si>
  <si>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</si>
  <si>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</si>
  <si>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</si>
  <si>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</si>
  <si>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</si>
  <si>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</si>
  <si>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</si>
  <si>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</si>
  <si>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</si>
  <si>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</si>
  <si>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</si>
  <si>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</si>
  <si>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</si>
  <si>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</si>
  <si>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</si>
  <si>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</si>
  <si>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</si>
  <si>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</si>
  <si>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</si>
  <si>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</si>
  <si>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</si>
  <si>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</si>
  <si>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</si>
  <si>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</si>
  <si>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</si>
  <si>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</si>
  <si>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</si>
  <si>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</si>
  <si>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</si>
  <si>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</si>
  <si>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</si>
  <si>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</si>
  <si>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</si>
  <si>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</si>
  <si>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</si>
  <si>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</si>
  <si>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</si>
  <si>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</si>
  <si>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</si>
  <si>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</si>
  <si>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</si>
  <si>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</si>
  <si>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</si>
  <si>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</si>
  <si>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</si>
  <si>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2017 SCH 410</t>
  </si>
  <si>
    <t>2017 AAR COST INDEXES</t>
  </si>
  <si>
    <t>2016 SCH 410</t>
  </si>
  <si>
    <t>2016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</si>
  <si>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</si>
  <si>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</si>
  <si>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</si>
  <si>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</si>
  <si>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</si>
  <si>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</si>
  <si>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</si>
  <si>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</si>
  <si>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</si>
  <si>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</si>
  <si>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</si>
  <si>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</si>
  <si>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</si>
  <si>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</si>
  <si>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</si>
  <si>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</si>
  <si>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</si>
  <si>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</si>
  <si>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</si>
  <si>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</si>
  <si>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</si>
  <si>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</si>
  <si>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</si>
  <si>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</si>
  <si>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</si>
  <si>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</si>
  <si>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</si>
  <si>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</si>
  <si>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</si>
  <si>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</si>
  <si>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</si>
  <si>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</si>
  <si>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</si>
  <si>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</si>
  <si>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</si>
  <si>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</si>
  <si>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</si>
  <si>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</si>
  <si>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</si>
  <si>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</si>
  <si>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</si>
  <si>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</si>
  <si>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</si>
  <si>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</si>
  <si>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</si>
  <si>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</si>
  <si>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</si>
  <si>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</si>
  <si>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</si>
  <si>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</si>
  <si>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</si>
  <si>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</si>
  <si>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</si>
  <si>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</si>
  <si>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</si>
  <si>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</si>
  <si>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</si>
  <si>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</si>
  <si>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</si>
  <si>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</si>
  <si>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</si>
  <si>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</si>
  <si>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</si>
  <si>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</si>
  <si>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</si>
  <si>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</si>
  <si>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</si>
  <si>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</si>
  <si>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</si>
  <si>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</si>
  <si>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</si>
  <si>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</si>
  <si>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</si>
  <si>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</si>
  <si>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</si>
  <si>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</si>
  <si>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</si>
  <si>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</si>
  <si>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</si>
  <si>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</si>
  <si>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</si>
  <si>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</si>
  <si>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</si>
  <si>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</si>
  <si>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</si>
  <si>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</si>
  <si>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</si>
  <si>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</si>
  <si>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</si>
  <si>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</si>
  <si>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</si>
  <si>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</si>
  <si>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</si>
  <si>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</si>
  <si>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</si>
  <si>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</si>
  <si>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</si>
  <si>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</si>
  <si>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</si>
  <si>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</si>
  <si>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</si>
  <si>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</si>
  <si>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</si>
  <si>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</si>
  <si>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</si>
  <si>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</si>
  <si>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</si>
  <si>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</si>
  <si>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</si>
  <si>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</si>
  <si>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</si>
  <si>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</si>
  <si>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</si>
  <si>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</si>
  <si>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</si>
  <si>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</si>
  <si>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</si>
  <si>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</si>
  <si>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</si>
  <si>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</si>
  <si>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</si>
  <si>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</si>
  <si>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</si>
  <si>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</si>
  <si>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</si>
  <si>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</si>
  <si>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</si>
  <si>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</si>
  <si>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</si>
  <si>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</si>
  <si>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</si>
  <si>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</si>
  <si>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</si>
  <si>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</si>
  <si>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</si>
  <si>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</si>
  <si>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</si>
  <si>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</si>
  <si>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</si>
  <si>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</si>
  <si>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</si>
  <si>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</si>
  <si>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</si>
  <si>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</si>
  <si>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</si>
  <si>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</si>
  <si>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</si>
  <si>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</si>
  <si>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</si>
  <si>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</si>
  <si>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</si>
  <si>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</si>
  <si>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</si>
  <si>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</si>
  <si>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</si>
  <si>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</si>
  <si>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</si>
  <si>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</si>
  <si>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</si>
  <si>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</si>
  <si>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</si>
  <si>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</si>
  <si>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</si>
  <si>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</si>
  <si>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</si>
  <si>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</si>
  <si>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</si>
  <si>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</si>
  <si>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</si>
  <si>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</si>
  <si>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</si>
  <si>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</si>
  <si>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</si>
  <si>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</si>
  <si>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</si>
  <si>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</si>
  <si>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</si>
  <si>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</si>
  <si>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</si>
  <si>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</si>
  <si>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</si>
  <si>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</si>
  <si>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</si>
  <si>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</si>
  <si>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</si>
  <si>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</si>
  <si>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</si>
  <si>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</si>
  <si>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</si>
  <si>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</si>
  <si>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</si>
  <si>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</si>
  <si>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</si>
  <si>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</si>
  <si>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</si>
  <si>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</si>
  <si>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</si>
  <si>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</si>
  <si>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</si>
  <si>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</si>
  <si>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</si>
  <si>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</si>
  <si>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</si>
  <si>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</si>
  <si>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</si>
  <si>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</si>
  <si>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</si>
  <si>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</si>
  <si>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</si>
  <si>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</si>
  <si>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</si>
  <si>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</si>
  <si>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</si>
  <si>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</si>
  <si>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</si>
  <si>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</si>
  <si>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</si>
  <si>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</si>
  <si>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</si>
  <si>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</si>
  <si>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</si>
  <si>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</si>
  <si>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</si>
  <si>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</si>
  <si>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</si>
  <si>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</si>
  <si>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</si>
  <si>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</si>
  <si>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</si>
  <si>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</si>
  <si>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</si>
  <si>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</si>
  <si>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</si>
  <si>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</si>
  <si>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</si>
  <si>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</si>
  <si>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</si>
  <si>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</si>
  <si>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</si>
  <si>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</si>
  <si>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</si>
  <si>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</si>
  <si>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</si>
  <si>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</si>
  <si>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</si>
  <si>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</si>
  <si>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</si>
  <si>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</si>
  <si>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</si>
  <si>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</si>
  <si>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</si>
  <si>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</si>
  <si>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</si>
  <si>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</si>
  <si>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</si>
  <si>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</si>
  <si>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</si>
  <si>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</si>
  <si>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</si>
  <si>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</si>
  <si>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</si>
  <si>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</si>
  <si>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</si>
  <si>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</si>
  <si>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</si>
  <si>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</si>
  <si>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</si>
  <si>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</si>
  <si>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</si>
  <si>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</si>
  <si>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</si>
  <si>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</si>
  <si>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</si>
  <si>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</si>
  <si>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</si>
  <si>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</si>
  <si>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</si>
  <si>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</si>
  <si>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</si>
  <si>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</si>
  <si>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</si>
  <si>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</si>
  <si>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</si>
  <si>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</si>
  <si>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</si>
  <si>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</si>
  <si>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</si>
  <si>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</si>
  <si>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</si>
  <si>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</si>
  <si>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</si>
  <si>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</si>
  <si>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</si>
  <si>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</si>
  <si>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</si>
  <si>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</si>
  <si>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</si>
  <si>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</si>
  <si>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</si>
  <si>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</si>
  <si>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</si>
  <si>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</si>
  <si>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</si>
  <si>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</si>
  <si>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</si>
  <si>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</si>
  <si>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</si>
  <si>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</si>
  <si>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</si>
  <si>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</si>
  <si>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</si>
  <si>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</si>
  <si>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</si>
  <si>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</si>
  <si>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</si>
  <si>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</si>
  <si>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</si>
  <si>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</si>
  <si>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</si>
  <si>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</si>
  <si>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</si>
  <si>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</si>
  <si>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</si>
  <si>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</si>
  <si>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</si>
  <si>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</si>
  <si>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</si>
  <si>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</si>
  <si>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</si>
  <si>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</si>
  <si>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</si>
  <si>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</si>
  <si>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</si>
  <si>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</si>
  <si>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</si>
  <si>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</si>
  <si>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</si>
  <si>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</si>
  <si>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</si>
  <si>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</si>
  <si>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</si>
  <si>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</si>
  <si>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</si>
  <si>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</si>
  <si>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</si>
  <si>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</si>
  <si>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</si>
  <si>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</si>
  <si>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</si>
  <si>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</si>
  <si>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</si>
  <si>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</si>
  <si>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</si>
  <si>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</si>
  <si>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</si>
  <si>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</si>
  <si>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</si>
  <si>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</si>
  <si>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</si>
  <si>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</si>
  <si>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</si>
  <si>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</si>
  <si>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</si>
  <si>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</si>
  <si>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</si>
  <si>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</si>
  <si>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</si>
  <si>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</si>
  <si>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</si>
  <si>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</si>
  <si>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</si>
  <si>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</si>
  <si>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</si>
  <si>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</si>
  <si>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</si>
  <si>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</si>
  <si>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</si>
  <si>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</si>
  <si>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</si>
  <si>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</si>
  <si>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</si>
  <si>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</si>
  <si>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</si>
  <si>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</si>
  <si>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</si>
  <si>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</si>
  <si>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</si>
  <si>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</si>
  <si>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</si>
  <si>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</si>
  <si>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</si>
  <si>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</si>
  <si>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</si>
  <si>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</si>
  <si>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</si>
  <si>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</si>
  <si>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</si>
  <si>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</si>
  <si>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</si>
  <si>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</si>
  <si>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</si>
  <si>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</si>
  <si>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</si>
  <si>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</si>
  <si>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</si>
  <si>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</si>
  <si>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</si>
  <si>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</si>
  <si>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</si>
  <si>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</si>
  <si>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</si>
  <si>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</si>
  <si>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</si>
  <si>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</si>
  <si>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</si>
  <si>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</si>
  <si>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</si>
  <si>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</si>
  <si>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</si>
  <si>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</si>
  <si>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</si>
  <si>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</si>
  <si>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</si>
  <si>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</si>
  <si>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</si>
  <si>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</si>
  <si>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</si>
  <si>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</si>
  <si>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</si>
  <si>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</si>
  <si>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</si>
  <si>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</si>
  <si>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</si>
  <si>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</si>
  <si>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</si>
  <si>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</si>
  <si>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</si>
  <si>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</si>
  <si>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</si>
  <si>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</si>
  <si>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</si>
  <si>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</si>
  <si>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</si>
  <si>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</si>
  <si>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</si>
  <si>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</si>
  <si>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</si>
  <si>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</si>
  <si>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</si>
  <si>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</si>
  <si>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</si>
  <si>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</si>
  <si>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</si>
  <si>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</si>
  <si>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</si>
  <si>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</si>
  <si>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</si>
  <si>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</si>
  <si>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</si>
  <si>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</si>
  <si>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</si>
  <si>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</si>
  <si>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</si>
  <si>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</si>
  <si>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</si>
  <si>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</si>
  <si>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</si>
  <si>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</si>
  <si>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</si>
  <si>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</si>
  <si>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</si>
  <si>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</si>
  <si>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</si>
  <si>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</si>
  <si>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</si>
  <si>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</si>
  <si>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</si>
  <si>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</si>
  <si>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</si>
  <si>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</si>
  <si>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</si>
  <si>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</si>
  <si>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</si>
  <si>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</si>
  <si>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</si>
  <si>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</si>
  <si>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</si>
  <si>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</si>
  <si>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</si>
  <si>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</si>
  <si>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</si>
  <si>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</si>
  <si>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</si>
  <si>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</si>
  <si>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</si>
  <si>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</si>
  <si>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</si>
  <si>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</si>
  <si>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</si>
  <si>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</si>
  <si>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</si>
  <si>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</si>
  <si>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</si>
  <si>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</si>
  <si>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</si>
  <si>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</si>
  <si>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</si>
  <si>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</si>
  <si>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</si>
  <si>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</si>
  <si>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</si>
  <si>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</si>
  <si>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</si>
  <si>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</si>
  <si>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</si>
  <si>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</si>
  <si>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</si>
  <si>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</si>
  <si>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</si>
  <si>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</si>
  <si>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</si>
  <si>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</si>
  <si>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</si>
  <si>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</si>
  <si>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</si>
  <si>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</si>
  <si>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</si>
  <si>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</si>
  <si>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</si>
  <si>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</si>
  <si>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</si>
  <si>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</si>
  <si>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</si>
  <si>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</si>
  <si>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</si>
  <si>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</si>
  <si>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</si>
  <si>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</si>
  <si>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</si>
  <si>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</si>
  <si>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</si>
  <si>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</si>
  <si>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</si>
  <si>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</si>
  <si>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</si>
  <si>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</si>
  <si>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</si>
  <si>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</si>
  <si>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</si>
  <si>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</si>
  <si>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</si>
  <si>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</si>
  <si>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</si>
  <si>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</si>
  <si>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</si>
  <si>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</si>
  <si>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</si>
  <si>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</si>
  <si>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</si>
  <si>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</si>
  <si>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</si>
  <si>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</si>
  <si>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</si>
  <si>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</si>
  <si>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</si>
  <si>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</si>
  <si>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</si>
  <si>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</si>
  <si>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</si>
  <si>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</si>
  <si>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</si>
  <si>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</si>
  <si>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</si>
  <si>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</si>
  <si>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</si>
  <si>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</si>
  <si>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</si>
  <si>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</si>
  <si>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</si>
  <si>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</si>
  <si>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</si>
  <si>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</si>
  <si>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</si>
  <si>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</si>
  <si>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</si>
  <si>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</si>
  <si>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</si>
  <si>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</si>
  <si>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</si>
  <si>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</si>
  <si>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</si>
  <si>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</si>
  <si>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</si>
  <si>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</si>
  <si>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</si>
  <si>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</si>
  <si>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</si>
  <si>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</si>
  <si>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</si>
  <si>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</si>
  <si>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</si>
  <si>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</si>
  <si>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</si>
  <si>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</si>
  <si>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</si>
  <si>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</si>
  <si>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</si>
  <si>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</si>
  <si>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</si>
  <si>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</si>
  <si>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</si>
  <si>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</si>
  <si>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</si>
  <si>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</si>
  <si>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</si>
  <si>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</si>
  <si>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</si>
  <si>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</si>
  <si>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</si>
  <si>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</si>
  <si>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</si>
  <si>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</si>
  <si>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</si>
  <si>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</si>
  <si>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</si>
  <si>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</si>
  <si>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</si>
  <si>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</si>
  <si>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</si>
  <si>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</si>
  <si>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</si>
  <si>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</si>
  <si>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</si>
  <si>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</si>
  <si>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</si>
  <si>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</si>
  <si>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</si>
  <si>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</si>
  <si>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</si>
  <si>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</si>
  <si>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</si>
  <si>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</si>
  <si>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</si>
  <si>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</si>
  <si>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</si>
  <si>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</si>
  <si>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</si>
  <si>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</si>
  <si>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</si>
  <si>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</si>
  <si>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</si>
  <si>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</si>
  <si>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</si>
  <si>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</si>
  <si>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</si>
  <si>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</si>
  <si>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</si>
  <si>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</si>
  <si>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</si>
  <si>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</si>
  <si>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</si>
  <si>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</si>
  <si>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</si>
  <si>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</si>
  <si>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</si>
  <si>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</si>
  <si>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</si>
  <si>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</si>
  <si>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</si>
  <si>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</si>
  <si>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</si>
  <si>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</si>
  <si>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</si>
  <si>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</si>
  <si>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</si>
  <si>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</si>
  <si>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</si>
  <si>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</si>
  <si>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</si>
  <si>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</si>
  <si>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</si>
  <si>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</si>
  <si>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</si>
  <si>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</si>
  <si>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</si>
  <si>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</si>
  <si>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</si>
  <si>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</si>
  <si>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</si>
  <si>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</si>
  <si>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</si>
  <si>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</si>
  <si>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</si>
  <si>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</si>
  <si>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</si>
  <si>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</si>
  <si>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</si>
  <si>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</si>
  <si>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</si>
  <si>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</si>
  <si>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</si>
  <si>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</si>
  <si>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</si>
  <si>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</si>
  <si>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</si>
  <si>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</si>
  <si>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</si>
  <si>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</si>
  <si>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</si>
  <si>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</si>
  <si>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</si>
  <si>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</si>
  <si>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</si>
  <si>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</si>
  <si>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</si>
  <si>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</si>
  <si>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</si>
  <si>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</si>
  <si>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</si>
  <si>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</si>
  <si>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</si>
  <si>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</si>
  <si>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</si>
  <si>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</si>
  <si>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</si>
  <si>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</si>
  <si>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</si>
  <si>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</si>
  <si>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</si>
  <si>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</si>
  <si>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</si>
  <si>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</si>
  <si>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</si>
  <si>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</si>
  <si>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</si>
  <si>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</si>
  <si>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</si>
  <si>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</si>
  <si>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</si>
  <si>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</si>
  <si>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</si>
  <si>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</si>
  <si>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</si>
  <si>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</si>
  <si>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</si>
  <si>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</si>
  <si>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</si>
  <si>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</si>
  <si>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</si>
  <si>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</si>
  <si>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</si>
  <si>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</si>
  <si>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</si>
  <si>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</si>
  <si>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</si>
  <si>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</si>
  <si>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</si>
  <si>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</si>
  <si>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</si>
  <si>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</si>
  <si>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</si>
  <si>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</si>
  <si>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</si>
  <si>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</si>
  <si>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</si>
  <si>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</si>
  <si>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</si>
  <si>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</si>
  <si>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</si>
  <si>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</si>
  <si>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</si>
  <si>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</si>
  <si>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</si>
  <si>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</si>
  <si>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</si>
  <si>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</si>
  <si>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</si>
  <si>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</si>
  <si>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</si>
  <si>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</si>
  <si>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</si>
  <si>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</si>
  <si>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</si>
  <si>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</si>
  <si>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</si>
  <si>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</si>
  <si>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</si>
  <si>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</si>
  <si>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</si>
  <si>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</si>
  <si>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</si>
  <si>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</si>
  <si>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</si>
  <si>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</si>
  <si>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</si>
  <si>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</si>
  <si>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</si>
  <si>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</si>
  <si>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</si>
  <si>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</si>
  <si>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</si>
  <si>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</si>
  <si>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</si>
  <si>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</si>
  <si>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</si>
  <si>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</si>
  <si>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</si>
  <si>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</si>
  <si>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</si>
  <si>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</si>
  <si>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</si>
  <si>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</si>
  <si>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</si>
  <si>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</si>
  <si>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</si>
  <si>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</si>
  <si>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</si>
  <si>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</si>
  <si>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</si>
  <si>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</si>
  <si>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</si>
  <si>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</si>
  <si>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</si>
  <si>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</si>
  <si>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</si>
  <si>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</si>
  <si>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</si>
  <si>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</si>
  <si>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</si>
  <si>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</si>
  <si>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</si>
  <si>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</si>
  <si>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</si>
  <si>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</si>
  <si>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</si>
  <si>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</si>
  <si>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</si>
  <si>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</si>
  <si>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</si>
  <si>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</si>
  <si>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</si>
  <si>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</si>
  <si>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</si>
  <si>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</si>
  <si>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</si>
  <si>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</si>
  <si>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</si>
  <si>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</si>
  <si>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</si>
  <si>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</si>
  <si>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</si>
  <si>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</si>
  <si>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</si>
  <si>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</si>
  <si>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</si>
  <si>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</si>
  <si>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</si>
  <si>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</si>
  <si>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2020 SCH 210</t>
  </si>
  <si>
    <t>2019 SCH 210</t>
  </si>
  <si>
    <t>2018 SCH 210</t>
  </si>
  <si>
    <t>2017 SCH 210</t>
  </si>
  <si>
    <t>2016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</si>
  <si>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</si>
  <si>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</si>
  <si>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</si>
  <si>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</si>
  <si>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</si>
  <si>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</si>
  <si>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</si>
  <si>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</si>
  <si>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</si>
  <si>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</si>
  <si>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</si>
  <si>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</si>
  <si>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</si>
  <si>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</si>
  <si>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</si>
  <si>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</si>
  <si>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</si>
  <si>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</si>
  <si>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</si>
  <si>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</si>
  <si>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</si>
  <si>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</si>
  <si>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</si>
  <si>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</si>
  <si>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</si>
  <si>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</si>
  <si>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</si>
  <si>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</si>
  <si>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</si>
  <si>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</si>
  <si>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</si>
  <si>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</si>
  <si>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</si>
  <si>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</si>
  <si>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</si>
  <si>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</si>
  <si>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</si>
  <si>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</si>
  <si>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</si>
  <si>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</si>
  <si>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</si>
  <si>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</si>
  <si>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</si>
  <si>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</si>
  <si>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</si>
  <si>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</si>
  <si>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</si>
  <si>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</si>
  <si>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</si>
  <si>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</si>
  <si>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</si>
  <si>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</si>
  <si>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</si>
  <si>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</si>
  <si>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</si>
  <si>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</si>
  <si>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</si>
  <si>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</si>
  <si>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</si>
  <si>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</si>
  <si>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</si>
  <si>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</si>
  <si>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</si>
  <si>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</si>
  <si>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</si>
  <si>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</si>
  <si>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</si>
  <si>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</si>
  <si>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</si>
  <si>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</si>
  <si>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</si>
  <si>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</si>
  <si>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</si>
  <si>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</si>
  <si>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</si>
  <si>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</si>
  <si>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</si>
  <si>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</si>
  <si>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</si>
  <si>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</si>
  <si>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</si>
  <si>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</si>
  <si>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</si>
  <si>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</si>
  <si>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</si>
  <si>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</si>
  <si>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</si>
  <si>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</si>
  <si>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</si>
  <si>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</si>
  <si>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</si>
  <si>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</si>
  <si>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</si>
  <si>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2020 SCH 417</t>
  </si>
  <si>
    <t>2019 SCH 417</t>
  </si>
  <si>
    <t>2018 SCH 417</t>
  </si>
  <si>
    <t>2017 SCH 417</t>
  </si>
  <si>
    <t>2016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</si>
  <si>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</si>
  <si>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</si>
  <si>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</si>
  <si>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</si>
  <si>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</si>
  <si>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</si>
  <si>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</si>
  <si>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</si>
  <si>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</si>
  <si>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</si>
  <si>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</si>
  <si>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</si>
  <si>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</si>
  <si>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</si>
  <si>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</si>
  <si>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</si>
  <si>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</si>
  <si>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</si>
  <si>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</si>
  <si>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</si>
  <si>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</si>
  <si>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</si>
  <si>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</si>
  <si>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</si>
  <si>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</si>
  <si>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</si>
  <si>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</si>
  <si>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</si>
  <si>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</si>
  <si>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</si>
  <si>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</si>
  <si>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</si>
  <si>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</si>
  <si>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</si>
  <si>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</si>
  <si>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</si>
  <si>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</si>
  <si>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</si>
  <si>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</si>
  <si>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</si>
  <si>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</si>
  <si>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</si>
  <si>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</si>
  <si>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</si>
  <si>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</si>
  <si>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</si>
  <si>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</si>
  <si>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</si>
  <si>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</si>
  <si>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</si>
  <si>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</si>
  <si>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</si>
  <si>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</si>
  <si>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</si>
  <si>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</si>
  <si>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</si>
  <si>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</si>
  <si>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</si>
  <si>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</si>
  <si>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</si>
  <si>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</si>
  <si>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</si>
  <si>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</si>
  <si>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</si>
  <si>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</si>
  <si>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</si>
  <si>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</si>
  <si>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</si>
  <si>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</si>
  <si>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</si>
  <si>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</si>
  <si>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</si>
  <si>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</si>
  <si>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</si>
  <si>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</si>
  <si>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</si>
  <si>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</si>
  <si>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</si>
  <si>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</si>
  <si>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</si>
  <si>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</si>
  <si>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</si>
  <si>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</si>
  <si>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</si>
  <si>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</si>
  <si>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</si>
  <si>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</si>
  <si>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</si>
  <si>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</si>
  <si>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</si>
  <si>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</si>
  <si>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</si>
  <si>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</si>
  <si>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</si>
  <si>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</si>
  <si>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</si>
  <si>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</si>
  <si>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</si>
  <si>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</si>
  <si>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</si>
  <si>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</si>
  <si>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</si>
  <si>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</si>
  <si>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</si>
  <si>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</si>
  <si>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</si>
  <si>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</si>
  <si>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</si>
  <si>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</si>
  <si>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</si>
  <si>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</si>
  <si>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</si>
  <si>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</si>
  <si>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</si>
  <si>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</si>
  <si>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</si>
  <si>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</si>
  <si>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</si>
  <si>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</si>
  <si>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</si>
  <si>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</si>
  <si>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</si>
  <si>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</si>
  <si>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</si>
  <si>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</si>
  <si>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</si>
  <si>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</si>
  <si>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</si>
  <si>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</si>
  <si>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</si>
  <si>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</si>
  <si>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</si>
  <si>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</si>
  <si>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</si>
  <si>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</si>
  <si>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</si>
  <si>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</si>
  <si>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</si>
  <si>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</si>
  <si>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</si>
  <si>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</si>
  <si>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</si>
  <si>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</si>
  <si>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</si>
  <si>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</si>
  <si>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</si>
  <si>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</si>
  <si>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</si>
  <si>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</si>
  <si>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</si>
  <si>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</si>
  <si>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</si>
  <si>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</si>
  <si>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</si>
  <si>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</si>
  <si>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</si>
  <si>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</si>
  <si>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</si>
  <si>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</si>
  <si>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</si>
  <si>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</si>
  <si>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</si>
  <si>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</si>
  <si>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</si>
  <si>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</si>
  <si>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</si>
  <si>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</si>
  <si>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</si>
  <si>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</si>
  <si>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</si>
  <si>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</si>
  <si>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</si>
  <si>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</si>
  <si>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</si>
  <si>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</si>
  <si>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2020 SCH 414</t>
  </si>
  <si>
    <t>2019 SCH 414</t>
  </si>
  <si>
    <t>2018 SCH 414</t>
  </si>
  <si>
    <t>2017 SCH 414</t>
  </si>
  <si>
    <t>2016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</si>
  <si>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</si>
  <si>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</si>
  <si>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</si>
  <si>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</si>
  <si>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</si>
  <si>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</si>
  <si>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</si>
  <si>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</si>
  <si>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</si>
  <si>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</si>
  <si>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</si>
  <si>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</si>
  <si>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</si>
  <si>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</si>
  <si>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</si>
  <si>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</si>
  <si>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</si>
  <si>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</si>
  <si>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</si>
  <si>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</si>
  <si>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</si>
  <si>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</si>
  <si>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</si>
  <si>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</si>
  <si>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</si>
  <si>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</si>
  <si>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</si>
  <si>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</si>
  <si>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</si>
  <si>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</si>
  <si>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</si>
  <si>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</si>
  <si>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</si>
  <si>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</si>
  <si>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</si>
  <si>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</si>
  <si>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</si>
  <si>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</si>
  <si>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</si>
  <si>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</si>
  <si>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</si>
  <si>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</si>
  <si>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</si>
  <si>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</si>
  <si>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</si>
  <si>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</si>
  <si>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</si>
  <si>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</si>
  <si>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</si>
  <si>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</si>
  <si>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</si>
  <si>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</si>
  <si>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</si>
  <si>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</si>
  <si>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</si>
  <si>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</si>
  <si>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</si>
  <si>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</si>
  <si>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</si>
  <si>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</si>
  <si>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</si>
  <si>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</si>
  <si>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</si>
  <si>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</si>
  <si>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</si>
  <si>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</si>
  <si>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</si>
  <si>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</si>
  <si>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</si>
  <si>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</si>
  <si>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</si>
  <si>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</si>
  <si>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</si>
  <si>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</si>
  <si>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</si>
  <si>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</si>
  <si>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</si>
  <si>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</si>
  <si>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</si>
  <si>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</si>
  <si>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</si>
  <si>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</si>
  <si>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</si>
  <si>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</si>
  <si>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</si>
  <si>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</si>
  <si>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</si>
  <si>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</si>
  <si>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</si>
  <si>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</si>
  <si>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</si>
  <si>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</si>
  <si>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</si>
  <si>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</si>
  <si>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</si>
  <si>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</si>
  <si>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</si>
  <si>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</si>
  <si>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</si>
  <si>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</si>
  <si>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</si>
  <si>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</si>
  <si>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</si>
  <si>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</si>
  <si>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</si>
  <si>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</si>
  <si>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</si>
  <si>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</si>
  <si>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</si>
  <si>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</si>
  <si>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</si>
  <si>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</si>
  <si>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</si>
  <si>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</si>
  <si>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</si>
  <si>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</si>
  <si>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</si>
  <si>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</si>
  <si>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</si>
  <si>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</si>
  <si>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</si>
  <si>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</si>
  <si>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</si>
  <si>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</si>
  <si>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</si>
  <si>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</si>
  <si>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</si>
  <si>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</si>
  <si>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</si>
  <si>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</si>
  <si>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</si>
  <si>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</si>
  <si>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</si>
  <si>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</si>
  <si>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</si>
  <si>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</si>
  <si>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</si>
  <si>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</si>
  <si>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</si>
  <si>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</si>
  <si>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</si>
  <si>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</si>
  <si>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</si>
  <si>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</si>
  <si>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</si>
  <si>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</si>
  <si>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</si>
  <si>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</si>
  <si>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</si>
  <si>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</si>
  <si>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</si>
  <si>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</si>
  <si>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</si>
  <si>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</si>
  <si>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</si>
  <si>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</si>
  <si>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</si>
  <si>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</si>
  <si>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</si>
  <si>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</si>
  <si>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</si>
  <si>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</si>
  <si>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</si>
  <si>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</si>
  <si>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</si>
  <si>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</si>
  <si>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</si>
  <si>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</si>
  <si>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</si>
  <si>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</si>
  <si>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</si>
  <si>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</si>
  <si>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</si>
  <si>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</si>
  <si>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</si>
  <si>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</si>
  <si>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</si>
  <si>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</si>
  <si>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</si>
  <si>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</si>
  <si>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</si>
  <si>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</si>
  <si>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</si>
  <si>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</si>
  <si>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</si>
  <si>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</si>
  <si>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</si>
  <si>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</si>
  <si>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</si>
  <si>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</si>
  <si>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</si>
  <si>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</si>
  <si>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</si>
  <si>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</si>
  <si>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</si>
  <si>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</si>
  <si>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</si>
  <si>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</si>
  <si>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</si>
  <si>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</si>
  <si>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</si>
  <si>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</si>
  <si>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</si>
  <si>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</si>
  <si>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</si>
  <si>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</si>
  <si>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</si>
  <si>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</si>
  <si>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</si>
  <si>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</si>
  <si>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</si>
  <si>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</si>
  <si>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</si>
  <si>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</si>
  <si>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</si>
  <si>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</si>
  <si>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</si>
  <si>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</si>
  <si>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</si>
  <si>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</si>
  <si>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</si>
  <si>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</si>
  <si>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</si>
  <si>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</si>
  <si>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</si>
  <si>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</si>
  <si>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</si>
  <si>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</si>
  <si>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</si>
  <si>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</si>
  <si>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</si>
  <si>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</si>
  <si>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</si>
  <si>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</si>
  <si>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</si>
  <si>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</si>
  <si>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</si>
  <si>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</si>
  <si>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</si>
  <si>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</si>
  <si>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</si>
  <si>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</si>
  <si>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</si>
  <si>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</si>
  <si>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</si>
  <si>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</si>
  <si>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</si>
  <si>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</si>
  <si>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</si>
  <si>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</si>
  <si>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</si>
  <si>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</si>
  <si>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</si>
  <si>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</si>
  <si>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</si>
  <si>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</si>
  <si>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</si>
  <si>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</si>
  <si>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</si>
  <si>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</si>
  <si>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</si>
  <si>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</si>
  <si>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</si>
  <si>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</si>
  <si>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</si>
  <si>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</si>
  <si>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2020 SCH 415</t>
  </si>
  <si>
    <t>2019 SCH 415</t>
  </si>
  <si>
    <t>2018 SCH 415</t>
  </si>
  <si>
    <t>2017 SCH 415</t>
  </si>
  <si>
    <t>2016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</si>
  <si>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</si>
  <si>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</si>
  <si>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</si>
  <si>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</si>
  <si>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</si>
  <si>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</si>
  <si>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</si>
  <si>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</si>
  <si>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</si>
  <si>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</si>
  <si>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</si>
  <si>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</si>
  <si>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</si>
  <si>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</si>
  <si>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</si>
  <si>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</si>
  <si>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</si>
  <si>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</si>
  <si>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</si>
  <si>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</si>
  <si>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</si>
  <si>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</si>
  <si>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</si>
  <si>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</si>
  <si>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</si>
  <si>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</si>
  <si>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</si>
  <si>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</si>
  <si>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</si>
  <si>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</si>
  <si>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</si>
  <si>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</si>
  <si>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</si>
  <si>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</si>
  <si>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</si>
  <si>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</si>
  <si>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</si>
  <si>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</si>
  <si>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</si>
  <si>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</si>
  <si>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</si>
  <si>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</si>
  <si>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</si>
  <si>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</si>
  <si>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</si>
  <si>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</si>
  <si>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</si>
  <si>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</si>
  <si>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</si>
  <si>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</si>
  <si>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</si>
  <si>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</si>
  <si>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</si>
  <si>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</si>
  <si>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</si>
  <si>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</si>
  <si>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</si>
  <si>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</si>
  <si>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</si>
  <si>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</si>
  <si>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</si>
  <si>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</si>
  <si>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</si>
  <si>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</si>
  <si>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</si>
  <si>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</si>
  <si>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</si>
  <si>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</si>
  <si>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</si>
  <si>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</si>
  <si>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</si>
  <si>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</si>
  <si>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</si>
  <si>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</si>
  <si>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</si>
  <si>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</si>
  <si>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</si>
  <si>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</si>
  <si>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</si>
  <si>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</si>
  <si>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</si>
  <si>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</si>
  <si>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</si>
  <si>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</si>
  <si>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</si>
  <si>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</si>
  <si>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</si>
  <si>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</si>
  <si>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</si>
  <si>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</si>
  <si>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</si>
  <si>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</si>
  <si>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</si>
  <si>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</si>
  <si>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</si>
  <si>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</si>
  <si>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</si>
  <si>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</si>
  <si>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</si>
  <si>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</si>
  <si>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</si>
  <si>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</si>
  <si>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</si>
  <si>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</si>
  <si>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</si>
  <si>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</si>
  <si>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</si>
  <si>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</si>
  <si>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</si>
  <si>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</si>
  <si>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</si>
  <si>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</si>
  <si>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</si>
  <si>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</si>
  <si>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</si>
  <si>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</si>
  <si>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</si>
  <si>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</si>
  <si>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</si>
  <si>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</si>
  <si>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</si>
  <si>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</si>
  <si>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</si>
  <si>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</si>
  <si>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</si>
  <si>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</si>
  <si>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</si>
  <si>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</si>
  <si>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</si>
  <si>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</si>
  <si>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</si>
  <si>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</si>
  <si>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</si>
  <si>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</si>
  <si>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</si>
  <si>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</si>
  <si>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</si>
  <si>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</si>
  <si>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</si>
  <si>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</si>
  <si>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</si>
  <si>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</si>
  <si>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</si>
  <si>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</si>
  <si>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</si>
  <si>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</si>
  <si>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</si>
  <si>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</si>
  <si>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</si>
  <si>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</si>
  <si>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</si>
  <si>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</si>
  <si>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</si>
  <si>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</si>
  <si>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</si>
  <si>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</si>
  <si>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</si>
  <si>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</si>
  <si>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</si>
  <si>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</si>
  <si>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</si>
  <si>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</si>
  <si>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</si>
  <si>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</si>
  <si>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</si>
  <si>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</si>
  <si>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</si>
  <si>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</si>
  <si>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</si>
  <si>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</si>
  <si>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</si>
  <si>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</si>
  <si>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</si>
  <si>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</si>
  <si>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</si>
  <si>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</si>
  <si>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</si>
  <si>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</si>
  <si>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</si>
  <si>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</si>
  <si>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</si>
  <si>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</si>
  <si>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</si>
  <si>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</si>
  <si>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</si>
  <si>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</si>
  <si>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</si>
  <si>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</si>
  <si>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</si>
  <si>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</si>
  <si>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</si>
  <si>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</si>
  <si>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</si>
  <si>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</si>
  <si>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</si>
  <si>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</si>
  <si>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</si>
  <si>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</si>
  <si>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</si>
  <si>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</si>
  <si>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</si>
  <si>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</si>
  <si>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</si>
  <si>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</si>
  <si>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</si>
  <si>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</si>
  <si>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</si>
  <si>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</si>
  <si>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</si>
  <si>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</si>
  <si>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</si>
  <si>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</si>
  <si>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</si>
  <si>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</si>
  <si>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</si>
  <si>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</si>
  <si>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</si>
  <si>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</si>
  <si>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</si>
  <si>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</si>
  <si>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</si>
  <si>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</si>
  <si>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</si>
  <si>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</si>
  <si>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</si>
  <si>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</si>
  <si>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</si>
  <si>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</si>
  <si>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</si>
  <si>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</si>
  <si>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</si>
  <si>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</si>
  <si>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</si>
  <si>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</si>
  <si>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</si>
  <si>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</si>
  <si>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</si>
  <si>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</si>
  <si>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</si>
  <si>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</si>
  <si>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</si>
  <si>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</si>
  <si>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</si>
  <si>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</si>
  <si>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</si>
  <si>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</si>
  <si>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</si>
  <si>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</si>
  <si>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</si>
  <si>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</si>
  <si>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</si>
  <si>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</si>
  <si>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</si>
  <si>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</si>
  <si>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</si>
  <si>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</si>
  <si>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</si>
  <si>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</si>
  <si>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</si>
  <si>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</si>
  <si>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</si>
  <si>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</si>
  <si>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</si>
  <si>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</si>
  <si>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</si>
  <si>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</si>
  <si>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</si>
  <si>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</si>
  <si>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</si>
  <si>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</si>
  <si>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</si>
  <si>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</si>
  <si>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</si>
  <si>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</si>
  <si>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</si>
  <si>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</si>
  <si>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</si>
  <si>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</si>
  <si>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</si>
  <si>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</si>
  <si>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</si>
  <si>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</si>
  <si>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</si>
  <si>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</si>
  <si>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</si>
  <si>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</si>
  <si>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</si>
  <si>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</si>
  <si>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</si>
  <si>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</si>
  <si>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</si>
  <si>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</si>
  <si>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</si>
  <si>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</si>
  <si>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</si>
  <si>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</si>
  <si>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</si>
  <si>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</si>
  <si>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</si>
  <si>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</si>
  <si>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</si>
  <si>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</si>
  <si>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</si>
  <si>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</si>
  <si>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</si>
  <si>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</si>
  <si>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</si>
  <si>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</si>
  <si>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</si>
  <si>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</si>
  <si>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</si>
  <si>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</si>
  <si>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</si>
  <si>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</si>
  <si>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</si>
  <si>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</si>
  <si>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</si>
  <si>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</si>
  <si>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</si>
  <si>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</si>
  <si>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</si>
  <si>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</si>
  <si>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</si>
  <si>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</si>
  <si>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</si>
  <si>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</si>
  <si>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</si>
  <si>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</si>
  <si>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</si>
  <si>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</si>
  <si>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</si>
  <si>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</si>
  <si>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</si>
  <si>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</si>
  <si>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</si>
  <si>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</si>
  <si>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</si>
  <si>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</si>
  <si>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</si>
  <si>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</si>
  <si>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</si>
  <si>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</si>
  <si>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</si>
  <si>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</si>
  <si>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</si>
  <si>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</si>
  <si>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</si>
  <si>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</si>
  <si>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</si>
  <si>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</si>
  <si>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</si>
  <si>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</si>
  <si>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</si>
  <si>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</si>
  <si>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</si>
  <si>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</si>
  <si>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</si>
  <si>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</si>
  <si>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</si>
  <si>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</si>
  <si>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</si>
  <si>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</si>
  <si>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</si>
  <si>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</si>
  <si>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</si>
  <si>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</si>
  <si>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</si>
  <si>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</si>
  <si>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</si>
  <si>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</si>
  <si>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</si>
  <si>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</si>
  <si>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</si>
  <si>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</si>
  <si>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</si>
  <si>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</si>
  <si>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</si>
  <si>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</si>
  <si>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</si>
  <si>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</si>
  <si>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</si>
  <si>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</si>
  <si>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</si>
  <si>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</si>
  <si>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</si>
  <si>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</si>
  <si>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</si>
  <si>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</si>
  <si>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</si>
  <si>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</si>
  <si>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</si>
  <si>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</si>
  <si>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</si>
  <si>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</si>
  <si>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2020 SCH 412</t>
  </si>
  <si>
    <t>2019 SCH 412</t>
  </si>
  <si>
    <t>2018 SCH 412</t>
  </si>
  <si>
    <t>2017 SCH 412</t>
  </si>
  <si>
    <t>2016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</si>
  <si>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</si>
  <si>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</si>
  <si>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</si>
  <si>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</si>
  <si>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</si>
  <si>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</si>
  <si>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</si>
  <si>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</si>
  <si>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</si>
  <si>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</si>
  <si>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</si>
  <si>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</si>
  <si>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</si>
  <si>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</si>
  <si>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</si>
  <si>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</si>
  <si>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</si>
  <si>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</si>
  <si>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</si>
  <si>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</si>
  <si>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</si>
  <si>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</si>
  <si>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</si>
  <si>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</si>
  <si>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</si>
  <si>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</si>
  <si>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</si>
  <si>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</si>
  <si>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</si>
  <si>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</si>
  <si>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</si>
  <si>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</si>
  <si>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</si>
  <si>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</si>
  <si>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</si>
  <si>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</si>
  <si>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</si>
  <si>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</si>
  <si>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</si>
  <si>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</si>
  <si>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</si>
  <si>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</si>
  <si>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</si>
  <si>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</si>
  <si>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</si>
  <si>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</si>
  <si>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</si>
  <si>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</si>
  <si>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</si>
  <si>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</si>
  <si>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</si>
  <si>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</si>
  <si>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</si>
  <si>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</si>
  <si>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</si>
  <si>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</si>
  <si>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</si>
  <si>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</si>
  <si>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</si>
  <si>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</si>
  <si>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</si>
  <si>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</si>
  <si>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</si>
  <si>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</si>
  <si>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</si>
  <si>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</si>
  <si>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</si>
  <si>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</si>
  <si>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</si>
  <si>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</si>
  <si>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</si>
  <si>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</si>
  <si>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</si>
  <si>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</si>
  <si>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</si>
  <si>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</si>
  <si>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</si>
  <si>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</si>
  <si>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</si>
  <si>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</si>
  <si>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</si>
  <si>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</si>
  <si>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</si>
  <si>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</si>
  <si>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</si>
  <si>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</si>
  <si>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</si>
  <si>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</si>
  <si>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</si>
  <si>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</si>
  <si>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</si>
  <si>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</si>
  <si>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</si>
  <si>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</si>
  <si>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</si>
  <si>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</si>
  <si>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</si>
  <si>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</si>
  <si>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</si>
  <si>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</si>
  <si>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</si>
  <si>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</si>
  <si>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</si>
  <si>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</si>
  <si>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</si>
  <si>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</si>
  <si>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</si>
  <si>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</si>
  <si>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</si>
  <si>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</si>
  <si>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</si>
  <si>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</si>
  <si>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</si>
  <si>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</si>
  <si>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</si>
  <si>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</si>
  <si>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</si>
  <si>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</si>
  <si>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</si>
  <si>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</si>
  <si>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</si>
  <si>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</si>
  <si>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2020 SCH 352B COL (B)</t>
  </si>
  <si>
    <t>=SUM(A4L101C2,A4L101C3)</t>
  </si>
  <si>
    <t>2020 SCH 335 COL (G)</t>
  </si>
  <si>
    <t>2020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</si>
  <si>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</si>
  <si>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</si>
  <si>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</si>
  <si>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</si>
  <si>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</si>
  <si>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</si>
  <si>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</si>
  <si>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</si>
  <si>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</si>
  <si>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</si>
  <si>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</si>
  <si>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</si>
  <si>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</si>
  <si>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</si>
  <si>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</si>
  <si>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</si>
  <si>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</si>
  <si>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</si>
  <si>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</si>
  <si>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</si>
  <si>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</si>
  <si>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</si>
  <si>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</si>
  <si>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</si>
  <si>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</si>
  <si>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</si>
  <si>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</si>
  <si>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</si>
  <si>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</si>
  <si>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</si>
  <si>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</si>
  <si>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</si>
  <si>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</si>
  <si>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</si>
  <si>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</si>
  <si>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</si>
  <si>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</si>
  <si>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</si>
  <si>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</si>
  <si>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</si>
  <si>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</si>
  <si>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</si>
  <si>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</si>
  <si>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</si>
  <si>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</si>
  <si>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</si>
  <si>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</si>
  <si>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</si>
  <si>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</si>
  <si>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</si>
  <si>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</si>
  <si>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</si>
  <si>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</si>
  <si>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</si>
  <si>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</si>
  <si>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</si>
  <si>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</si>
  <si>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</si>
  <si>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</si>
  <si>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</si>
  <si>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</si>
  <si>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</si>
  <si>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</si>
  <si>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</si>
  <si>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</si>
  <si>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</si>
  <si>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</si>
  <si>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</si>
  <si>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</si>
  <si>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</si>
  <si>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</si>
  <si>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</si>
  <si>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</si>
  <si>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</si>
  <si>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</si>
  <si>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</si>
  <si>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</si>
  <si>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2020 SCH 245, LINE 28</t>
  </si>
  <si>
    <t>=A4L201C1</t>
  </si>
  <si>
    <t>2020 SCH 200, LINE 49</t>
  </si>
  <si>
    <t>=A4L202C1</t>
  </si>
  <si>
    <t>2020 SCH 510, LINE 27</t>
  </si>
  <si>
    <t>=IF(EMBEDDED_COC="N",A4L205C1,A4L203C1)</t>
  </si>
  <si>
    <t>2020 SCH 510, LINE 28</t>
  </si>
  <si>
    <t>=IF(EMBEDDED_COC="N",A4L205C1,A4L204C1)</t>
  </si>
  <si>
    <t>2020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</si>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</sst>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7EE1BD-742E-446B-8505-DAF0F5AE9A14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139300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7</v>
      </c>
    </row>
    <row r="9" spans="1:2" x14ac:dyDescent="0.3">
      <c r="A9" s="1" t="s">
        <v>9</v>
      </c>
      <c r="B9" s="6">
        <v>2020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23100B-83B3-45BF-B53D-5CD32A92D73C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19798.134999999998</v>
      </c>
      <c r="F8" s="16" t="s">
        <v>175</v>
      </c>
      <c r="G8" s="15">
        <v>25074.030999999999</v>
      </c>
      <c r="H8" s="16" t="s">
        <v>176</v>
      </c>
      <c r="I8" s="15">
        <v>32004.755000000001</v>
      </c>
      <c r="J8" s="16" t="s">
        <v>177</v>
      </c>
      <c r="K8" s="15">
        <v>31385.536</v>
      </c>
      <c r="L8" s="16" t="s">
        <v>178</v>
      </c>
      <c r="M8" s="15">
        <v>29549.552</v>
      </c>
      <c r="N8" s="16" t="s">
        <v>179</v>
      </c>
      <c r="O8" s="17">
        <f>IF(RUN_YEARS &gt; 1,(A1L101C1 + A1L101C2) / 2, 0)</f>
        <v>22436.082999999999</v>
      </c>
      <c r="P8" s="16" t="s">
        <v>180</v>
      </c>
      <c r="Q8" s="17">
        <f>IF(RUN_YEARS &gt; 2,(A1L101C1 + A1L101C2 + A1L101C3) / 3, 0)</f>
        <v>25625.640333333333</v>
      </c>
      <c r="R8" s="16" t="s">
        <v>181</v>
      </c>
      <c r="S8" s="17">
        <f>IF(RUN_YEARS &gt; 3,(A1L101C1 + A1L101C2 + A1L101C3 + A1L101C4) / 4, 0)</f>
        <v>27065.614249999999</v>
      </c>
      <c r="T8" s="16" t="s">
        <v>182</v>
      </c>
      <c r="U8" s="17">
        <f>IF(RUN_YEARS &gt; 4,(A1L101C1 + A1L101C2 + A1L101C3 + A1L101C4 + A1L101C5) / 5, 0)</f>
        <v>27562.4018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6502.0919999999996</v>
      </c>
      <c r="F9" s="16" t="s">
        <v>175</v>
      </c>
      <c r="G9" s="15">
        <v>7237.0739999999996</v>
      </c>
      <c r="H9" s="16" t="s">
        <v>176</v>
      </c>
      <c r="I9" s="15">
        <v>6534.8980000000001</v>
      </c>
      <c r="J9" s="16" t="s">
        <v>177</v>
      </c>
      <c r="K9" s="15">
        <v>6478.99</v>
      </c>
      <c r="L9" s="16" t="s">
        <v>178</v>
      </c>
      <c r="M9" s="15">
        <v>7285.2349999999997</v>
      </c>
      <c r="N9" s="16" t="s">
        <v>183</v>
      </c>
      <c r="O9" s="17">
        <f>IF(RUN_YEARS &gt; 1,(A1L102C1 + A1L102C2) / 2, 0)</f>
        <v>6869.5829999999996</v>
      </c>
      <c r="P9" s="16" t="s">
        <v>184</v>
      </c>
      <c r="Q9" s="17">
        <f>IF(RUN_YEARS &gt; 2,(A1L102C1 + A1L102C2 + A1L102C3) / 3, 0)</f>
        <v>6758.0213333333331</v>
      </c>
      <c r="R9" s="16" t="s">
        <v>185</v>
      </c>
      <c r="S9" s="17">
        <f>IF(RUN_YEARS &gt; 3,(A1L102C1 + A1L102C2 + A1L102C3 + A1L102C4) / 4, 0)</f>
        <v>6688.2634999999991</v>
      </c>
      <c r="T9" s="16" t="s">
        <v>186</v>
      </c>
      <c r="U9" s="17">
        <f>IF(RUN_YEARS &gt; 4,(A1L102C1 + A1L102C2 + A1L102C3 + A1L102C4 + A1L102C5) / 5, 0)</f>
        <v>6807.657799999999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69932.327000000005</v>
      </c>
      <c r="F10" s="16" t="s">
        <v>175</v>
      </c>
      <c r="G10" s="15">
        <v>82901.168000000005</v>
      </c>
      <c r="H10" s="16" t="s">
        <v>176</v>
      </c>
      <c r="I10" s="15">
        <v>93131.327999999994</v>
      </c>
      <c r="J10" s="16" t="s">
        <v>177</v>
      </c>
      <c r="K10" s="15">
        <v>89291.388000000006</v>
      </c>
      <c r="L10" s="16" t="s">
        <v>178</v>
      </c>
      <c r="M10" s="15">
        <v>89385.667000000001</v>
      </c>
      <c r="N10" s="16" t="s">
        <v>187</v>
      </c>
      <c r="O10" s="17">
        <f>IF(RUN_YEARS &gt; 1,(A1L103C1 + A1L103C2) / 2, 0)</f>
        <v>76416.747499999998</v>
      </c>
      <c r="P10" s="16" t="s">
        <v>188</v>
      </c>
      <c r="Q10" s="17">
        <f>IF(RUN_YEARS &gt; 2,(A1L103C1 + A1L103C2 + A1L103C3) / 3, 0)</f>
        <v>81988.27433333332</v>
      </c>
      <c r="R10" s="16" t="s">
        <v>189</v>
      </c>
      <c r="S10" s="17">
        <f>IF(RUN_YEARS &gt; 3,(A1L103C1 + A1L103C2 + A1L103C3 + A1L103C4) / 4, 0)</f>
        <v>83814.052750000003</v>
      </c>
      <c r="T10" s="16" t="s">
        <v>190</v>
      </c>
      <c r="U10" s="17">
        <f>IF(RUN_YEARS &gt; 4,(A1L103C1 + A1L103C2 + A1L103C3 + A1L103C4 + A1L103C5) / 5, 0)</f>
        <v>84928.375599999999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96232.554000000004</v>
      </c>
      <c r="F11" s="16" t="s">
        <v>175</v>
      </c>
      <c r="G11" s="15">
        <v>115212.273</v>
      </c>
      <c r="H11" s="16" t="s">
        <v>176</v>
      </c>
      <c r="I11" s="15">
        <v>131670.981</v>
      </c>
      <c r="J11" s="16" t="s">
        <v>177</v>
      </c>
      <c r="K11" s="15">
        <v>127155.914</v>
      </c>
      <c r="L11" s="16" t="s">
        <v>178</v>
      </c>
      <c r="M11" s="15">
        <v>126220.454</v>
      </c>
      <c r="N11" s="16" t="s">
        <v>191</v>
      </c>
      <c r="O11" s="17">
        <f>IF(RUN_YEARS &gt; 1,(A1L104C1 + A1L104C2) / 2, 0)</f>
        <v>105722.4135</v>
      </c>
      <c r="P11" s="16" t="s">
        <v>192</v>
      </c>
      <c r="Q11" s="17">
        <f>IF(RUN_YEARS &gt; 2,(A1L104C1 + A1L104C2 + A1L104C3) / 3, 0)</f>
        <v>114371.93599999999</v>
      </c>
      <c r="R11" s="16" t="s">
        <v>193</v>
      </c>
      <c r="S11" s="17">
        <f>IF(RUN_YEARS &gt; 3,(A1L104C1 + A1L104C2 + A1L104C3 + A1L104C4) / 4, 0)</f>
        <v>117567.93049999999</v>
      </c>
      <c r="T11" s="16" t="s">
        <v>194</v>
      </c>
      <c r="U11" s="17">
        <f>IF(RUN_YEARS &gt; 4,(A1L104C1 + A1L104C2 + A1L104C3 + A1L104C4 + A1L104C5) / 5, 0)</f>
        <v>119298.43519999999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64538.828999999998</v>
      </c>
      <c r="F12" s="16" t="s">
        <v>175</v>
      </c>
      <c r="G12" s="15">
        <v>81299.660999999993</v>
      </c>
      <c r="H12" s="16" t="s">
        <v>176</v>
      </c>
      <c r="I12" s="15">
        <v>103213.804</v>
      </c>
      <c r="J12" s="16" t="s">
        <v>177</v>
      </c>
      <c r="K12" s="15">
        <v>99450.620999999999</v>
      </c>
      <c r="L12" s="16" t="s">
        <v>178</v>
      </c>
      <c r="M12" s="15">
        <v>93774.596000000005</v>
      </c>
      <c r="N12" s="16" t="s">
        <v>195</v>
      </c>
      <c r="O12" s="17">
        <f>IF(RUN_YEARS &gt; 1,(A1L105C1 + A1L105C2) / 2, 0)</f>
        <v>72919.244999999995</v>
      </c>
      <c r="P12" s="16" t="s">
        <v>196</v>
      </c>
      <c r="Q12" s="17">
        <f>IF(RUN_YEARS &gt; 2,(A1L105C1 + A1L105C2 + A1L105C3) / 3, 0)</f>
        <v>83017.431333333327</v>
      </c>
      <c r="R12" s="16" t="s">
        <v>197</v>
      </c>
      <c r="S12" s="17">
        <f>IF(RUN_YEARS &gt; 3,(A1L105C1 + A1L105C2 + A1L105C3 + A1L105C4) / 4, 0)</f>
        <v>87125.728749999995</v>
      </c>
      <c r="T12" s="16" t="s">
        <v>198</v>
      </c>
      <c r="U12" s="17">
        <f>IF(RUN_YEARS &gt; 4,(A1L105C1 + A1L105C2 + A1L105C3 + A1L105C4 + A1L105C5) / 5, 0)</f>
        <v>88455.502200000003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12165.281000000001</v>
      </c>
      <c r="F13" s="16" t="s">
        <v>175</v>
      </c>
      <c r="G13" s="15">
        <v>14769.431</v>
      </c>
      <c r="H13" s="16" t="s">
        <v>176</v>
      </c>
      <c r="I13" s="15">
        <v>14011.369000000001</v>
      </c>
      <c r="J13" s="16" t="s">
        <v>177</v>
      </c>
      <c r="K13" s="15">
        <v>13614.047</v>
      </c>
      <c r="L13" s="16" t="s">
        <v>178</v>
      </c>
      <c r="M13" s="15">
        <v>15128.393</v>
      </c>
      <c r="N13" s="16" t="s">
        <v>199</v>
      </c>
      <c r="O13" s="17">
        <f>IF(RUN_YEARS &gt; 1,(A1L106C1 + A1L106C2) / 2, 0)</f>
        <v>13467.356</v>
      </c>
      <c r="P13" s="16" t="s">
        <v>200</v>
      </c>
      <c r="Q13" s="17">
        <f>IF(RUN_YEARS &gt; 2,(A1L106C1 + A1L106C2 + A1L106C3) / 3, 0)</f>
        <v>13648.693666666666</v>
      </c>
      <c r="R13" s="16" t="s">
        <v>201</v>
      </c>
      <c r="S13" s="17">
        <f>IF(RUN_YEARS &gt; 3,(A1L106C1 + A1L106C2 + A1L106C3 + A1L106C4) / 4, 0)</f>
        <v>13640.031999999999</v>
      </c>
      <c r="T13" s="16" t="s">
        <v>202</v>
      </c>
      <c r="U13" s="17">
        <f>IF(RUN_YEARS &gt; 4,(A1L106C1 + A1L106C2 + A1L106C3 + A1L106C4 + A1L106C5) / 5, 0)</f>
        <v>13937.704199999998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215781.64300000001</v>
      </c>
      <c r="F14" s="16" t="s">
        <v>175</v>
      </c>
      <c r="G14" s="15">
        <v>256659.69399999999</v>
      </c>
      <c r="H14" s="16" t="s">
        <v>176</v>
      </c>
      <c r="I14" s="15">
        <v>301693.88</v>
      </c>
      <c r="J14" s="16" t="s">
        <v>177</v>
      </c>
      <c r="K14" s="15">
        <v>288054.50599999999</v>
      </c>
      <c r="L14" s="16" t="s">
        <v>178</v>
      </c>
      <c r="M14" s="15">
        <v>284857.04599999997</v>
      </c>
      <c r="N14" s="16" t="s">
        <v>203</v>
      </c>
      <c r="O14" s="17">
        <f>IF(RUN_YEARS &gt; 1,(A1L107C1 + A1L107C2) / 2, 0)</f>
        <v>236220.6685</v>
      </c>
      <c r="P14" s="16" t="s">
        <v>204</v>
      </c>
      <c r="Q14" s="17">
        <f>IF(RUN_YEARS &gt; 2,(A1L107C1 + A1L107C2 + A1L107C3) / 3, 0)</f>
        <v>258045.07233333332</v>
      </c>
      <c r="R14" s="16" t="s">
        <v>205</v>
      </c>
      <c r="S14" s="17">
        <f>IF(RUN_YEARS &gt; 3,(A1L107C1 + A1L107C2 + A1L107C3 + A1L107C4) / 4, 0)</f>
        <v>265547.43075</v>
      </c>
      <c r="T14" s="16" t="s">
        <v>206</v>
      </c>
      <c r="U14" s="17">
        <f>IF(RUN_YEARS &gt; 4,(A1L107C1 + A1L107C2 + A1L107C3 + A1L107C4 + A1L107C5) / 5, 0)</f>
        <v>269409.35379999998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292485.75300000003</v>
      </c>
      <c r="F15" s="16" t="s">
        <v>175</v>
      </c>
      <c r="G15" s="15">
        <v>352728.78600000002</v>
      </c>
      <c r="H15" s="16" t="s">
        <v>176</v>
      </c>
      <c r="I15" s="15">
        <v>418919.05300000001</v>
      </c>
      <c r="J15" s="16" t="s">
        <v>177</v>
      </c>
      <c r="K15" s="15">
        <v>401119.174</v>
      </c>
      <c r="L15" s="16" t="s">
        <v>178</v>
      </c>
      <c r="M15" s="15">
        <v>393760.03499999997</v>
      </c>
      <c r="N15" s="16" t="s">
        <v>207</v>
      </c>
      <c r="O15" s="17">
        <f>IF(RUN_YEARS &gt; 1,(A1L108C1 + A1L108C2) / 2, 0)</f>
        <v>322607.26950000005</v>
      </c>
      <c r="P15" s="16" t="s">
        <v>208</v>
      </c>
      <c r="Q15" s="17">
        <f>IF(RUN_YEARS &gt; 2,(A1L108C1 + A1L108C2 + A1L108C3) / 3, 0)</f>
        <v>354711.19733333337</v>
      </c>
      <c r="R15" s="16" t="s">
        <v>209</v>
      </c>
      <c r="S15" s="17">
        <f>IF(RUN_YEARS &gt; 3,(A1L108C1 + A1L108C2 + A1L108C3 + A1L108C4) / 4, 0)</f>
        <v>366313.19150000007</v>
      </c>
      <c r="T15" s="16" t="s">
        <v>210</v>
      </c>
      <c r="U15" s="17">
        <f>IF(RUN_YEARS &gt; 4,(A1L108C1 + A1L108C2 + A1L108C3 + A1L108C4 + A1L108C5) / 5, 0)</f>
        <v>371802.56020000007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7341.6859999999997</v>
      </c>
      <c r="F16" s="16" t="s">
        <v>175</v>
      </c>
      <c r="G16" s="15">
        <v>8554.6489999999994</v>
      </c>
      <c r="H16" s="16" t="s">
        <v>176</v>
      </c>
      <c r="I16" s="15">
        <v>9550.8520000000008</v>
      </c>
      <c r="J16" s="16" t="s">
        <v>177</v>
      </c>
      <c r="K16" s="15">
        <v>9530.0570000000007</v>
      </c>
      <c r="L16" s="16" t="s">
        <v>178</v>
      </c>
      <c r="M16" s="15">
        <v>9694.6550000000007</v>
      </c>
      <c r="N16" s="16" t="s">
        <v>211</v>
      </c>
      <c r="O16" s="17">
        <f>IF(RUN_YEARS &gt; 1,(A1L109C1 + A1L109C2) / 2, 0)</f>
        <v>7948.1674999999996</v>
      </c>
      <c r="P16" s="16" t="s">
        <v>212</v>
      </c>
      <c r="Q16" s="17">
        <f>IF(RUN_YEARS &gt; 2,(A1L109C1 + A1L109C2 + A1L109C3) / 3, 0)</f>
        <v>8482.3956666666654</v>
      </c>
      <c r="R16" s="16" t="s">
        <v>213</v>
      </c>
      <c r="S16" s="17">
        <f>IF(RUN_YEARS &gt; 3,(A1L109C1 + A1L109C2 + A1L109C3 + A1L109C4) / 4, 0)</f>
        <v>8744.3109999999997</v>
      </c>
      <c r="T16" s="16" t="s">
        <v>214</v>
      </c>
      <c r="U16" s="17">
        <f>IF(RUN_YEARS &gt; 4,(A1L109C1 + A1L109C2 + A1L109C3 + A1L109C4 + A1L109C5) / 5, 0)</f>
        <v>8934.3797999999988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21179.541000000001</v>
      </c>
      <c r="F17" s="16" t="s">
        <v>175</v>
      </c>
      <c r="G17" s="15">
        <v>24883.45</v>
      </c>
      <c r="H17" s="16" t="s">
        <v>176</v>
      </c>
      <c r="I17" s="15">
        <v>28921.506000000001</v>
      </c>
      <c r="J17" s="16" t="s">
        <v>177</v>
      </c>
      <c r="K17" s="15">
        <v>28344.767</v>
      </c>
      <c r="L17" s="16" t="s">
        <v>178</v>
      </c>
      <c r="M17" s="15">
        <v>27513.294000000002</v>
      </c>
      <c r="N17" s="16" t="s">
        <v>215</v>
      </c>
      <c r="O17" s="17">
        <f>IF(RUN_YEARS &gt; 1,(A1L110C1 + A1L110C2) / 2, 0)</f>
        <v>23031.495500000001</v>
      </c>
      <c r="P17" s="16" t="s">
        <v>216</v>
      </c>
      <c r="Q17" s="17">
        <f>IF(RUN_YEARS &gt; 2,(A1L110C1 + A1L110C2 + A1L110C3) / 3, 0)</f>
        <v>24994.832333333336</v>
      </c>
      <c r="R17" s="16" t="s">
        <v>217</v>
      </c>
      <c r="S17" s="17">
        <f>IF(RUN_YEARS &gt; 3,(A1L110C1 + A1L110C2 + A1L110C3 + A1L110C4) / 4, 0)</f>
        <v>25832.315999999999</v>
      </c>
      <c r="T17" s="16" t="s">
        <v>218</v>
      </c>
      <c r="U17" s="17">
        <f>IF(RUN_YEARS &gt; 4,(A1L110C1 + A1L110C2 + A1L110C3 + A1L110C4 + A1L110C5) / 5, 0)</f>
        <v>26168.511599999998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28521.226999999999</v>
      </c>
      <c r="F18" s="16" t="s">
        <v>220</v>
      </c>
      <c r="G18" s="17">
        <f>(A1L109C2 + A1L110C2)</f>
        <v>33438.099000000002</v>
      </c>
      <c r="H18" s="16" t="s">
        <v>221</v>
      </c>
      <c r="I18" s="17">
        <f>(A1L109C3 + A1L110C3)</f>
        <v>38472.358</v>
      </c>
      <c r="J18" s="16" t="s">
        <v>222</v>
      </c>
      <c r="K18" s="17">
        <f>(A1L109C4 + A1L110C4)</f>
        <v>37874.824000000001</v>
      </c>
      <c r="L18" s="16" t="s">
        <v>223</v>
      </c>
      <c r="M18" s="17">
        <f>(A1L109C5 + A1L110C5)</f>
        <v>37207.949000000001</v>
      </c>
      <c r="N18" s="16" t="s">
        <v>224</v>
      </c>
      <c r="O18" s="17">
        <f>IF(RUN_YEARS &gt; 1,(_xlfn.SINGLE(A1L111C1) +_xlfn.SINGLE( A1L111C2)) / 2, 0)</f>
        <v>30979.663</v>
      </c>
      <c r="P18" s="16" t="s">
        <v>225</v>
      </c>
      <c r="Q18" s="17">
        <f>IF(RUN_YEARS &gt; 2,(_xlfn.SINGLE(A1L111C1) +_xlfn.SINGLE( A1L111C2) +_xlfn.SINGLE( A1L111C3)) / 3, 0)</f>
        <v>33477.228000000003</v>
      </c>
      <c r="R18" s="16" t="s">
        <v>226</v>
      </c>
      <c r="S18" s="17">
        <f>IF(RUN_YEARS &gt; 3,(_xlfn.SINGLE(A1L111C1) +_xlfn.SINGLE( A1L111C2) +_xlfn.SINGLE( A1L111C3) +_xlfn.SINGLE( A1L111C4)) / 4, 0)</f>
        <v>34576.627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35102.8914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321006.98</v>
      </c>
      <c r="F19" s="16" t="s">
        <v>175</v>
      </c>
      <c r="G19" s="15">
        <v>386166.88500000001</v>
      </c>
      <c r="H19" s="16" t="s">
        <v>176</v>
      </c>
      <c r="I19" s="15">
        <v>457391.41100000002</v>
      </c>
      <c r="J19" s="16" t="s">
        <v>177</v>
      </c>
      <c r="K19" s="15">
        <v>438993.99800000002</v>
      </c>
      <c r="L19" s="16" t="s">
        <v>178</v>
      </c>
      <c r="M19" s="15">
        <v>430967.984</v>
      </c>
      <c r="N19" s="16" t="s">
        <v>228</v>
      </c>
      <c r="O19" s="17">
        <f>IF(RUN_YEARS &gt; 1,(A1L112C1 + A1L112C2) / 2, 0)</f>
        <v>353586.9325</v>
      </c>
      <c r="P19" s="16" t="s">
        <v>229</v>
      </c>
      <c r="Q19" s="17">
        <f>IF(RUN_YEARS &gt; 2,(A1L112C1 + A1L112C2 + A1L112C3) / 3, 0)</f>
        <v>388188.42533333338</v>
      </c>
      <c r="R19" s="16" t="s">
        <v>230</v>
      </c>
      <c r="S19" s="17">
        <f>IF(RUN_YEARS &gt; 3,(A1L112C1 + A1L112C2 + A1L112C3 + A1L112C4) / 4, 0)</f>
        <v>400889.81850000005</v>
      </c>
      <c r="T19" s="16" t="s">
        <v>231</v>
      </c>
      <c r="U19" s="17">
        <f>IF(RUN_YEARS &gt; 4,(A1L112C1 + A1L112C2 + A1L112C3 + A1L112C4 + A1L112C5) / 5, 0)</f>
        <v>406905.45160000003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0</v>
      </c>
      <c r="F20" s="16" t="s">
        <v>175</v>
      </c>
      <c r="G20" s="15">
        <v>11</v>
      </c>
      <c r="H20" s="16" t="s">
        <v>176</v>
      </c>
      <c r="I20" s="15">
        <v>28</v>
      </c>
      <c r="J20" s="16" t="s">
        <v>177</v>
      </c>
      <c r="K20" s="15">
        <v>45</v>
      </c>
      <c r="L20" s="16" t="s">
        <v>178</v>
      </c>
      <c r="M20" s="15">
        <v>75</v>
      </c>
      <c r="N20" s="16" t="s">
        <v>232</v>
      </c>
      <c r="O20" s="17">
        <f>IF(RUN_YEARS &gt; 1,(A1L113C1 + A1L113C2) / 2, 0)</f>
        <v>5.5</v>
      </c>
      <c r="P20" s="16" t="s">
        <v>233</v>
      </c>
      <c r="Q20" s="17">
        <f>IF(RUN_YEARS &gt; 2,(A1L113C1 + A1L113C2 + A1L113C3) / 3, 0)</f>
        <v>13</v>
      </c>
      <c r="R20" s="16" t="s">
        <v>234</v>
      </c>
      <c r="S20" s="17">
        <f>IF(RUN_YEARS &gt; 3,(A1L113C1 + A1L113C2 + A1L113C3 + A1L113C4) / 4, 0)</f>
        <v>21</v>
      </c>
      <c r="T20" s="16" t="s">
        <v>235</v>
      </c>
      <c r="U20" s="17">
        <f>IF(RUN_YEARS &gt; 4,(A1L113C1 + A1L113C2 + A1L113C3 + A1L113C4 + A1L113C5) / 5, 0)</f>
        <v>31.8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8652075</v>
      </c>
      <c r="F21" s="16" t="s">
        <v>175</v>
      </c>
      <c r="G21" s="15">
        <v>9603753</v>
      </c>
      <c r="H21" s="16" t="s">
        <v>176</v>
      </c>
      <c r="I21" s="15">
        <v>10485104</v>
      </c>
      <c r="J21" s="16" t="s">
        <v>177</v>
      </c>
      <c r="K21" s="15">
        <v>10215956</v>
      </c>
      <c r="L21" s="16" t="s">
        <v>178</v>
      </c>
      <c r="M21" s="15">
        <v>9739387</v>
      </c>
      <c r="N21" s="16" t="s">
        <v>236</v>
      </c>
      <c r="O21" s="17">
        <f>IF(RUN_YEARS &gt; 1,(A1L114C1 + A1L114C2) / 2, 0)</f>
        <v>9127914</v>
      </c>
      <c r="P21" s="16" t="s">
        <v>237</v>
      </c>
      <c r="Q21" s="17">
        <f>IF(RUN_YEARS &gt; 2,(A1L114C1 + A1L114C2 + A1L114C3) / 3, 0)</f>
        <v>9580310.666666666</v>
      </c>
      <c r="R21" s="16" t="s">
        <v>238</v>
      </c>
      <c r="S21" s="17">
        <f>IF(RUN_YEARS &gt; 3,(A1L114C1 + A1L114C2 + A1L114C3 + A1L114C4) / 4, 0)</f>
        <v>9739222</v>
      </c>
      <c r="T21" s="16" t="s">
        <v>239</v>
      </c>
      <c r="U21" s="17">
        <f>IF(RUN_YEARS &gt; 4,(A1L114C1 + A1L114C2 + A1L114C3 + A1L114C4 + A1L114C5) / 5, 0)</f>
        <v>9739255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2465383</v>
      </c>
      <c r="F22" s="16" t="s">
        <v>175</v>
      </c>
      <c r="G22" s="15">
        <v>2970181</v>
      </c>
      <c r="H22" s="16" t="s">
        <v>176</v>
      </c>
      <c r="I22" s="15">
        <v>3683732</v>
      </c>
      <c r="J22" s="16" t="s">
        <v>177</v>
      </c>
      <c r="K22" s="15">
        <v>3645288</v>
      </c>
      <c r="L22" s="16" t="s">
        <v>178</v>
      </c>
      <c r="M22" s="15">
        <v>3365374</v>
      </c>
      <c r="N22" s="16" t="s">
        <v>240</v>
      </c>
      <c r="O22" s="17">
        <f>IF(RUN_YEARS &gt; 1,(A1L115C1 + A1L115C2) / 2, 0)</f>
        <v>2717782</v>
      </c>
      <c r="P22" s="16" t="s">
        <v>241</v>
      </c>
      <c r="Q22" s="17">
        <f>IF(RUN_YEARS &gt; 2,(A1L115C1 + A1L115C2 + A1L115C3) / 3, 0)</f>
        <v>3039765.3333333335</v>
      </c>
      <c r="R22" s="16" t="s">
        <v>242</v>
      </c>
      <c r="S22" s="17">
        <f>IF(RUN_YEARS &gt; 3,(A1L115C1 + A1L115C2 + A1L115C3 + A1L115C4) / 4, 0)</f>
        <v>3191146</v>
      </c>
      <c r="T22" s="16" t="s">
        <v>243</v>
      </c>
      <c r="U22" s="17">
        <f>IF(RUN_YEARS &gt; 4,(A1L115C1 + A1L115C2 + A1L115C3 + A1L115C4 + A1L115C5) / 5, 0)</f>
        <v>3225991.6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182274</v>
      </c>
      <c r="F23" s="16" t="s">
        <v>175</v>
      </c>
      <c r="G23" s="15">
        <v>208912</v>
      </c>
      <c r="H23" s="16" t="s">
        <v>176</v>
      </c>
      <c r="I23" s="15">
        <v>188775</v>
      </c>
      <c r="J23" s="16" t="s">
        <v>177</v>
      </c>
      <c r="K23" s="15">
        <v>182603</v>
      </c>
      <c r="L23" s="16" t="s">
        <v>178</v>
      </c>
      <c r="M23" s="15">
        <v>182201</v>
      </c>
      <c r="N23" s="16" t="s">
        <v>244</v>
      </c>
      <c r="O23" s="17">
        <f>IF(RUN_YEARS &gt; 1,(A1L116C1 + A1L116C2) / 2, 0)</f>
        <v>195593</v>
      </c>
      <c r="P23" s="16" t="s">
        <v>245</v>
      </c>
      <c r="Q23" s="17">
        <f>IF(RUN_YEARS &gt; 2,(A1L116C1 + A1L116C2 + A1L116C3) / 3, 0)</f>
        <v>193320.33333333334</v>
      </c>
      <c r="R23" s="16" t="s">
        <v>246</v>
      </c>
      <c r="S23" s="17">
        <f>IF(RUN_YEARS &gt; 3,(A1L116C1 + A1L116C2 + A1L116C3 + A1L116C4) / 4, 0)</f>
        <v>190641</v>
      </c>
      <c r="T23" s="16" t="s">
        <v>247</v>
      </c>
      <c r="U23" s="17">
        <f>IF(RUN_YEARS &gt; 4,(A1L116C1 + A1L116C2 + A1L116C3 + A1L116C4 + A1L116C5) / 5, 0)</f>
        <v>188953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6004418</v>
      </c>
      <c r="F24" s="16" t="s">
        <v>175</v>
      </c>
      <c r="G24" s="15">
        <v>6424660</v>
      </c>
      <c r="H24" s="16" t="s">
        <v>176</v>
      </c>
      <c r="I24" s="15">
        <v>6612597</v>
      </c>
      <c r="J24" s="16" t="s">
        <v>177</v>
      </c>
      <c r="K24" s="15">
        <v>6388065</v>
      </c>
      <c r="L24" s="16" t="s">
        <v>178</v>
      </c>
      <c r="M24" s="15">
        <v>6191812</v>
      </c>
      <c r="N24" s="16" t="s">
        <v>248</v>
      </c>
      <c r="O24" s="17">
        <f>IF(RUN_YEARS &gt; 1,(A1L117C1 + A1L117C2) / 2, 0)</f>
        <v>6214539</v>
      </c>
      <c r="P24" s="16" t="s">
        <v>249</v>
      </c>
      <c r="Q24" s="17">
        <f>IF(RUN_YEARS &gt; 2,(A1L117C1 + A1L117C2 + A1L117C3) / 3, 0)</f>
        <v>6347225</v>
      </c>
      <c r="R24" s="16" t="s">
        <v>250</v>
      </c>
      <c r="S24" s="17">
        <f>IF(RUN_YEARS &gt; 3,(A1L117C1 + A1L117C2 + A1L117C3 + A1L117C4) / 4, 0)</f>
        <v>6357435</v>
      </c>
      <c r="T24" s="16" t="s">
        <v>251</v>
      </c>
      <c r="U24" s="17">
        <f>IF(RUN_YEARS &gt; 4,(A1L117C1 + A1L117C2 + A1L117C3 + A1L117C4 + A1L117C5) / 5, 0)</f>
        <v>6324310.4000000004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60738101</v>
      </c>
      <c r="F25" s="16" t="s">
        <v>175</v>
      </c>
      <c r="G25" s="15">
        <v>72880060</v>
      </c>
      <c r="H25" s="16" t="s">
        <v>176</v>
      </c>
      <c r="I25" s="15">
        <v>86278042</v>
      </c>
      <c r="J25" s="16" t="s">
        <v>177</v>
      </c>
      <c r="K25" s="15">
        <v>82706200</v>
      </c>
      <c r="L25" s="16" t="s">
        <v>178</v>
      </c>
      <c r="M25" s="15">
        <v>80877239</v>
      </c>
      <c r="N25" s="16" t="s">
        <v>252</v>
      </c>
      <c r="O25" s="17">
        <f>IF(RUN_YEARS &gt; 1,(A1L118C1 + A1L118C2) / 2, 0)</f>
        <v>66809080.5</v>
      </c>
      <c r="P25" s="16" t="s">
        <v>253</v>
      </c>
      <c r="Q25" s="17">
        <f>IF(RUN_YEARS &gt; 2,(A1L118C1 + A1L118C2 + A1L118C3) / 3, 0)</f>
        <v>73298734.333333328</v>
      </c>
      <c r="R25" s="16" t="s">
        <v>254</v>
      </c>
      <c r="S25" s="17">
        <f>IF(RUN_YEARS &gt; 3,(A1L118C1 + A1L118C2 + A1L118C3 + A1L118C4) / 4, 0)</f>
        <v>75650600.75</v>
      </c>
      <c r="T25" s="16" t="s">
        <v>255</v>
      </c>
      <c r="U25" s="17">
        <f>IF(RUN_YEARS &gt; 4,(A1L118C1 + A1L118C2 + A1L118C3 + A1L118C4 + A1L118C5) / 5, 0)</f>
        <v>76695928.400000006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206111061</v>
      </c>
      <c r="F26" s="16" t="s">
        <v>175</v>
      </c>
      <c r="G26" s="15">
        <v>248707812</v>
      </c>
      <c r="H26" s="16" t="s">
        <v>176</v>
      </c>
      <c r="I26" s="15">
        <v>308016791</v>
      </c>
      <c r="J26" s="16" t="s">
        <v>177</v>
      </c>
      <c r="K26" s="15">
        <v>303218815</v>
      </c>
      <c r="L26" s="16" t="s">
        <v>178</v>
      </c>
      <c r="M26" s="15">
        <v>280935360</v>
      </c>
      <c r="N26" s="16" t="s">
        <v>256</v>
      </c>
      <c r="O26" s="17">
        <f>IF(RUN_YEARS &gt; 1,(A1L119C1 + A1L119C2) / 2, 0)</f>
        <v>227409436.5</v>
      </c>
      <c r="P26" s="16" t="s">
        <v>257</v>
      </c>
      <c r="Q26" s="17">
        <f>IF(RUN_YEARS &gt; 2,(A1L119C1 + A1L119C2 + A1L119C3) / 3, 0)</f>
        <v>254278554.66666666</v>
      </c>
      <c r="R26" s="16" t="s">
        <v>258</v>
      </c>
      <c r="S26" s="17">
        <f>IF(RUN_YEARS &gt; 3,(A1L119C1 + A1L119C2 + A1L119C3 + A1L119C4) / 4, 0)</f>
        <v>266513619.75</v>
      </c>
      <c r="T26" s="16" t="s">
        <v>259</v>
      </c>
      <c r="U26" s="17">
        <f>IF(RUN_YEARS &gt; 4,(A1L119C1 + A1L119C2 + A1L119C3 + A1L119C4 + A1L119C5) / 5, 0)</f>
        <v>269397967.80000001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14098783</v>
      </c>
      <c r="F27" s="16" t="s">
        <v>175</v>
      </c>
      <c r="G27" s="15">
        <v>16191415</v>
      </c>
      <c r="H27" s="16" t="s">
        <v>176</v>
      </c>
      <c r="I27" s="15">
        <v>14421067</v>
      </c>
      <c r="J27" s="16" t="s">
        <v>177</v>
      </c>
      <c r="K27" s="15">
        <v>13875940</v>
      </c>
      <c r="L27" s="16" t="s">
        <v>178</v>
      </c>
      <c r="M27" s="15">
        <v>13952702</v>
      </c>
      <c r="N27" s="16" t="s">
        <v>260</v>
      </c>
      <c r="O27" s="17">
        <f>IF(RUN_YEARS &gt; 1,(A1L120C1 + A1L120C2) / 2, 0)</f>
        <v>15145099</v>
      </c>
      <c r="P27" s="16" t="s">
        <v>261</v>
      </c>
      <c r="Q27" s="17">
        <f>IF(RUN_YEARS &gt; 2,(A1L120C1 + A1L120C2 + A1L120C3) / 3, 0)</f>
        <v>14903755</v>
      </c>
      <c r="R27" s="16" t="s">
        <v>262</v>
      </c>
      <c r="S27" s="17">
        <f>IF(RUN_YEARS &gt; 3,(A1L120C1 + A1L120C2 + A1L120C3 + A1L120C4) / 4, 0)</f>
        <v>14646801.25</v>
      </c>
      <c r="T27" s="16" t="s">
        <v>263</v>
      </c>
      <c r="U27" s="17">
        <f>IF(RUN_YEARS &gt; 4,(A1L120C1 + A1L120C2 + A1L120C3 + A1L120C4 + A1L120C5) / 5, 0)</f>
        <v>14507981.4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542046526</v>
      </c>
      <c r="F28" s="16" t="s">
        <v>175</v>
      </c>
      <c r="G28" s="15">
        <v>571309960</v>
      </c>
      <c r="H28" s="16" t="s">
        <v>176</v>
      </c>
      <c r="I28" s="15">
        <v>595973809</v>
      </c>
      <c r="J28" s="16" t="s">
        <v>177</v>
      </c>
      <c r="K28" s="15">
        <v>571956197</v>
      </c>
      <c r="L28" s="16" t="s">
        <v>178</v>
      </c>
      <c r="M28" s="15">
        <v>552144942</v>
      </c>
      <c r="N28" s="16" t="s">
        <v>264</v>
      </c>
      <c r="O28" s="17">
        <f>IF(RUN_YEARS &gt; 1,(A1L121C1 + A1L121C2) / 2, 0)</f>
        <v>556678243</v>
      </c>
      <c r="P28" s="16" t="s">
        <v>265</v>
      </c>
      <c r="Q28" s="17">
        <f>IF(RUN_YEARS &gt; 2,(A1L121C1 + A1L121C2 + A1L121C3) / 3, 0)</f>
        <v>569776765</v>
      </c>
      <c r="R28" s="16" t="s">
        <v>266</v>
      </c>
      <c r="S28" s="17">
        <f>IF(RUN_YEARS &gt; 3,(A1L121C1 + A1L121C2 + A1L121C3 + A1L121C4) / 4, 0)</f>
        <v>570321623</v>
      </c>
      <c r="T28" s="16" t="s">
        <v>267</v>
      </c>
      <c r="U28" s="17">
        <f>IF(RUN_YEARS &gt; 4,(A1L121C1 + A1L121C2 + A1L121C3 + A1L121C4 + A1L121C5) / 5, 0)</f>
        <v>566686286.79999995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762256370</v>
      </c>
      <c r="F29" s="16" t="s">
        <v>269</v>
      </c>
      <c r="G29" s="17">
        <f>SUM(A1L119C2:A1L121C2)</f>
        <v>836209187</v>
      </c>
      <c r="H29" s="16" t="s">
        <v>270</v>
      </c>
      <c r="I29" s="17">
        <f>SUM(A1L119C3:A1L121C3)</f>
        <v>918411667</v>
      </c>
      <c r="J29" s="16" t="s">
        <v>271</v>
      </c>
      <c r="K29" s="17">
        <f>SUM(A1L119C4:A1L121C4)</f>
        <v>889050952</v>
      </c>
      <c r="L29" s="16" t="s">
        <v>272</v>
      </c>
      <c r="M29" s="17">
        <f>SUM(A1L119C5:A1L121C5)</f>
        <v>847033004</v>
      </c>
      <c r="N29" s="16" t="s">
        <v>273</v>
      </c>
      <c r="O29" s="17">
        <f>IF(RUN_YEARS &gt; 1,(_xlfn.SINGLE(A1L122C1) +_xlfn.SINGLE( A1L122C2)) / 2, 0)</f>
        <v>799232778.5</v>
      </c>
      <c r="P29" s="16" t="s">
        <v>274</v>
      </c>
      <c r="Q29" s="17">
        <f>IF(RUN_YEARS &gt; 2,(_xlfn.SINGLE(A1L122C1) +_xlfn.SINGLE( A1L122C2) +_xlfn.SINGLE( A1L122C3)) / 3, 0)</f>
        <v>838959074.66666663</v>
      </c>
      <c r="R29" s="16" t="s">
        <v>275</v>
      </c>
      <c r="S29" s="17">
        <f>IF(RUN_YEARS &gt; 3,(_xlfn.SINGLE(A1L122C1) +_xlfn.SINGLE( A1L122C2) +_xlfn.SINGLE( A1L122C3) +_xlfn.SINGLE( A1L122C4)) / 4, 0)</f>
        <v>851482044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850592236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832502872</v>
      </c>
      <c r="F30" s="16" t="s">
        <v>175</v>
      </c>
      <c r="G30" s="15">
        <v>919496019</v>
      </c>
      <c r="H30" s="16" t="s">
        <v>176</v>
      </c>
      <c r="I30" s="15">
        <v>1014865036</v>
      </c>
      <c r="J30" s="16" t="s">
        <v>177</v>
      </c>
      <c r="K30" s="15">
        <v>981451930</v>
      </c>
      <c r="L30" s="16" t="s">
        <v>178</v>
      </c>
      <c r="M30" s="15">
        <v>937771885</v>
      </c>
      <c r="N30" s="16" t="s">
        <v>277</v>
      </c>
      <c r="O30" s="17">
        <f>IF(RUN_YEARS &gt; 1,(A1L123C1 + A1L123C2) / 2, 0)</f>
        <v>875999445.5</v>
      </c>
      <c r="P30" s="16" t="s">
        <v>278</v>
      </c>
      <c r="Q30" s="17">
        <f>IF(RUN_YEARS &gt; 2,(A1L123C1 + A1L123C2 + A1L123C3) / 3, 0)</f>
        <v>922287975.66666663</v>
      </c>
      <c r="R30" s="16" t="s">
        <v>279</v>
      </c>
      <c r="S30" s="17">
        <f>IF(RUN_YEARS &gt; 3,(A1L123C1 + A1L123C2 + A1L123C3 + A1L123C4) / 4, 0)</f>
        <v>937078964.25</v>
      </c>
      <c r="T30" s="16" t="s">
        <v>280</v>
      </c>
      <c r="U30" s="17">
        <f>IF(RUN_YEARS &gt; 4,(A1L123C1 + A1L123C2 + A1L123C3 + A1L123C4 + A1L123C5) / 5, 0)</f>
        <v>937217548.39999998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428334</v>
      </c>
      <c r="F31" s="16" t="s">
        <v>175</v>
      </c>
      <c r="G31" s="15">
        <v>466709</v>
      </c>
      <c r="H31" s="16" t="s">
        <v>176</v>
      </c>
      <c r="I31" s="15">
        <v>501640</v>
      </c>
      <c r="J31" s="16" t="s">
        <v>177</v>
      </c>
      <c r="K31" s="15">
        <v>497116</v>
      </c>
      <c r="L31" s="16" t="s">
        <v>178</v>
      </c>
      <c r="M31" s="15">
        <v>476771</v>
      </c>
      <c r="N31" s="16" t="s">
        <v>281</v>
      </c>
      <c r="O31" s="17">
        <f>IF(RUN_YEARS &gt; 1,(A1L124C1 + A1L124C2) / 2, 0)</f>
        <v>447521.5</v>
      </c>
      <c r="P31" s="16" t="s">
        <v>282</v>
      </c>
      <c r="Q31" s="17">
        <f>IF(RUN_YEARS &gt; 2,(A1L124C1 + A1L124C2 + A1L124C3) / 3, 0)</f>
        <v>465561</v>
      </c>
      <c r="R31" s="16" t="s">
        <v>283</v>
      </c>
      <c r="S31" s="17">
        <f>IF(RUN_YEARS &gt; 3,(A1L124C1 + A1L124C2 + A1L124C3 + A1L124C4) / 4, 0)</f>
        <v>473449.75</v>
      </c>
      <c r="T31" s="16" t="s">
        <v>284</v>
      </c>
      <c r="U31" s="17">
        <f>IF(RUN_YEARS &gt; 4,(A1L124C1 + A1L124C2 + A1L124C3 + A1L124C4 + A1L124C5) / 5, 0)</f>
        <v>474114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51877.837</v>
      </c>
      <c r="F34" s="16" t="s">
        <v>175</v>
      </c>
      <c r="G34" s="15">
        <v>63855.088000000003</v>
      </c>
      <c r="H34" s="16" t="s">
        <v>176</v>
      </c>
      <c r="I34" s="15">
        <v>61938.525000000001</v>
      </c>
      <c r="J34" s="16" t="s">
        <v>177</v>
      </c>
      <c r="K34" s="15">
        <v>53458.868999999999</v>
      </c>
      <c r="L34" s="16" t="s">
        <v>178</v>
      </c>
      <c r="M34" s="15">
        <v>55489.303</v>
      </c>
      <c r="N34" s="16" t="s">
        <v>293</v>
      </c>
      <c r="O34" s="17">
        <f>IF(RUN_YEARS &gt; 1,(A1L127C1 + A1L127C2) / 2, 0)</f>
        <v>57866.462500000001</v>
      </c>
      <c r="P34" s="16" t="s">
        <v>294</v>
      </c>
      <c r="Q34" s="17">
        <f>IF(RUN_YEARS &gt; 2,(A1L127C1 + A1L127C2 + A1L127C3) / 3, 0)</f>
        <v>59223.816666666673</v>
      </c>
      <c r="R34" s="16" t="s">
        <v>295</v>
      </c>
      <c r="S34" s="17">
        <f>IF(RUN_YEARS &gt; 3,(A1L127C1 + A1L127C2 + A1L127C3 + A1L127C4) / 4, 0)</f>
        <v>57782.579750000004</v>
      </c>
      <c r="T34" s="16" t="s">
        <v>296</v>
      </c>
      <c r="U34" s="17">
        <f>IF(RUN_YEARS &gt; 4,(A1L127C1 + A1L127C2 + A1L127C3 + A1L127C4 + A1L127C5) / 5, 0)</f>
        <v>57323.924400000004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4408.9440000000004</v>
      </c>
      <c r="F36" s="16" t="s">
        <v>175</v>
      </c>
      <c r="G36" s="15">
        <v>5636.1260000000002</v>
      </c>
      <c r="H36" s="16" t="s">
        <v>176</v>
      </c>
      <c r="I36" s="15">
        <v>6140.3360000000002</v>
      </c>
      <c r="J36" s="16" t="s">
        <v>177</v>
      </c>
      <c r="K36" s="15">
        <v>5730.8289999999997</v>
      </c>
      <c r="L36" s="16" t="s">
        <v>178</v>
      </c>
      <c r="M36" s="15">
        <v>5297.326</v>
      </c>
      <c r="N36" s="16" t="s">
        <v>301</v>
      </c>
      <c r="O36" s="17">
        <f>IF(RUN_YEARS &gt; 1,(A1L129C1 + A1L129C2) / 2, 0)</f>
        <v>5022.5349999999999</v>
      </c>
      <c r="P36" s="16" t="s">
        <v>302</v>
      </c>
      <c r="Q36" s="17">
        <f>IF(RUN_YEARS &gt; 2,(A1L129C1 + A1L129C2 + A1L129C3) / 3, 0)</f>
        <v>5395.1353333333327</v>
      </c>
      <c r="R36" s="16" t="s">
        <v>303</v>
      </c>
      <c r="S36" s="17">
        <f>IF(RUN_YEARS &gt; 3,(A1L129C1 + A1L129C2 + A1L129C3 + A1L129C4) / 4, 0)</f>
        <v>5479.0587500000001</v>
      </c>
      <c r="T36" s="16" t="s">
        <v>304</v>
      </c>
      <c r="U36" s="17">
        <f>IF(RUN_YEARS &gt; 4,(A1L129C1 + A1L129C2 + A1L129C3 + A1L129C4 + A1L129C5) / 5, 0)</f>
        <v>5442.7121999999999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629.99900000000002</v>
      </c>
      <c r="F37" s="16" t="s">
        <v>175</v>
      </c>
      <c r="G37" s="15">
        <v>723.37</v>
      </c>
      <c r="H37" s="16" t="s">
        <v>176</v>
      </c>
      <c r="I37" s="15">
        <v>761.28</v>
      </c>
      <c r="J37" s="16" t="s">
        <v>177</v>
      </c>
      <c r="K37" s="15">
        <v>751.95</v>
      </c>
      <c r="L37" s="16" t="s">
        <v>178</v>
      </c>
      <c r="M37" s="15">
        <v>745.75699999999995</v>
      </c>
      <c r="N37" s="16" t="s">
        <v>305</v>
      </c>
      <c r="O37" s="17">
        <f>IF(RUN_YEARS &gt; 1,(A1L130C1 + A1L130C2) / 2, 0)</f>
        <v>676.68450000000007</v>
      </c>
      <c r="P37" s="16" t="s">
        <v>306</v>
      </c>
      <c r="Q37" s="17">
        <f>IF(RUN_YEARS &gt; 2,(A1L130C1 + A1L130C2 + A1L130C3) / 3, 0)</f>
        <v>704.88300000000015</v>
      </c>
      <c r="R37" s="16" t="s">
        <v>307</v>
      </c>
      <c r="S37" s="17">
        <f>IF(RUN_YEARS &gt; 3,(A1L130C1 + A1L130C2 + A1L130C3 + A1L130C4) / 4, 0)</f>
        <v>716.64975000000004</v>
      </c>
      <c r="T37" s="16" t="s">
        <v>308</v>
      </c>
      <c r="U37" s="17">
        <f>IF(RUN_YEARS &gt; 4,(A1L130C1 + A1L130C2 + A1L130C3 + A1L130C4 + A1L130C5) / 5, 0)</f>
        <v>722.47120000000007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3778.9450000000006</v>
      </c>
      <c r="F38" s="16" t="s">
        <v>310</v>
      </c>
      <c r="G38" s="17">
        <f>(A1L129C2 - A1L130C2)</f>
        <v>4912.7560000000003</v>
      </c>
      <c r="H38" s="16" t="s">
        <v>311</v>
      </c>
      <c r="I38" s="17">
        <f>(A1L129C3 - A1L130C3)</f>
        <v>5379.0560000000005</v>
      </c>
      <c r="J38" s="16" t="s">
        <v>312</v>
      </c>
      <c r="K38" s="17">
        <f>(A1L129C4 - A1L130C4)</f>
        <v>4978.8789999999999</v>
      </c>
      <c r="L38" s="16" t="s">
        <v>313</v>
      </c>
      <c r="M38" s="17">
        <f>(A1L129C5 - A1L130C5)</f>
        <v>4551.5690000000004</v>
      </c>
      <c r="N38" s="16" t="s">
        <v>314</v>
      </c>
      <c r="O38" s="17">
        <f>IF(RUN_YEARS &gt; 1,(_xlfn.SINGLE(A1L131C1) +_xlfn.SINGLE( A1L131C2)) / 2, 0)</f>
        <v>4345.8505000000005</v>
      </c>
      <c r="P38" s="16" t="s">
        <v>315</v>
      </c>
      <c r="Q38" s="17">
        <f>IF(RUN_YEARS &gt; 2,(_xlfn.SINGLE(A1L131C1) +_xlfn.SINGLE( A1L131C2) +_xlfn.SINGLE( A1L131C3)) / 3, 0)</f>
        <v>4690.2523333333338</v>
      </c>
      <c r="R38" s="16" t="s">
        <v>316</v>
      </c>
      <c r="S38" s="17">
        <f>IF(RUN_YEARS &gt; 3,(_xlfn.SINGLE(A1L131C1) +_xlfn.SINGLE( A1L131C2) +_xlfn.SINGLE( A1L131C3) +_xlfn.SINGLE( A1L131C4)) / 4, 0)</f>
        <v>4762.4090000000006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4720.241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1793.07</v>
      </c>
      <c r="F39" s="16" t="s">
        <v>175</v>
      </c>
      <c r="G39" s="15">
        <v>2174.0140000000001</v>
      </c>
      <c r="H39" s="16" t="s">
        <v>176</v>
      </c>
      <c r="I39" s="15">
        <v>2369.806</v>
      </c>
      <c r="J39" s="16" t="s">
        <v>177</v>
      </c>
      <c r="K39" s="15">
        <v>2334.444</v>
      </c>
      <c r="L39" s="16" t="s">
        <v>178</v>
      </c>
      <c r="M39" s="15">
        <v>2272.627</v>
      </c>
      <c r="N39" s="16" t="s">
        <v>318</v>
      </c>
      <c r="O39" s="17">
        <f>IF(RUN_YEARS &gt; 1,(A1L132C1 + A1L132C2) / 2, 0)</f>
        <v>1983.5419999999999</v>
      </c>
      <c r="P39" s="16" t="s">
        <v>319</v>
      </c>
      <c r="Q39" s="17">
        <f>IF(RUN_YEARS &gt; 2,(A1L132C1 + A1L132C2 + A1L132C3) / 3, 0)</f>
        <v>2112.2966666666666</v>
      </c>
      <c r="R39" s="16" t="s">
        <v>320</v>
      </c>
      <c r="S39" s="17">
        <f>IF(RUN_YEARS &gt; 3,(A1L132C1 + A1L132C2 + A1L132C3 + A1L132C4) / 4, 0)</f>
        <v>2167.8334999999997</v>
      </c>
      <c r="T39" s="16" t="s">
        <v>321</v>
      </c>
      <c r="U39" s="17">
        <f>IF(RUN_YEARS &gt; 4,(A1L132C1 + A1L132C2 + A1L132C3 + A1L132C4 + A1L132C5) / 5, 0)</f>
        <v>2188.7921999999999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2423.069</v>
      </c>
      <c r="F40" s="16" t="s">
        <v>323</v>
      </c>
      <c r="G40" s="17">
        <f>(A1L130C2 + A1L132C2)</f>
        <v>2897.384</v>
      </c>
      <c r="H40" s="16" t="s">
        <v>324</v>
      </c>
      <c r="I40" s="17">
        <f>(A1L130C3 + A1L132C3)</f>
        <v>3131.0860000000002</v>
      </c>
      <c r="J40" s="16" t="s">
        <v>325</v>
      </c>
      <c r="K40" s="17">
        <f>(A1L130C4 + A1L132C4)</f>
        <v>3086.3940000000002</v>
      </c>
      <c r="L40" s="16" t="s">
        <v>326</v>
      </c>
      <c r="M40" s="17">
        <f>(A1L130C5 + A1L132C5)</f>
        <v>3018.384</v>
      </c>
      <c r="N40" s="16" t="s">
        <v>327</v>
      </c>
      <c r="O40" s="17">
        <f>IF(RUN_YEARS &gt; 1,(_xlfn.SINGLE(A1L133C1) +_xlfn.SINGLE( A1L133C2)) / 2, 0)</f>
        <v>2660.2264999999998</v>
      </c>
      <c r="P40" s="16" t="s">
        <v>328</v>
      </c>
      <c r="Q40" s="17">
        <f>IF(RUN_YEARS &gt; 2,(_xlfn.SINGLE(A1L133C1) +_xlfn.SINGLE( A1L133C2) +_xlfn.SINGLE( A1L133C3)) / 3, 0)</f>
        <v>2817.1796666666669</v>
      </c>
      <c r="R40" s="16" t="s">
        <v>329</v>
      </c>
      <c r="S40" s="17">
        <f>IF(RUN_YEARS &gt; 3,(_xlfn.SINGLE(A1L133C1) +_xlfn.SINGLE( A1L133C2) +_xlfn.SINGLE( A1L133C3) +_xlfn.SINGLE( A1L133C4)) / 4, 0)</f>
        <v>2884.4832500000002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2911.2634000000003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1889.356</v>
      </c>
      <c r="F41" s="16" t="s">
        <v>175</v>
      </c>
      <c r="G41" s="15">
        <v>2132.692</v>
      </c>
      <c r="H41" s="16" t="s">
        <v>176</v>
      </c>
      <c r="I41" s="15">
        <v>2333.0100000000002</v>
      </c>
      <c r="J41" s="16" t="s">
        <v>177</v>
      </c>
      <c r="K41" s="15">
        <v>2328.038</v>
      </c>
      <c r="L41" s="16" t="s">
        <v>178</v>
      </c>
      <c r="M41" s="15">
        <v>2288.92</v>
      </c>
      <c r="N41" s="16" t="s">
        <v>331</v>
      </c>
      <c r="O41" s="17">
        <f>IF(RUN_YEARS &gt; 1,(A1L134C1 + A1L134C2) / 2, 0)</f>
        <v>2011.0239999999999</v>
      </c>
      <c r="P41" s="16" t="s">
        <v>332</v>
      </c>
      <c r="Q41" s="17">
        <f>IF(RUN_YEARS &gt; 2,(A1L134C1 + A1L134C2 + A1L134C3) / 3, 0)</f>
        <v>2118.3526666666667</v>
      </c>
      <c r="R41" s="16" t="s">
        <v>333</v>
      </c>
      <c r="S41" s="17">
        <f>IF(RUN_YEARS &gt; 3,(A1L134C1 + A1L134C2 + A1L134C3 + A1L134C4) / 4, 0)</f>
        <v>2170.7739999999999</v>
      </c>
      <c r="T41" s="16" t="s">
        <v>334</v>
      </c>
      <c r="U41" s="17">
        <f>IF(RUN_YEARS &gt; 4,(A1L134C1 + A1L134C2 + A1L134C3 + A1L134C4 + A1L134C5) / 5, 0)</f>
        <v>2194.4031999999997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2613.75</v>
      </c>
      <c r="F42" s="16" t="s">
        <v>175</v>
      </c>
      <c r="G42" s="15">
        <v>2986.5390000000002</v>
      </c>
      <c r="H42" s="16" t="s">
        <v>176</v>
      </c>
      <c r="I42" s="15">
        <v>2788.61</v>
      </c>
      <c r="J42" s="16" t="s">
        <v>177</v>
      </c>
      <c r="K42" s="15">
        <v>2662.962</v>
      </c>
      <c r="L42" s="16" t="s">
        <v>178</v>
      </c>
      <c r="M42" s="15">
        <v>2574.6419999999998</v>
      </c>
      <c r="N42" s="16" t="s">
        <v>335</v>
      </c>
      <c r="O42" s="17">
        <f>IF(RUN_YEARS &gt; 1,(A1L135C1 + A1L135C2) / 2, 0)</f>
        <v>2800.1445000000003</v>
      </c>
      <c r="P42" s="16" t="s">
        <v>336</v>
      </c>
      <c r="Q42" s="17">
        <f>IF(RUN_YEARS &gt; 2,(A1L135C1 + A1L135C2 + A1L135C3) / 3, 0)</f>
        <v>2796.2996666666672</v>
      </c>
      <c r="R42" s="16" t="s">
        <v>337</v>
      </c>
      <c r="S42" s="17">
        <f>IF(RUN_YEARS &gt; 3,(A1L135C1 + A1L135C2 + A1L135C3 + A1L135C4) / 4, 0)</f>
        <v>2762.9652500000002</v>
      </c>
      <c r="T42" s="16" t="s">
        <v>338</v>
      </c>
      <c r="U42" s="17">
        <f>IF(RUN_YEARS &gt; 4,(A1L135C1 + A1L135C2 + A1L135C3 + A1L135C4 + A1L135C5) / 5, 0)</f>
        <v>2725.3006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7870.1059999999998</v>
      </c>
      <c r="F43" s="16" t="s">
        <v>175</v>
      </c>
      <c r="G43" s="15">
        <v>7747.4579999999996</v>
      </c>
      <c r="H43" s="16" t="s">
        <v>176</v>
      </c>
      <c r="I43" s="15">
        <v>7983.1549999999997</v>
      </c>
      <c r="J43" s="16" t="s">
        <v>177</v>
      </c>
      <c r="K43" s="15">
        <v>7618.3280000000004</v>
      </c>
      <c r="L43" s="16" t="s">
        <v>178</v>
      </c>
      <c r="M43" s="15">
        <v>7425.8220000000001</v>
      </c>
      <c r="N43" s="16" t="s">
        <v>339</v>
      </c>
      <c r="O43" s="17">
        <f>IF(RUN_YEARS &gt; 1,(A1L136C1 + A1L136C2) / 2, 0)</f>
        <v>7808.7819999999992</v>
      </c>
      <c r="P43" s="16" t="s">
        <v>340</v>
      </c>
      <c r="Q43" s="17">
        <f>IF(RUN_YEARS &gt; 2,(A1L136C1 + A1L136C2 + A1L136C3) / 3, 0)</f>
        <v>7866.9063333333324</v>
      </c>
      <c r="R43" s="16" t="s">
        <v>341</v>
      </c>
      <c r="S43" s="17">
        <f>IF(RUN_YEARS &gt; 3,(A1L136C1 + A1L136C2 + A1L136C3 + A1L136C4) / 4, 0)</f>
        <v>7804.7617499999997</v>
      </c>
      <c r="T43" s="16" t="s">
        <v>342</v>
      </c>
      <c r="U43" s="17">
        <f>IF(RUN_YEARS &gt; 4,(A1L136C1 + A1L136C2 + A1L136C3 + A1L136C4 + A1L136C5) / 5, 0)</f>
        <v>7728.9737999999998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12373.212</v>
      </c>
      <c r="F44" s="16" t="s">
        <v>344</v>
      </c>
      <c r="G44" s="17">
        <f>(A1L134C2 + A1L135C2 + A1L136C2)</f>
        <v>12866.688999999998</v>
      </c>
      <c r="H44" s="16" t="s">
        <v>345</v>
      </c>
      <c r="I44" s="17">
        <f>(A1L134C3 + A1L135C3 + A1L136C3)</f>
        <v>13104.775000000001</v>
      </c>
      <c r="J44" s="16" t="s">
        <v>346</v>
      </c>
      <c r="K44" s="17">
        <f>(A1L134C4 + A1L135C4 + A1L136C4)</f>
        <v>12609.328000000001</v>
      </c>
      <c r="L44" s="16" t="s">
        <v>347</v>
      </c>
      <c r="M44" s="17">
        <f>(A1L134C5 + A1L135C5 + A1L136C5)</f>
        <v>12289.384</v>
      </c>
      <c r="N44" s="16" t="s">
        <v>348</v>
      </c>
      <c r="O44" s="17">
        <f>IF(RUN_YEARS &gt; 1,(_xlfn.SINGLE(A1L137C1) +_xlfn.SINGLE( A1L137C2)) / 2, 0)</f>
        <v>12619.950499999999</v>
      </c>
      <c r="P44" s="16" t="s">
        <v>349</v>
      </c>
      <c r="Q44" s="17">
        <f>IF(RUN_YEARS &gt; 2,(_xlfn.SINGLE(A1L137C1) +_xlfn.SINGLE( A1L137C2) +_xlfn.SINGLE( A1L137C3)) / 3, 0)</f>
        <v>12781.558666666666</v>
      </c>
      <c r="R44" s="16" t="s">
        <v>350</v>
      </c>
      <c r="S44" s="17">
        <f>IF(RUN_YEARS &gt; 3,(_xlfn.SINGLE(A1L137C1) +_xlfn.SINGLE( A1L137C2) +_xlfn.SINGLE( A1L137C3) +_xlfn.SINGLE( A1L137C4)) / 4, 0)</f>
        <v>12738.501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12648.677599999999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6132.5810000000001</v>
      </c>
      <c r="F45" s="16" t="s">
        <v>175</v>
      </c>
      <c r="G45" s="15">
        <v>6295.99</v>
      </c>
      <c r="H45" s="16" t="s">
        <v>176</v>
      </c>
      <c r="I45" s="15">
        <v>6737.9250000000002</v>
      </c>
      <c r="J45" s="16" t="s">
        <v>177</v>
      </c>
      <c r="K45" s="15">
        <v>6231.6180000000004</v>
      </c>
      <c r="L45" s="16" t="s">
        <v>178</v>
      </c>
      <c r="M45" s="15">
        <v>6163.652</v>
      </c>
      <c r="N45" s="16" t="s">
        <v>352</v>
      </c>
      <c r="O45" s="17">
        <f>IF(RUN_YEARS &gt; 1,(A1L138C1 + A1L138C2) / 2, 0)</f>
        <v>6214.2855</v>
      </c>
      <c r="P45" s="16" t="s">
        <v>353</v>
      </c>
      <c r="Q45" s="17">
        <f>IF(RUN_YEARS &gt; 2,(A1L138C1 + A1L138C2 + A1L138C3) / 3, 0)</f>
        <v>6388.8319999999994</v>
      </c>
      <c r="R45" s="16" t="s">
        <v>354</v>
      </c>
      <c r="S45" s="17">
        <f>IF(RUN_YEARS &gt; 3,(A1L138C1 + A1L138C2 + A1L138C3 + A1L138C4) / 4, 0)</f>
        <v>6349.5285000000003</v>
      </c>
      <c r="T45" s="16" t="s">
        <v>355</v>
      </c>
      <c r="U45" s="17">
        <f>IF(RUN_YEARS &gt; 4,(A1L138C1 + A1L138C2 + A1L138C3 + A1L138C4 + A1L138C5) / 5, 0)</f>
        <v>6312.3532000000005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2808.4340000000002</v>
      </c>
      <c r="F46" s="16" t="s">
        <v>175</v>
      </c>
      <c r="G46" s="15">
        <v>3344.4450000000002</v>
      </c>
      <c r="H46" s="16" t="s">
        <v>176</v>
      </c>
      <c r="I46" s="15">
        <v>3945.453</v>
      </c>
      <c r="J46" s="16" t="s">
        <v>177</v>
      </c>
      <c r="K46" s="15">
        <v>3880.047</v>
      </c>
      <c r="L46" s="16" t="s">
        <v>178</v>
      </c>
      <c r="M46" s="15">
        <v>3923.8229999999999</v>
      </c>
      <c r="N46" s="16" t="s">
        <v>356</v>
      </c>
      <c r="O46" s="17">
        <f>IF(RUN_YEARS &gt; 1,(A1L139C1 + A1L139C2) / 2, 0)</f>
        <v>3076.4395000000004</v>
      </c>
      <c r="P46" s="16" t="s">
        <v>357</v>
      </c>
      <c r="Q46" s="17">
        <f>IF(RUN_YEARS &gt; 2,(A1L139C1 + A1L139C2 + A1L139C3) / 3, 0)</f>
        <v>3366.1106666666669</v>
      </c>
      <c r="R46" s="16" t="s">
        <v>358</v>
      </c>
      <c r="S46" s="17">
        <f>IF(RUN_YEARS &gt; 3,(A1L139C1 + A1L139C2 + A1L139C3 + A1L139C4) / 4, 0)</f>
        <v>3494.5947500000002</v>
      </c>
      <c r="T46" s="16" t="s">
        <v>359</v>
      </c>
      <c r="U46" s="17">
        <f>IF(RUN_YEARS &gt; 4,(A1L139C1 + A1L139C2 + A1L139C3 + A1L139C4 + A1L139C5) / 5, 0)</f>
        <v>3580.4404000000004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4995.75</v>
      </c>
      <c r="F47" s="16" t="s">
        <v>361</v>
      </c>
      <c r="G47" s="15">
        <v>5278.7619999999997</v>
      </c>
      <c r="H47" s="16" t="s">
        <v>362</v>
      </c>
      <c r="I47" s="15">
        <v>5597.4390000000003</v>
      </c>
      <c r="J47" s="16" t="s">
        <v>363</v>
      </c>
      <c r="K47" s="15">
        <v>5407.6710000000003</v>
      </c>
      <c r="L47" s="16" t="s">
        <v>364</v>
      </c>
      <c r="M47" s="15">
        <v>5214.2129999999997</v>
      </c>
      <c r="N47" s="16" t="s">
        <v>365</v>
      </c>
      <c r="O47" s="17">
        <f>IF(RUN_YEARS &gt; 1,(A1L140C1 + A1L140C2) / 2, 0)</f>
        <v>5137.2559999999994</v>
      </c>
      <c r="P47" s="16" t="s">
        <v>366</v>
      </c>
      <c r="Q47" s="17">
        <f>IF(RUN_YEARS &gt; 2,(A1L140C1 + A1L140C2 + A1L140C3) / 3, 0)</f>
        <v>5290.650333333333</v>
      </c>
      <c r="R47" s="16" t="s">
        <v>367</v>
      </c>
      <c r="S47" s="17">
        <f>IF(RUN_YEARS &gt; 3,(A1L140C1 + A1L140C2 + A1L140C3 + A1L140C4) / 4, 0)</f>
        <v>5319.9054999999998</v>
      </c>
      <c r="T47" s="16" t="s">
        <v>368</v>
      </c>
      <c r="U47" s="17">
        <f>IF(RUN_YEARS &gt; 4,(A1L140C1 + A1L140C2 + A1L140C3 + A1L140C4 + A1L140C5) / 5, 0)</f>
        <v>5298.7669999999998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1274.2070000000001</v>
      </c>
      <c r="F48" s="16" t="s">
        <v>370</v>
      </c>
      <c r="G48" s="15">
        <v>1413.193</v>
      </c>
      <c r="H48" s="16" t="s">
        <v>371</v>
      </c>
      <c r="I48" s="15">
        <v>1603.6669999999999</v>
      </c>
      <c r="J48" s="16" t="s">
        <v>372</v>
      </c>
      <c r="K48" s="15">
        <v>1530.154</v>
      </c>
      <c r="L48" s="16" t="s">
        <v>373</v>
      </c>
      <c r="M48" s="15">
        <v>1559.0920000000001</v>
      </c>
      <c r="N48" s="16" t="s">
        <v>374</v>
      </c>
      <c r="O48" s="17">
        <f>IF(RUN_YEARS &gt; 1,(A1L141C1 + A1L141C2) / 2, 0)</f>
        <v>1343.7</v>
      </c>
      <c r="P48" s="16" t="s">
        <v>375</v>
      </c>
      <c r="Q48" s="17">
        <f>IF(RUN_YEARS &gt; 2,(A1L141C1 + A1L141C2 + A1L141C3) / 3, 0)</f>
        <v>1430.3556666666666</v>
      </c>
      <c r="R48" s="16" t="s">
        <v>376</v>
      </c>
      <c r="S48" s="17">
        <f>IF(RUN_YEARS &gt; 3,(A1L141C1 + A1L141C2 + A1L141C3 + A1L141C4) / 4, 0)</f>
        <v>1455.3052499999999</v>
      </c>
      <c r="T48" s="16" t="s">
        <v>377</v>
      </c>
      <c r="U48" s="17">
        <f>IF(RUN_YEARS &gt; 4,(A1L141C1 + A1L141C2 + A1L141C3 + A1L141C4 + A1L141C5) / 5, 0)</f>
        <v>1476.0626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1262.8610000000001</v>
      </c>
      <c r="F49" s="16" t="s">
        <v>379</v>
      </c>
      <c r="G49" s="15">
        <v>1396.5989999999999</v>
      </c>
      <c r="H49" s="16" t="s">
        <v>380</v>
      </c>
      <c r="I49" s="15">
        <v>1428.085</v>
      </c>
      <c r="J49" s="16" t="s">
        <v>381</v>
      </c>
      <c r="K49" s="15">
        <v>1372.3309999999999</v>
      </c>
      <c r="L49" s="16" t="s">
        <v>382</v>
      </c>
      <c r="M49" s="15">
        <v>1391.973</v>
      </c>
      <c r="N49" s="16" t="s">
        <v>383</v>
      </c>
      <c r="O49" s="17">
        <f>IF(RUN_YEARS &gt; 1,(A1L142C1 + A1L142C2) / 2, 0)</f>
        <v>1329.73</v>
      </c>
      <c r="P49" s="16" t="s">
        <v>384</v>
      </c>
      <c r="Q49" s="17">
        <f>IF(RUN_YEARS &gt; 2,(A1L142C1 + A1L142C2 + A1L142C3) / 3, 0)</f>
        <v>1362.5150000000001</v>
      </c>
      <c r="R49" s="16" t="s">
        <v>385</v>
      </c>
      <c r="S49" s="17">
        <f>IF(RUN_YEARS &gt; 3,(A1L142C1 + A1L142C2 + A1L142C3 + A1L142C4) / 4, 0)</f>
        <v>1364.9690000000001</v>
      </c>
      <c r="T49" s="16" t="s">
        <v>386</v>
      </c>
      <c r="U49" s="17">
        <f>IF(RUN_YEARS &gt; 4,(A1L142C1 + A1L142C2 + A1L142C3 + A1L142C4 + A1L142C5) / 5, 0)</f>
        <v>1370.3697999999999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220.506</v>
      </c>
      <c r="F50" s="16" t="s">
        <v>388</v>
      </c>
      <c r="G50" s="15">
        <v>257.37799999999999</v>
      </c>
      <c r="H50" s="16" t="s">
        <v>389</v>
      </c>
      <c r="I50" s="15">
        <v>279.041</v>
      </c>
      <c r="J50" s="16" t="s">
        <v>390</v>
      </c>
      <c r="K50" s="15">
        <v>277.428</v>
      </c>
      <c r="L50" s="16" t="s">
        <v>391</v>
      </c>
      <c r="M50" s="15">
        <v>277.09699999999998</v>
      </c>
      <c r="N50" s="16" t="s">
        <v>392</v>
      </c>
      <c r="O50" s="17">
        <f>IF(RUN_YEARS &gt; 1,(A1L143C1 + A1L143C2) / 2, 0)</f>
        <v>238.94200000000001</v>
      </c>
      <c r="P50" s="16" t="s">
        <v>393</v>
      </c>
      <c r="Q50" s="17">
        <f>IF(RUN_YEARS &gt; 2,(A1L143C1 + A1L143C2 + A1L143C3) / 3, 0)</f>
        <v>252.30833333333331</v>
      </c>
      <c r="R50" s="16" t="s">
        <v>394</v>
      </c>
      <c r="S50" s="17">
        <f>IF(RUN_YEARS &gt; 3,(A1L143C1 + A1L143C2 + A1L143C3 + A1L143C4) / 4, 0)</f>
        <v>258.58825000000002</v>
      </c>
      <c r="T50" s="16" t="s">
        <v>395</v>
      </c>
      <c r="U50" s="17">
        <f>IF(RUN_YEARS &gt; 4,(A1L143C1 + A1L143C2 + A1L143C3 + A1L143C4 + A1L143C5) / 5, 0)</f>
        <v>262.29000000000002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12528.568000000001</v>
      </c>
      <c r="F51" s="16" t="s">
        <v>397</v>
      </c>
      <c r="G51" s="15">
        <f>(2 * A1L140C2) + A1L141C2 + A1L142C2</f>
        <v>13367.315999999999</v>
      </c>
      <c r="H51" s="16" t="s">
        <v>398</v>
      </c>
      <c r="I51" s="15">
        <f>(2 * A1L140C3) + A1L141C3 + A1L142C3</f>
        <v>14226.630000000001</v>
      </c>
      <c r="J51" s="16" t="s">
        <v>399</v>
      </c>
      <c r="K51" s="15">
        <f>(2 * A1L140C4) + A1L141C4 + A1L142C4</f>
        <v>13717.827000000001</v>
      </c>
      <c r="L51" s="16" t="s">
        <v>400</v>
      </c>
      <c r="M51" s="15">
        <f>(2 * A1L140C5) + A1L141C5 + A1L142C5</f>
        <v>13379.491</v>
      </c>
      <c r="N51" s="16" t="s">
        <v>401</v>
      </c>
      <c r="O51" s="17">
        <f>IF(RUN_YEARS &gt; 1,(A1L144C1 + A1L144C2) / 2, 0)</f>
        <v>12947.941999999999</v>
      </c>
      <c r="P51" s="16" t="s">
        <v>402</v>
      </c>
      <c r="Q51" s="17">
        <f>IF(RUN_YEARS &gt; 2,(A1L144C1 + A1L144C2 + A1L144C3) / 3, 0)</f>
        <v>13374.171333333332</v>
      </c>
      <c r="R51" s="16" t="s">
        <v>403</v>
      </c>
      <c r="S51" s="17">
        <f>IF(RUN_YEARS &gt; 3,(A1L144C1 + A1L144C2 + A1L144C3 + A1L144C4) / 4, 0)</f>
        <v>13460.08525</v>
      </c>
      <c r="T51" s="16" t="s">
        <v>404</v>
      </c>
      <c r="U51" s="17">
        <f>IF(RUN_YEARS &gt; 4,(A1L144C1 + A1L144C2 + A1L144C3 + A1L144C4 + A1L144C5) / 5, 0)</f>
        <v>13443.966399999999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7753.3240000000005</v>
      </c>
      <c r="F52" s="16" t="s">
        <v>406</v>
      </c>
      <c r="G52" s="15">
        <f>SUM(A1L140C2:A1L143C2)</f>
        <v>8345.9320000000007</v>
      </c>
      <c r="H52" s="16" t="s">
        <v>407</v>
      </c>
      <c r="I52" s="15">
        <f>SUM(A1L140C3:A1L143C3)</f>
        <v>8908.2319999999982</v>
      </c>
      <c r="J52" s="16" t="s">
        <v>408</v>
      </c>
      <c r="K52" s="15">
        <f>SUM(A1L140C4:A1L143C4)</f>
        <v>8587.5840000000007</v>
      </c>
      <c r="L52" s="16" t="s">
        <v>409</v>
      </c>
      <c r="M52" s="15">
        <f>SUM(A1L140C5:A1L143C5)</f>
        <v>8442.375</v>
      </c>
      <c r="N52" s="16" t="s">
        <v>410</v>
      </c>
      <c r="O52" s="17">
        <f>IF(RUN_YEARS &gt; 1,(A1L145C1 + A1L145C2) / 2, 0)</f>
        <v>8049.6280000000006</v>
      </c>
      <c r="P52" s="16" t="s">
        <v>411</v>
      </c>
      <c r="Q52" s="17">
        <f>IF(RUN_YEARS &gt; 2,(A1L145C1 + A1L145C2 + A1L145C3) / 3, 0)</f>
        <v>8335.8293333333331</v>
      </c>
      <c r="R52" s="16" t="s">
        <v>412</v>
      </c>
      <c r="S52" s="17">
        <f>IF(RUN_YEARS &gt; 3,(A1L145C1 + A1L145C2 + A1L145C3 + A1L145C4) / 4, 0)</f>
        <v>8398.768</v>
      </c>
      <c r="T52" s="16" t="s">
        <v>413</v>
      </c>
      <c r="U52" s="17">
        <f>IF(RUN_YEARS &gt; 4,(A1L145C1 + A1L145C2 + A1L145C3 + A1L145C4 + A1L145C5) / 5, 0)</f>
        <v>8407.4894000000004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2978.08</v>
      </c>
      <c r="F53" s="16" t="s">
        <v>415</v>
      </c>
      <c r="G53" s="15">
        <f>(2 * A1L143C2) + A1L141C2 + A1L142C2</f>
        <v>3324.5479999999998</v>
      </c>
      <c r="H53" s="16" t="s">
        <v>416</v>
      </c>
      <c r="I53" s="15">
        <f>(2 * A1L143C3) + A1L141C3 + A1L142C3</f>
        <v>3589.8339999999998</v>
      </c>
      <c r="J53" s="16" t="s">
        <v>417</v>
      </c>
      <c r="K53" s="15">
        <f>(2 * A1L143C4) + A1L141C4 + A1L142C4</f>
        <v>3457.3410000000003</v>
      </c>
      <c r="L53" s="16" t="s">
        <v>418</v>
      </c>
      <c r="M53" s="15">
        <f>(2 * A1L143C5) + A1L141C5 + A1L142C5</f>
        <v>3505.259</v>
      </c>
      <c r="N53" s="16" t="s">
        <v>419</v>
      </c>
      <c r="O53" s="17">
        <f>IF(RUN_YEARS &gt; 1,(A1L146C1 + A1L146C2) / 2, 0)</f>
        <v>3151.3139999999999</v>
      </c>
      <c r="P53" s="16" t="s">
        <v>420</v>
      </c>
      <c r="Q53" s="17">
        <f>IF(RUN_YEARS &gt; 2,(A1L146C1 + A1L146C2 + A1L146C3) / 3, 0)</f>
        <v>3297.487333333333</v>
      </c>
      <c r="R53" s="16" t="s">
        <v>421</v>
      </c>
      <c r="S53" s="17">
        <f>IF(RUN_YEARS &gt; 3,(A1L146C1 + A1L146C2 + A1L146C3 + A1L146C4) / 4, 0)</f>
        <v>3337.45075</v>
      </c>
      <c r="T53" s="16" t="s">
        <v>422</v>
      </c>
      <c r="U53" s="17">
        <f>IF(RUN_YEARS &gt; 4,(A1L146C1 + A1L146C2 + A1L146C3 + A1L146C4 + A1L146C5) / 5, 0)</f>
        <v>3371.0123999999996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32.313000000000002</v>
      </c>
      <c r="F54" s="16" t="s">
        <v>424</v>
      </c>
      <c r="G54" s="15">
        <v>32.340000000000003</v>
      </c>
      <c r="H54" s="16" t="s">
        <v>425</v>
      </c>
      <c r="I54" s="15">
        <v>32.235999999999997</v>
      </c>
      <c r="J54" s="16" t="s">
        <v>426</v>
      </c>
      <c r="K54" s="15">
        <v>32.122</v>
      </c>
      <c r="L54" s="16" t="s">
        <v>427</v>
      </c>
      <c r="M54" s="15">
        <v>32.07</v>
      </c>
      <c r="N54" s="16" t="s">
        <v>428</v>
      </c>
      <c r="O54" s="17">
        <f>IF(RUN_YEARS &gt; 1,(A1L147C1 + A1L147C2) / 2, 0)</f>
        <v>32.326500000000003</v>
      </c>
      <c r="P54" s="16" t="s">
        <v>429</v>
      </c>
      <c r="Q54" s="17">
        <f>IF(RUN_YEARS &gt; 2,(A1L147C1 + A1L147C2 + A1L147C3) / 3, 0)</f>
        <v>32.296333333333337</v>
      </c>
      <c r="R54" s="16" t="s">
        <v>430</v>
      </c>
      <c r="S54" s="17">
        <f>IF(RUN_YEARS &gt; 3,(A1L147C1 + A1L147C2 + A1L147C3 + A1L147C4) / 4, 0)</f>
        <v>32.252750000000006</v>
      </c>
      <c r="T54" s="16" t="s">
        <v>431</v>
      </c>
      <c r="U54" s="17">
        <f>IF(RUN_YEARS &gt; 4,(A1L147C1 + A1L147C2 + A1L147C3 + A1L147C4 + A1L147C5) / 5, 0)</f>
        <v>32.216200000000001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6.3769999999999998</v>
      </c>
      <c r="F55" s="16" t="s">
        <v>433</v>
      </c>
      <c r="G55" s="15">
        <v>6.3730000000000002</v>
      </c>
      <c r="H55" s="16" t="s">
        <v>434</v>
      </c>
      <c r="I55" s="15">
        <v>6.3550000000000004</v>
      </c>
      <c r="J55" s="16" t="s">
        <v>435</v>
      </c>
      <c r="K55" s="15">
        <v>6.3849999999999998</v>
      </c>
      <c r="L55" s="16" t="s">
        <v>436</v>
      </c>
      <c r="M55" s="15">
        <v>6.3490000000000002</v>
      </c>
      <c r="N55" s="16" t="s">
        <v>437</v>
      </c>
      <c r="O55" s="17">
        <f>IF(RUN_YEARS &gt; 1,(A1L148C1 + A1L148C2) / 2, 0)</f>
        <v>6.375</v>
      </c>
      <c r="P55" s="16" t="s">
        <v>438</v>
      </c>
      <c r="Q55" s="17">
        <f>IF(RUN_YEARS &gt; 2,(A1L148C1 + A1L148C2 + A1L148C3) / 3, 0)</f>
        <v>6.3683333333333332</v>
      </c>
      <c r="R55" s="16" t="s">
        <v>439</v>
      </c>
      <c r="S55" s="17">
        <f>IF(RUN_YEARS &gt; 3,(A1L148C1 + A1L148C2 + A1L148C3 + A1L148C4) / 4, 0)</f>
        <v>6.3725000000000005</v>
      </c>
      <c r="T55" s="16" t="s">
        <v>440</v>
      </c>
      <c r="U55" s="17">
        <f>IF(RUN_YEARS &gt; 4,(A1L148C1 + A1L148C2 + A1L148C3 + A1L148C4 + A1L148C5) / 5, 0)</f>
        <v>6.3678000000000008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0.72</v>
      </c>
      <c r="F56" s="16" t="s">
        <v>442</v>
      </c>
      <c r="G56" s="15">
        <v>0.72199999999999998</v>
      </c>
      <c r="H56" s="16" t="s">
        <v>443</v>
      </c>
      <c r="I56" s="15">
        <v>0.71899999999999997</v>
      </c>
      <c r="J56" s="16" t="s">
        <v>444</v>
      </c>
      <c r="K56" s="15">
        <v>0.72199999999999998</v>
      </c>
      <c r="L56" s="16" t="s">
        <v>445</v>
      </c>
      <c r="M56" s="15">
        <v>0.72099999999999997</v>
      </c>
      <c r="N56" s="16" t="s">
        <v>446</v>
      </c>
      <c r="O56" s="17">
        <f>IF(RUN_YEARS &gt; 1,(A1L149C1 + A1L149C2) / 2, 0)</f>
        <v>0.72099999999999997</v>
      </c>
      <c r="P56" s="16" t="s">
        <v>447</v>
      </c>
      <c r="Q56" s="17">
        <f>IF(RUN_YEARS &gt; 2,(A1L149C1 + A1L149C2 + A1L149C3) / 3, 0)</f>
        <v>0.72033333333333338</v>
      </c>
      <c r="R56" s="16" t="s">
        <v>448</v>
      </c>
      <c r="S56" s="17">
        <f>IF(RUN_YEARS &gt; 3,(A1L149C1 + A1L149C2 + A1L149C3 + A1L149C4) / 4, 0)</f>
        <v>0.72075</v>
      </c>
      <c r="T56" s="16" t="s">
        <v>449</v>
      </c>
      <c r="U56" s="17">
        <f>IF(RUN_YEARS &gt; 4,(A1L149C1 + A1L149C2 + A1L149C3 + A1L149C4 + A1L149C5) / 5, 0)</f>
        <v>0.7208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3.3820000000000001</v>
      </c>
      <c r="F57" s="16" t="s">
        <v>451</v>
      </c>
      <c r="G57" s="15">
        <v>3.3010000000000002</v>
      </c>
      <c r="H57" s="16" t="s">
        <v>452</v>
      </c>
      <c r="I57" s="15">
        <v>3.274</v>
      </c>
      <c r="J57" s="16" t="s">
        <v>453</v>
      </c>
      <c r="K57" s="15">
        <v>3.2549999999999999</v>
      </c>
      <c r="L57" s="16" t="s">
        <v>454</v>
      </c>
      <c r="M57" s="15">
        <v>3.2450000000000001</v>
      </c>
      <c r="N57" s="16" t="s">
        <v>455</v>
      </c>
      <c r="O57" s="17">
        <f>IF(RUN_YEARS &gt; 1,(A1L150C1 + A1L150C2) / 2, 0)</f>
        <v>3.3414999999999999</v>
      </c>
      <c r="P57" s="16" t="s">
        <v>456</v>
      </c>
      <c r="Q57" s="17">
        <f>IF(RUN_YEARS &gt; 2,(A1L150C1 + A1L150C2 + A1L150C3) / 3, 0)</f>
        <v>3.3190000000000004</v>
      </c>
      <c r="R57" s="16" t="s">
        <v>457</v>
      </c>
      <c r="S57" s="17">
        <f>IF(RUN_YEARS &gt; 3,(A1L150C1 + A1L150C2 + A1L150C3 + A1L150C4) / 4, 0)</f>
        <v>3.3029999999999999</v>
      </c>
      <c r="T57" s="16" t="s">
        <v>458</v>
      </c>
      <c r="U57" s="17">
        <f>IF(RUN_YEARS &gt; 4,(A1L150C1 + A1L150C2 + A1L150C3 + A1L150C4 + A1L150C5) / 5, 0)</f>
        <v>3.2914000000000003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42.792000000000002</v>
      </c>
      <c r="F58" s="16" t="s">
        <v>460</v>
      </c>
      <c r="G58" s="15">
        <f>SUM(A1L147C2:A1L150C2)</f>
        <v>42.736000000000004</v>
      </c>
      <c r="H58" s="16" t="s">
        <v>461</v>
      </c>
      <c r="I58" s="15">
        <f>SUM(A1L147C3:A1L150C3)</f>
        <v>42.583999999999996</v>
      </c>
      <c r="J58" s="16" t="s">
        <v>462</v>
      </c>
      <c r="K58" s="15">
        <f>SUM(A1L147C4:A1L150C4)</f>
        <v>42.484000000000002</v>
      </c>
      <c r="L58" s="16" t="s">
        <v>463</v>
      </c>
      <c r="M58" s="15">
        <f>SUM(A1L147C5:A1L150C5)</f>
        <v>42.384999999999991</v>
      </c>
      <c r="N58" s="16" t="s">
        <v>464</v>
      </c>
      <c r="O58" s="17">
        <f>IF(RUN_YEARS &gt; 1,(A1L151C1 + A1L151C2) / 2, 0)</f>
        <v>42.764000000000003</v>
      </c>
      <c r="P58" s="16" t="s">
        <v>465</v>
      </c>
      <c r="Q58" s="17">
        <f>IF(RUN_YEARS &gt; 2,(A1L151C1 + A1L151C2 + A1L151C3) / 3, 0)</f>
        <v>42.704000000000001</v>
      </c>
      <c r="R58" s="16" t="s">
        <v>466</v>
      </c>
      <c r="S58" s="17">
        <f>IF(RUN_YEARS &gt; 3,(A1L151C1 + A1L151C2 + A1L151C3 + A1L151C4) / 4, 0)</f>
        <v>42.649000000000001</v>
      </c>
      <c r="T58" s="16" t="s">
        <v>467</v>
      </c>
      <c r="U58" s="17">
        <f>IF(RUN_YEARS &gt; 4,(A1L151C1 + A1L151C2 + A1L151C3 + A1L151C4 + A1L151C5) / 5, 0)</f>
        <v>42.596199999999996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7.1310000000000002</v>
      </c>
      <c r="F59" s="16" t="s">
        <v>469</v>
      </c>
      <c r="G59" s="15">
        <v>7.1340000000000003</v>
      </c>
      <c r="H59" s="16" t="s">
        <v>470</v>
      </c>
      <c r="I59" s="15">
        <v>7.1109999999999998</v>
      </c>
      <c r="J59" s="16" t="s">
        <v>471</v>
      </c>
      <c r="K59" s="15">
        <v>7.3410000000000002</v>
      </c>
      <c r="L59" s="16" t="s">
        <v>472</v>
      </c>
      <c r="M59" s="15">
        <v>7.2709999999999999</v>
      </c>
      <c r="N59" s="16" t="s">
        <v>473</v>
      </c>
      <c r="O59" s="17">
        <f>IF(RUN_YEARS &gt; 1,(A1L152C1 + A1L152C2) / 2, 0)</f>
        <v>7.1325000000000003</v>
      </c>
      <c r="P59" s="16" t="s">
        <v>474</v>
      </c>
      <c r="Q59" s="17">
        <f>IF(RUN_YEARS &gt; 2,(A1L152C1 + A1L152C2 + A1L152C3) / 3, 0)</f>
        <v>7.1253333333333337</v>
      </c>
      <c r="R59" s="16" t="s">
        <v>475</v>
      </c>
      <c r="S59" s="17">
        <f>IF(RUN_YEARS &gt; 3,(A1L152C1 + A1L152C2 + A1L152C3 + A1L152C4) / 4, 0)</f>
        <v>7.1792500000000006</v>
      </c>
      <c r="T59" s="16" t="s">
        <v>476</v>
      </c>
      <c r="U59" s="17">
        <f>IF(RUN_YEARS &gt; 4,(A1L152C1 + A1L152C2 + A1L152C3 + A1L152C4 + A1L152C5) / 5, 0)</f>
        <v>7.1975999999999996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1.87</v>
      </c>
      <c r="F60" s="16" t="s">
        <v>478</v>
      </c>
      <c r="G60" s="15">
        <v>1.873</v>
      </c>
      <c r="H60" s="16" t="s">
        <v>479</v>
      </c>
      <c r="I60" s="15">
        <v>1.859</v>
      </c>
      <c r="J60" s="16" t="s">
        <v>480</v>
      </c>
      <c r="K60" s="15">
        <v>1.8580000000000001</v>
      </c>
      <c r="L60" s="16" t="s">
        <v>481</v>
      </c>
      <c r="M60" s="15">
        <v>1.8440000000000001</v>
      </c>
      <c r="N60" s="16" t="s">
        <v>482</v>
      </c>
      <c r="O60" s="17">
        <f>IF(RUN_YEARS &gt; 1,(A1L153C1 + A1L153C2) / 2, 0)</f>
        <v>1.8715000000000002</v>
      </c>
      <c r="P60" s="16" t="s">
        <v>483</v>
      </c>
      <c r="Q60" s="17">
        <f>IF(RUN_YEARS &gt; 2,(A1L153C1 + A1L153C2 + A1L153C3) / 3, 0)</f>
        <v>1.8673333333333335</v>
      </c>
      <c r="R60" s="16" t="s">
        <v>484</v>
      </c>
      <c r="S60" s="17">
        <f>IF(RUN_YEARS &gt; 3,(A1L153C1 + A1L153C2 + A1L153C3 + A1L153C4) / 4, 0)</f>
        <v>1.8650000000000002</v>
      </c>
      <c r="T60" s="16" t="s">
        <v>485</v>
      </c>
      <c r="U60" s="17">
        <f>IF(RUN_YEARS &gt; 4,(A1L153C1 + A1L153C2 + A1L153C3 + A1L153C4 + A1L153C5) / 5, 0)</f>
        <v>1.8608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9.0010000000000012</v>
      </c>
      <c r="F61" s="16" t="s">
        <v>487</v>
      </c>
      <c r="G61" s="15">
        <f>A1L152C2 + A1L153C2</f>
        <v>9.0069999999999997</v>
      </c>
      <c r="H61" s="16" t="s">
        <v>488</v>
      </c>
      <c r="I61" s="15">
        <f>A1L152C3 + A1L153C3</f>
        <v>8.9699999999999989</v>
      </c>
      <c r="J61" s="16" t="s">
        <v>489</v>
      </c>
      <c r="K61" s="15">
        <f>A1L152C4 + A1L153C4</f>
        <v>9.1989999999999998</v>
      </c>
      <c r="L61" s="16" t="s">
        <v>490</v>
      </c>
      <c r="M61" s="15">
        <f>A1L152C5 + A1L153C5</f>
        <v>9.1150000000000002</v>
      </c>
      <c r="N61" s="16" t="s">
        <v>491</v>
      </c>
      <c r="O61" s="17">
        <f>IF(RUN_YEARS &gt; 1,(A1L154C1 + A1L154C2) / 2, 0)</f>
        <v>9.0040000000000013</v>
      </c>
      <c r="P61" s="16" t="s">
        <v>492</v>
      </c>
      <c r="Q61" s="17">
        <f>IF(RUN_YEARS &gt; 2,(A1L154C1 + A1L154C2 + A1L154C3) / 3, 0)</f>
        <v>8.9926666666666666</v>
      </c>
      <c r="R61" s="16" t="s">
        <v>493</v>
      </c>
      <c r="S61" s="17">
        <f>IF(RUN_YEARS &gt; 3,(A1L154C1 + A1L154C2 + A1L154C3 + A1L154C4) / 4, 0)</f>
        <v>9.0442499999999999</v>
      </c>
      <c r="T61" s="16" t="s">
        <v>494</v>
      </c>
      <c r="U61" s="17">
        <f>IF(RUN_YEARS &gt; 4,(A1L154C1 + A1L154C2 + A1L154C3 + A1L154C4 + A1L154C5) / 5, 0)</f>
        <v>9.0584000000000007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44.661999999999999</v>
      </c>
      <c r="F62" s="16" t="s">
        <v>496</v>
      </c>
      <c r="G62" s="15">
        <f>A1L151C2 + A1L153C2</f>
        <v>44.609000000000002</v>
      </c>
      <c r="H62" s="16" t="s">
        <v>497</v>
      </c>
      <c r="I62" s="15">
        <f>A1L151C3 + A1L153C3</f>
        <v>44.442999999999998</v>
      </c>
      <c r="J62" s="16" t="s">
        <v>498</v>
      </c>
      <c r="K62" s="15">
        <f>A1L151C4 + A1L153C4</f>
        <v>44.341999999999999</v>
      </c>
      <c r="L62" s="16" t="s">
        <v>499</v>
      </c>
      <c r="M62" s="15">
        <f>A1L151C5 + A1L153C5</f>
        <v>44.228999999999992</v>
      </c>
      <c r="N62" s="16" t="s">
        <v>500</v>
      </c>
      <c r="O62" s="17">
        <f>IF(RUN_YEARS &gt; 1,(A1L155C1 + A1L155C2) / 2, 0)</f>
        <v>44.6355</v>
      </c>
      <c r="P62" s="16" t="s">
        <v>501</v>
      </c>
      <c r="Q62" s="17">
        <f>IF(RUN_YEARS &gt; 2,(A1L155C1 + A1L155C2 + A1L155C3) / 3, 0)</f>
        <v>44.571333333333335</v>
      </c>
      <c r="R62" s="16" t="s">
        <v>502</v>
      </c>
      <c r="S62" s="17">
        <f>IF(RUN_YEARS &gt; 3,(A1L155C1 + A1L155C2 + A1L155C3 + A1L155C4) / 4, 0)</f>
        <v>44.513999999999996</v>
      </c>
      <c r="T62" s="16" t="s">
        <v>503</v>
      </c>
      <c r="U62" s="17">
        <f>IF(RUN_YEARS &gt; 4,(A1L155C1 + A1L155C2 + A1L155C3 + A1L155C4 + A1L155C5) / 5, 0)</f>
        <v>44.456999999999994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51.792999999999999</v>
      </c>
      <c r="F63" s="16" t="s">
        <v>505</v>
      </c>
      <c r="G63" s="15">
        <v>51.743000000000002</v>
      </c>
      <c r="H63" s="16" t="s">
        <v>506</v>
      </c>
      <c r="I63" s="15">
        <v>51.554000000000002</v>
      </c>
      <c r="J63" s="16" t="s">
        <v>507</v>
      </c>
      <c r="K63" s="15">
        <v>51.683</v>
      </c>
      <c r="L63" s="16" t="s">
        <v>508</v>
      </c>
      <c r="M63" s="15">
        <v>51.5</v>
      </c>
      <c r="N63" s="16" t="s">
        <v>509</v>
      </c>
      <c r="O63" s="17">
        <f>IF(RUN_YEARS &gt; 1,(A1L156C1 + A1L156C2) / 2, 0)</f>
        <v>51.768000000000001</v>
      </c>
      <c r="P63" s="16" t="s">
        <v>510</v>
      </c>
      <c r="Q63" s="17">
        <f>IF(RUN_YEARS &gt; 2,(A1L156C1 + A1L156C2 + A1L156C3) / 3, 0)</f>
        <v>51.696666666666665</v>
      </c>
      <c r="R63" s="16" t="s">
        <v>511</v>
      </c>
      <c r="S63" s="17">
        <f>IF(RUN_YEARS &gt; 3,(A1L156C1 + A1L156C2 + A1L156C3 + A1L156C4) / 4, 0)</f>
        <v>51.693249999999999</v>
      </c>
      <c r="T63" s="16" t="s">
        <v>512</v>
      </c>
      <c r="U63" s="17">
        <f>IF(RUN_YEARS &gt; 4,(A1L156C1 + A1L156C2 + A1L156C3 + A1L156C4 + A1L156C5) / 5, 0)</f>
        <v>51.654600000000002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121.663</v>
      </c>
      <c r="F66" s="16" t="s">
        <v>175</v>
      </c>
      <c r="G66" s="15">
        <v>125.955</v>
      </c>
      <c r="H66" s="16" t="s">
        <v>176</v>
      </c>
      <c r="I66" s="15">
        <v>174.047</v>
      </c>
      <c r="J66" s="16" t="s">
        <v>177</v>
      </c>
      <c r="K66" s="15">
        <v>171.50899999999999</v>
      </c>
      <c r="L66" s="16" t="s">
        <v>178</v>
      </c>
      <c r="M66" s="15">
        <v>152.14500000000001</v>
      </c>
      <c r="N66" s="16" t="s">
        <v>523</v>
      </c>
      <c r="O66" s="17">
        <f>IF(RUN_YEARS &gt; 1,(A1L159C1 + A1L159C2) / 2, 0)</f>
        <v>123.809</v>
      </c>
      <c r="P66" s="16" t="s">
        <v>524</v>
      </c>
      <c r="Q66" s="17">
        <f>IF(RUN_YEARS &gt; 2,(A1L159C1 + A1L159C2 + A1L159C3) / 3, 0)</f>
        <v>140.55499999999998</v>
      </c>
      <c r="R66" s="16" t="s">
        <v>525</v>
      </c>
      <c r="S66" s="17">
        <f>IF(RUN_YEARS &gt; 3,(A1L159C1 + A1L159C2 + A1L159C3 + A1L159C4) / 4, 0)</f>
        <v>148.29349999999999</v>
      </c>
      <c r="T66" s="16" t="s">
        <v>526</v>
      </c>
      <c r="U66" s="17">
        <f>IF(RUN_YEARS &gt; 4,(A1L159C1 + A1L159C2 + A1L159C3 + A1L159C4 + A1L159C5) / 5, 0)</f>
        <v>149.06379999999999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6132.5810000000001</v>
      </c>
      <c r="F67" s="16" t="s">
        <v>175</v>
      </c>
      <c r="G67" s="15">
        <v>6295.99</v>
      </c>
      <c r="H67" s="16" t="s">
        <v>176</v>
      </c>
      <c r="I67" s="15">
        <v>6737.9250000000002</v>
      </c>
      <c r="J67" s="16" t="s">
        <v>177</v>
      </c>
      <c r="K67" s="15">
        <v>6231.6180000000004</v>
      </c>
      <c r="L67" s="16" t="s">
        <v>178</v>
      </c>
      <c r="M67" s="15">
        <v>6163.652</v>
      </c>
      <c r="N67" s="16" t="s">
        <v>527</v>
      </c>
      <c r="O67" s="17">
        <f>IF(RUN_YEARS &gt; 1,(A1L160C1 + A1L160C2) / 2, 0)</f>
        <v>6214.2855</v>
      </c>
      <c r="P67" s="16" t="s">
        <v>528</v>
      </c>
      <c r="Q67" s="17">
        <f>IF(RUN_YEARS &gt; 2,(A1L160C1 + A1L160C2 + A1L160C3) / 3, 0)</f>
        <v>6388.8319999999994</v>
      </c>
      <c r="R67" s="16" t="s">
        <v>529</v>
      </c>
      <c r="S67" s="17">
        <f>IF(RUN_YEARS &gt; 3,(A1L160C1 + A1L160C2 + A1L160C3 + A1L160C4) / 4, 0)</f>
        <v>6349.5285000000003</v>
      </c>
      <c r="T67" s="16" t="s">
        <v>530</v>
      </c>
      <c r="U67" s="17">
        <f>IF(RUN_YEARS &gt; 4,(A1L160C1 + A1L160C2 + A1L160C3 + A1L160C4 + A1L160C5) / 5, 0)</f>
        <v>6312.3532000000005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84F1E3-B408-4A32-8F88-10A6E6C5AC3E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14354</v>
      </c>
      <c r="F9" s="16" t="s">
        <v>174</v>
      </c>
      <c r="G9" s="15">
        <v>12405</v>
      </c>
      <c r="H9" s="16" t="s">
        <v>647</v>
      </c>
      <c r="I9" s="17">
        <f>(A1L202C1 + A1L202C2)</f>
        <v>26759</v>
      </c>
      <c r="J9" s="16" t="s">
        <v>175</v>
      </c>
      <c r="K9" s="15">
        <v>14774</v>
      </c>
      <c r="L9" s="16" t="s">
        <v>175</v>
      </c>
      <c r="M9" s="15">
        <v>12178</v>
      </c>
      <c r="N9" s="16" t="s">
        <v>648</v>
      </c>
      <c r="O9" s="17">
        <f>(A1L202C4 + A1L202C5)</f>
        <v>26952</v>
      </c>
      <c r="P9" s="16" t="s">
        <v>176</v>
      </c>
      <c r="Q9" s="15">
        <v>14886</v>
      </c>
      <c r="R9" s="16" t="s">
        <v>176</v>
      </c>
      <c r="S9" s="15">
        <v>12339</v>
      </c>
      <c r="T9" s="16" t="s">
        <v>649</v>
      </c>
      <c r="U9" s="17">
        <f>(A1L202C7 + A1L202C8)</f>
        <v>27225</v>
      </c>
      <c r="V9" s="16" t="s">
        <v>177</v>
      </c>
      <c r="W9" s="15">
        <v>13100</v>
      </c>
      <c r="X9" s="16" t="s">
        <v>177</v>
      </c>
      <c r="Y9" s="15">
        <v>10756</v>
      </c>
      <c r="Z9" s="16" t="s">
        <v>650</v>
      </c>
      <c r="AA9" s="17">
        <f>(A1L202C10 + A1L202C11)</f>
        <v>23856</v>
      </c>
      <c r="AB9" s="16" t="s">
        <v>178</v>
      </c>
      <c r="AC9" s="15">
        <v>13418</v>
      </c>
      <c r="AD9" s="16" t="s">
        <v>178</v>
      </c>
      <c r="AE9" s="15">
        <v>11265</v>
      </c>
      <c r="AF9" s="16" t="s">
        <v>651</v>
      </c>
      <c r="AG9" s="17">
        <f>(A1L202C13 + A1L202C14)</f>
        <v>24683</v>
      </c>
      <c r="AH9" s="16" t="s">
        <v>652</v>
      </c>
      <c r="AI9" s="17">
        <f>IF(RUN_YEARS &gt; 1,(A1L202C1 + A1L202C4) / 2, 0)</f>
        <v>14564</v>
      </c>
      <c r="AJ9" s="16" t="s">
        <v>653</v>
      </c>
      <c r="AK9" s="17">
        <f>IF(RUN_YEARS &gt; 1,(A1L202C2 + A1L202C5) / 2, 0)</f>
        <v>12291.5</v>
      </c>
      <c r="AL9" s="16" t="s">
        <v>654</v>
      </c>
      <c r="AM9" s="17">
        <f>(A1L202C16 + A1L202C17)</f>
        <v>26855.5</v>
      </c>
      <c r="AN9" s="16" t="s">
        <v>655</v>
      </c>
      <c r="AO9" s="17">
        <f>IF(RUN_YEARS &gt; 2,(A1L202C1 + A1L202C4 + A1L202C7) / 3, 0)</f>
        <v>14671.333333333334</v>
      </c>
      <c r="AP9" s="16" t="s">
        <v>656</v>
      </c>
      <c r="AQ9" s="17">
        <f>IF(RUN_YEARS &gt; 2,(A1L202C2 + A1L202C5 + A1L202C8) / 3, 0)</f>
        <v>12307.333333333334</v>
      </c>
      <c r="AR9" s="16" t="s">
        <v>657</v>
      </c>
      <c r="AS9" s="17">
        <f>(A1L202C19 + A1L202C20)</f>
        <v>26978.666666666668</v>
      </c>
      <c r="AT9" s="16" t="s">
        <v>658</v>
      </c>
      <c r="AU9" s="17">
        <f>IF(RUN_YEARS &gt; 3,(A1L202C1 + A1L202C4 + A1L202C7 + A1L202C10) / 4, 0)</f>
        <v>14278.5</v>
      </c>
      <c r="AV9" s="16" t="s">
        <v>659</v>
      </c>
      <c r="AW9" s="17">
        <f>IF(RUN_YEARS &gt; 3,(A1L202C2 + A1L202C5 + A1L202C8 + A1L202C11) / 4, 0)</f>
        <v>11919.5</v>
      </c>
      <c r="AX9" s="16" t="s">
        <v>660</v>
      </c>
      <c r="AY9" s="17">
        <f>(A1L202C22 + A1L202C23)</f>
        <v>26198</v>
      </c>
      <c r="AZ9" s="16" t="s">
        <v>661</v>
      </c>
      <c r="BA9" s="17">
        <f>IF(RUN_YEARS &gt; 4,(A1L202C1 + A1L202C4 + A1L202C7 + A1L202C10 + A1L202C13) / 5, 0)</f>
        <v>14106.4</v>
      </c>
      <c r="BB9" s="16" t="s">
        <v>662</v>
      </c>
      <c r="BC9" s="17">
        <f>IF(RUN_YEARS &gt; 4,(A1L202C2 + A1L202C5 + A1L202C8 + A1L202C11 + A1L202C14) / 5, 0)</f>
        <v>11788.6</v>
      </c>
      <c r="BD9" s="16" t="s">
        <v>663</v>
      </c>
      <c r="BE9" s="17">
        <f>(A1L202C25 + A1L202C26)</f>
        <v>25895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175597</v>
      </c>
      <c r="F10" s="16" t="s">
        <v>174</v>
      </c>
      <c r="G10" s="15">
        <v>135721</v>
      </c>
      <c r="H10" s="16" t="s">
        <v>664</v>
      </c>
      <c r="I10" s="17">
        <f>(A1L203C1 + A1L203C2)</f>
        <v>311318</v>
      </c>
      <c r="J10" s="16" t="s">
        <v>175</v>
      </c>
      <c r="K10" s="15">
        <v>190431</v>
      </c>
      <c r="L10" s="16" t="s">
        <v>175</v>
      </c>
      <c r="M10" s="15">
        <v>134180</v>
      </c>
      <c r="N10" s="16" t="s">
        <v>665</v>
      </c>
      <c r="O10" s="17">
        <f>(A1L203C4 + A1L203C5)</f>
        <v>324611</v>
      </c>
      <c r="P10" s="16" t="s">
        <v>176</v>
      </c>
      <c r="Q10" s="15">
        <v>211908</v>
      </c>
      <c r="R10" s="16" t="s">
        <v>176</v>
      </c>
      <c r="S10" s="15">
        <v>145657</v>
      </c>
      <c r="T10" s="16" t="s">
        <v>666</v>
      </c>
      <c r="U10" s="17">
        <f>(A1L203C7 + A1L203C8)</f>
        <v>357565</v>
      </c>
      <c r="V10" s="16" t="s">
        <v>177</v>
      </c>
      <c r="W10" s="15">
        <v>220667</v>
      </c>
      <c r="X10" s="16" t="s">
        <v>177</v>
      </c>
      <c r="Y10" s="15">
        <v>139742</v>
      </c>
      <c r="Z10" s="16" t="s">
        <v>667</v>
      </c>
      <c r="AA10" s="17">
        <f>(A1L203C10 + A1L203C11)</f>
        <v>360409</v>
      </c>
      <c r="AB10" s="16" t="s">
        <v>178</v>
      </c>
      <c r="AC10" s="15">
        <v>236923</v>
      </c>
      <c r="AD10" s="16" t="s">
        <v>178</v>
      </c>
      <c r="AE10" s="15">
        <v>146763</v>
      </c>
      <c r="AF10" s="16" t="s">
        <v>668</v>
      </c>
      <c r="AG10" s="17">
        <f>(A1L203C13 + A1L203C14)</f>
        <v>383686</v>
      </c>
      <c r="AH10" s="16" t="s">
        <v>669</v>
      </c>
      <c r="AI10" s="17">
        <f>IF(RUN_YEARS &gt; 1,(A1L203C1 + A1L203C4) / 2, 0)</f>
        <v>183014</v>
      </c>
      <c r="AJ10" s="16" t="s">
        <v>670</v>
      </c>
      <c r="AK10" s="17">
        <f>IF(RUN_YEARS &gt; 1,(A1L203C2 + A1L203C5) / 2, 0)</f>
        <v>134950.5</v>
      </c>
      <c r="AL10" s="16" t="s">
        <v>671</v>
      </c>
      <c r="AM10" s="17">
        <f>(A1L203C16 + A1L203C17)</f>
        <v>317964.5</v>
      </c>
      <c r="AN10" s="16" t="s">
        <v>672</v>
      </c>
      <c r="AO10" s="17">
        <f>IF(RUN_YEARS &gt; 2,(A1L203C1 + A1L203C4 + A1L203C7) / 3, 0)</f>
        <v>192645.33333333334</v>
      </c>
      <c r="AP10" s="16" t="s">
        <v>673</v>
      </c>
      <c r="AQ10" s="17">
        <f>IF(RUN_YEARS &gt; 2,(A1L203C2 + A1L203C5 + A1L203C8) / 3, 0)</f>
        <v>138519.33333333334</v>
      </c>
      <c r="AR10" s="16" t="s">
        <v>674</v>
      </c>
      <c r="AS10" s="17">
        <f>(A1L203C19 + A1L203C20)</f>
        <v>331164.66666666669</v>
      </c>
      <c r="AT10" s="16" t="s">
        <v>675</v>
      </c>
      <c r="AU10" s="17">
        <f>IF(RUN_YEARS &gt; 3,(A1L203C1 + A1L203C4 + A1L203C7 + A1L203C10) / 4, 0)</f>
        <v>199650.75</v>
      </c>
      <c r="AV10" s="16" t="s">
        <v>676</v>
      </c>
      <c r="AW10" s="17">
        <f>IF(RUN_YEARS &gt; 3,(A1L203C2 + A1L203C5 + A1L203C8 + A1L203C11) / 4, 0)</f>
        <v>138825</v>
      </c>
      <c r="AX10" s="16" t="s">
        <v>677</v>
      </c>
      <c r="AY10" s="17">
        <f>(A1L203C22 + A1L203C23)</f>
        <v>338475.75</v>
      </c>
      <c r="AZ10" s="16" t="s">
        <v>678</v>
      </c>
      <c r="BA10" s="17">
        <f>IF(RUN_YEARS &gt; 4,(A1L203C1 + A1L203C4 + A1L203C7 + A1L203C10 + A1L203C13) / 5, 0)</f>
        <v>207105.2</v>
      </c>
      <c r="BB10" s="16" t="s">
        <v>679</v>
      </c>
      <c r="BC10" s="17">
        <f>IF(RUN_YEARS &gt; 4,(A1L203C2 + A1L203C5 + A1L203C8 + A1L203C11 + A1L203C14) / 5, 0)</f>
        <v>140412.6</v>
      </c>
      <c r="BD10" s="16" t="s">
        <v>680</v>
      </c>
      <c r="BE10" s="17">
        <f>(A1L203C25 + A1L203C26)</f>
        <v>347517.80000000005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51306</v>
      </c>
      <c r="F11" s="16" t="s">
        <v>174</v>
      </c>
      <c r="G11" s="15">
        <v>54231</v>
      </c>
      <c r="H11" s="16" t="s">
        <v>681</v>
      </c>
      <c r="I11" s="17">
        <f>(A1L204C1 + A1L204C2)</f>
        <v>105537</v>
      </c>
      <c r="J11" s="16" t="s">
        <v>175</v>
      </c>
      <c r="K11" s="15">
        <v>65785</v>
      </c>
      <c r="L11" s="16" t="s">
        <v>175</v>
      </c>
      <c r="M11" s="15">
        <v>67146</v>
      </c>
      <c r="N11" s="16" t="s">
        <v>682</v>
      </c>
      <c r="O11" s="17">
        <f>(A1L204C4 + A1L204C5)</f>
        <v>132931</v>
      </c>
      <c r="P11" s="16" t="s">
        <v>176</v>
      </c>
      <c r="Q11" s="15">
        <v>83304</v>
      </c>
      <c r="R11" s="16" t="s">
        <v>176</v>
      </c>
      <c r="S11" s="15">
        <v>84552</v>
      </c>
      <c r="T11" s="16" t="s">
        <v>683</v>
      </c>
      <c r="U11" s="17">
        <f>(A1L204C7 + A1L204C8)</f>
        <v>167856</v>
      </c>
      <c r="V11" s="16" t="s">
        <v>177</v>
      </c>
      <c r="W11" s="15">
        <v>110986</v>
      </c>
      <c r="X11" s="16" t="s">
        <v>177</v>
      </c>
      <c r="Y11" s="15">
        <v>114086</v>
      </c>
      <c r="Z11" s="16" t="s">
        <v>684</v>
      </c>
      <c r="AA11" s="17">
        <f>(A1L204C10 + A1L204C11)</f>
        <v>225072</v>
      </c>
      <c r="AB11" s="16" t="s">
        <v>178</v>
      </c>
      <c r="AC11" s="15">
        <v>91195</v>
      </c>
      <c r="AD11" s="16" t="s">
        <v>178</v>
      </c>
      <c r="AE11" s="15">
        <v>91122</v>
      </c>
      <c r="AF11" s="16" t="s">
        <v>685</v>
      </c>
      <c r="AG11" s="17">
        <f>(A1L204C13 + A1L204C14)</f>
        <v>182317</v>
      </c>
      <c r="AH11" s="16" t="s">
        <v>686</v>
      </c>
      <c r="AI11" s="17">
        <f>IF(RUN_YEARS &gt; 1,(A1L204C1 + A1L204C4) / 2, 0)</f>
        <v>58545.5</v>
      </c>
      <c r="AJ11" s="16" t="s">
        <v>687</v>
      </c>
      <c r="AK11" s="17">
        <f>IF(RUN_YEARS &gt; 1,(A1L204C2 + A1L204C5) / 2, 0)</f>
        <v>60688.5</v>
      </c>
      <c r="AL11" s="16" t="s">
        <v>688</v>
      </c>
      <c r="AM11" s="17">
        <f>(A1L204C16 + A1L204C17)</f>
        <v>119234</v>
      </c>
      <c r="AN11" s="16" t="s">
        <v>689</v>
      </c>
      <c r="AO11" s="17">
        <f>IF(RUN_YEARS &gt; 2,(A1L204C1 + A1L204C4 + A1L204C7) / 3, 0)</f>
        <v>66798.333333333328</v>
      </c>
      <c r="AP11" s="16" t="s">
        <v>690</v>
      </c>
      <c r="AQ11" s="17">
        <f>IF(RUN_YEARS &gt; 2,(A1L204C2 + A1L204C5 + A1L204C8) / 3, 0)</f>
        <v>68643</v>
      </c>
      <c r="AR11" s="16" t="s">
        <v>691</v>
      </c>
      <c r="AS11" s="17">
        <f>(A1L204C19 + A1L204C20)</f>
        <v>135441.33333333331</v>
      </c>
      <c r="AT11" s="16" t="s">
        <v>692</v>
      </c>
      <c r="AU11" s="17">
        <f>IF(RUN_YEARS &gt; 3,(A1L204C1 + A1L204C4 + A1L204C7 + A1L204C10) / 4, 0)</f>
        <v>77845.25</v>
      </c>
      <c r="AV11" s="16" t="s">
        <v>693</v>
      </c>
      <c r="AW11" s="17">
        <f>IF(RUN_YEARS &gt; 3,(A1L204C2 + A1L204C5 + A1L204C8 + A1L204C11) / 4, 0)</f>
        <v>80003.75</v>
      </c>
      <c r="AX11" s="16" t="s">
        <v>694</v>
      </c>
      <c r="AY11" s="17">
        <f>(A1L204C22 + A1L204C23)</f>
        <v>157849</v>
      </c>
      <c r="AZ11" s="16" t="s">
        <v>695</v>
      </c>
      <c r="BA11" s="17">
        <f>IF(RUN_YEARS &gt; 4,(A1L204C1 + A1L204C4 + A1L204C7 + A1L204C10 + A1L204C13) / 5, 0)</f>
        <v>80515.199999999997</v>
      </c>
      <c r="BB11" s="16" t="s">
        <v>696</v>
      </c>
      <c r="BC11" s="17">
        <f>IF(RUN_YEARS &gt; 4,(A1L204C2 + A1L204C5 + A1L204C8 + A1L204C11 + A1L204C14) / 5, 0)</f>
        <v>82227.399999999994</v>
      </c>
      <c r="BD11" s="16" t="s">
        <v>697</v>
      </c>
      <c r="BE11" s="17">
        <f>(A1L204C25 + A1L204C26)</f>
        <v>162742.59999999998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62491</v>
      </c>
      <c r="F12" s="16" t="s">
        <v>174</v>
      </c>
      <c r="G12" s="15">
        <v>68696</v>
      </c>
      <c r="H12" s="16" t="s">
        <v>698</v>
      </c>
      <c r="I12" s="17">
        <f>(A1L205C1 + A1L205C2)</f>
        <v>131187</v>
      </c>
      <c r="J12" s="16" t="s">
        <v>175</v>
      </c>
      <c r="K12" s="15">
        <v>71357</v>
      </c>
      <c r="L12" s="16" t="s">
        <v>175</v>
      </c>
      <c r="M12" s="15">
        <v>74814</v>
      </c>
      <c r="N12" s="16" t="s">
        <v>699</v>
      </c>
      <c r="O12" s="17">
        <f>(A1L205C4 + A1L205C5)</f>
        <v>146171</v>
      </c>
      <c r="P12" s="16" t="s">
        <v>176</v>
      </c>
      <c r="Q12" s="15">
        <v>75350</v>
      </c>
      <c r="R12" s="16" t="s">
        <v>176</v>
      </c>
      <c r="S12" s="15">
        <v>69900</v>
      </c>
      <c r="T12" s="16" t="s">
        <v>700</v>
      </c>
      <c r="U12" s="17">
        <f>(A1L205C7 + A1L205C8)</f>
        <v>145250</v>
      </c>
      <c r="V12" s="16" t="s">
        <v>177</v>
      </c>
      <c r="W12" s="15">
        <v>67346</v>
      </c>
      <c r="X12" s="16" t="s">
        <v>177</v>
      </c>
      <c r="Y12" s="15">
        <v>70891</v>
      </c>
      <c r="Z12" s="16" t="s">
        <v>701</v>
      </c>
      <c r="AA12" s="17">
        <f>(A1L205C10 + A1L205C11)</f>
        <v>138237</v>
      </c>
      <c r="AB12" s="16" t="s">
        <v>178</v>
      </c>
      <c r="AC12" s="15">
        <v>64097</v>
      </c>
      <c r="AD12" s="16" t="s">
        <v>178</v>
      </c>
      <c r="AE12" s="15">
        <v>66442</v>
      </c>
      <c r="AF12" s="16" t="s">
        <v>702</v>
      </c>
      <c r="AG12" s="17">
        <f>(A1L205C13 + A1L205C14)</f>
        <v>130539</v>
      </c>
      <c r="AH12" s="16" t="s">
        <v>703</v>
      </c>
      <c r="AI12" s="17">
        <f>IF(RUN_YEARS &gt; 1,(A1L205C1 + A1L205C4) / 2, 0)</f>
        <v>66924</v>
      </c>
      <c r="AJ12" s="16" t="s">
        <v>704</v>
      </c>
      <c r="AK12" s="17">
        <f>IF(RUN_YEARS &gt; 1,(A1L205C2 + A1L205C5) / 2, 0)</f>
        <v>71755</v>
      </c>
      <c r="AL12" s="16" t="s">
        <v>705</v>
      </c>
      <c r="AM12" s="17">
        <f>(A1L205C16 + A1L205C17)</f>
        <v>138679</v>
      </c>
      <c r="AN12" s="16" t="s">
        <v>706</v>
      </c>
      <c r="AO12" s="17">
        <f>IF(RUN_YEARS &gt; 2,(A1L205C1 + A1L205C4 + A1L205C7) / 3, 0)</f>
        <v>69732.666666666672</v>
      </c>
      <c r="AP12" s="16" t="s">
        <v>707</v>
      </c>
      <c r="AQ12" s="17">
        <f>IF(RUN_YEARS &gt; 2,(A1L205C2 + A1L205C5 + A1L205C8) / 3, 0)</f>
        <v>71136.666666666672</v>
      </c>
      <c r="AR12" s="16" t="s">
        <v>708</v>
      </c>
      <c r="AS12" s="17">
        <f>(A1L205C19 + A1L205C20)</f>
        <v>140869.33333333334</v>
      </c>
      <c r="AT12" s="16" t="s">
        <v>709</v>
      </c>
      <c r="AU12" s="17">
        <f>IF(RUN_YEARS &gt; 3,(A1L205C1 + A1L205C4 + A1L205C7 + A1L205C10) / 4, 0)</f>
        <v>69136</v>
      </c>
      <c r="AV12" s="16" t="s">
        <v>710</v>
      </c>
      <c r="AW12" s="17">
        <f>IF(RUN_YEARS &gt; 3,(A1L205C2 + A1L205C5 + A1L205C8 + A1L205C11) / 4, 0)</f>
        <v>71075.25</v>
      </c>
      <c r="AX12" s="16" t="s">
        <v>711</v>
      </c>
      <c r="AY12" s="17">
        <f>(A1L205C22 + A1L205C23)</f>
        <v>140211.25</v>
      </c>
      <c r="AZ12" s="16" t="s">
        <v>712</v>
      </c>
      <c r="BA12" s="17">
        <f>IF(RUN_YEARS &gt; 4,(A1L205C1 + A1L205C4 + A1L205C7 + A1L205C10 + A1L205C13) / 5, 0)</f>
        <v>68128.2</v>
      </c>
      <c r="BB12" s="16" t="s">
        <v>713</v>
      </c>
      <c r="BC12" s="17">
        <f>IF(RUN_YEARS &gt; 4,(A1L205C2 + A1L205C5 + A1L205C8 + A1L205C11 + A1L205C14) / 5, 0)</f>
        <v>70148.600000000006</v>
      </c>
      <c r="BD12" s="16" t="s">
        <v>714</v>
      </c>
      <c r="BE12" s="17">
        <f>(A1L205C25 + A1L205C26)</f>
        <v>138276.79999999999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399641</v>
      </c>
      <c r="F13" s="16" t="s">
        <v>174</v>
      </c>
      <c r="G13" s="15">
        <v>429912</v>
      </c>
      <c r="H13" s="16" t="s">
        <v>715</v>
      </c>
      <c r="I13" s="17">
        <f>(A1L206C1 + A1L206C2)</f>
        <v>829553</v>
      </c>
      <c r="J13" s="16" t="s">
        <v>175</v>
      </c>
      <c r="K13" s="15">
        <v>356162</v>
      </c>
      <c r="L13" s="16" t="s">
        <v>175</v>
      </c>
      <c r="M13" s="15">
        <v>382569</v>
      </c>
      <c r="N13" s="16" t="s">
        <v>716</v>
      </c>
      <c r="O13" s="17">
        <f>(A1L206C4 + A1L206C5)</f>
        <v>738731</v>
      </c>
      <c r="P13" s="16" t="s">
        <v>176</v>
      </c>
      <c r="Q13" s="15">
        <v>384947</v>
      </c>
      <c r="R13" s="16" t="s">
        <v>176</v>
      </c>
      <c r="S13" s="15">
        <v>412792</v>
      </c>
      <c r="T13" s="16" t="s">
        <v>717</v>
      </c>
      <c r="U13" s="17">
        <f>(A1L206C7 + A1L206C8)</f>
        <v>797739</v>
      </c>
      <c r="V13" s="16" t="s">
        <v>177</v>
      </c>
      <c r="W13" s="15">
        <v>385112</v>
      </c>
      <c r="X13" s="16" t="s">
        <v>177</v>
      </c>
      <c r="Y13" s="15">
        <v>411767</v>
      </c>
      <c r="Z13" s="16" t="s">
        <v>718</v>
      </c>
      <c r="AA13" s="17">
        <f>(A1L206C10 + A1L206C11)</f>
        <v>796879</v>
      </c>
      <c r="AB13" s="16" t="s">
        <v>178</v>
      </c>
      <c r="AC13" s="15">
        <v>397115</v>
      </c>
      <c r="AD13" s="16" t="s">
        <v>178</v>
      </c>
      <c r="AE13" s="15">
        <v>419590</v>
      </c>
      <c r="AF13" s="16" t="s">
        <v>719</v>
      </c>
      <c r="AG13" s="17">
        <f>(A1L206C13 + A1L206C14)</f>
        <v>816705</v>
      </c>
      <c r="AH13" s="16" t="s">
        <v>720</v>
      </c>
      <c r="AI13" s="17">
        <f>IF(RUN_YEARS &gt; 1,(A1L206C1 + A1L206C4) / 2, 0)</f>
        <v>377901.5</v>
      </c>
      <c r="AJ13" s="16" t="s">
        <v>721</v>
      </c>
      <c r="AK13" s="17">
        <f>IF(RUN_YEARS &gt; 1,(A1L206C2 + A1L206C5) / 2, 0)</f>
        <v>406240.5</v>
      </c>
      <c r="AL13" s="16" t="s">
        <v>722</v>
      </c>
      <c r="AM13" s="17">
        <f>(A1L206C16 + A1L206C17)</f>
        <v>784142</v>
      </c>
      <c r="AN13" s="16" t="s">
        <v>723</v>
      </c>
      <c r="AO13" s="17">
        <f>IF(RUN_YEARS &gt; 2,(A1L206C1 + A1L206C4 + A1L206C7) / 3, 0)</f>
        <v>380250</v>
      </c>
      <c r="AP13" s="16" t="s">
        <v>724</v>
      </c>
      <c r="AQ13" s="17">
        <f>IF(RUN_YEARS &gt; 2,(A1L206C2 + A1L206C5 + A1L206C8) / 3, 0)</f>
        <v>408424.33333333331</v>
      </c>
      <c r="AR13" s="16" t="s">
        <v>725</v>
      </c>
      <c r="AS13" s="17">
        <f>(A1L206C19 + A1L206C20)</f>
        <v>788674.33333333326</v>
      </c>
      <c r="AT13" s="16" t="s">
        <v>726</v>
      </c>
      <c r="AU13" s="17">
        <f>IF(RUN_YEARS &gt; 3,(A1L206C1 + A1L206C4 + A1L206C7 + A1L206C10) / 4, 0)</f>
        <v>381465.5</v>
      </c>
      <c r="AV13" s="16" t="s">
        <v>727</v>
      </c>
      <c r="AW13" s="17">
        <f>IF(RUN_YEARS &gt; 3,(A1L206C2 + A1L206C5 + A1L206C8 + A1L206C11) / 4, 0)</f>
        <v>409260</v>
      </c>
      <c r="AX13" s="16" t="s">
        <v>728</v>
      </c>
      <c r="AY13" s="17">
        <f>(A1L206C22 + A1L206C23)</f>
        <v>790725.5</v>
      </c>
      <c r="AZ13" s="16" t="s">
        <v>729</v>
      </c>
      <c r="BA13" s="17">
        <f>IF(RUN_YEARS &gt; 4,(A1L206C1 + A1L206C4 + A1L206C7 + A1L206C10 + A1L206C13) / 5, 0)</f>
        <v>384595.4</v>
      </c>
      <c r="BB13" s="16" t="s">
        <v>730</v>
      </c>
      <c r="BC13" s="17">
        <f>IF(RUN_YEARS &gt; 4,(A1L206C2 + A1L206C5 + A1L206C8 + A1L206C11 + A1L206C14) / 5, 0)</f>
        <v>411326</v>
      </c>
      <c r="BD13" s="16" t="s">
        <v>731</v>
      </c>
      <c r="BE13" s="17">
        <f>(A1L206C25 + A1L206C26)</f>
        <v>795921.4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41806</v>
      </c>
      <c r="F14" s="16" t="s">
        <v>174</v>
      </c>
      <c r="G14" s="15">
        <v>44493</v>
      </c>
      <c r="H14" s="16" t="s">
        <v>732</v>
      </c>
      <c r="I14" s="17">
        <f>(A1L207C1 + A1L207C2)</f>
        <v>86299</v>
      </c>
      <c r="J14" s="16" t="s">
        <v>175</v>
      </c>
      <c r="K14" s="15">
        <v>55802</v>
      </c>
      <c r="L14" s="16" t="s">
        <v>175</v>
      </c>
      <c r="M14" s="15">
        <v>59186</v>
      </c>
      <c r="N14" s="16" t="s">
        <v>733</v>
      </c>
      <c r="O14" s="17">
        <f>(A1L207C4 + A1L207C5)</f>
        <v>114988</v>
      </c>
      <c r="P14" s="16" t="s">
        <v>176</v>
      </c>
      <c r="Q14" s="15">
        <v>76524</v>
      </c>
      <c r="R14" s="16" t="s">
        <v>176</v>
      </c>
      <c r="S14" s="15">
        <v>84312</v>
      </c>
      <c r="T14" s="16" t="s">
        <v>734</v>
      </c>
      <c r="U14" s="17">
        <f>(A1L207C7 + A1L207C8)</f>
        <v>160836</v>
      </c>
      <c r="V14" s="16" t="s">
        <v>177</v>
      </c>
      <c r="W14" s="15">
        <v>76540</v>
      </c>
      <c r="X14" s="16" t="s">
        <v>177</v>
      </c>
      <c r="Y14" s="15">
        <v>82414</v>
      </c>
      <c r="Z14" s="16" t="s">
        <v>735</v>
      </c>
      <c r="AA14" s="17">
        <f>(A1L207C10 + A1L207C11)</f>
        <v>158954</v>
      </c>
      <c r="AB14" s="16" t="s">
        <v>178</v>
      </c>
      <c r="AC14" s="15">
        <v>62336</v>
      </c>
      <c r="AD14" s="16" t="s">
        <v>178</v>
      </c>
      <c r="AE14" s="15">
        <v>67579</v>
      </c>
      <c r="AF14" s="16" t="s">
        <v>736</v>
      </c>
      <c r="AG14" s="17">
        <f>(A1L207C13 + A1L207C14)</f>
        <v>129915</v>
      </c>
      <c r="AH14" s="16" t="s">
        <v>737</v>
      </c>
      <c r="AI14" s="17">
        <f>IF(RUN_YEARS &gt; 1,(A1L207C1 + A1L207C4) / 2, 0)</f>
        <v>48804</v>
      </c>
      <c r="AJ14" s="16" t="s">
        <v>738</v>
      </c>
      <c r="AK14" s="17">
        <f>IF(RUN_YEARS &gt; 1,(A1L207C2 + A1L207C5) / 2, 0)</f>
        <v>51839.5</v>
      </c>
      <c r="AL14" s="16" t="s">
        <v>739</v>
      </c>
      <c r="AM14" s="17">
        <f>(A1L207C16 + A1L207C17)</f>
        <v>100643.5</v>
      </c>
      <c r="AN14" s="16" t="s">
        <v>740</v>
      </c>
      <c r="AO14" s="17">
        <f>IF(RUN_YEARS &gt; 2,(A1L207C1 + A1L207C4 + A1L207C7) / 3, 0)</f>
        <v>58044</v>
      </c>
      <c r="AP14" s="16" t="s">
        <v>741</v>
      </c>
      <c r="AQ14" s="17">
        <f>IF(RUN_YEARS &gt; 2,(A1L207C2 + A1L207C5 + A1L207C8) / 3, 0)</f>
        <v>62663.666666666664</v>
      </c>
      <c r="AR14" s="16" t="s">
        <v>742</v>
      </c>
      <c r="AS14" s="17">
        <f>(A1L207C19 + A1L207C20)</f>
        <v>120707.66666666666</v>
      </c>
      <c r="AT14" s="16" t="s">
        <v>743</v>
      </c>
      <c r="AU14" s="17">
        <f>IF(RUN_YEARS &gt; 3,(A1L207C1 + A1L207C4 + A1L207C7 + A1L207C10) / 4, 0)</f>
        <v>62668</v>
      </c>
      <c r="AV14" s="16" t="s">
        <v>744</v>
      </c>
      <c r="AW14" s="17">
        <f>IF(RUN_YEARS &gt; 3,(A1L207C2 + A1L207C5 + A1L207C8 + A1L207C11) / 4, 0)</f>
        <v>67601.25</v>
      </c>
      <c r="AX14" s="16" t="s">
        <v>745</v>
      </c>
      <c r="AY14" s="17">
        <f>(A1L207C22 + A1L207C23)</f>
        <v>130269.25</v>
      </c>
      <c r="AZ14" s="16" t="s">
        <v>746</v>
      </c>
      <c r="BA14" s="17">
        <f>IF(RUN_YEARS &gt; 4,(A1L207C1 + A1L207C4 + A1L207C7 + A1L207C10 + A1L207C13) / 5, 0)</f>
        <v>62601.599999999999</v>
      </c>
      <c r="BB14" s="16" t="s">
        <v>747</v>
      </c>
      <c r="BC14" s="17">
        <f>IF(RUN_YEARS &gt; 4,(A1L207C2 + A1L207C5 + A1L207C8 + A1L207C11 + A1L207C14) / 5, 0)</f>
        <v>67596.800000000003</v>
      </c>
      <c r="BD14" s="16" t="s">
        <v>748</v>
      </c>
      <c r="BE14" s="17">
        <f>(A1L207C25 + A1L207C26)</f>
        <v>130198.39999999999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22088</v>
      </c>
      <c r="F15" s="16" t="s">
        <v>174</v>
      </c>
      <c r="G15" s="15">
        <v>23618</v>
      </c>
      <c r="H15" s="16" t="s">
        <v>749</v>
      </c>
      <c r="I15" s="17">
        <f>(A1L208C1 + A1L208C2)</f>
        <v>45706</v>
      </c>
      <c r="J15" s="16" t="s">
        <v>175</v>
      </c>
      <c r="K15" s="15">
        <v>40655</v>
      </c>
      <c r="L15" s="16" t="s">
        <v>175</v>
      </c>
      <c r="M15" s="15">
        <v>42721</v>
      </c>
      <c r="N15" s="16" t="s">
        <v>750</v>
      </c>
      <c r="O15" s="17">
        <f>(A1L208C4 + A1L208C5)</f>
        <v>83376</v>
      </c>
      <c r="P15" s="16" t="s">
        <v>176</v>
      </c>
      <c r="Q15" s="15">
        <v>52556</v>
      </c>
      <c r="R15" s="16" t="s">
        <v>176</v>
      </c>
      <c r="S15" s="15">
        <v>53988</v>
      </c>
      <c r="T15" s="16" t="s">
        <v>751</v>
      </c>
      <c r="U15" s="17">
        <f>(A1L208C7 + A1L208C8)</f>
        <v>106544</v>
      </c>
      <c r="V15" s="16" t="s">
        <v>177</v>
      </c>
      <c r="W15" s="15">
        <v>64816</v>
      </c>
      <c r="X15" s="16" t="s">
        <v>177</v>
      </c>
      <c r="Y15" s="15">
        <v>66907</v>
      </c>
      <c r="Z15" s="16" t="s">
        <v>752</v>
      </c>
      <c r="AA15" s="17">
        <f>(A1L208C10 + A1L208C11)</f>
        <v>131723</v>
      </c>
      <c r="AB15" s="16" t="s">
        <v>178</v>
      </c>
      <c r="AC15" s="15">
        <v>57593</v>
      </c>
      <c r="AD15" s="16" t="s">
        <v>178</v>
      </c>
      <c r="AE15" s="15">
        <v>58965</v>
      </c>
      <c r="AF15" s="16" t="s">
        <v>753</v>
      </c>
      <c r="AG15" s="17">
        <f>(A1L208C13 + A1L208C14)</f>
        <v>116558</v>
      </c>
      <c r="AH15" s="16" t="s">
        <v>754</v>
      </c>
      <c r="AI15" s="17">
        <f>IF(RUN_YEARS &gt; 1,(A1L208C1 + A1L208C4) / 2, 0)</f>
        <v>31371.5</v>
      </c>
      <c r="AJ15" s="16" t="s">
        <v>755</v>
      </c>
      <c r="AK15" s="17">
        <f>IF(RUN_YEARS &gt; 1,(A1L208C2 + A1L208C5) / 2, 0)</f>
        <v>33169.5</v>
      </c>
      <c r="AL15" s="16" t="s">
        <v>756</v>
      </c>
      <c r="AM15" s="17">
        <f>(A1L208C16 + A1L208C17)</f>
        <v>64541</v>
      </c>
      <c r="AN15" s="16" t="s">
        <v>757</v>
      </c>
      <c r="AO15" s="17">
        <f>IF(RUN_YEARS &gt; 2,(A1L208C1 + A1L208C4 + A1L208C7) / 3, 0)</f>
        <v>38433</v>
      </c>
      <c r="AP15" s="16" t="s">
        <v>758</v>
      </c>
      <c r="AQ15" s="17">
        <f>IF(RUN_YEARS &gt; 2,(A1L208C2 + A1L208C5 + A1L208C8) / 3, 0)</f>
        <v>40109</v>
      </c>
      <c r="AR15" s="16" t="s">
        <v>759</v>
      </c>
      <c r="AS15" s="17">
        <f>(A1L208C19 + A1L208C20)</f>
        <v>78542</v>
      </c>
      <c r="AT15" s="16" t="s">
        <v>760</v>
      </c>
      <c r="AU15" s="17">
        <f>IF(RUN_YEARS &gt; 3,(A1L208C1 + A1L208C4 + A1L208C7 + A1L208C10) / 4, 0)</f>
        <v>45028.75</v>
      </c>
      <c r="AV15" s="16" t="s">
        <v>761</v>
      </c>
      <c r="AW15" s="17">
        <f>IF(RUN_YEARS &gt; 3,(A1L208C2 + A1L208C5 + A1L208C8 + A1L208C11) / 4, 0)</f>
        <v>46808.5</v>
      </c>
      <c r="AX15" s="16" t="s">
        <v>762</v>
      </c>
      <c r="AY15" s="17">
        <f>(A1L208C22 + A1L208C23)</f>
        <v>91837.25</v>
      </c>
      <c r="AZ15" s="16" t="s">
        <v>763</v>
      </c>
      <c r="BA15" s="17">
        <f>IF(RUN_YEARS &gt; 4,(A1L208C1 + A1L208C4 + A1L208C7 + A1L208C10 + A1L208C13) / 5, 0)</f>
        <v>47541.599999999999</v>
      </c>
      <c r="BB15" s="16" t="s">
        <v>764</v>
      </c>
      <c r="BC15" s="17">
        <f>IF(RUN_YEARS &gt; 4,(A1L208C2 + A1L208C5 + A1L208C8 + A1L208C11 + A1L208C14) / 5, 0)</f>
        <v>49239.8</v>
      </c>
      <c r="BD15" s="16" t="s">
        <v>765</v>
      </c>
      <c r="BE15" s="17">
        <f>(A1L208C25 + A1L208C26)</f>
        <v>96781.4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40093</v>
      </c>
      <c r="F16" s="16" t="s">
        <v>174</v>
      </c>
      <c r="G16" s="15">
        <v>37682</v>
      </c>
      <c r="H16" s="16" t="s">
        <v>766</v>
      </c>
      <c r="I16" s="17">
        <f>(A1L209C1 + A1L209C2)</f>
        <v>77775</v>
      </c>
      <c r="J16" s="16" t="s">
        <v>175</v>
      </c>
      <c r="K16" s="15">
        <v>52722</v>
      </c>
      <c r="L16" s="16" t="s">
        <v>175</v>
      </c>
      <c r="M16" s="15">
        <v>50660</v>
      </c>
      <c r="N16" s="16" t="s">
        <v>767</v>
      </c>
      <c r="O16" s="17">
        <f>(A1L209C4 + A1L209C5)</f>
        <v>103382</v>
      </c>
      <c r="P16" s="16" t="s">
        <v>176</v>
      </c>
      <c r="Q16" s="15">
        <v>68651</v>
      </c>
      <c r="R16" s="16" t="s">
        <v>176</v>
      </c>
      <c r="S16" s="15">
        <v>59850</v>
      </c>
      <c r="T16" s="16" t="s">
        <v>768</v>
      </c>
      <c r="U16" s="17">
        <f>(A1L209C7 + A1L209C8)</f>
        <v>128501</v>
      </c>
      <c r="V16" s="16" t="s">
        <v>177</v>
      </c>
      <c r="W16" s="15">
        <v>67314</v>
      </c>
      <c r="X16" s="16" t="s">
        <v>177</v>
      </c>
      <c r="Y16" s="15">
        <v>54429</v>
      </c>
      <c r="Z16" s="16" t="s">
        <v>769</v>
      </c>
      <c r="AA16" s="17">
        <f>(A1L209C10 + A1L209C11)</f>
        <v>121743</v>
      </c>
      <c r="AB16" s="16" t="s">
        <v>178</v>
      </c>
      <c r="AC16" s="15">
        <v>68695</v>
      </c>
      <c r="AD16" s="16" t="s">
        <v>178</v>
      </c>
      <c r="AE16" s="15">
        <v>55215</v>
      </c>
      <c r="AF16" s="16" t="s">
        <v>770</v>
      </c>
      <c r="AG16" s="17">
        <f>(A1L209C13 + A1L209C14)</f>
        <v>123910</v>
      </c>
      <c r="AH16" s="16" t="s">
        <v>771</v>
      </c>
      <c r="AI16" s="17">
        <f>IF(RUN_YEARS &gt; 1,(A1L209C1 + A1L209C4) / 2, 0)</f>
        <v>46407.5</v>
      </c>
      <c r="AJ16" s="16" t="s">
        <v>772</v>
      </c>
      <c r="AK16" s="17">
        <f>IF(RUN_YEARS &gt; 1,(A1L209C2 + A1L209C5) / 2, 0)</f>
        <v>44171</v>
      </c>
      <c r="AL16" s="16" t="s">
        <v>773</v>
      </c>
      <c r="AM16" s="17">
        <f>(A1L209C16 + A1L209C17)</f>
        <v>90578.5</v>
      </c>
      <c r="AN16" s="16" t="s">
        <v>774</v>
      </c>
      <c r="AO16" s="17">
        <f>IF(RUN_YEARS &gt; 2,(A1L209C1 + A1L209C4 + A1L209C7) / 3, 0)</f>
        <v>53822</v>
      </c>
      <c r="AP16" s="16" t="s">
        <v>775</v>
      </c>
      <c r="AQ16" s="17">
        <f>IF(RUN_YEARS &gt; 2,(A1L209C2 + A1L209C5 + A1L209C8) / 3, 0)</f>
        <v>49397.333333333336</v>
      </c>
      <c r="AR16" s="16" t="s">
        <v>776</v>
      </c>
      <c r="AS16" s="17">
        <f>(A1L209C19 + A1L209C20)</f>
        <v>103219.33333333334</v>
      </c>
      <c r="AT16" s="16" t="s">
        <v>777</v>
      </c>
      <c r="AU16" s="17">
        <f>IF(RUN_YEARS &gt; 3,(A1L209C1 + A1L209C4 + A1L209C7 + A1L209C10) / 4, 0)</f>
        <v>57195</v>
      </c>
      <c r="AV16" s="16" t="s">
        <v>778</v>
      </c>
      <c r="AW16" s="17">
        <f>IF(RUN_YEARS &gt; 3,(A1L209C2 + A1L209C5 + A1L209C8 + A1L209C11) / 4, 0)</f>
        <v>50655.25</v>
      </c>
      <c r="AX16" s="16" t="s">
        <v>779</v>
      </c>
      <c r="AY16" s="17">
        <f>(A1L209C22 + A1L209C23)</f>
        <v>107850.25</v>
      </c>
      <c r="AZ16" s="16" t="s">
        <v>780</v>
      </c>
      <c r="BA16" s="17">
        <f>IF(RUN_YEARS &gt; 4,(A1L209C1 + A1L209C4 + A1L209C7 + A1L209C10 + A1L209C13) / 5, 0)</f>
        <v>59495</v>
      </c>
      <c r="BB16" s="16" t="s">
        <v>781</v>
      </c>
      <c r="BC16" s="17">
        <f>IF(RUN_YEARS &gt; 4,(A1L209C2 + A1L209C5 + A1L209C8 + A1L209C11 + A1L209C14) / 5, 0)</f>
        <v>51567.199999999997</v>
      </c>
      <c r="BD16" s="16" t="s">
        <v>782</v>
      </c>
      <c r="BE16" s="17">
        <f>(A1L209C25 + A1L209C26)</f>
        <v>111062.2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4495</v>
      </c>
      <c r="F17" s="16" t="s">
        <v>174</v>
      </c>
      <c r="G17" s="15">
        <v>7618</v>
      </c>
      <c r="H17" s="16" t="s">
        <v>783</v>
      </c>
      <c r="I17" s="17">
        <f>(A1L210C1 + A1L210C2)</f>
        <v>12113</v>
      </c>
      <c r="J17" s="16" t="s">
        <v>175</v>
      </c>
      <c r="K17" s="15">
        <v>8478</v>
      </c>
      <c r="L17" s="16" t="s">
        <v>175</v>
      </c>
      <c r="M17" s="15">
        <v>10539</v>
      </c>
      <c r="N17" s="16" t="s">
        <v>784</v>
      </c>
      <c r="O17" s="17">
        <f>(A1L210C4 + A1L210C5)</f>
        <v>19017</v>
      </c>
      <c r="P17" s="16" t="s">
        <v>176</v>
      </c>
      <c r="Q17" s="15">
        <v>11870</v>
      </c>
      <c r="R17" s="16" t="s">
        <v>176</v>
      </c>
      <c r="S17" s="15">
        <v>14991</v>
      </c>
      <c r="T17" s="16" t="s">
        <v>785</v>
      </c>
      <c r="U17" s="17">
        <f>(A1L210C7 + A1L210C8)</f>
        <v>26861</v>
      </c>
      <c r="V17" s="16" t="s">
        <v>177</v>
      </c>
      <c r="W17" s="15">
        <v>15035</v>
      </c>
      <c r="X17" s="16" t="s">
        <v>177</v>
      </c>
      <c r="Y17" s="15">
        <v>15434</v>
      </c>
      <c r="Z17" s="16" t="s">
        <v>786</v>
      </c>
      <c r="AA17" s="17">
        <f>(A1L210C10 + A1L210C11)</f>
        <v>30469</v>
      </c>
      <c r="AB17" s="16" t="s">
        <v>178</v>
      </c>
      <c r="AC17" s="15">
        <v>15410</v>
      </c>
      <c r="AD17" s="16" t="s">
        <v>178</v>
      </c>
      <c r="AE17" s="15">
        <v>15253</v>
      </c>
      <c r="AF17" s="16" t="s">
        <v>787</v>
      </c>
      <c r="AG17" s="17">
        <f>(A1L210C13 + A1L210C14)</f>
        <v>30663</v>
      </c>
      <c r="AH17" s="16" t="s">
        <v>788</v>
      </c>
      <c r="AI17" s="17">
        <f>IF(RUN_YEARS &gt; 1,(A1L210C1 + A1L210C4) / 2, 0)</f>
        <v>6486.5</v>
      </c>
      <c r="AJ17" s="16" t="s">
        <v>789</v>
      </c>
      <c r="AK17" s="17">
        <f>IF(RUN_YEARS &gt; 1,(A1L210C2 + A1L210C5) / 2, 0)</f>
        <v>9078.5</v>
      </c>
      <c r="AL17" s="16" t="s">
        <v>790</v>
      </c>
      <c r="AM17" s="17">
        <f>(A1L210C16 + A1L210C17)</f>
        <v>15565</v>
      </c>
      <c r="AN17" s="16" t="s">
        <v>791</v>
      </c>
      <c r="AO17" s="17">
        <f>IF(RUN_YEARS &gt; 2,(A1L210C1 + A1L210C4 + A1L210C7) / 3, 0)</f>
        <v>8281</v>
      </c>
      <c r="AP17" s="16" t="s">
        <v>792</v>
      </c>
      <c r="AQ17" s="17">
        <f>IF(RUN_YEARS &gt; 2,(A1L210C2 + A1L210C5 + A1L210C8) / 3, 0)</f>
        <v>11049.333333333334</v>
      </c>
      <c r="AR17" s="16" t="s">
        <v>793</v>
      </c>
      <c r="AS17" s="17">
        <f>(A1L210C19 + A1L210C20)</f>
        <v>19330.333333333336</v>
      </c>
      <c r="AT17" s="16" t="s">
        <v>794</v>
      </c>
      <c r="AU17" s="17">
        <f>IF(RUN_YEARS &gt; 3,(A1L210C1 + A1L210C4 + A1L210C7 + A1L210C10) / 4, 0)</f>
        <v>9969.5</v>
      </c>
      <c r="AV17" s="16" t="s">
        <v>795</v>
      </c>
      <c r="AW17" s="17">
        <f>IF(RUN_YEARS &gt; 3,(A1L210C2 + A1L210C5 + A1L210C8 + A1L210C11) / 4, 0)</f>
        <v>12145.5</v>
      </c>
      <c r="AX17" s="16" t="s">
        <v>796</v>
      </c>
      <c r="AY17" s="17">
        <f>(A1L210C22 + A1L210C23)</f>
        <v>22115</v>
      </c>
      <c r="AZ17" s="16" t="s">
        <v>797</v>
      </c>
      <c r="BA17" s="17">
        <f>IF(RUN_YEARS &gt; 4,(A1L210C1 + A1L210C4 + A1L210C7 + A1L210C10 + A1L210C13) / 5, 0)</f>
        <v>11057.6</v>
      </c>
      <c r="BB17" s="16" t="s">
        <v>798</v>
      </c>
      <c r="BC17" s="17">
        <f>IF(RUN_YEARS &gt; 4,(A1L210C2 + A1L210C5 + A1L210C8 + A1L210C11 + A1L210C14) / 5, 0)</f>
        <v>12767</v>
      </c>
      <c r="BD17" s="16" t="s">
        <v>799</v>
      </c>
      <c r="BE17" s="17">
        <f>(A1L210C25 + A1L210C26)</f>
        <v>23824.6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288616</v>
      </c>
      <c r="F18" s="16" t="s">
        <v>174</v>
      </c>
      <c r="G18" s="15">
        <v>7659</v>
      </c>
      <c r="H18" s="16" t="s">
        <v>800</v>
      </c>
      <c r="I18" s="17">
        <f>(A1L211C1 + A1L211C2)</f>
        <v>296275</v>
      </c>
      <c r="J18" s="16" t="s">
        <v>175</v>
      </c>
      <c r="K18" s="15">
        <v>268380</v>
      </c>
      <c r="L18" s="16" t="s">
        <v>175</v>
      </c>
      <c r="M18" s="15">
        <v>9492</v>
      </c>
      <c r="N18" s="16" t="s">
        <v>801</v>
      </c>
      <c r="O18" s="17">
        <f>(A1L211C4 + A1L211C5)</f>
        <v>277872</v>
      </c>
      <c r="P18" s="16" t="s">
        <v>176</v>
      </c>
      <c r="Q18" s="15">
        <v>295224</v>
      </c>
      <c r="R18" s="16" t="s">
        <v>176</v>
      </c>
      <c r="S18" s="15">
        <v>11475</v>
      </c>
      <c r="T18" s="16" t="s">
        <v>802</v>
      </c>
      <c r="U18" s="17">
        <f>(A1L211C7 + A1L211C8)</f>
        <v>306699</v>
      </c>
      <c r="V18" s="16" t="s">
        <v>177</v>
      </c>
      <c r="W18" s="15">
        <v>275376</v>
      </c>
      <c r="X18" s="16" t="s">
        <v>177</v>
      </c>
      <c r="Y18" s="15">
        <v>11038</v>
      </c>
      <c r="Z18" s="16" t="s">
        <v>803</v>
      </c>
      <c r="AA18" s="17">
        <f>(A1L211C10 + A1L211C11)</f>
        <v>286414</v>
      </c>
      <c r="AB18" s="16" t="s">
        <v>178</v>
      </c>
      <c r="AC18" s="15">
        <v>287980</v>
      </c>
      <c r="AD18" s="16" t="s">
        <v>178</v>
      </c>
      <c r="AE18" s="15">
        <v>12461</v>
      </c>
      <c r="AF18" s="16" t="s">
        <v>804</v>
      </c>
      <c r="AG18" s="17">
        <f>(A1L211C13 + A1L211C14)</f>
        <v>300441</v>
      </c>
      <c r="AH18" s="16" t="s">
        <v>805</v>
      </c>
      <c r="AI18" s="17">
        <f>IF(RUN_YEARS &gt; 1,(A1L211C1 + A1L211C4) / 2, 0)</f>
        <v>278498</v>
      </c>
      <c r="AJ18" s="16" t="s">
        <v>806</v>
      </c>
      <c r="AK18" s="17">
        <f>IF(RUN_YEARS &gt; 1,(A1L211C2 + A1L211C5) / 2, 0)</f>
        <v>8575.5</v>
      </c>
      <c r="AL18" s="16" t="s">
        <v>807</v>
      </c>
      <c r="AM18" s="17">
        <f>(A1L211C16 + A1L211C17)</f>
        <v>287073.5</v>
      </c>
      <c r="AN18" s="16" t="s">
        <v>808</v>
      </c>
      <c r="AO18" s="17">
        <f>IF(RUN_YEARS &gt; 2,(A1L211C1 + A1L211C4 + A1L211C7) / 3, 0)</f>
        <v>284073.33333333331</v>
      </c>
      <c r="AP18" s="16" t="s">
        <v>809</v>
      </c>
      <c r="AQ18" s="17">
        <f>IF(RUN_YEARS &gt; 2,(A1L211C2 + A1L211C5 + A1L211C8) / 3, 0)</f>
        <v>9542</v>
      </c>
      <c r="AR18" s="16" t="s">
        <v>810</v>
      </c>
      <c r="AS18" s="17">
        <f>(A1L211C19 + A1L211C20)</f>
        <v>293615.33333333331</v>
      </c>
      <c r="AT18" s="16" t="s">
        <v>811</v>
      </c>
      <c r="AU18" s="17">
        <f>IF(RUN_YEARS &gt; 3,(A1L211C1 + A1L211C4 + A1L211C7 + A1L211C10) / 4, 0)</f>
        <v>281899</v>
      </c>
      <c r="AV18" s="16" t="s">
        <v>812</v>
      </c>
      <c r="AW18" s="17">
        <f>IF(RUN_YEARS &gt; 3,(A1L211C2 + A1L211C5 + A1L211C8 + A1L211C11) / 4, 0)</f>
        <v>9916</v>
      </c>
      <c r="AX18" s="16" t="s">
        <v>813</v>
      </c>
      <c r="AY18" s="17">
        <f>(A1L211C22 + A1L211C23)</f>
        <v>291815</v>
      </c>
      <c r="AZ18" s="16" t="s">
        <v>814</v>
      </c>
      <c r="BA18" s="17">
        <f>IF(RUN_YEARS &gt; 4,(A1L211C1 + A1L211C4 + A1L211C7 + A1L211C10 + A1L211C13) / 5, 0)</f>
        <v>283115.2</v>
      </c>
      <c r="BB18" s="16" t="s">
        <v>815</v>
      </c>
      <c r="BC18" s="17">
        <f>IF(RUN_YEARS &gt; 4,(A1L211C2 + A1L211C5 + A1L211C8 + A1L211C11 + A1L211C14) / 5, 0)</f>
        <v>10425</v>
      </c>
      <c r="BD18" s="16" t="s">
        <v>816</v>
      </c>
      <c r="BE18" s="17">
        <f>(A1L211C25 + A1L211C26)</f>
        <v>293540.2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62365</v>
      </c>
      <c r="F19" s="16" t="s">
        <v>174</v>
      </c>
      <c r="G19" s="15">
        <v>23694</v>
      </c>
      <c r="H19" s="16" t="s">
        <v>817</v>
      </c>
      <c r="I19" s="17">
        <f>(A1L212C1 + A1L212C2)</f>
        <v>86059</v>
      </c>
      <c r="J19" s="16" t="s">
        <v>175</v>
      </c>
      <c r="K19" s="15">
        <v>78449</v>
      </c>
      <c r="L19" s="16" t="s">
        <v>175</v>
      </c>
      <c r="M19" s="15">
        <v>30826</v>
      </c>
      <c r="N19" s="16" t="s">
        <v>818</v>
      </c>
      <c r="O19" s="17">
        <f>(A1L212C4 + A1L212C5)</f>
        <v>109275</v>
      </c>
      <c r="P19" s="16" t="s">
        <v>176</v>
      </c>
      <c r="Q19" s="15">
        <v>76199</v>
      </c>
      <c r="R19" s="16" t="s">
        <v>176</v>
      </c>
      <c r="S19" s="15">
        <v>27838</v>
      </c>
      <c r="T19" s="16" t="s">
        <v>819</v>
      </c>
      <c r="U19" s="17">
        <f>(A1L212C7 + A1L212C8)</f>
        <v>104037</v>
      </c>
      <c r="V19" s="16" t="s">
        <v>177</v>
      </c>
      <c r="W19" s="15">
        <v>58849</v>
      </c>
      <c r="X19" s="16" t="s">
        <v>177</v>
      </c>
      <c r="Y19" s="15">
        <v>22299</v>
      </c>
      <c r="Z19" s="16" t="s">
        <v>820</v>
      </c>
      <c r="AA19" s="17">
        <f>(A1L212C10 + A1L212C11)</f>
        <v>81148</v>
      </c>
      <c r="AB19" s="16" t="s">
        <v>178</v>
      </c>
      <c r="AC19" s="15">
        <v>59251</v>
      </c>
      <c r="AD19" s="16" t="s">
        <v>178</v>
      </c>
      <c r="AE19" s="15">
        <v>23850</v>
      </c>
      <c r="AF19" s="16" t="s">
        <v>821</v>
      </c>
      <c r="AG19" s="17">
        <f>(A1L212C13 + A1L212C14)</f>
        <v>83101</v>
      </c>
      <c r="AH19" s="16" t="s">
        <v>822</v>
      </c>
      <c r="AI19" s="17">
        <f>IF(RUN_YEARS &gt; 1,(A1L212C1 + A1L212C4) / 2, 0)</f>
        <v>70407</v>
      </c>
      <c r="AJ19" s="16" t="s">
        <v>823</v>
      </c>
      <c r="AK19" s="17">
        <f>IF(RUN_YEARS &gt; 1,(A1L212C2 + A1L212C5) / 2, 0)</f>
        <v>27260</v>
      </c>
      <c r="AL19" s="16" t="s">
        <v>824</v>
      </c>
      <c r="AM19" s="17">
        <f>(A1L212C16 + A1L212C17)</f>
        <v>97667</v>
      </c>
      <c r="AN19" s="16" t="s">
        <v>825</v>
      </c>
      <c r="AO19" s="17">
        <f>IF(RUN_YEARS &gt; 2,(A1L212C1 + A1L212C4 + A1L212C7) / 3, 0)</f>
        <v>72337.666666666672</v>
      </c>
      <c r="AP19" s="16" t="s">
        <v>826</v>
      </c>
      <c r="AQ19" s="17">
        <f>IF(RUN_YEARS &gt; 2,(A1L212C2 + A1L212C5 + A1L212C8) / 3, 0)</f>
        <v>27452.666666666668</v>
      </c>
      <c r="AR19" s="16" t="s">
        <v>827</v>
      </c>
      <c r="AS19" s="17">
        <f>(A1L212C19 + A1L212C20)</f>
        <v>99790.333333333343</v>
      </c>
      <c r="AT19" s="16" t="s">
        <v>828</v>
      </c>
      <c r="AU19" s="17">
        <f>IF(RUN_YEARS &gt; 3,(A1L212C1 + A1L212C4 + A1L212C7 + A1L212C10) / 4, 0)</f>
        <v>68965.5</v>
      </c>
      <c r="AV19" s="16" t="s">
        <v>829</v>
      </c>
      <c r="AW19" s="17">
        <f>IF(RUN_YEARS &gt; 3,(A1L212C2 + A1L212C5 + A1L212C8 + A1L212C11) / 4, 0)</f>
        <v>26164.25</v>
      </c>
      <c r="AX19" s="16" t="s">
        <v>830</v>
      </c>
      <c r="AY19" s="17">
        <f>(A1L212C22 + A1L212C23)</f>
        <v>95129.75</v>
      </c>
      <c r="AZ19" s="16" t="s">
        <v>831</v>
      </c>
      <c r="BA19" s="17">
        <f>IF(RUN_YEARS &gt; 4,(A1L212C1 + A1L212C4 + A1L212C7 + A1L212C10 + A1L212C13) / 5, 0)</f>
        <v>67022.600000000006</v>
      </c>
      <c r="BB19" s="16" t="s">
        <v>832</v>
      </c>
      <c r="BC19" s="17">
        <f>IF(RUN_YEARS &gt; 4,(A1L212C2 + A1L212C5 + A1L212C8 + A1L212C11 + A1L212C14) / 5, 0)</f>
        <v>25701.4</v>
      </c>
      <c r="BD19" s="16" t="s">
        <v>833</v>
      </c>
      <c r="BE19" s="17">
        <f>(A1L212C25 + A1L212C26)</f>
        <v>92724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276</v>
      </c>
      <c r="F20" s="16" t="s">
        <v>174</v>
      </c>
      <c r="G20" s="15">
        <v>299</v>
      </c>
      <c r="H20" s="16" t="s">
        <v>834</v>
      </c>
      <c r="I20" s="17">
        <f>(A1L213C1 + A1L213C2)</f>
        <v>575</v>
      </c>
      <c r="J20" s="16" t="s">
        <v>175</v>
      </c>
      <c r="K20" s="15">
        <v>213</v>
      </c>
      <c r="L20" s="16" t="s">
        <v>175</v>
      </c>
      <c r="M20" s="15">
        <v>203</v>
      </c>
      <c r="N20" s="16" t="s">
        <v>835</v>
      </c>
      <c r="O20" s="17">
        <f>(A1L213C4 + A1L213C5)</f>
        <v>416</v>
      </c>
      <c r="P20" s="16" t="s">
        <v>176</v>
      </c>
      <c r="Q20" s="15">
        <v>237</v>
      </c>
      <c r="R20" s="16" t="s">
        <v>176</v>
      </c>
      <c r="S20" s="15">
        <v>241</v>
      </c>
      <c r="T20" s="16" t="s">
        <v>836</v>
      </c>
      <c r="U20" s="17">
        <f>(A1L213C7 + A1L213C8)</f>
        <v>478</v>
      </c>
      <c r="V20" s="16" t="s">
        <v>177</v>
      </c>
      <c r="W20" s="15">
        <v>263</v>
      </c>
      <c r="X20" s="16" t="s">
        <v>177</v>
      </c>
      <c r="Y20" s="15">
        <v>258</v>
      </c>
      <c r="Z20" s="16" t="s">
        <v>837</v>
      </c>
      <c r="AA20" s="17">
        <f>(A1L213C10 + A1L213C11)</f>
        <v>521</v>
      </c>
      <c r="AB20" s="16" t="s">
        <v>178</v>
      </c>
      <c r="AC20" s="15">
        <v>374</v>
      </c>
      <c r="AD20" s="16" t="s">
        <v>178</v>
      </c>
      <c r="AE20" s="15">
        <v>348</v>
      </c>
      <c r="AF20" s="16" t="s">
        <v>838</v>
      </c>
      <c r="AG20" s="17">
        <f>(A1L213C13 + A1L213C14)</f>
        <v>722</v>
      </c>
      <c r="AH20" s="16" t="s">
        <v>839</v>
      </c>
      <c r="AI20" s="17">
        <f>IF(RUN_YEARS &gt; 1,(A1L213C1 + A1L213C4) / 2, 0)</f>
        <v>244.5</v>
      </c>
      <c r="AJ20" s="16" t="s">
        <v>840</v>
      </c>
      <c r="AK20" s="17">
        <f>IF(RUN_YEARS &gt; 1,(A1L213C2 + A1L213C5) / 2, 0)</f>
        <v>251</v>
      </c>
      <c r="AL20" s="16" t="s">
        <v>841</v>
      </c>
      <c r="AM20" s="17">
        <f>(A1L213C16 + A1L213C17)</f>
        <v>495.5</v>
      </c>
      <c r="AN20" s="16" t="s">
        <v>842</v>
      </c>
      <c r="AO20" s="17">
        <f>IF(RUN_YEARS &gt; 2,(A1L213C1 + A1L213C4 + A1L213C7) / 3, 0)</f>
        <v>242</v>
      </c>
      <c r="AP20" s="16" t="s">
        <v>843</v>
      </c>
      <c r="AQ20" s="17">
        <f>IF(RUN_YEARS &gt; 2,(A1L213C2 + A1L213C5 + A1L213C8) / 3, 0)</f>
        <v>247.66666666666666</v>
      </c>
      <c r="AR20" s="16" t="s">
        <v>844</v>
      </c>
      <c r="AS20" s="17">
        <f>(A1L213C19 + A1L213C20)</f>
        <v>489.66666666666663</v>
      </c>
      <c r="AT20" s="16" t="s">
        <v>845</v>
      </c>
      <c r="AU20" s="17">
        <f>IF(RUN_YEARS &gt; 3,(A1L213C1 + A1L213C4 + A1L213C7 + A1L213C10) / 4, 0)</f>
        <v>247.25</v>
      </c>
      <c r="AV20" s="16" t="s">
        <v>846</v>
      </c>
      <c r="AW20" s="17">
        <f>IF(RUN_YEARS &gt; 3,(A1L213C2 + A1L213C5 + A1L213C8 + A1L213C11) / 4, 0)</f>
        <v>250.25</v>
      </c>
      <c r="AX20" s="16" t="s">
        <v>847</v>
      </c>
      <c r="AY20" s="17">
        <f>(A1L213C22 + A1L213C23)</f>
        <v>497.5</v>
      </c>
      <c r="AZ20" s="16" t="s">
        <v>848</v>
      </c>
      <c r="BA20" s="17">
        <f>IF(RUN_YEARS &gt; 4,(A1L213C1 + A1L213C4 + A1L213C7 + A1L213C10 + A1L213C13) / 5, 0)</f>
        <v>272.60000000000002</v>
      </c>
      <c r="BB20" s="16" t="s">
        <v>849</v>
      </c>
      <c r="BC20" s="17">
        <f>IF(RUN_YEARS &gt; 4,(A1L213C2 + A1L213C5 + A1L213C8 + A1L213C11 + A1L213C14) / 5, 0)</f>
        <v>269.8</v>
      </c>
      <c r="BD20" s="16" t="s">
        <v>850</v>
      </c>
      <c r="BE20" s="17">
        <f>(A1L213C25 + A1L213C26)</f>
        <v>542.40000000000009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75728</v>
      </c>
      <c r="F21" s="16" t="s">
        <v>174</v>
      </c>
      <c r="G21" s="15">
        <v>72931</v>
      </c>
      <c r="H21" s="16" t="s">
        <v>851</v>
      </c>
      <c r="I21" s="17">
        <f>(A1L214C1 + A1L214C2)</f>
        <v>148659</v>
      </c>
      <c r="J21" s="16" t="s">
        <v>175</v>
      </c>
      <c r="K21" s="15">
        <v>77014</v>
      </c>
      <c r="L21" s="16" t="s">
        <v>175</v>
      </c>
      <c r="M21" s="15">
        <v>75629</v>
      </c>
      <c r="N21" s="16" t="s">
        <v>852</v>
      </c>
      <c r="O21" s="17">
        <f>(A1L214C4 + A1L214C5)</f>
        <v>152643</v>
      </c>
      <c r="P21" s="16" t="s">
        <v>176</v>
      </c>
      <c r="Q21" s="15">
        <v>75824</v>
      </c>
      <c r="R21" s="16" t="s">
        <v>176</v>
      </c>
      <c r="S21" s="15">
        <v>74167</v>
      </c>
      <c r="T21" s="16" t="s">
        <v>853</v>
      </c>
      <c r="U21" s="17">
        <f>(A1L214C7 + A1L214C8)</f>
        <v>149991</v>
      </c>
      <c r="V21" s="16" t="s">
        <v>177</v>
      </c>
      <c r="W21" s="15">
        <v>77833</v>
      </c>
      <c r="X21" s="16" t="s">
        <v>177</v>
      </c>
      <c r="Y21" s="15">
        <v>77112</v>
      </c>
      <c r="Z21" s="16" t="s">
        <v>854</v>
      </c>
      <c r="AA21" s="17">
        <f>(A1L214C10 + A1L214C11)</f>
        <v>154945</v>
      </c>
      <c r="AB21" s="16" t="s">
        <v>178</v>
      </c>
      <c r="AC21" s="15">
        <v>83640</v>
      </c>
      <c r="AD21" s="16" t="s">
        <v>178</v>
      </c>
      <c r="AE21" s="15">
        <v>81092</v>
      </c>
      <c r="AF21" s="16" t="s">
        <v>855</v>
      </c>
      <c r="AG21" s="17">
        <f>(A1L214C13 + A1L214C14)</f>
        <v>164732</v>
      </c>
      <c r="AH21" s="16" t="s">
        <v>856</v>
      </c>
      <c r="AI21" s="17">
        <f>IF(RUN_YEARS &gt; 1,(A1L214C1 + A1L214C4) / 2, 0)</f>
        <v>76371</v>
      </c>
      <c r="AJ21" s="16" t="s">
        <v>857</v>
      </c>
      <c r="AK21" s="17">
        <f>IF(RUN_YEARS &gt; 1,(A1L214C2 + A1L214C5) / 2, 0)</f>
        <v>74280</v>
      </c>
      <c r="AL21" s="16" t="s">
        <v>858</v>
      </c>
      <c r="AM21" s="17">
        <f>(A1L214C16 + A1L214C17)</f>
        <v>150651</v>
      </c>
      <c r="AN21" s="16" t="s">
        <v>859</v>
      </c>
      <c r="AO21" s="17">
        <f>IF(RUN_YEARS &gt; 2,(A1L214C1 + A1L214C4 + A1L214C7) / 3, 0)</f>
        <v>76188.666666666672</v>
      </c>
      <c r="AP21" s="16" t="s">
        <v>860</v>
      </c>
      <c r="AQ21" s="17">
        <f>IF(RUN_YEARS &gt; 2,(A1L214C2 + A1L214C5 + A1L214C8) / 3, 0)</f>
        <v>74242.333333333328</v>
      </c>
      <c r="AR21" s="16" t="s">
        <v>861</v>
      </c>
      <c r="AS21" s="17">
        <f>(A1L214C19 + A1L214C20)</f>
        <v>150431</v>
      </c>
      <c r="AT21" s="16" t="s">
        <v>862</v>
      </c>
      <c r="AU21" s="17">
        <f>IF(RUN_YEARS &gt; 3,(A1L214C1 + A1L214C4 + A1L214C7 + A1L214C10) / 4, 0)</f>
        <v>76599.75</v>
      </c>
      <c r="AV21" s="16" t="s">
        <v>863</v>
      </c>
      <c r="AW21" s="17">
        <f>IF(RUN_YEARS &gt; 3,(A1L214C2 + A1L214C5 + A1L214C8 + A1L214C11) / 4, 0)</f>
        <v>74959.75</v>
      </c>
      <c r="AX21" s="16" t="s">
        <v>864</v>
      </c>
      <c r="AY21" s="17">
        <f>(A1L214C22 + A1L214C23)</f>
        <v>151559.5</v>
      </c>
      <c r="AZ21" s="16" t="s">
        <v>865</v>
      </c>
      <c r="BA21" s="17">
        <f>IF(RUN_YEARS &gt; 4,(A1L214C1 + A1L214C4 + A1L214C7 + A1L214C10 + A1L214C13) / 5, 0)</f>
        <v>78007.8</v>
      </c>
      <c r="BB21" s="16" t="s">
        <v>866</v>
      </c>
      <c r="BC21" s="17">
        <f>IF(RUN_YEARS &gt; 4,(A1L214C2 + A1L214C5 + A1L214C8 + A1L214C11 + A1L214C14) / 5, 0)</f>
        <v>76186.2</v>
      </c>
      <c r="BD21" s="16" t="s">
        <v>867</v>
      </c>
      <c r="BE21" s="17">
        <f>(A1L214C25 + A1L214C26)</f>
        <v>154194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518</v>
      </c>
      <c r="F22" s="16" t="s">
        <v>174</v>
      </c>
      <c r="G22" s="15">
        <v>398</v>
      </c>
      <c r="H22" s="16" t="s">
        <v>868</v>
      </c>
      <c r="I22" s="17">
        <f>(A1L215C1 + A1L215C2)</f>
        <v>916</v>
      </c>
      <c r="J22" s="16" t="s">
        <v>175</v>
      </c>
      <c r="K22" s="15">
        <v>799</v>
      </c>
      <c r="L22" s="16" t="s">
        <v>175</v>
      </c>
      <c r="M22" s="15">
        <v>381</v>
      </c>
      <c r="N22" s="16" t="s">
        <v>869</v>
      </c>
      <c r="O22" s="17">
        <f>(A1L215C4 + A1L215C5)</f>
        <v>1180</v>
      </c>
      <c r="P22" s="16" t="s">
        <v>176</v>
      </c>
      <c r="Q22" s="15">
        <v>552</v>
      </c>
      <c r="R22" s="16" t="s">
        <v>176</v>
      </c>
      <c r="S22" s="15">
        <v>303</v>
      </c>
      <c r="T22" s="16" t="s">
        <v>870</v>
      </c>
      <c r="U22" s="17">
        <f>(A1L215C7 + A1L215C8)</f>
        <v>855</v>
      </c>
      <c r="V22" s="16" t="s">
        <v>177</v>
      </c>
      <c r="W22" s="15">
        <v>464</v>
      </c>
      <c r="X22" s="16" t="s">
        <v>177</v>
      </c>
      <c r="Y22" s="15">
        <v>340</v>
      </c>
      <c r="Z22" s="16" t="s">
        <v>871</v>
      </c>
      <c r="AA22" s="17">
        <f>(A1L215C10 + A1L215C11)</f>
        <v>804</v>
      </c>
      <c r="AB22" s="16" t="s">
        <v>178</v>
      </c>
      <c r="AC22" s="15">
        <v>703</v>
      </c>
      <c r="AD22" s="16" t="s">
        <v>178</v>
      </c>
      <c r="AE22" s="15">
        <v>373</v>
      </c>
      <c r="AF22" s="16" t="s">
        <v>872</v>
      </c>
      <c r="AG22" s="17">
        <f>(A1L215C13 + A1L215C14)</f>
        <v>1076</v>
      </c>
      <c r="AH22" s="16" t="s">
        <v>873</v>
      </c>
      <c r="AI22" s="17">
        <f>IF(RUN_YEARS &gt; 1,(A1L215C1 + A1L215C4) / 2, 0)</f>
        <v>658.5</v>
      </c>
      <c r="AJ22" s="16" t="s">
        <v>874</v>
      </c>
      <c r="AK22" s="17">
        <f>IF(RUN_YEARS &gt; 1,(A1L215C2 + A1L215C5) / 2, 0)</f>
        <v>389.5</v>
      </c>
      <c r="AL22" s="16" t="s">
        <v>875</v>
      </c>
      <c r="AM22" s="17">
        <f>(A1L215C16 + A1L215C17)</f>
        <v>1048</v>
      </c>
      <c r="AN22" s="16" t="s">
        <v>876</v>
      </c>
      <c r="AO22" s="17">
        <f>IF(RUN_YEARS &gt; 2,(A1L215C1 + A1L215C4 + A1L215C7) / 3, 0)</f>
        <v>623</v>
      </c>
      <c r="AP22" s="16" t="s">
        <v>877</v>
      </c>
      <c r="AQ22" s="17">
        <f>IF(RUN_YEARS &gt; 2,(A1L215C2 + A1L215C5 + A1L215C8) / 3, 0)</f>
        <v>360.66666666666669</v>
      </c>
      <c r="AR22" s="16" t="s">
        <v>878</v>
      </c>
      <c r="AS22" s="17">
        <f>(A1L215C19 + A1L215C20)</f>
        <v>983.66666666666674</v>
      </c>
      <c r="AT22" s="16" t="s">
        <v>879</v>
      </c>
      <c r="AU22" s="17">
        <f>IF(RUN_YEARS &gt; 3,(A1L215C1 + A1L215C4 + A1L215C7 + A1L215C10) / 4, 0)</f>
        <v>583.25</v>
      </c>
      <c r="AV22" s="16" t="s">
        <v>880</v>
      </c>
      <c r="AW22" s="17">
        <f>IF(RUN_YEARS &gt; 3,(A1L215C2 + A1L215C5 + A1L215C8 + A1L215C11) / 4, 0)</f>
        <v>355.5</v>
      </c>
      <c r="AX22" s="16" t="s">
        <v>881</v>
      </c>
      <c r="AY22" s="17">
        <f>(A1L215C22 + A1L215C23)</f>
        <v>938.75</v>
      </c>
      <c r="AZ22" s="16" t="s">
        <v>882</v>
      </c>
      <c r="BA22" s="17">
        <f>IF(RUN_YEARS &gt; 4,(A1L215C1 + A1L215C4 + A1L215C7 + A1L215C10 + A1L215C13) / 5, 0)</f>
        <v>607.20000000000005</v>
      </c>
      <c r="BB22" s="16" t="s">
        <v>883</v>
      </c>
      <c r="BC22" s="17">
        <f>IF(RUN_YEARS &gt; 4,(A1L215C2 + A1L215C5 + A1L215C8 + A1L215C11 + A1L215C14) / 5, 0)</f>
        <v>359</v>
      </c>
      <c r="BD22" s="16" t="s">
        <v>884</v>
      </c>
      <c r="BE22" s="17">
        <f>(A1L215C25 + A1L215C26)</f>
        <v>966.2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1239374</v>
      </c>
      <c r="F23" s="16" t="s">
        <v>174</v>
      </c>
      <c r="G23" s="15">
        <v>919357</v>
      </c>
      <c r="H23" s="16" t="s">
        <v>885</v>
      </c>
      <c r="I23" s="17">
        <f>(A1L216C1 + A1L216C2)</f>
        <v>2158731</v>
      </c>
      <c r="J23" s="16" t="s">
        <v>175</v>
      </c>
      <c r="K23" s="15">
        <v>1281021</v>
      </c>
      <c r="L23" s="16" t="s">
        <v>175</v>
      </c>
      <c r="M23" s="15">
        <v>950524</v>
      </c>
      <c r="N23" s="16" t="s">
        <v>886</v>
      </c>
      <c r="O23" s="17">
        <f>(A1L216C4 + A1L216C5)</f>
        <v>2231545</v>
      </c>
      <c r="P23" s="16" t="s">
        <v>176</v>
      </c>
      <c r="Q23" s="15">
        <v>1428032</v>
      </c>
      <c r="R23" s="16" t="s">
        <v>176</v>
      </c>
      <c r="S23" s="15">
        <v>1052405</v>
      </c>
      <c r="T23" s="16" t="s">
        <v>887</v>
      </c>
      <c r="U23" s="17">
        <f>(A1L216C7 + A1L216C8)</f>
        <v>2480437</v>
      </c>
      <c r="V23" s="16" t="s">
        <v>177</v>
      </c>
      <c r="W23" s="15">
        <v>1433701</v>
      </c>
      <c r="X23" s="16" t="s">
        <v>177</v>
      </c>
      <c r="Y23" s="15">
        <v>1077473</v>
      </c>
      <c r="Z23" s="16" t="s">
        <v>888</v>
      </c>
      <c r="AA23" s="17">
        <f>(A1L216C10 + A1L216C11)</f>
        <v>2511174</v>
      </c>
      <c r="AB23" s="16" t="s">
        <v>178</v>
      </c>
      <c r="AC23" s="15">
        <v>1438730</v>
      </c>
      <c r="AD23" s="16" t="s">
        <v>178</v>
      </c>
      <c r="AE23" s="15">
        <v>1050318</v>
      </c>
      <c r="AF23" s="16" t="s">
        <v>889</v>
      </c>
      <c r="AG23" s="17">
        <f>(A1L216C13 + A1L216C14)</f>
        <v>2489048</v>
      </c>
      <c r="AH23" s="16" t="s">
        <v>890</v>
      </c>
      <c r="AI23" s="17">
        <f>IF(RUN_YEARS &gt; 1,(A1L216C1 + A1L216C4) / 2, 0)</f>
        <v>1260197.5</v>
      </c>
      <c r="AJ23" s="16" t="s">
        <v>891</v>
      </c>
      <c r="AK23" s="17">
        <f>IF(RUN_YEARS &gt; 1,(A1L216C2 + A1L216C5) / 2, 0)</f>
        <v>934940.5</v>
      </c>
      <c r="AL23" s="16" t="s">
        <v>892</v>
      </c>
      <c r="AM23" s="17">
        <f>(A1L216C16 + A1L216C17)</f>
        <v>2195138</v>
      </c>
      <c r="AN23" s="16" t="s">
        <v>893</v>
      </c>
      <c r="AO23" s="17">
        <f>IF(RUN_YEARS &gt; 2,(A1L216C1 + A1L216C4 + A1L216C7) / 3, 0)</f>
        <v>1316142.3333333333</v>
      </c>
      <c r="AP23" s="16" t="s">
        <v>894</v>
      </c>
      <c r="AQ23" s="17">
        <f>IF(RUN_YEARS &gt; 2,(A1L216C2 + A1L216C5 + A1L216C8) / 3, 0)</f>
        <v>974095.33333333337</v>
      </c>
      <c r="AR23" s="16" t="s">
        <v>895</v>
      </c>
      <c r="AS23" s="17">
        <f>(A1L216C19 + A1L216C20)</f>
        <v>2290237.6666666665</v>
      </c>
      <c r="AT23" s="16" t="s">
        <v>896</v>
      </c>
      <c r="AU23" s="17">
        <f>IF(RUN_YEARS &gt; 3,(A1L216C1 + A1L216C4 + A1L216C7 + A1L216C10) / 4, 0)</f>
        <v>1345532</v>
      </c>
      <c r="AV23" s="16" t="s">
        <v>897</v>
      </c>
      <c r="AW23" s="17">
        <f>IF(RUN_YEARS &gt; 3,(A1L216C2 + A1L216C5 + A1L216C8 + A1L216C11) / 4, 0)</f>
        <v>999939.75</v>
      </c>
      <c r="AX23" s="16" t="s">
        <v>898</v>
      </c>
      <c r="AY23" s="17">
        <f>(A1L216C22 + A1L216C23)</f>
        <v>2345471.75</v>
      </c>
      <c r="AZ23" s="16" t="s">
        <v>899</v>
      </c>
      <c r="BA23" s="17">
        <f>IF(RUN_YEARS &gt; 4,(A1L216C1 + A1L216C4 + A1L216C7 + A1L216C10 + A1L216C13) / 5, 0)</f>
        <v>1364171.6</v>
      </c>
      <c r="BB23" s="16" t="s">
        <v>900</v>
      </c>
      <c r="BC23" s="17">
        <f>IF(RUN_YEARS &gt; 4,(A1L216C2 + A1L216C5 + A1L216C8 + A1L216C11 + A1L216C14) / 5, 0)</f>
        <v>1010015.4</v>
      </c>
      <c r="BD23" s="16" t="s">
        <v>901</v>
      </c>
      <c r="BE23" s="17">
        <f>(A1L216C25 + A1L216C26)</f>
        <v>2374187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70DFAA-797B-4351-B522-69C39E935BA4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37094</v>
      </c>
      <c r="F9" s="16" t="s">
        <v>174</v>
      </c>
      <c r="G9" s="15">
        <v>27768</v>
      </c>
      <c r="H9" s="16" t="s">
        <v>969</v>
      </c>
      <c r="I9" s="17">
        <f>(A1L218C1 + A1L218C2)</f>
        <v>64862</v>
      </c>
      <c r="J9" s="16" t="s">
        <v>175</v>
      </c>
      <c r="K9" s="15">
        <v>39649</v>
      </c>
      <c r="L9" s="16" t="s">
        <v>175</v>
      </c>
      <c r="M9" s="15">
        <v>31557</v>
      </c>
      <c r="N9" s="16" t="s">
        <v>970</v>
      </c>
      <c r="O9" s="17">
        <f>(A1L218C4 + A1L218C5)</f>
        <v>71206</v>
      </c>
      <c r="P9" s="16" t="s">
        <v>176</v>
      </c>
      <c r="Q9" s="15">
        <v>47149</v>
      </c>
      <c r="R9" s="16" t="s">
        <v>176</v>
      </c>
      <c r="S9" s="15">
        <v>29935</v>
      </c>
      <c r="T9" s="16" t="s">
        <v>971</v>
      </c>
      <c r="U9" s="17">
        <f>(A1L218C7 + A1L218C8)</f>
        <v>77084</v>
      </c>
      <c r="V9" s="16" t="s">
        <v>177</v>
      </c>
      <c r="W9" s="15">
        <v>42318</v>
      </c>
      <c r="X9" s="16" t="s">
        <v>177</v>
      </c>
      <c r="Y9" s="15">
        <v>23937</v>
      </c>
      <c r="Z9" s="16" t="s">
        <v>972</v>
      </c>
      <c r="AA9" s="17">
        <f>(A1L218C10 + A1L218C11)</f>
        <v>66255</v>
      </c>
      <c r="AB9" s="16" t="s">
        <v>178</v>
      </c>
      <c r="AC9" s="15">
        <v>45814</v>
      </c>
      <c r="AD9" s="16" t="s">
        <v>178</v>
      </c>
      <c r="AE9" s="15">
        <v>23457</v>
      </c>
      <c r="AF9" s="16" t="s">
        <v>973</v>
      </c>
      <c r="AG9" s="17">
        <f>(A1L218C13 + A1L218C14)</f>
        <v>69271</v>
      </c>
      <c r="AH9" s="16" t="s">
        <v>974</v>
      </c>
      <c r="AI9" s="17">
        <f>IF(RUN_YEARS &gt; 1,(A1L218C1 + A1L218C4) / 2, 0)</f>
        <v>38371.5</v>
      </c>
      <c r="AJ9" s="16" t="s">
        <v>975</v>
      </c>
      <c r="AK9" s="17">
        <f>IF(RUN_YEARS &gt; 1,(A1L218C2 + A1L218C5) / 2, 0)</f>
        <v>29662.5</v>
      </c>
      <c r="AL9" s="16" t="s">
        <v>976</v>
      </c>
      <c r="AM9" s="17">
        <f>(A1L218C16 + A1L218C17)</f>
        <v>68034</v>
      </c>
      <c r="AN9" s="16" t="s">
        <v>977</v>
      </c>
      <c r="AO9" s="17">
        <f>IF(RUN_YEARS &gt; 2,(A1L218C1 + A1L218C4 + A1L218C7) / 3, 0)</f>
        <v>41297.333333333336</v>
      </c>
      <c r="AP9" s="16" t="s">
        <v>978</v>
      </c>
      <c r="AQ9" s="17">
        <f>IF(RUN_YEARS &gt; 2,(A1L218C2 + A1L218C5 + A1L218C8) / 3, 0)</f>
        <v>29753.333333333332</v>
      </c>
      <c r="AR9" s="16" t="s">
        <v>979</v>
      </c>
      <c r="AS9" s="17">
        <f>(A1L218C19 + A1L218C20)</f>
        <v>71050.666666666672</v>
      </c>
      <c r="AT9" s="16" t="s">
        <v>980</v>
      </c>
      <c r="AU9" s="17">
        <f>IF(RUN_YEARS &gt; 3,(A1L218C1 + A1L218C4 + A1L218C7 + A1L218C10) / 4, 0)</f>
        <v>41552.5</v>
      </c>
      <c r="AV9" s="16" t="s">
        <v>981</v>
      </c>
      <c r="AW9" s="17">
        <f>IF(RUN_YEARS &gt; 3,(A1L218C2 + A1L218C5 + A1L218C8 + A1L218C11) / 4, 0)</f>
        <v>28299.25</v>
      </c>
      <c r="AX9" s="16" t="s">
        <v>982</v>
      </c>
      <c r="AY9" s="17">
        <f>(A1L218C22 + A1L218C23)</f>
        <v>69851.75</v>
      </c>
      <c r="AZ9" s="16" t="s">
        <v>983</v>
      </c>
      <c r="BA9" s="17">
        <f>IF(RUN_YEARS &gt; 4,(A1L218C1 + A1L218C4 + A1L218C7 + A1L218C10 + A1L218C13) / 5, 0)</f>
        <v>42404.800000000003</v>
      </c>
      <c r="BB9" s="16" t="s">
        <v>984</v>
      </c>
      <c r="BC9" s="17">
        <f>IF(RUN_YEARS &gt; 4,(A1L218C2 + A1L218C5 + A1L218C8 + A1L218C11 + A1L218C14) / 5, 0)</f>
        <v>27330.799999999999</v>
      </c>
      <c r="BD9" s="16" t="s">
        <v>985</v>
      </c>
      <c r="BE9" s="17">
        <f>(A1L218C25 + A1L218C26)</f>
        <v>69735.600000000006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116129</v>
      </c>
      <c r="F10" s="16" t="s">
        <v>174</v>
      </c>
      <c r="G10" s="15">
        <v>72686</v>
      </c>
      <c r="H10" s="16" t="s">
        <v>986</v>
      </c>
      <c r="I10" s="17">
        <f>(A1L219C1 + A1L219C2)</f>
        <v>188815</v>
      </c>
      <c r="J10" s="16" t="s">
        <v>175</v>
      </c>
      <c r="K10" s="15">
        <v>110180</v>
      </c>
      <c r="L10" s="16" t="s">
        <v>175</v>
      </c>
      <c r="M10" s="15">
        <v>67321</v>
      </c>
      <c r="N10" s="16" t="s">
        <v>987</v>
      </c>
      <c r="O10" s="17">
        <f>(A1L219C4 + A1L219C5)</f>
        <v>177501</v>
      </c>
      <c r="P10" s="16" t="s">
        <v>176</v>
      </c>
      <c r="Q10" s="15">
        <v>109096</v>
      </c>
      <c r="R10" s="16" t="s">
        <v>176</v>
      </c>
      <c r="S10" s="15">
        <v>62110</v>
      </c>
      <c r="T10" s="16" t="s">
        <v>988</v>
      </c>
      <c r="U10" s="17">
        <f>(A1L219C7 + A1L219C8)</f>
        <v>171206</v>
      </c>
      <c r="V10" s="16" t="s">
        <v>177</v>
      </c>
      <c r="W10" s="15">
        <v>99711</v>
      </c>
      <c r="X10" s="16" t="s">
        <v>177</v>
      </c>
      <c r="Y10" s="15">
        <v>55288</v>
      </c>
      <c r="Z10" s="16" t="s">
        <v>989</v>
      </c>
      <c r="AA10" s="17">
        <f>(A1L219C10 + A1L219C11)</f>
        <v>154999</v>
      </c>
      <c r="AB10" s="16" t="s">
        <v>178</v>
      </c>
      <c r="AC10" s="15">
        <v>90129</v>
      </c>
      <c r="AD10" s="16" t="s">
        <v>178</v>
      </c>
      <c r="AE10" s="15">
        <v>46246</v>
      </c>
      <c r="AF10" s="16" t="s">
        <v>990</v>
      </c>
      <c r="AG10" s="17">
        <f>(A1L219C13 + A1L219C14)</f>
        <v>136375</v>
      </c>
      <c r="AH10" s="16" t="s">
        <v>991</v>
      </c>
      <c r="AI10" s="17">
        <f>IF(RUN_YEARS &gt; 1,(A1L219C1 + A1L219C4) / 2, 0)</f>
        <v>113154.5</v>
      </c>
      <c r="AJ10" s="16" t="s">
        <v>992</v>
      </c>
      <c r="AK10" s="17">
        <f>IF(RUN_YEARS &gt; 1,(A1L219C2 + A1L219C5) / 2, 0)</f>
        <v>70003.5</v>
      </c>
      <c r="AL10" s="16" t="s">
        <v>993</v>
      </c>
      <c r="AM10" s="17">
        <f>(A1L219C16 + A1L219C17)</f>
        <v>183158</v>
      </c>
      <c r="AN10" s="16" t="s">
        <v>994</v>
      </c>
      <c r="AO10" s="17">
        <f>IF(RUN_YEARS &gt; 2,(A1L219C1 + A1L219C4 + A1L219C7) / 3, 0)</f>
        <v>111801.66666666667</v>
      </c>
      <c r="AP10" s="16" t="s">
        <v>995</v>
      </c>
      <c r="AQ10" s="17">
        <f>IF(RUN_YEARS &gt; 2,(A1L219C2 + A1L219C5 + A1L219C8) / 3, 0)</f>
        <v>67372.333333333328</v>
      </c>
      <c r="AR10" s="16" t="s">
        <v>996</v>
      </c>
      <c r="AS10" s="17">
        <f>(A1L219C19 + A1L219C20)</f>
        <v>179174</v>
      </c>
      <c r="AT10" s="16" t="s">
        <v>997</v>
      </c>
      <c r="AU10" s="17">
        <f>IF(RUN_YEARS &gt; 3,(A1L219C1 + A1L219C4 + A1L219C7 + A1L219C10) / 4, 0)</f>
        <v>108779</v>
      </c>
      <c r="AV10" s="16" t="s">
        <v>998</v>
      </c>
      <c r="AW10" s="17">
        <f>IF(RUN_YEARS &gt; 3,(A1L219C2 + A1L219C5 + A1L219C8 + A1L219C11) / 4, 0)</f>
        <v>64351.25</v>
      </c>
      <c r="AX10" s="16" t="s">
        <v>999</v>
      </c>
      <c r="AY10" s="17">
        <f>(A1L219C22 + A1L219C23)</f>
        <v>173130.25</v>
      </c>
      <c r="AZ10" s="16" t="s">
        <v>1000</v>
      </c>
      <c r="BA10" s="17">
        <f>IF(RUN_YEARS &gt; 4,(A1L219C1 + A1L219C4 + A1L219C7 + A1L219C10 + A1L219C13) / 5, 0)</f>
        <v>105049</v>
      </c>
      <c r="BB10" s="16" t="s">
        <v>1001</v>
      </c>
      <c r="BC10" s="17">
        <f>IF(RUN_YEARS &gt; 4,(A1L219C2 + A1L219C5 + A1L219C8 + A1L219C11 + A1L219C14) / 5, 0)</f>
        <v>60730.2</v>
      </c>
      <c r="BD10" s="16" t="s">
        <v>1002</v>
      </c>
      <c r="BE10" s="17">
        <f>(A1L219C25 + A1L219C26)</f>
        <v>165779.20000000001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445738</v>
      </c>
      <c r="F11" s="16" t="s">
        <v>174</v>
      </c>
      <c r="G11" s="15">
        <v>444614</v>
      </c>
      <c r="H11" s="16" t="s">
        <v>1003</v>
      </c>
      <c r="I11" s="17">
        <f>(A1L220C1 + A1L220C2)</f>
        <v>890352</v>
      </c>
      <c r="J11" s="16" t="s">
        <v>175</v>
      </c>
      <c r="K11" s="15">
        <v>586425</v>
      </c>
      <c r="L11" s="16" t="s">
        <v>175</v>
      </c>
      <c r="M11" s="15">
        <v>580953</v>
      </c>
      <c r="N11" s="16" t="s">
        <v>1004</v>
      </c>
      <c r="O11" s="17">
        <f>(A1L220C4 + A1L220C5)</f>
        <v>1167378</v>
      </c>
      <c r="P11" s="16" t="s">
        <v>176</v>
      </c>
      <c r="Q11" s="15">
        <v>702742</v>
      </c>
      <c r="R11" s="16" t="s">
        <v>176</v>
      </c>
      <c r="S11" s="15">
        <v>697847</v>
      </c>
      <c r="T11" s="16" t="s">
        <v>1005</v>
      </c>
      <c r="U11" s="17">
        <f>(A1L220C7 + A1L220C8)</f>
        <v>1400589</v>
      </c>
      <c r="V11" s="16" t="s">
        <v>177</v>
      </c>
      <c r="W11" s="15">
        <v>699060</v>
      </c>
      <c r="X11" s="16" t="s">
        <v>177</v>
      </c>
      <c r="Y11" s="15">
        <v>694647</v>
      </c>
      <c r="Z11" s="16" t="s">
        <v>1006</v>
      </c>
      <c r="AA11" s="17">
        <f>(A1L220C10 + A1L220C11)</f>
        <v>1393707</v>
      </c>
      <c r="AB11" s="16" t="s">
        <v>178</v>
      </c>
      <c r="AC11" s="15">
        <v>633527</v>
      </c>
      <c r="AD11" s="16" t="s">
        <v>178</v>
      </c>
      <c r="AE11" s="15">
        <v>621319</v>
      </c>
      <c r="AF11" s="16" t="s">
        <v>1007</v>
      </c>
      <c r="AG11" s="17">
        <f>(A1L220C13 + A1L220C14)</f>
        <v>1254846</v>
      </c>
      <c r="AH11" s="16" t="s">
        <v>1008</v>
      </c>
      <c r="AI11" s="17">
        <f>IF(RUN_YEARS &gt; 1,(A1L220C1 + A1L220C4) / 2, 0)</f>
        <v>516081.5</v>
      </c>
      <c r="AJ11" s="16" t="s">
        <v>1009</v>
      </c>
      <c r="AK11" s="17">
        <f>IF(RUN_YEARS &gt; 1,(A1L220C2 + A1L220C5) / 2, 0)</f>
        <v>512783.5</v>
      </c>
      <c r="AL11" s="16" t="s">
        <v>1010</v>
      </c>
      <c r="AM11" s="17">
        <f>(A1L220C16 + A1L220C17)</f>
        <v>1028865</v>
      </c>
      <c r="AN11" s="16" t="s">
        <v>1011</v>
      </c>
      <c r="AO11" s="17">
        <f>IF(RUN_YEARS &gt; 2,(A1L220C1 + A1L220C4 + A1L220C7) / 3, 0)</f>
        <v>578301.66666666663</v>
      </c>
      <c r="AP11" s="16" t="s">
        <v>1012</v>
      </c>
      <c r="AQ11" s="17">
        <f>IF(RUN_YEARS &gt; 2,(A1L220C2 + A1L220C5 + A1L220C8) / 3, 0)</f>
        <v>574471.33333333337</v>
      </c>
      <c r="AR11" s="16" t="s">
        <v>1013</v>
      </c>
      <c r="AS11" s="17">
        <f>(A1L220C19 + A1L220C20)</f>
        <v>1152773</v>
      </c>
      <c r="AT11" s="16" t="s">
        <v>1014</v>
      </c>
      <c r="AU11" s="17">
        <f>IF(RUN_YEARS &gt; 3,(A1L220C1 + A1L220C4 + A1L220C7 + A1L220C10) / 4, 0)</f>
        <v>608491.25</v>
      </c>
      <c r="AV11" s="16" t="s">
        <v>1015</v>
      </c>
      <c r="AW11" s="17">
        <f>IF(RUN_YEARS &gt; 3,(A1L220C2 + A1L220C5 + A1L220C8 + A1L220C11) / 4, 0)</f>
        <v>604515.25</v>
      </c>
      <c r="AX11" s="16" t="s">
        <v>1016</v>
      </c>
      <c r="AY11" s="17">
        <f>(A1L220C22 + A1L220C23)</f>
        <v>1213006.5</v>
      </c>
      <c r="AZ11" s="16" t="s">
        <v>1017</v>
      </c>
      <c r="BA11" s="17">
        <f>IF(RUN_YEARS &gt; 4,(A1L220C1 + A1L220C4 + A1L220C7 + A1L220C10 + A1L220C13) / 5, 0)</f>
        <v>613498.4</v>
      </c>
      <c r="BB11" s="16" t="s">
        <v>1018</v>
      </c>
      <c r="BC11" s="17">
        <f>IF(RUN_YEARS &gt; 4,(A1L220C2 + A1L220C5 + A1L220C8 + A1L220C11 + A1L220C14) / 5, 0)</f>
        <v>607876</v>
      </c>
      <c r="BD11" s="16" t="s">
        <v>1019</v>
      </c>
      <c r="BE11" s="17">
        <f>(A1L220C25 + A1L220C26)</f>
        <v>1221374.3999999999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32449</v>
      </c>
      <c r="F12" s="16" t="s">
        <v>174</v>
      </c>
      <c r="G12" s="15">
        <v>32731</v>
      </c>
      <c r="H12" s="16" t="s">
        <v>1020</v>
      </c>
      <c r="I12" s="17">
        <f>(A1L221C1 + A1L221C2)</f>
        <v>65180</v>
      </c>
      <c r="J12" s="16" t="s">
        <v>175</v>
      </c>
      <c r="K12" s="15">
        <v>31042</v>
      </c>
      <c r="L12" s="16" t="s">
        <v>175</v>
      </c>
      <c r="M12" s="15">
        <v>29807</v>
      </c>
      <c r="N12" s="16" t="s">
        <v>1021</v>
      </c>
      <c r="O12" s="17">
        <f>(A1L221C4 + A1L221C5)</f>
        <v>60849</v>
      </c>
      <c r="P12" s="16" t="s">
        <v>176</v>
      </c>
      <c r="Q12" s="15">
        <v>26961</v>
      </c>
      <c r="R12" s="16" t="s">
        <v>176</v>
      </c>
      <c r="S12" s="15">
        <v>24785</v>
      </c>
      <c r="T12" s="16" t="s">
        <v>1022</v>
      </c>
      <c r="U12" s="17">
        <f>(A1L221C7 + A1L221C8)</f>
        <v>51746</v>
      </c>
      <c r="V12" s="16" t="s">
        <v>177</v>
      </c>
      <c r="W12" s="15">
        <v>22384</v>
      </c>
      <c r="X12" s="16" t="s">
        <v>177</v>
      </c>
      <c r="Y12" s="15">
        <v>19559</v>
      </c>
      <c r="Z12" s="16" t="s">
        <v>1023</v>
      </c>
      <c r="AA12" s="17">
        <f>(A1L221C10 + A1L221C11)</f>
        <v>41943</v>
      </c>
      <c r="AB12" s="16" t="s">
        <v>178</v>
      </c>
      <c r="AC12" s="15">
        <v>20718</v>
      </c>
      <c r="AD12" s="16" t="s">
        <v>178</v>
      </c>
      <c r="AE12" s="15">
        <v>19229</v>
      </c>
      <c r="AF12" s="16" t="s">
        <v>1024</v>
      </c>
      <c r="AG12" s="17">
        <f>(A1L221C13 + A1L221C14)</f>
        <v>39947</v>
      </c>
      <c r="AH12" s="16" t="s">
        <v>1025</v>
      </c>
      <c r="AI12" s="17">
        <f>IF(RUN_YEARS &gt; 1,(A1L221C1 + A1L221C4) / 2, 0)</f>
        <v>31745.5</v>
      </c>
      <c r="AJ12" s="16" t="s">
        <v>1026</v>
      </c>
      <c r="AK12" s="17">
        <f>IF(RUN_YEARS &gt; 1,(A1L221C2 + A1L221C5) / 2, 0)</f>
        <v>31269</v>
      </c>
      <c r="AL12" s="16" t="s">
        <v>1027</v>
      </c>
      <c r="AM12" s="17">
        <f>(A1L221C16 + A1L221C17)</f>
        <v>63014.5</v>
      </c>
      <c r="AN12" s="16" t="s">
        <v>1028</v>
      </c>
      <c r="AO12" s="17">
        <f>IF(RUN_YEARS &gt; 2,(A1L221C1 + A1L221C4 + A1L221C7) / 3, 0)</f>
        <v>30150.666666666668</v>
      </c>
      <c r="AP12" s="16" t="s">
        <v>1029</v>
      </c>
      <c r="AQ12" s="17">
        <f>IF(RUN_YEARS &gt; 2,(A1L221C2 + A1L221C5 + A1L221C8) / 3, 0)</f>
        <v>29107.666666666668</v>
      </c>
      <c r="AR12" s="16" t="s">
        <v>1030</v>
      </c>
      <c r="AS12" s="17">
        <f>(A1L221C19 + A1L221C20)</f>
        <v>59258.333333333336</v>
      </c>
      <c r="AT12" s="16" t="s">
        <v>1031</v>
      </c>
      <c r="AU12" s="17">
        <f>IF(RUN_YEARS &gt; 3,(A1L221C1 + A1L221C4 + A1L221C7 + A1L221C10) / 4, 0)</f>
        <v>28209</v>
      </c>
      <c r="AV12" s="16" t="s">
        <v>1032</v>
      </c>
      <c r="AW12" s="17">
        <f>IF(RUN_YEARS &gt; 3,(A1L221C2 + A1L221C5 + A1L221C8 + A1L221C11) / 4, 0)</f>
        <v>26720.5</v>
      </c>
      <c r="AX12" s="16" t="s">
        <v>1033</v>
      </c>
      <c r="AY12" s="17">
        <f>(A1L221C22 + A1L221C23)</f>
        <v>54929.5</v>
      </c>
      <c r="AZ12" s="16" t="s">
        <v>1034</v>
      </c>
      <c r="BA12" s="17">
        <f>IF(RUN_YEARS &gt; 4,(A1L221C1 + A1L221C4 + A1L221C7 + A1L221C10 + A1L221C13) / 5, 0)</f>
        <v>26710.799999999999</v>
      </c>
      <c r="BB12" s="16" t="s">
        <v>1035</v>
      </c>
      <c r="BC12" s="17">
        <f>IF(RUN_YEARS &gt; 4,(A1L221C2 + A1L221C5 + A1L221C8 + A1L221C11 + A1L221C14) / 5, 0)</f>
        <v>25222.2</v>
      </c>
      <c r="BD12" s="16" t="s">
        <v>1036</v>
      </c>
      <c r="BE12" s="17">
        <f>(A1L221C25 + A1L221C26)</f>
        <v>51933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716931</v>
      </c>
      <c r="F13" s="16" t="s">
        <v>174</v>
      </c>
      <c r="G13" s="15">
        <v>685562</v>
      </c>
      <c r="H13" s="16" t="s">
        <v>1037</v>
      </c>
      <c r="I13" s="17">
        <f>(A1L222C1 + A1L222C2)</f>
        <v>1402493</v>
      </c>
      <c r="J13" s="16" t="s">
        <v>175</v>
      </c>
      <c r="K13" s="15">
        <v>826700</v>
      </c>
      <c r="L13" s="16" t="s">
        <v>175</v>
      </c>
      <c r="M13" s="15">
        <v>803819</v>
      </c>
      <c r="N13" s="16" t="s">
        <v>1038</v>
      </c>
      <c r="O13" s="17">
        <f>(A1L222C4 + A1L222C5)</f>
        <v>1630519</v>
      </c>
      <c r="P13" s="16" t="s">
        <v>176</v>
      </c>
      <c r="Q13" s="15">
        <v>993661</v>
      </c>
      <c r="R13" s="16" t="s">
        <v>176</v>
      </c>
      <c r="S13" s="15">
        <v>964910</v>
      </c>
      <c r="T13" s="16" t="s">
        <v>1039</v>
      </c>
      <c r="U13" s="17">
        <f>(A1L222C7 + A1L222C8)</f>
        <v>1958571</v>
      </c>
      <c r="V13" s="16" t="s">
        <v>177</v>
      </c>
      <c r="W13" s="15">
        <v>1012335</v>
      </c>
      <c r="X13" s="16" t="s">
        <v>177</v>
      </c>
      <c r="Y13" s="15">
        <v>980782</v>
      </c>
      <c r="Z13" s="16" t="s">
        <v>1040</v>
      </c>
      <c r="AA13" s="17">
        <f>(A1L222C10 + A1L222C11)</f>
        <v>1993117</v>
      </c>
      <c r="AB13" s="16" t="s">
        <v>178</v>
      </c>
      <c r="AC13" s="15">
        <v>858667</v>
      </c>
      <c r="AD13" s="16" t="s">
        <v>178</v>
      </c>
      <c r="AE13" s="15">
        <v>822347</v>
      </c>
      <c r="AF13" s="16" t="s">
        <v>1041</v>
      </c>
      <c r="AG13" s="17">
        <f>(A1L222C13 + A1L222C14)</f>
        <v>1681014</v>
      </c>
      <c r="AH13" s="16" t="s">
        <v>1042</v>
      </c>
      <c r="AI13" s="17">
        <f>IF(RUN_YEARS &gt; 1,(A1L222C1 + A1L222C4) / 2, 0)</f>
        <v>771815.5</v>
      </c>
      <c r="AJ13" s="16" t="s">
        <v>1043</v>
      </c>
      <c r="AK13" s="17">
        <f>IF(RUN_YEARS &gt; 1,(A1L222C2 + A1L222C5) / 2, 0)</f>
        <v>744690.5</v>
      </c>
      <c r="AL13" s="16" t="s">
        <v>1044</v>
      </c>
      <c r="AM13" s="17">
        <f>(A1L222C16 + A1L222C17)</f>
        <v>1516506</v>
      </c>
      <c r="AN13" s="16" t="s">
        <v>1045</v>
      </c>
      <c r="AO13" s="17">
        <f>IF(RUN_YEARS &gt; 2,(A1L222C1 + A1L222C4 + A1L222C7) / 3, 0)</f>
        <v>845764</v>
      </c>
      <c r="AP13" s="16" t="s">
        <v>1046</v>
      </c>
      <c r="AQ13" s="17">
        <f>IF(RUN_YEARS &gt; 2,(A1L222C2 + A1L222C5 + A1L222C8) / 3, 0)</f>
        <v>818097</v>
      </c>
      <c r="AR13" s="16" t="s">
        <v>1047</v>
      </c>
      <c r="AS13" s="17">
        <f>(A1L222C19 + A1L222C20)</f>
        <v>1663861</v>
      </c>
      <c r="AT13" s="16" t="s">
        <v>1048</v>
      </c>
      <c r="AU13" s="17">
        <f>IF(RUN_YEARS &gt; 3,(A1L222C1 + A1L222C4 + A1L222C7 + A1L222C10) / 4, 0)</f>
        <v>887406.75</v>
      </c>
      <c r="AV13" s="16" t="s">
        <v>1049</v>
      </c>
      <c r="AW13" s="17">
        <f>IF(RUN_YEARS &gt; 3,(A1L222C2 + A1L222C5 + A1L222C8 + A1L222C11) / 4, 0)</f>
        <v>858768.25</v>
      </c>
      <c r="AX13" s="16" t="s">
        <v>1050</v>
      </c>
      <c r="AY13" s="17">
        <f>(A1L222C22 + A1L222C23)</f>
        <v>1746175</v>
      </c>
      <c r="AZ13" s="16" t="s">
        <v>1051</v>
      </c>
      <c r="BA13" s="17">
        <f>IF(RUN_YEARS &gt; 4,(A1L222C1 + A1L222C4 + A1L222C7 + A1L222C10 + A1L222C13) / 5, 0)</f>
        <v>881658.8</v>
      </c>
      <c r="BB13" s="16" t="s">
        <v>1052</v>
      </c>
      <c r="BC13" s="17">
        <f>IF(RUN_YEARS &gt; 4,(A1L222C2 + A1L222C5 + A1L222C8 + A1L222C11 + A1L222C14) / 5, 0)</f>
        <v>851484</v>
      </c>
      <c r="BD13" s="16" t="s">
        <v>1053</v>
      </c>
      <c r="BE13" s="17">
        <f>(A1L222C25 + A1L222C26)</f>
        <v>1733142.8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14267</v>
      </c>
      <c r="F14" s="16" t="s">
        <v>174</v>
      </c>
      <c r="G14" s="15">
        <v>13863</v>
      </c>
      <c r="H14" s="16" t="s">
        <v>1054</v>
      </c>
      <c r="I14" s="17">
        <f>(A1L223C1 + A1L223C2)</f>
        <v>28130</v>
      </c>
      <c r="J14" s="16" t="s">
        <v>175</v>
      </c>
      <c r="K14" s="15">
        <v>17219</v>
      </c>
      <c r="L14" s="16" t="s">
        <v>175</v>
      </c>
      <c r="M14" s="15">
        <v>16481</v>
      </c>
      <c r="N14" s="16" t="s">
        <v>1055</v>
      </c>
      <c r="O14" s="17">
        <f>(A1L223C4 + A1L223C5)</f>
        <v>33700</v>
      </c>
      <c r="P14" s="16" t="s">
        <v>176</v>
      </c>
      <c r="Q14" s="15">
        <v>26035</v>
      </c>
      <c r="R14" s="16" t="s">
        <v>176</v>
      </c>
      <c r="S14" s="15">
        <v>24946</v>
      </c>
      <c r="T14" s="16" t="s">
        <v>1056</v>
      </c>
      <c r="U14" s="17">
        <f>(A1L223C7 + A1L223C8)</f>
        <v>50981</v>
      </c>
      <c r="V14" s="16" t="s">
        <v>177</v>
      </c>
      <c r="W14" s="15">
        <v>25898</v>
      </c>
      <c r="X14" s="16" t="s">
        <v>177</v>
      </c>
      <c r="Y14" s="15">
        <v>25267</v>
      </c>
      <c r="Z14" s="16" t="s">
        <v>1057</v>
      </c>
      <c r="AA14" s="17">
        <f>(A1L223C10 + A1L223C11)</f>
        <v>51165</v>
      </c>
      <c r="AB14" s="16" t="s">
        <v>178</v>
      </c>
      <c r="AC14" s="15">
        <v>27579</v>
      </c>
      <c r="AD14" s="16" t="s">
        <v>178</v>
      </c>
      <c r="AE14" s="15">
        <v>27250</v>
      </c>
      <c r="AF14" s="16" t="s">
        <v>1058</v>
      </c>
      <c r="AG14" s="17">
        <f>(A1L223C13 + A1L223C14)</f>
        <v>54829</v>
      </c>
      <c r="AH14" s="16" t="s">
        <v>1059</v>
      </c>
      <c r="AI14" s="17">
        <f>IF(RUN_YEARS &gt; 1,(A1L223C1 + A1L223C4) / 2, 0)</f>
        <v>15743</v>
      </c>
      <c r="AJ14" s="16" t="s">
        <v>1060</v>
      </c>
      <c r="AK14" s="17">
        <f>IF(RUN_YEARS &gt; 1,(A1L223C2 + A1L223C5) / 2, 0)</f>
        <v>15172</v>
      </c>
      <c r="AL14" s="16" t="s">
        <v>1061</v>
      </c>
      <c r="AM14" s="17">
        <f>(A1L223C16 + A1L223C17)</f>
        <v>30915</v>
      </c>
      <c r="AN14" s="16" t="s">
        <v>1062</v>
      </c>
      <c r="AO14" s="17">
        <f>IF(RUN_YEARS &gt; 2,(A1L223C1 + A1L223C4 + A1L223C7) / 3, 0)</f>
        <v>19173.666666666668</v>
      </c>
      <c r="AP14" s="16" t="s">
        <v>1063</v>
      </c>
      <c r="AQ14" s="17">
        <f>IF(RUN_YEARS &gt; 2,(A1L223C2 + A1L223C5 + A1L223C8) / 3, 0)</f>
        <v>18430</v>
      </c>
      <c r="AR14" s="16" t="s">
        <v>1064</v>
      </c>
      <c r="AS14" s="17">
        <f>(A1L223C19 + A1L223C20)</f>
        <v>37603.666666666672</v>
      </c>
      <c r="AT14" s="16" t="s">
        <v>1065</v>
      </c>
      <c r="AU14" s="17">
        <f>IF(RUN_YEARS &gt; 3,(A1L223C1 + A1L223C4 + A1L223C7 + A1L223C10) / 4, 0)</f>
        <v>20854.75</v>
      </c>
      <c r="AV14" s="16" t="s">
        <v>1066</v>
      </c>
      <c r="AW14" s="17">
        <f>IF(RUN_YEARS &gt; 3,(A1L223C2 + A1L223C5 + A1L223C8 + A1L223C11) / 4, 0)</f>
        <v>20139.25</v>
      </c>
      <c r="AX14" s="16" t="s">
        <v>1067</v>
      </c>
      <c r="AY14" s="17">
        <f>(A1L223C22 + A1L223C23)</f>
        <v>40994</v>
      </c>
      <c r="AZ14" s="16" t="s">
        <v>1068</v>
      </c>
      <c r="BA14" s="17">
        <f>IF(RUN_YEARS &gt; 4,(A1L223C1 + A1L223C4 + A1L223C7 + A1L223C10 + A1L223C13) / 5, 0)</f>
        <v>22199.599999999999</v>
      </c>
      <c r="BB14" s="16" t="s">
        <v>1069</v>
      </c>
      <c r="BC14" s="17">
        <f>IF(RUN_YEARS &gt; 4,(A1L223C2 + A1L223C5 + A1L223C8 + A1L223C11 + A1L223C14) / 5, 0)</f>
        <v>21561.4</v>
      </c>
      <c r="BD14" s="16" t="s">
        <v>1070</v>
      </c>
      <c r="BE14" s="17">
        <f>(A1L223C25 + A1L223C26)</f>
        <v>43761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185849</v>
      </c>
      <c r="F15" s="16" t="s">
        <v>174</v>
      </c>
      <c r="G15" s="15">
        <v>183407</v>
      </c>
      <c r="H15" s="16" t="s">
        <v>1071</v>
      </c>
      <c r="I15" s="17">
        <f>(A1L224C1 + A1L224C2)</f>
        <v>369256</v>
      </c>
      <c r="J15" s="16" t="s">
        <v>175</v>
      </c>
      <c r="K15" s="15">
        <v>204458</v>
      </c>
      <c r="L15" s="16" t="s">
        <v>175</v>
      </c>
      <c r="M15" s="15">
        <v>200921</v>
      </c>
      <c r="N15" s="16" t="s">
        <v>1072</v>
      </c>
      <c r="O15" s="17">
        <f>(A1L224C4 + A1L224C5)</f>
        <v>405379</v>
      </c>
      <c r="P15" s="16" t="s">
        <v>176</v>
      </c>
      <c r="Q15" s="15">
        <v>243974</v>
      </c>
      <c r="R15" s="16" t="s">
        <v>176</v>
      </c>
      <c r="S15" s="15">
        <v>242505</v>
      </c>
      <c r="T15" s="16" t="s">
        <v>1073</v>
      </c>
      <c r="U15" s="17">
        <f>(A1L224C7 + A1L224C8)</f>
        <v>486479</v>
      </c>
      <c r="V15" s="16" t="s">
        <v>177</v>
      </c>
      <c r="W15" s="15">
        <v>239250</v>
      </c>
      <c r="X15" s="16" t="s">
        <v>177</v>
      </c>
      <c r="Y15" s="15">
        <v>237442</v>
      </c>
      <c r="Z15" s="16" t="s">
        <v>1074</v>
      </c>
      <c r="AA15" s="17">
        <f>(A1L224C10 + A1L224C11)</f>
        <v>476692</v>
      </c>
      <c r="AB15" s="16" t="s">
        <v>178</v>
      </c>
      <c r="AC15" s="15">
        <v>227180</v>
      </c>
      <c r="AD15" s="16" t="s">
        <v>178</v>
      </c>
      <c r="AE15" s="15">
        <v>225125</v>
      </c>
      <c r="AF15" s="16" t="s">
        <v>1075</v>
      </c>
      <c r="AG15" s="17">
        <f>(A1L224C13 + A1L224C14)</f>
        <v>452305</v>
      </c>
      <c r="AH15" s="16" t="s">
        <v>1076</v>
      </c>
      <c r="AI15" s="17">
        <f>IF(RUN_YEARS &gt; 1,(A1L224C1 + A1L224C4) / 2, 0)</f>
        <v>195153.5</v>
      </c>
      <c r="AJ15" s="16" t="s">
        <v>1077</v>
      </c>
      <c r="AK15" s="17">
        <f>IF(RUN_YEARS &gt; 1,(A1L224C2 + A1L224C5) / 2, 0)</f>
        <v>192164</v>
      </c>
      <c r="AL15" s="16" t="s">
        <v>1078</v>
      </c>
      <c r="AM15" s="17">
        <f>(A1L224C16 + A1L224C17)</f>
        <v>387317.5</v>
      </c>
      <c r="AN15" s="16" t="s">
        <v>1079</v>
      </c>
      <c r="AO15" s="17">
        <f>IF(RUN_YEARS &gt; 2,(A1L224C1 + A1L224C4 + A1L224C7) / 3, 0)</f>
        <v>211427</v>
      </c>
      <c r="AP15" s="16" t="s">
        <v>1080</v>
      </c>
      <c r="AQ15" s="17">
        <f>IF(RUN_YEARS &gt; 2,(A1L224C2 + A1L224C5 + A1L224C8) / 3, 0)</f>
        <v>208944.33333333334</v>
      </c>
      <c r="AR15" s="16" t="s">
        <v>1081</v>
      </c>
      <c r="AS15" s="17">
        <f>(A1L224C19 + A1L224C20)</f>
        <v>420371.33333333337</v>
      </c>
      <c r="AT15" s="16" t="s">
        <v>1082</v>
      </c>
      <c r="AU15" s="17">
        <f>IF(RUN_YEARS &gt; 3,(A1L224C1 + A1L224C4 + A1L224C7 + A1L224C10) / 4, 0)</f>
        <v>218382.75</v>
      </c>
      <c r="AV15" s="16" t="s">
        <v>1083</v>
      </c>
      <c r="AW15" s="17">
        <f>IF(RUN_YEARS &gt; 3,(A1L224C2 + A1L224C5 + A1L224C8 + A1L224C11) / 4, 0)</f>
        <v>216068.75</v>
      </c>
      <c r="AX15" s="16" t="s">
        <v>1084</v>
      </c>
      <c r="AY15" s="17">
        <f>(A1L224C22 + A1L224C23)</f>
        <v>434451.5</v>
      </c>
      <c r="AZ15" s="16" t="s">
        <v>1085</v>
      </c>
      <c r="BA15" s="17">
        <f>IF(RUN_YEARS &gt; 4,(A1L224C1 + A1L224C4 + A1L224C7 + A1L224C10 + A1L224C13) / 5, 0)</f>
        <v>220142.2</v>
      </c>
      <c r="BB15" s="16" t="s">
        <v>1086</v>
      </c>
      <c r="BC15" s="17">
        <f>IF(RUN_YEARS &gt; 4,(A1L224C2 + A1L224C5 + A1L224C8 + A1L224C11 + A1L224C14) / 5, 0)</f>
        <v>217880</v>
      </c>
      <c r="BD15" s="16" t="s">
        <v>1087</v>
      </c>
      <c r="BE15" s="17">
        <f>(A1L224C25 + A1L224C26)</f>
        <v>438022.2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18902</v>
      </c>
      <c r="F16" s="16" t="s">
        <v>174</v>
      </c>
      <c r="G16" s="15">
        <v>15728</v>
      </c>
      <c r="H16" s="16" t="s">
        <v>1088</v>
      </c>
      <c r="I16" s="17">
        <f>(A1L225C1 + A1L225C2)</f>
        <v>34630</v>
      </c>
      <c r="J16" s="16" t="s">
        <v>175</v>
      </c>
      <c r="K16" s="15">
        <v>18779</v>
      </c>
      <c r="L16" s="16" t="s">
        <v>175</v>
      </c>
      <c r="M16" s="15">
        <v>15525</v>
      </c>
      <c r="N16" s="16" t="s">
        <v>1089</v>
      </c>
      <c r="O16" s="17">
        <f>(A1L225C4 + A1L225C5)</f>
        <v>34304</v>
      </c>
      <c r="P16" s="16" t="s">
        <v>176</v>
      </c>
      <c r="Q16" s="15">
        <v>17718</v>
      </c>
      <c r="R16" s="16" t="s">
        <v>176</v>
      </c>
      <c r="S16" s="15">
        <v>13425</v>
      </c>
      <c r="T16" s="16" t="s">
        <v>1090</v>
      </c>
      <c r="U16" s="17">
        <f>(A1L225C7 + A1L225C8)</f>
        <v>31143</v>
      </c>
      <c r="V16" s="16" t="s">
        <v>177</v>
      </c>
      <c r="W16" s="15">
        <v>17062</v>
      </c>
      <c r="X16" s="16" t="s">
        <v>177</v>
      </c>
      <c r="Y16" s="15">
        <v>13853</v>
      </c>
      <c r="Z16" s="16" t="s">
        <v>1091</v>
      </c>
      <c r="AA16" s="17">
        <f>(A1L225C10 + A1L225C11)</f>
        <v>30915</v>
      </c>
      <c r="AB16" s="16" t="s">
        <v>178</v>
      </c>
      <c r="AC16" s="15">
        <v>17272</v>
      </c>
      <c r="AD16" s="16" t="s">
        <v>178</v>
      </c>
      <c r="AE16" s="15">
        <v>13906</v>
      </c>
      <c r="AF16" s="16" t="s">
        <v>1092</v>
      </c>
      <c r="AG16" s="17">
        <f>(A1L225C13 + A1L225C14)</f>
        <v>31178</v>
      </c>
      <c r="AH16" s="16" t="s">
        <v>1093</v>
      </c>
      <c r="AI16" s="17">
        <f>IF(RUN_YEARS &gt; 1,(A1L225C1 + A1L225C4) / 2, 0)</f>
        <v>18840.5</v>
      </c>
      <c r="AJ16" s="16" t="s">
        <v>1094</v>
      </c>
      <c r="AK16" s="17">
        <f>IF(RUN_YEARS &gt; 1,(A1L225C2 + A1L225C5) / 2, 0)</f>
        <v>15626.5</v>
      </c>
      <c r="AL16" s="16" t="s">
        <v>1095</v>
      </c>
      <c r="AM16" s="17">
        <f>(A1L225C16 + A1L225C17)</f>
        <v>34467</v>
      </c>
      <c r="AN16" s="16" t="s">
        <v>1096</v>
      </c>
      <c r="AO16" s="17">
        <f>IF(RUN_YEARS &gt; 2,(A1L225C1 + A1L225C4 + A1L225C7) / 3, 0)</f>
        <v>18466.333333333332</v>
      </c>
      <c r="AP16" s="16" t="s">
        <v>1097</v>
      </c>
      <c r="AQ16" s="17">
        <f>IF(RUN_YEARS &gt; 2,(A1L225C2 + A1L225C5 + A1L225C8) / 3, 0)</f>
        <v>14892.666666666666</v>
      </c>
      <c r="AR16" s="16" t="s">
        <v>1098</v>
      </c>
      <c r="AS16" s="17">
        <f>(A1L225C19 + A1L225C20)</f>
        <v>33359</v>
      </c>
      <c r="AT16" s="16" t="s">
        <v>1099</v>
      </c>
      <c r="AU16" s="17">
        <f>IF(RUN_YEARS &gt; 3,(A1L225C1 + A1L225C4 + A1L225C7 + A1L225C10) / 4, 0)</f>
        <v>18115.25</v>
      </c>
      <c r="AV16" s="16" t="s">
        <v>1100</v>
      </c>
      <c r="AW16" s="17">
        <f>IF(RUN_YEARS &gt; 3,(A1L225C2 + A1L225C5 + A1L225C8 + A1L225C11) / 4, 0)</f>
        <v>14632.75</v>
      </c>
      <c r="AX16" s="16" t="s">
        <v>1101</v>
      </c>
      <c r="AY16" s="17">
        <f>(A1L225C22 + A1L225C23)</f>
        <v>32748</v>
      </c>
      <c r="AZ16" s="16" t="s">
        <v>1102</v>
      </c>
      <c r="BA16" s="17">
        <f>IF(RUN_YEARS &gt; 4,(A1L225C1 + A1L225C4 + A1L225C7 + A1L225C10 + A1L225C13) / 5, 0)</f>
        <v>17946.599999999999</v>
      </c>
      <c r="BB16" s="16" t="s">
        <v>1103</v>
      </c>
      <c r="BC16" s="17">
        <f>IF(RUN_YEARS &gt; 4,(A1L225C2 + A1L225C5 + A1L225C8 + A1L225C11 + A1L225C14) / 5, 0)</f>
        <v>14487.4</v>
      </c>
      <c r="BD16" s="16" t="s">
        <v>1104</v>
      </c>
      <c r="BE16" s="17">
        <f>(A1L225C25 + A1L225C26)</f>
        <v>32434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7258</v>
      </c>
      <c r="F17" s="16" t="s">
        <v>174</v>
      </c>
      <c r="G17" s="15">
        <v>7254</v>
      </c>
      <c r="H17" s="16" t="s">
        <v>1105</v>
      </c>
      <c r="I17" s="17">
        <f>(A1L226C1 + A1L226C2)</f>
        <v>14512</v>
      </c>
      <c r="J17" s="16" t="s">
        <v>175</v>
      </c>
      <c r="K17" s="15">
        <v>6536</v>
      </c>
      <c r="L17" s="16" t="s">
        <v>175</v>
      </c>
      <c r="M17" s="15">
        <v>6509</v>
      </c>
      <c r="N17" s="16" t="s">
        <v>1106</v>
      </c>
      <c r="O17" s="17">
        <f>(A1L226C4 + A1L226C5)</f>
        <v>13045</v>
      </c>
      <c r="P17" s="16" t="s">
        <v>176</v>
      </c>
      <c r="Q17" s="15">
        <v>6835</v>
      </c>
      <c r="R17" s="16" t="s">
        <v>176</v>
      </c>
      <c r="S17" s="15">
        <v>6762</v>
      </c>
      <c r="T17" s="16" t="s">
        <v>1107</v>
      </c>
      <c r="U17" s="17">
        <f>(A1L226C7 + A1L226C8)</f>
        <v>13597</v>
      </c>
      <c r="V17" s="16" t="s">
        <v>177</v>
      </c>
      <c r="W17" s="15">
        <v>6949</v>
      </c>
      <c r="X17" s="16" t="s">
        <v>177</v>
      </c>
      <c r="Y17" s="15">
        <v>6866</v>
      </c>
      <c r="Z17" s="16" t="s">
        <v>1108</v>
      </c>
      <c r="AA17" s="17">
        <f>(A1L226C10 + A1L226C11)</f>
        <v>13815</v>
      </c>
      <c r="AB17" s="16" t="s">
        <v>178</v>
      </c>
      <c r="AC17" s="15">
        <v>6538</v>
      </c>
      <c r="AD17" s="16" t="s">
        <v>178</v>
      </c>
      <c r="AE17" s="15">
        <v>6237</v>
      </c>
      <c r="AF17" s="16" t="s">
        <v>1109</v>
      </c>
      <c r="AG17" s="17">
        <f>(A1L226C13 + A1L226C14)</f>
        <v>12775</v>
      </c>
      <c r="AH17" s="16" t="s">
        <v>1110</v>
      </c>
      <c r="AI17" s="17">
        <f>IF(RUN_YEARS &gt; 1,(A1L226C1 + A1L226C4) / 2, 0)</f>
        <v>6897</v>
      </c>
      <c r="AJ17" s="16" t="s">
        <v>1111</v>
      </c>
      <c r="AK17" s="17">
        <f>IF(RUN_YEARS &gt; 1,(A1L226C2 + A1L226C5) / 2, 0)</f>
        <v>6881.5</v>
      </c>
      <c r="AL17" s="16" t="s">
        <v>1112</v>
      </c>
      <c r="AM17" s="17">
        <f>(A1L226C16 + A1L226C17)</f>
        <v>13778.5</v>
      </c>
      <c r="AN17" s="16" t="s">
        <v>1113</v>
      </c>
      <c r="AO17" s="17">
        <f>IF(RUN_YEARS &gt; 2,(A1L226C1 + A1L226C4 + A1L226C7) / 3, 0)</f>
        <v>6876.333333333333</v>
      </c>
      <c r="AP17" s="16" t="s">
        <v>1114</v>
      </c>
      <c r="AQ17" s="17">
        <f>IF(RUN_YEARS &gt; 2,(A1L226C2 + A1L226C5 + A1L226C8) / 3, 0)</f>
        <v>6841.666666666667</v>
      </c>
      <c r="AR17" s="16" t="s">
        <v>1115</v>
      </c>
      <c r="AS17" s="17">
        <f>(A1L226C19 + A1L226C20)</f>
        <v>13718</v>
      </c>
      <c r="AT17" s="16" t="s">
        <v>1116</v>
      </c>
      <c r="AU17" s="17">
        <f>IF(RUN_YEARS &gt; 3,(A1L226C1 + A1L226C4 + A1L226C7 + A1L226C10) / 4, 0)</f>
        <v>6894.5</v>
      </c>
      <c r="AV17" s="16" t="s">
        <v>1117</v>
      </c>
      <c r="AW17" s="17">
        <f>IF(RUN_YEARS &gt; 3,(A1L226C2 + A1L226C5 + A1L226C8 + A1L226C11) / 4, 0)</f>
        <v>6847.75</v>
      </c>
      <c r="AX17" s="16" t="s">
        <v>1118</v>
      </c>
      <c r="AY17" s="17">
        <f>(A1L226C22 + A1L226C23)</f>
        <v>13742.25</v>
      </c>
      <c r="AZ17" s="16" t="s">
        <v>1119</v>
      </c>
      <c r="BA17" s="17">
        <f>IF(RUN_YEARS &gt; 4,(A1L226C1 + A1L226C4 + A1L226C7 + A1L226C10 + A1L226C13) / 5, 0)</f>
        <v>6823.2</v>
      </c>
      <c r="BB17" s="16" t="s">
        <v>1120</v>
      </c>
      <c r="BC17" s="17">
        <f>IF(RUN_YEARS &gt; 4,(A1L226C2 + A1L226C5 + A1L226C8 + A1L226C11 + A1L226C14) / 5, 0)</f>
        <v>6725.6</v>
      </c>
      <c r="BD17" s="16" t="s">
        <v>1121</v>
      </c>
      <c r="BE17" s="17">
        <f>(A1L226C25 + A1L226C26)</f>
        <v>13548.8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1069047</v>
      </c>
      <c r="F18" s="16" t="s">
        <v>174</v>
      </c>
      <c r="G18" s="15">
        <v>30589</v>
      </c>
      <c r="H18" s="16" t="s">
        <v>1122</v>
      </c>
      <c r="I18" s="17">
        <f>(A1L227C1 + A1L227C2)</f>
        <v>1099636</v>
      </c>
      <c r="J18" s="16" t="s">
        <v>175</v>
      </c>
      <c r="K18" s="15">
        <v>1098714</v>
      </c>
      <c r="L18" s="16" t="s">
        <v>175</v>
      </c>
      <c r="M18" s="15">
        <v>39330</v>
      </c>
      <c r="N18" s="16" t="s">
        <v>1123</v>
      </c>
      <c r="O18" s="17">
        <f>(A1L227C4 + A1L227C5)</f>
        <v>1138044</v>
      </c>
      <c r="P18" s="16" t="s">
        <v>176</v>
      </c>
      <c r="Q18" s="15">
        <v>1142526</v>
      </c>
      <c r="R18" s="16" t="s">
        <v>176</v>
      </c>
      <c r="S18" s="15">
        <v>51461</v>
      </c>
      <c r="T18" s="16" t="s">
        <v>1124</v>
      </c>
      <c r="U18" s="17">
        <f>(A1L227C7 + A1L227C8)</f>
        <v>1193987</v>
      </c>
      <c r="V18" s="16" t="s">
        <v>177</v>
      </c>
      <c r="W18" s="15">
        <v>1090303</v>
      </c>
      <c r="X18" s="16" t="s">
        <v>177</v>
      </c>
      <c r="Y18" s="15">
        <v>47697</v>
      </c>
      <c r="Z18" s="16" t="s">
        <v>1125</v>
      </c>
      <c r="AA18" s="17">
        <f>(A1L227C10 + A1L227C11)</f>
        <v>1138000</v>
      </c>
      <c r="AB18" s="16" t="s">
        <v>178</v>
      </c>
      <c r="AC18" s="15">
        <v>1079906</v>
      </c>
      <c r="AD18" s="16" t="s">
        <v>178</v>
      </c>
      <c r="AE18" s="15">
        <v>43473</v>
      </c>
      <c r="AF18" s="16" t="s">
        <v>1126</v>
      </c>
      <c r="AG18" s="17">
        <f>(A1L227C13 + A1L227C14)</f>
        <v>1123379</v>
      </c>
      <c r="AH18" s="16" t="s">
        <v>1127</v>
      </c>
      <c r="AI18" s="17">
        <f>IF(RUN_YEARS &gt; 1,(A1L227C1 + A1L227C4) / 2, 0)</f>
        <v>1083880.5</v>
      </c>
      <c r="AJ18" s="16" t="s">
        <v>1128</v>
      </c>
      <c r="AK18" s="17">
        <f>IF(RUN_YEARS &gt; 1,(A1L227C2 + A1L227C5) / 2, 0)</f>
        <v>34959.5</v>
      </c>
      <c r="AL18" s="16" t="s">
        <v>1129</v>
      </c>
      <c r="AM18" s="17">
        <f>(A1L227C16 + A1L227C17)</f>
        <v>1118840</v>
      </c>
      <c r="AN18" s="16" t="s">
        <v>1130</v>
      </c>
      <c r="AO18" s="17">
        <f>IF(RUN_YEARS &gt; 2,(A1L227C1 + A1L227C4 + A1L227C7) / 3, 0)</f>
        <v>1103429</v>
      </c>
      <c r="AP18" s="16" t="s">
        <v>1131</v>
      </c>
      <c r="AQ18" s="17">
        <f>IF(RUN_YEARS &gt; 2,(A1L227C2 + A1L227C5 + A1L227C8) / 3, 0)</f>
        <v>40460</v>
      </c>
      <c r="AR18" s="16" t="s">
        <v>1132</v>
      </c>
      <c r="AS18" s="17">
        <f>(A1L227C19 + A1L227C20)</f>
        <v>1143889</v>
      </c>
      <c r="AT18" s="16" t="s">
        <v>1133</v>
      </c>
      <c r="AU18" s="17">
        <f>IF(RUN_YEARS &gt; 3,(A1L227C1 + A1L227C4 + A1L227C7 + A1L227C10) / 4, 0)</f>
        <v>1100147.5</v>
      </c>
      <c r="AV18" s="16" t="s">
        <v>1134</v>
      </c>
      <c r="AW18" s="17">
        <f>IF(RUN_YEARS &gt; 3,(A1L227C2 + A1L227C5 + A1L227C8 + A1L227C11) / 4, 0)</f>
        <v>42269.25</v>
      </c>
      <c r="AX18" s="16" t="s">
        <v>1135</v>
      </c>
      <c r="AY18" s="17">
        <f>(A1L227C22 + A1L227C23)</f>
        <v>1142416.75</v>
      </c>
      <c r="AZ18" s="16" t="s">
        <v>1136</v>
      </c>
      <c r="BA18" s="17">
        <f>IF(RUN_YEARS &gt; 4,(A1L227C1 + A1L227C4 + A1L227C7 + A1L227C10 + A1L227C13) / 5, 0)</f>
        <v>1096099.2</v>
      </c>
      <c r="BB18" s="16" t="s">
        <v>1137</v>
      </c>
      <c r="BC18" s="17">
        <f>IF(RUN_YEARS &gt; 4,(A1L227C2 + A1L227C5 + A1L227C8 + A1L227C11 + A1L227C14) / 5, 0)</f>
        <v>42510</v>
      </c>
      <c r="BD18" s="16" t="s">
        <v>1138</v>
      </c>
      <c r="BE18" s="17">
        <f>(A1L227C25 + A1L227C26)</f>
        <v>1138609.2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370793</v>
      </c>
      <c r="F19" s="16" t="s">
        <v>174</v>
      </c>
      <c r="G19" s="15">
        <v>137700</v>
      </c>
      <c r="H19" s="16" t="s">
        <v>1139</v>
      </c>
      <c r="I19" s="17">
        <f>(A1L228C1 + A1L228C2)</f>
        <v>508493</v>
      </c>
      <c r="J19" s="16" t="s">
        <v>175</v>
      </c>
      <c r="K19" s="15">
        <v>469066</v>
      </c>
      <c r="L19" s="16" t="s">
        <v>175</v>
      </c>
      <c r="M19" s="15">
        <v>176713</v>
      </c>
      <c r="N19" s="16" t="s">
        <v>1140</v>
      </c>
      <c r="O19" s="17">
        <f>(A1L228C4 + A1L228C5)</f>
        <v>645779</v>
      </c>
      <c r="P19" s="16" t="s">
        <v>176</v>
      </c>
      <c r="Q19" s="15">
        <v>506054</v>
      </c>
      <c r="R19" s="16" t="s">
        <v>176</v>
      </c>
      <c r="S19" s="15">
        <v>177529</v>
      </c>
      <c r="T19" s="16" t="s">
        <v>1141</v>
      </c>
      <c r="U19" s="17">
        <f>(A1L228C7 + A1L228C8)</f>
        <v>683583</v>
      </c>
      <c r="V19" s="16" t="s">
        <v>177</v>
      </c>
      <c r="W19" s="15">
        <v>514755</v>
      </c>
      <c r="X19" s="16" t="s">
        <v>177</v>
      </c>
      <c r="Y19" s="15">
        <v>182036</v>
      </c>
      <c r="Z19" s="16" t="s">
        <v>1142</v>
      </c>
      <c r="AA19" s="17">
        <f>(A1L228C10 + A1L228C11)</f>
        <v>696791</v>
      </c>
      <c r="AB19" s="16" t="s">
        <v>178</v>
      </c>
      <c r="AC19" s="15">
        <v>548920</v>
      </c>
      <c r="AD19" s="16" t="s">
        <v>178</v>
      </c>
      <c r="AE19" s="15">
        <v>200494</v>
      </c>
      <c r="AF19" s="16" t="s">
        <v>1143</v>
      </c>
      <c r="AG19" s="17">
        <f>(A1L228C13 + A1L228C14)</f>
        <v>749414</v>
      </c>
      <c r="AH19" s="16" t="s">
        <v>1144</v>
      </c>
      <c r="AI19" s="17">
        <f>IF(RUN_YEARS &gt; 1,(A1L228C1 + A1L228C4) / 2, 0)</f>
        <v>419929.5</v>
      </c>
      <c r="AJ19" s="16" t="s">
        <v>1145</v>
      </c>
      <c r="AK19" s="17">
        <f>IF(RUN_YEARS &gt; 1,(A1L228C2 + A1L228C5) / 2, 0)</f>
        <v>157206.5</v>
      </c>
      <c r="AL19" s="16" t="s">
        <v>1146</v>
      </c>
      <c r="AM19" s="17">
        <f>(A1L228C16 + A1L228C17)</f>
        <v>577136</v>
      </c>
      <c r="AN19" s="16" t="s">
        <v>1147</v>
      </c>
      <c r="AO19" s="17">
        <f>IF(RUN_YEARS &gt; 2,(A1L228C1 + A1L228C4 + A1L228C7) / 3, 0)</f>
        <v>448637.66666666669</v>
      </c>
      <c r="AP19" s="16" t="s">
        <v>1148</v>
      </c>
      <c r="AQ19" s="17">
        <f>IF(RUN_YEARS &gt; 2,(A1L228C2 + A1L228C5 + A1L228C8) / 3, 0)</f>
        <v>163980.66666666666</v>
      </c>
      <c r="AR19" s="16" t="s">
        <v>1149</v>
      </c>
      <c r="AS19" s="17">
        <f>(A1L228C19 + A1L228C20)</f>
        <v>612618.33333333337</v>
      </c>
      <c r="AT19" s="16" t="s">
        <v>1150</v>
      </c>
      <c r="AU19" s="17">
        <f>IF(RUN_YEARS &gt; 3,(A1L228C1 + A1L228C4 + A1L228C7 + A1L228C10) / 4, 0)</f>
        <v>465167</v>
      </c>
      <c r="AV19" s="16" t="s">
        <v>1151</v>
      </c>
      <c r="AW19" s="17">
        <f>IF(RUN_YEARS &gt; 3,(A1L228C2 + A1L228C5 + A1L228C8 + A1L228C11) / 4, 0)</f>
        <v>168494.5</v>
      </c>
      <c r="AX19" s="16" t="s">
        <v>1152</v>
      </c>
      <c r="AY19" s="17">
        <f>(A1L228C22 + A1L228C23)</f>
        <v>633661.5</v>
      </c>
      <c r="AZ19" s="16" t="s">
        <v>1153</v>
      </c>
      <c r="BA19" s="17">
        <f>IF(RUN_YEARS &gt; 4,(A1L228C1 + A1L228C4 + A1L228C7 + A1L228C10 + A1L228C13) / 5, 0)</f>
        <v>481917.6</v>
      </c>
      <c r="BB19" s="16" t="s">
        <v>1154</v>
      </c>
      <c r="BC19" s="17">
        <f>IF(RUN_YEARS &gt; 4,(A1L228C2 + A1L228C5 + A1L228C8 + A1L228C11 + A1L228C14) / 5, 0)</f>
        <v>174894.4</v>
      </c>
      <c r="BD19" s="16" t="s">
        <v>1155</v>
      </c>
      <c r="BE19" s="17">
        <f>(A1L228C25 + A1L228C26)</f>
        <v>656812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158</v>
      </c>
      <c r="F20" s="16" t="s">
        <v>174</v>
      </c>
      <c r="G20" s="15">
        <v>56</v>
      </c>
      <c r="H20" s="16" t="s">
        <v>1156</v>
      </c>
      <c r="I20" s="17">
        <f>(A1L229C1 + A1L229C2)</f>
        <v>214</v>
      </c>
      <c r="J20" s="16" t="s">
        <v>175</v>
      </c>
      <c r="K20" s="15">
        <v>162</v>
      </c>
      <c r="L20" s="16" t="s">
        <v>175</v>
      </c>
      <c r="M20" s="15">
        <v>153</v>
      </c>
      <c r="N20" s="16" t="s">
        <v>1157</v>
      </c>
      <c r="O20" s="17">
        <f>(A1L229C4 + A1L229C5)</f>
        <v>315</v>
      </c>
      <c r="P20" s="16" t="s">
        <v>176</v>
      </c>
      <c r="Q20" s="15">
        <v>212</v>
      </c>
      <c r="R20" s="16" t="s">
        <v>176</v>
      </c>
      <c r="S20" s="15">
        <v>226</v>
      </c>
      <c r="T20" s="16" t="s">
        <v>1158</v>
      </c>
      <c r="U20" s="17">
        <f>(A1L229C7 + A1L229C8)</f>
        <v>438</v>
      </c>
      <c r="V20" s="16" t="s">
        <v>177</v>
      </c>
      <c r="W20" s="15">
        <v>324</v>
      </c>
      <c r="X20" s="16" t="s">
        <v>177</v>
      </c>
      <c r="Y20" s="15">
        <v>240</v>
      </c>
      <c r="Z20" s="16" t="s">
        <v>1159</v>
      </c>
      <c r="AA20" s="17">
        <f>(A1L229C10 + A1L229C11)</f>
        <v>564</v>
      </c>
      <c r="AB20" s="16" t="s">
        <v>178</v>
      </c>
      <c r="AC20" s="15">
        <v>92</v>
      </c>
      <c r="AD20" s="16" t="s">
        <v>178</v>
      </c>
      <c r="AE20" s="15">
        <v>115</v>
      </c>
      <c r="AF20" s="16" t="s">
        <v>1160</v>
      </c>
      <c r="AG20" s="17">
        <f>(A1L229C13 + A1L229C14)</f>
        <v>207</v>
      </c>
      <c r="AH20" s="16" t="s">
        <v>1161</v>
      </c>
      <c r="AI20" s="17">
        <f>IF(RUN_YEARS &gt; 1,(A1L229C1 + A1L229C4) / 2, 0)</f>
        <v>160</v>
      </c>
      <c r="AJ20" s="16" t="s">
        <v>1162</v>
      </c>
      <c r="AK20" s="17">
        <f>IF(RUN_YEARS &gt; 1,(A1L229C2 + A1L229C5) / 2, 0)</f>
        <v>104.5</v>
      </c>
      <c r="AL20" s="16" t="s">
        <v>1163</v>
      </c>
      <c r="AM20" s="17">
        <f>(A1L229C16 + A1L229C17)</f>
        <v>264.5</v>
      </c>
      <c r="AN20" s="16" t="s">
        <v>1164</v>
      </c>
      <c r="AO20" s="17">
        <f>IF(RUN_YEARS &gt; 2,(A1L229C1 + A1L229C4 + A1L229C7) / 3, 0)</f>
        <v>177.33333333333334</v>
      </c>
      <c r="AP20" s="16" t="s">
        <v>1165</v>
      </c>
      <c r="AQ20" s="17">
        <f>IF(RUN_YEARS &gt; 2,(A1L229C2 + A1L229C5 + A1L229C8) / 3, 0)</f>
        <v>145</v>
      </c>
      <c r="AR20" s="16" t="s">
        <v>1166</v>
      </c>
      <c r="AS20" s="17">
        <f>(A1L229C19 + A1L229C20)</f>
        <v>322.33333333333337</v>
      </c>
      <c r="AT20" s="16" t="s">
        <v>1167</v>
      </c>
      <c r="AU20" s="17">
        <f>IF(RUN_YEARS &gt; 3,(A1L229C1 + A1L229C4 + A1L229C7 + A1L229C10) / 4, 0)</f>
        <v>214</v>
      </c>
      <c r="AV20" s="16" t="s">
        <v>1168</v>
      </c>
      <c r="AW20" s="17">
        <f>IF(RUN_YEARS &gt; 3,(A1L229C2 + A1L229C5 + A1L229C8 + A1L229C11) / 4, 0)</f>
        <v>168.75</v>
      </c>
      <c r="AX20" s="16" t="s">
        <v>1169</v>
      </c>
      <c r="AY20" s="17">
        <f>(A1L229C22 + A1L229C23)</f>
        <v>382.75</v>
      </c>
      <c r="AZ20" s="16" t="s">
        <v>1170</v>
      </c>
      <c r="BA20" s="17">
        <f>IF(RUN_YEARS &gt; 4,(A1L229C1 + A1L229C4 + A1L229C7 + A1L229C10 + A1L229C13) / 5, 0)</f>
        <v>189.6</v>
      </c>
      <c r="BB20" s="16" t="s">
        <v>1171</v>
      </c>
      <c r="BC20" s="17">
        <f>IF(RUN_YEARS &gt; 4,(A1L229C2 + A1L229C5 + A1L229C8 + A1L229C11 + A1L229C14) / 5, 0)</f>
        <v>158</v>
      </c>
      <c r="BD20" s="16" t="s">
        <v>1172</v>
      </c>
      <c r="BE20" s="17">
        <f>(A1L229C25 + A1L229C26)</f>
        <v>347.6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141724</v>
      </c>
      <c r="F21" s="16" t="s">
        <v>174</v>
      </c>
      <c r="G21" s="15">
        <v>128356</v>
      </c>
      <c r="H21" s="16" t="s">
        <v>1173</v>
      </c>
      <c r="I21" s="17">
        <f>(A1L230C1 + A1L230C2)</f>
        <v>270080</v>
      </c>
      <c r="J21" s="16" t="s">
        <v>175</v>
      </c>
      <c r="K21" s="15">
        <v>137062</v>
      </c>
      <c r="L21" s="16" t="s">
        <v>175</v>
      </c>
      <c r="M21" s="15">
        <v>128841</v>
      </c>
      <c r="N21" s="16" t="s">
        <v>1174</v>
      </c>
      <c r="O21" s="17">
        <f>(A1L230C4 + A1L230C5)</f>
        <v>265903</v>
      </c>
      <c r="P21" s="16" t="s">
        <v>176</v>
      </c>
      <c r="Q21" s="15">
        <v>145112</v>
      </c>
      <c r="R21" s="16" t="s">
        <v>176</v>
      </c>
      <c r="S21" s="15">
        <v>136946</v>
      </c>
      <c r="T21" s="16" t="s">
        <v>1175</v>
      </c>
      <c r="U21" s="17">
        <f>(A1L230C7 + A1L230C8)</f>
        <v>282058</v>
      </c>
      <c r="V21" s="16" t="s">
        <v>177</v>
      </c>
      <c r="W21" s="15">
        <v>124701</v>
      </c>
      <c r="X21" s="16" t="s">
        <v>177</v>
      </c>
      <c r="Y21" s="15">
        <v>111543</v>
      </c>
      <c r="Z21" s="16" t="s">
        <v>1176</v>
      </c>
      <c r="AA21" s="17">
        <f>(A1L230C10 + A1L230C11)</f>
        <v>236244</v>
      </c>
      <c r="AB21" s="16" t="s">
        <v>178</v>
      </c>
      <c r="AC21" s="15">
        <v>105730</v>
      </c>
      <c r="AD21" s="16" t="s">
        <v>178</v>
      </c>
      <c r="AE21" s="15">
        <v>92202</v>
      </c>
      <c r="AF21" s="16" t="s">
        <v>1177</v>
      </c>
      <c r="AG21" s="17">
        <f>(A1L230C13 + A1L230C14)</f>
        <v>197932</v>
      </c>
      <c r="AH21" s="16" t="s">
        <v>1178</v>
      </c>
      <c r="AI21" s="17">
        <f>IF(RUN_YEARS &gt; 1,(A1L230C1 + A1L230C4) / 2, 0)</f>
        <v>139393</v>
      </c>
      <c r="AJ21" s="16" t="s">
        <v>1179</v>
      </c>
      <c r="AK21" s="17">
        <f>IF(RUN_YEARS &gt; 1,(A1L230C2 + A1L230C5) / 2, 0)</f>
        <v>128598.5</v>
      </c>
      <c r="AL21" s="16" t="s">
        <v>1180</v>
      </c>
      <c r="AM21" s="17">
        <f>(A1L230C16 + A1L230C17)</f>
        <v>267991.5</v>
      </c>
      <c r="AN21" s="16" t="s">
        <v>1181</v>
      </c>
      <c r="AO21" s="17">
        <f>IF(RUN_YEARS &gt; 2,(A1L230C1 + A1L230C4 + A1L230C7) / 3, 0)</f>
        <v>141299.33333333334</v>
      </c>
      <c r="AP21" s="16" t="s">
        <v>1182</v>
      </c>
      <c r="AQ21" s="17">
        <f>IF(RUN_YEARS &gt; 2,(A1L230C2 + A1L230C5 + A1L230C8) / 3, 0)</f>
        <v>131381</v>
      </c>
      <c r="AR21" s="16" t="s">
        <v>1183</v>
      </c>
      <c r="AS21" s="17">
        <f>(A1L230C19 + A1L230C20)</f>
        <v>272680.33333333337</v>
      </c>
      <c r="AT21" s="16" t="s">
        <v>1184</v>
      </c>
      <c r="AU21" s="17">
        <f>IF(RUN_YEARS &gt; 3,(A1L230C1 + A1L230C4 + A1L230C7 + A1L230C10) / 4, 0)</f>
        <v>137149.75</v>
      </c>
      <c r="AV21" s="16" t="s">
        <v>1185</v>
      </c>
      <c r="AW21" s="17">
        <f>IF(RUN_YEARS &gt; 3,(A1L230C2 + A1L230C5 + A1L230C8 + A1L230C11) / 4, 0)</f>
        <v>126421.5</v>
      </c>
      <c r="AX21" s="16" t="s">
        <v>1186</v>
      </c>
      <c r="AY21" s="17">
        <f>(A1L230C22 + A1L230C23)</f>
        <v>263571.25</v>
      </c>
      <c r="AZ21" s="16" t="s">
        <v>1187</v>
      </c>
      <c r="BA21" s="17">
        <f>IF(RUN_YEARS &gt; 4,(A1L230C1 + A1L230C4 + A1L230C7 + A1L230C10 + A1L230C13) / 5, 0)</f>
        <v>130865.8</v>
      </c>
      <c r="BB21" s="16" t="s">
        <v>1188</v>
      </c>
      <c r="BC21" s="17">
        <f>IF(RUN_YEARS &gt; 4,(A1L230C2 + A1L230C5 + A1L230C8 + A1L230C11 + A1L230C14) / 5, 0)</f>
        <v>119577.60000000001</v>
      </c>
      <c r="BD21" s="16" t="s">
        <v>1189</v>
      </c>
      <c r="BE21" s="17">
        <f>(A1L230C25 + A1L230C26)</f>
        <v>250443.40000000002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161686</v>
      </c>
      <c r="F22" s="16" t="s">
        <v>174</v>
      </c>
      <c r="G22" s="15">
        <v>168166</v>
      </c>
      <c r="H22" s="16" t="s">
        <v>1190</v>
      </c>
      <c r="I22" s="17">
        <f>(A1L231C1 + A1L231C2)</f>
        <v>329852</v>
      </c>
      <c r="J22" s="16" t="s">
        <v>175</v>
      </c>
      <c r="K22" s="15">
        <v>162613</v>
      </c>
      <c r="L22" s="16" t="s">
        <v>175</v>
      </c>
      <c r="M22" s="15">
        <v>166959</v>
      </c>
      <c r="N22" s="16" t="s">
        <v>1191</v>
      </c>
      <c r="O22" s="17">
        <f>(A1L231C4 + A1L231C5)</f>
        <v>329572</v>
      </c>
      <c r="P22" s="16" t="s">
        <v>176</v>
      </c>
      <c r="Q22" s="15">
        <v>165961</v>
      </c>
      <c r="R22" s="16" t="s">
        <v>176</v>
      </c>
      <c r="S22" s="15">
        <v>166399</v>
      </c>
      <c r="T22" s="16" t="s">
        <v>1192</v>
      </c>
      <c r="U22" s="17">
        <f>(A1L231C7 + A1L231C8)</f>
        <v>332360</v>
      </c>
      <c r="V22" s="16" t="s">
        <v>177</v>
      </c>
      <c r="W22" s="15">
        <v>162618</v>
      </c>
      <c r="X22" s="16" t="s">
        <v>177</v>
      </c>
      <c r="Y22" s="15">
        <v>163713</v>
      </c>
      <c r="Z22" s="16" t="s">
        <v>1193</v>
      </c>
      <c r="AA22" s="17">
        <f>(A1L231C10 + A1L231C11)</f>
        <v>326331</v>
      </c>
      <c r="AB22" s="16" t="s">
        <v>178</v>
      </c>
      <c r="AC22" s="15">
        <v>162026</v>
      </c>
      <c r="AD22" s="16" t="s">
        <v>178</v>
      </c>
      <c r="AE22" s="15">
        <v>163348</v>
      </c>
      <c r="AF22" s="16" t="s">
        <v>1194</v>
      </c>
      <c r="AG22" s="17">
        <f>(A1L231C13 + A1L231C14)</f>
        <v>325374</v>
      </c>
      <c r="AH22" s="16" t="s">
        <v>1195</v>
      </c>
      <c r="AI22" s="17">
        <f>IF(RUN_YEARS &gt; 1,(A1L231C1 + A1L231C4) / 2, 0)</f>
        <v>162149.5</v>
      </c>
      <c r="AJ22" s="16" t="s">
        <v>1196</v>
      </c>
      <c r="AK22" s="17">
        <f>IF(RUN_YEARS &gt; 1,(A1L231C2 + A1L231C5) / 2, 0)</f>
        <v>167562.5</v>
      </c>
      <c r="AL22" s="16" t="s">
        <v>1197</v>
      </c>
      <c r="AM22" s="17">
        <f>(A1L231C16 + A1L231C17)</f>
        <v>329712</v>
      </c>
      <c r="AN22" s="16" t="s">
        <v>1198</v>
      </c>
      <c r="AO22" s="17">
        <f>IF(RUN_YEARS &gt; 2,(A1L231C1 + A1L231C4 + A1L231C7) / 3, 0)</f>
        <v>163420</v>
      </c>
      <c r="AP22" s="16" t="s">
        <v>1199</v>
      </c>
      <c r="AQ22" s="17">
        <f>IF(RUN_YEARS &gt; 2,(A1L231C2 + A1L231C5 + A1L231C8) / 3, 0)</f>
        <v>167174.66666666666</v>
      </c>
      <c r="AR22" s="16" t="s">
        <v>1200</v>
      </c>
      <c r="AS22" s="17">
        <f>(A1L231C19 + A1L231C20)</f>
        <v>330594.66666666663</v>
      </c>
      <c r="AT22" s="16" t="s">
        <v>1201</v>
      </c>
      <c r="AU22" s="17">
        <f>IF(RUN_YEARS &gt; 3,(A1L231C1 + A1L231C4 + A1L231C7 + A1L231C10) / 4, 0)</f>
        <v>163219.5</v>
      </c>
      <c r="AV22" s="16" t="s">
        <v>1202</v>
      </c>
      <c r="AW22" s="17">
        <f>IF(RUN_YEARS &gt; 3,(A1L231C2 + A1L231C5 + A1L231C8 + A1L231C11) / 4, 0)</f>
        <v>166309.25</v>
      </c>
      <c r="AX22" s="16" t="s">
        <v>1203</v>
      </c>
      <c r="AY22" s="17">
        <f>(A1L231C22 + A1L231C23)</f>
        <v>329528.75</v>
      </c>
      <c r="AZ22" s="16" t="s">
        <v>1204</v>
      </c>
      <c r="BA22" s="17">
        <f>IF(RUN_YEARS &gt; 4,(A1L231C1 + A1L231C4 + A1L231C7 + A1L231C10 + A1L231C13) / 5, 0)</f>
        <v>162980.79999999999</v>
      </c>
      <c r="BB22" s="16" t="s">
        <v>1205</v>
      </c>
      <c r="BC22" s="17">
        <f>IF(RUN_YEARS &gt; 4,(A1L231C2 + A1L231C5 + A1L231C8 + A1L231C11 + A1L231C14) / 5, 0)</f>
        <v>165717</v>
      </c>
      <c r="BD22" s="16" t="s">
        <v>1206</v>
      </c>
      <c r="BE22" s="17">
        <f>(A1L231C25 + A1L231C26)</f>
        <v>328697.8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541367</v>
      </c>
      <c r="F23" s="16" t="s">
        <v>174</v>
      </c>
      <c r="G23" s="15">
        <v>563470</v>
      </c>
      <c r="H23" s="16" t="s">
        <v>1207</v>
      </c>
      <c r="I23" s="17">
        <f>(A1L232C1 + A1L232C2)</f>
        <v>1104837</v>
      </c>
      <c r="J23" s="16" t="s">
        <v>175</v>
      </c>
      <c r="K23" s="15">
        <v>627122</v>
      </c>
      <c r="L23" s="16" t="s">
        <v>175</v>
      </c>
      <c r="M23" s="15">
        <v>638887</v>
      </c>
      <c r="N23" s="16" t="s">
        <v>1208</v>
      </c>
      <c r="O23" s="17">
        <f>(A1L232C4 + A1L232C5)</f>
        <v>1266009</v>
      </c>
      <c r="P23" s="16" t="s">
        <v>176</v>
      </c>
      <c r="Q23" s="15">
        <v>565129</v>
      </c>
      <c r="R23" s="16" t="s">
        <v>176</v>
      </c>
      <c r="S23" s="15">
        <v>570614</v>
      </c>
      <c r="T23" s="16" t="s">
        <v>1209</v>
      </c>
      <c r="U23" s="17">
        <f>(A1L232C7 + A1L232C8)</f>
        <v>1135743</v>
      </c>
      <c r="V23" s="16" t="s">
        <v>177</v>
      </c>
      <c r="W23" s="15">
        <v>471825</v>
      </c>
      <c r="X23" s="16" t="s">
        <v>177</v>
      </c>
      <c r="Y23" s="15">
        <v>482997</v>
      </c>
      <c r="Z23" s="16" t="s">
        <v>1210</v>
      </c>
      <c r="AA23" s="17">
        <f>(A1L232C10 + A1L232C11)</f>
        <v>954822</v>
      </c>
      <c r="AB23" s="16" t="s">
        <v>178</v>
      </c>
      <c r="AC23" s="15">
        <v>489642</v>
      </c>
      <c r="AD23" s="16" t="s">
        <v>178</v>
      </c>
      <c r="AE23" s="15">
        <v>503275</v>
      </c>
      <c r="AF23" s="16" t="s">
        <v>1211</v>
      </c>
      <c r="AG23" s="17">
        <f>(A1L232C13 + A1L232C14)</f>
        <v>992917</v>
      </c>
      <c r="AH23" s="16" t="s">
        <v>1212</v>
      </c>
      <c r="AI23" s="17">
        <f>IF(RUN_YEARS &gt; 1,(A1L232C1 + A1L232C4) / 2, 0)</f>
        <v>584244.5</v>
      </c>
      <c r="AJ23" s="16" t="s">
        <v>1213</v>
      </c>
      <c r="AK23" s="17">
        <f>IF(RUN_YEARS &gt; 1,(A1L232C2 + A1L232C5) / 2, 0)</f>
        <v>601178.5</v>
      </c>
      <c r="AL23" s="16" t="s">
        <v>1214</v>
      </c>
      <c r="AM23" s="17">
        <f>(A1L232C16 + A1L232C17)</f>
        <v>1185423</v>
      </c>
      <c r="AN23" s="16" t="s">
        <v>1215</v>
      </c>
      <c r="AO23" s="17">
        <f>IF(RUN_YEARS &gt; 2,(A1L232C1 + A1L232C4 + A1L232C7) / 3, 0)</f>
        <v>577872.66666666663</v>
      </c>
      <c r="AP23" s="16" t="s">
        <v>1216</v>
      </c>
      <c r="AQ23" s="17">
        <f>IF(RUN_YEARS &gt; 2,(A1L232C2 + A1L232C5 + A1L232C8) / 3, 0)</f>
        <v>590990.33333333337</v>
      </c>
      <c r="AR23" s="16" t="s">
        <v>1217</v>
      </c>
      <c r="AS23" s="17">
        <f>(A1L232C19 + A1L232C20)</f>
        <v>1168863</v>
      </c>
      <c r="AT23" s="16" t="s">
        <v>1218</v>
      </c>
      <c r="AU23" s="17">
        <f>IF(RUN_YEARS &gt; 3,(A1L232C1 + A1L232C4 + A1L232C7 + A1L232C10) / 4, 0)</f>
        <v>551360.75</v>
      </c>
      <c r="AV23" s="16" t="s">
        <v>1219</v>
      </c>
      <c r="AW23" s="17">
        <f>IF(RUN_YEARS &gt; 3,(A1L232C2 + A1L232C5 + A1L232C8 + A1L232C11) / 4, 0)</f>
        <v>563992</v>
      </c>
      <c r="AX23" s="16" t="s">
        <v>1220</v>
      </c>
      <c r="AY23" s="17">
        <f>(A1L232C22 + A1L232C23)</f>
        <v>1115352.75</v>
      </c>
      <c r="AZ23" s="16" t="s">
        <v>1221</v>
      </c>
      <c r="BA23" s="17">
        <f>IF(RUN_YEARS &gt; 4,(A1L232C1 + A1L232C4 + A1L232C7 + A1L232C10 + A1L232C13) / 5, 0)</f>
        <v>539017</v>
      </c>
      <c r="BB23" s="16" t="s">
        <v>1222</v>
      </c>
      <c r="BC23" s="17">
        <f>IF(RUN_YEARS &gt; 4,(A1L232C2 + A1L232C5 + A1L232C8 + A1L232C11 + A1L232C14) / 5, 0)</f>
        <v>551848.6</v>
      </c>
      <c r="BD23" s="16" t="s">
        <v>1223</v>
      </c>
      <c r="BE23" s="17">
        <f>(A1L232C25 + A1L232C26)</f>
        <v>1090865.6000000001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3277</v>
      </c>
      <c r="F24" s="16" t="s">
        <v>174</v>
      </c>
      <c r="G24" s="15">
        <v>1022</v>
      </c>
      <c r="H24" s="16" t="s">
        <v>1224</v>
      </c>
      <c r="I24" s="17">
        <f>(A1L233C1 + A1L233C2)</f>
        <v>4299</v>
      </c>
      <c r="J24" s="16" t="s">
        <v>175</v>
      </c>
      <c r="K24" s="15">
        <v>3110</v>
      </c>
      <c r="L24" s="16" t="s">
        <v>175</v>
      </c>
      <c r="M24" s="15">
        <v>890</v>
      </c>
      <c r="N24" s="16" t="s">
        <v>1225</v>
      </c>
      <c r="O24" s="17">
        <f>(A1L233C4 + A1L233C5)</f>
        <v>4000</v>
      </c>
      <c r="P24" s="16" t="s">
        <v>176</v>
      </c>
      <c r="Q24" s="15">
        <v>3770</v>
      </c>
      <c r="R24" s="16" t="s">
        <v>176</v>
      </c>
      <c r="S24" s="15">
        <v>1349</v>
      </c>
      <c r="T24" s="16" t="s">
        <v>1226</v>
      </c>
      <c r="U24" s="17">
        <f>(A1L233C7 + A1L233C8)</f>
        <v>5119</v>
      </c>
      <c r="V24" s="16" t="s">
        <v>177</v>
      </c>
      <c r="W24" s="15">
        <v>2963</v>
      </c>
      <c r="X24" s="16" t="s">
        <v>177</v>
      </c>
      <c r="Y24" s="15">
        <v>1429</v>
      </c>
      <c r="Z24" s="16" t="s">
        <v>1227</v>
      </c>
      <c r="AA24" s="17">
        <f>(A1L233C10 + A1L233C11)</f>
        <v>4392</v>
      </c>
      <c r="AB24" s="16" t="s">
        <v>178</v>
      </c>
      <c r="AC24" s="15">
        <v>2591</v>
      </c>
      <c r="AD24" s="16" t="s">
        <v>178</v>
      </c>
      <c r="AE24" s="15">
        <v>1306</v>
      </c>
      <c r="AF24" s="16" t="s">
        <v>1228</v>
      </c>
      <c r="AG24" s="17">
        <f>(A1L233C13 + A1L233C14)</f>
        <v>3897</v>
      </c>
      <c r="AH24" s="16" t="s">
        <v>1229</v>
      </c>
      <c r="AI24" s="17">
        <f>IF(RUN_YEARS &gt; 1,(A1L233C1 + A1L233C4) / 2, 0)</f>
        <v>3193.5</v>
      </c>
      <c r="AJ24" s="16" t="s">
        <v>1230</v>
      </c>
      <c r="AK24" s="17">
        <f>IF(RUN_YEARS &gt; 1,(A1L233C2 + A1L233C5) / 2, 0)</f>
        <v>956</v>
      </c>
      <c r="AL24" s="16" t="s">
        <v>1231</v>
      </c>
      <c r="AM24" s="17">
        <f>(A1L233C16 + A1L233C17)</f>
        <v>4149.5</v>
      </c>
      <c r="AN24" s="16" t="s">
        <v>1232</v>
      </c>
      <c r="AO24" s="17">
        <f>IF(RUN_YEARS &gt; 2,(A1L233C1 + A1L233C4 + A1L233C7) / 3, 0)</f>
        <v>3385.6666666666665</v>
      </c>
      <c r="AP24" s="16" t="s">
        <v>1233</v>
      </c>
      <c r="AQ24" s="17">
        <f>IF(RUN_YEARS &gt; 2,(A1L233C2 + A1L233C5 + A1L233C8) / 3, 0)</f>
        <v>1087</v>
      </c>
      <c r="AR24" s="16" t="s">
        <v>1234</v>
      </c>
      <c r="AS24" s="17">
        <f>(A1L233C19 + A1L233C20)</f>
        <v>4472.6666666666661</v>
      </c>
      <c r="AT24" s="16" t="s">
        <v>1235</v>
      </c>
      <c r="AU24" s="17">
        <f>IF(RUN_YEARS &gt; 3,(A1L233C1 + A1L233C4 + A1L233C7 + A1L233C10) / 4, 0)</f>
        <v>3280</v>
      </c>
      <c r="AV24" s="16" t="s">
        <v>1236</v>
      </c>
      <c r="AW24" s="17">
        <f>IF(RUN_YEARS &gt; 3,(A1L233C2 + A1L233C5 + A1L233C8 + A1L233C11) / 4, 0)</f>
        <v>1172.5</v>
      </c>
      <c r="AX24" s="16" t="s">
        <v>1237</v>
      </c>
      <c r="AY24" s="17">
        <f>(A1L233C22 + A1L233C23)</f>
        <v>4452.5</v>
      </c>
      <c r="AZ24" s="16" t="s">
        <v>1238</v>
      </c>
      <c r="BA24" s="17">
        <f>IF(RUN_YEARS &gt; 4,(A1L233C1 + A1L233C4 + A1L233C7 + A1L233C10 + A1L233C13) / 5, 0)</f>
        <v>3142.2</v>
      </c>
      <c r="BB24" s="16" t="s">
        <v>1239</v>
      </c>
      <c r="BC24" s="17">
        <f>IF(RUN_YEARS &gt; 4,(A1L233C2 + A1L233C5 + A1L233C8 + A1L233C11 + A1L233C14) / 5, 0)</f>
        <v>1199.2</v>
      </c>
      <c r="BD24" s="16" t="s">
        <v>1240</v>
      </c>
      <c r="BE24" s="17">
        <f>(A1L233C25 + A1L233C26)</f>
        <v>4341.3999999999996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706330</v>
      </c>
      <c r="F25" s="16" t="s">
        <v>1242</v>
      </c>
      <c r="G25" s="17">
        <f>(A1L231C2 + A1L232C2 + A1L233C2)</f>
        <v>732658</v>
      </c>
      <c r="H25" s="16" t="s">
        <v>1243</v>
      </c>
      <c r="I25" s="17">
        <f>(_xlfn.SINGLE(A1L234C1) +_xlfn.SINGLE( A1L234C2))</f>
        <v>1438988</v>
      </c>
      <c r="J25" s="16" t="s">
        <v>1244</v>
      </c>
      <c r="K25" s="17">
        <f>(A1L231C4 + A1L232C4 + A1L233C4)</f>
        <v>792845</v>
      </c>
      <c r="L25" s="16" t="s">
        <v>1245</v>
      </c>
      <c r="M25" s="17">
        <f>(A1L231C5 + A1L232C5 + A1L233C5)</f>
        <v>806736</v>
      </c>
      <c r="N25" s="16" t="s">
        <v>1246</v>
      </c>
      <c r="O25" s="17">
        <f>(_xlfn.SINGLE(A1L234C4) +_xlfn.SINGLE( A1L234C5))</f>
        <v>1599581</v>
      </c>
      <c r="P25" s="16" t="s">
        <v>1247</v>
      </c>
      <c r="Q25" s="17">
        <f>(A1L231C7 + A1L232C7 + A1L233C7)</f>
        <v>734860</v>
      </c>
      <c r="R25" s="16" t="s">
        <v>1248</v>
      </c>
      <c r="S25" s="17">
        <f>(A1L231C8 + A1L232C8 + A1L233C8)</f>
        <v>738362</v>
      </c>
      <c r="T25" s="16" t="s">
        <v>1249</v>
      </c>
      <c r="U25" s="17">
        <f>(_xlfn.SINGLE(A1L234C7) +_xlfn.SINGLE( A1L234C8))</f>
        <v>1473222</v>
      </c>
      <c r="V25" s="16" t="s">
        <v>1250</v>
      </c>
      <c r="W25" s="17">
        <f>(A1L231C10 + A1L232C10 + A1L233C10)</f>
        <v>637406</v>
      </c>
      <c r="X25" s="16" t="s">
        <v>1251</v>
      </c>
      <c r="Y25" s="17">
        <f>(A1L231C11 + A1L232C11 + A1L233C11)</f>
        <v>648139</v>
      </c>
      <c r="Z25" s="16" t="s">
        <v>1252</v>
      </c>
      <c r="AA25" s="17">
        <f>(_xlfn.SINGLE(A1L234C10) +_xlfn.SINGLE( A1L234C11))</f>
        <v>1285545</v>
      </c>
      <c r="AB25" s="16" t="s">
        <v>1253</v>
      </c>
      <c r="AC25" s="17">
        <f>(A1L231C13 + A1L232C13 + A1L233C13)</f>
        <v>654259</v>
      </c>
      <c r="AD25" s="16" t="s">
        <v>1254</v>
      </c>
      <c r="AE25" s="17">
        <f>(A1L231C14 + A1L232C14 + A1L233C14)</f>
        <v>667929</v>
      </c>
      <c r="AF25" s="16" t="s">
        <v>1255</v>
      </c>
      <c r="AG25" s="17">
        <f>(_xlfn.SINGLE(A1L234C13) +_xlfn.SINGLE( A1L234C14))</f>
        <v>1322188</v>
      </c>
      <c r="AH25" s="16" t="s">
        <v>1256</v>
      </c>
      <c r="AI25" s="17">
        <f>IF(RUN_YEARS &gt; 1,(_xlfn.SINGLE(A1L234C1) +_xlfn.SINGLE( A1L234C4)) / 2, 0)</f>
        <v>749587.5</v>
      </c>
      <c r="AJ25" s="16" t="s">
        <v>1257</v>
      </c>
      <c r="AK25" s="17">
        <f>IF(RUN_YEARS &gt; 1,(_xlfn.SINGLE(A1L234C2) +_xlfn.SINGLE( A1L234C5)) / 2, 0)</f>
        <v>769697</v>
      </c>
      <c r="AL25" s="16" t="s">
        <v>1258</v>
      </c>
      <c r="AM25" s="17">
        <f>(A1L234C16 + A1L234C17)</f>
        <v>1519284.5</v>
      </c>
      <c r="AN25" s="16" t="s">
        <v>1259</v>
      </c>
      <c r="AO25" s="17">
        <f>IF(RUN_YEARS &gt; 2,(_xlfn.SINGLE(A1L234C1) +_xlfn.SINGLE( A1L234C4) +_xlfn.SINGLE( A1L234C7)) / 3, 0)</f>
        <v>744678.33333333337</v>
      </c>
      <c r="AP25" s="16" t="s">
        <v>1260</v>
      </c>
      <c r="AQ25" s="17">
        <f>IF(RUN_YEARS &gt; 2,(_xlfn.SINGLE(A1L234C2) +_xlfn.SINGLE( A1L234C5) +_xlfn.SINGLE( A1L234C8)) / 3, 0)</f>
        <v>759252</v>
      </c>
      <c r="AR25" s="16" t="s">
        <v>1261</v>
      </c>
      <c r="AS25" s="17">
        <f>(A1L234C19 + A1L234C20)</f>
        <v>1503930.3333333335</v>
      </c>
      <c r="AT25" s="16" t="s">
        <v>1262</v>
      </c>
      <c r="AU25" s="17">
        <f>IF(RUN_YEARS &gt; 3,(_xlfn.SINGLE(A1L234C1) +_xlfn.SINGLE( A1L234C4) +_xlfn.SINGLE( A1L234C7) +_xlfn.SINGLE( A1L234C10)) / 4, 0)</f>
        <v>717860.25</v>
      </c>
      <c r="AV25" s="16" t="s">
        <v>1263</v>
      </c>
      <c r="AW25" s="17">
        <f>IF(RUN_YEARS &gt; 3,(_xlfn.SINGLE(A1L234C2) +_xlfn.SINGLE( A1L234C5) +_xlfn.SINGLE( A1L234C8) +_xlfn.SINGLE( A1L234C11)) / 4, 0)</f>
        <v>731473.75</v>
      </c>
      <c r="AX25" s="16" t="s">
        <v>1264</v>
      </c>
      <c r="AY25" s="17">
        <f>(A1L234C22 + A1L234C23)</f>
        <v>1449334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705140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718764.8</v>
      </c>
      <c r="BD25" s="16" t="s">
        <v>1267</v>
      </c>
      <c r="BE25" s="17">
        <f>(A1L234C25 + A1L234C26)</f>
        <v>1423904.8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3862669</v>
      </c>
      <c r="F26" s="16" t="s">
        <v>174</v>
      </c>
      <c r="G26" s="15">
        <v>2512972</v>
      </c>
      <c r="H26" s="16" t="s">
        <v>1268</v>
      </c>
      <c r="I26" s="17">
        <f>(A1L235C1 + A1L235C2)</f>
        <v>6375641</v>
      </c>
      <c r="J26" s="16" t="s">
        <v>175</v>
      </c>
      <c r="K26" s="15">
        <v>4338837</v>
      </c>
      <c r="L26" s="16" t="s">
        <v>175</v>
      </c>
      <c r="M26" s="15">
        <v>2904666</v>
      </c>
      <c r="N26" s="16" t="s">
        <v>1269</v>
      </c>
      <c r="O26" s="17">
        <f>(A1L235C4 + A1L235C5)</f>
        <v>7243503</v>
      </c>
      <c r="P26" s="16" t="s">
        <v>176</v>
      </c>
      <c r="Q26" s="15">
        <v>4702935</v>
      </c>
      <c r="R26" s="16" t="s">
        <v>176</v>
      </c>
      <c r="S26" s="15">
        <v>3171749</v>
      </c>
      <c r="T26" s="16" t="s">
        <v>1270</v>
      </c>
      <c r="U26" s="17">
        <f>(A1L235C7 + A1L235C8)</f>
        <v>7874684</v>
      </c>
      <c r="V26" s="16" t="s">
        <v>177</v>
      </c>
      <c r="W26" s="15">
        <v>4532456</v>
      </c>
      <c r="X26" s="16" t="s">
        <v>177</v>
      </c>
      <c r="Y26" s="15">
        <v>3047296</v>
      </c>
      <c r="Z26" s="16" t="s">
        <v>1271</v>
      </c>
      <c r="AA26" s="17">
        <f>(A1L235C10 + A1L235C11)</f>
        <v>7579752</v>
      </c>
      <c r="AB26" s="16" t="s">
        <v>178</v>
      </c>
      <c r="AC26" s="15">
        <v>4316331</v>
      </c>
      <c r="AD26" s="16" t="s">
        <v>178</v>
      </c>
      <c r="AE26" s="15">
        <v>2809329</v>
      </c>
      <c r="AF26" s="16" t="s">
        <v>1272</v>
      </c>
      <c r="AG26" s="17">
        <f>(A1L235C13 + A1L235C14)</f>
        <v>7125660</v>
      </c>
      <c r="AH26" s="16" t="s">
        <v>1273</v>
      </c>
      <c r="AI26" s="17">
        <f>IF(RUN_YEARS &gt; 1,(A1L235C1 + A1L235C4) / 2, 0)</f>
        <v>4100753</v>
      </c>
      <c r="AJ26" s="16" t="s">
        <v>1274</v>
      </c>
      <c r="AK26" s="17">
        <f>IF(RUN_YEARS &gt; 1,(A1L235C2 + A1L235C5) / 2, 0)</f>
        <v>2708819</v>
      </c>
      <c r="AL26" s="16" t="s">
        <v>1275</v>
      </c>
      <c r="AM26" s="17">
        <f>(A1L235C16 + A1L235C17)</f>
        <v>6809572</v>
      </c>
      <c r="AN26" s="16" t="s">
        <v>1276</v>
      </c>
      <c r="AO26" s="17">
        <f>IF(RUN_YEARS &gt; 2,(A1L235C1 + A1L235C4 + A1L235C7) / 3, 0)</f>
        <v>4301480.333333333</v>
      </c>
      <c r="AP26" s="16" t="s">
        <v>1277</v>
      </c>
      <c r="AQ26" s="17">
        <f>IF(RUN_YEARS &gt; 2,(A1L235C2 + A1L235C5 + A1L235C8) / 3, 0)</f>
        <v>2863129</v>
      </c>
      <c r="AR26" s="16" t="s">
        <v>1278</v>
      </c>
      <c r="AS26" s="17">
        <f>(A1L235C19 + A1L235C20)</f>
        <v>7164609.333333333</v>
      </c>
      <c r="AT26" s="16" t="s">
        <v>1279</v>
      </c>
      <c r="AU26" s="17">
        <f>IF(RUN_YEARS &gt; 3,(A1L235C1 + A1L235C4 + A1L235C7 + A1L235C10) / 4, 0)</f>
        <v>4359224.25</v>
      </c>
      <c r="AV26" s="16" t="s">
        <v>1280</v>
      </c>
      <c r="AW26" s="17">
        <f>IF(RUN_YEARS &gt; 3,(A1L235C2 + A1L235C5 + A1L235C8 + A1L235C11) / 4, 0)</f>
        <v>2909170.75</v>
      </c>
      <c r="AX26" s="16" t="s">
        <v>1281</v>
      </c>
      <c r="AY26" s="17">
        <f>(A1L235C22 + A1L235C23)</f>
        <v>7268395</v>
      </c>
      <c r="AZ26" s="16" t="s">
        <v>1282</v>
      </c>
      <c r="BA26" s="17">
        <f>IF(RUN_YEARS &gt; 4,(A1L235C1 + A1L235C4 + A1L235C7 + A1L235C10 + A1L235C13) / 5, 0)</f>
        <v>4350645.5999999996</v>
      </c>
      <c r="BB26" s="16" t="s">
        <v>1283</v>
      </c>
      <c r="BC26" s="17">
        <f>IF(RUN_YEARS &gt; 4,(A1L235C2 + A1L235C5 + A1L235C8 + A1L235C11 + A1L235C14) / 5, 0)</f>
        <v>2889202.4</v>
      </c>
      <c r="BD26" s="16" t="s">
        <v>1284</v>
      </c>
      <c r="BE26" s="17">
        <f>(A1L235C25 + A1L235C26)</f>
        <v>7239848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3FCB5-C6EE-431F-8D4C-30B776B67875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51448</v>
      </c>
      <c r="F9" s="16" t="s">
        <v>1343</v>
      </c>
      <c r="G9" s="17">
        <f>(A1L202C2 + A1L218C2)</f>
        <v>40173</v>
      </c>
      <c r="H9" s="16" t="s">
        <v>1344</v>
      </c>
      <c r="I9" s="17">
        <f>(A1L237C1 + A1L237C2)</f>
        <v>91621</v>
      </c>
      <c r="J9" s="16" t="s">
        <v>1345</v>
      </c>
      <c r="K9" s="17">
        <f>(A1L202C4 + A1L218C4)</f>
        <v>54423</v>
      </c>
      <c r="L9" s="16" t="s">
        <v>1346</v>
      </c>
      <c r="M9" s="17">
        <f>(A1L202C5 + A1L218C5)</f>
        <v>43735</v>
      </c>
      <c r="N9" s="16" t="s">
        <v>1347</v>
      </c>
      <c r="O9" s="17">
        <f>(A1L237C4 + A1L237C5)</f>
        <v>98158</v>
      </c>
      <c r="P9" s="16" t="s">
        <v>1348</v>
      </c>
      <c r="Q9" s="17">
        <f>(A1L202C7 + A1L218C7)</f>
        <v>62035</v>
      </c>
      <c r="R9" s="16" t="s">
        <v>1349</v>
      </c>
      <c r="S9" s="17">
        <f>(A1L202C8 + A1L218C8)</f>
        <v>42274</v>
      </c>
      <c r="T9" s="16" t="s">
        <v>1350</v>
      </c>
      <c r="U9" s="17">
        <f>(A1L237C7 + A1L237C8)</f>
        <v>104309</v>
      </c>
      <c r="V9" s="16" t="s">
        <v>1351</v>
      </c>
      <c r="W9" s="17">
        <f>(A1L202C10 + A1L218C10)</f>
        <v>55418</v>
      </c>
      <c r="X9" s="16" t="s">
        <v>1352</v>
      </c>
      <c r="Y9" s="17">
        <f>(A1L202C11 + A1L218C11)</f>
        <v>34693</v>
      </c>
      <c r="Z9" s="16" t="s">
        <v>1353</v>
      </c>
      <c r="AA9" s="17">
        <f>(A1L237C10 + A1L237C11)</f>
        <v>90111</v>
      </c>
      <c r="AB9" s="16" t="s">
        <v>1354</v>
      </c>
      <c r="AC9" s="17">
        <f>(A1L202C13 + A1L218C13)</f>
        <v>59232</v>
      </c>
      <c r="AD9" s="16" t="s">
        <v>1355</v>
      </c>
      <c r="AE9" s="17">
        <f>(A1L202C14 + A1L218C14)</f>
        <v>34722</v>
      </c>
      <c r="AF9" s="16" t="s">
        <v>1356</v>
      </c>
      <c r="AG9" s="17">
        <f>(A1L237C13 + A1L237C14)</f>
        <v>93954</v>
      </c>
      <c r="AH9" s="16" t="s">
        <v>1357</v>
      </c>
      <c r="AI9" s="17">
        <f>IF(RUN_YEARS &gt; 1,(A1L237C1 + A1L237C4) / 2, 0)</f>
        <v>52935.5</v>
      </c>
      <c r="AJ9" s="16" t="s">
        <v>1358</v>
      </c>
      <c r="AK9" s="17">
        <f>IF(RUN_YEARS &gt; 1,(A1L237C2 + A1L237C5) / 2, 0)</f>
        <v>41954</v>
      </c>
      <c r="AL9" s="16" t="s">
        <v>1359</v>
      </c>
      <c r="AM9" s="17">
        <f>(A1L237C16 + A1L237C17)</f>
        <v>94889.5</v>
      </c>
      <c r="AN9" s="16" t="s">
        <v>1360</v>
      </c>
      <c r="AO9" s="17">
        <f>IF(RUN_YEARS &gt; 2,(A1L237C1 + A1L237C4 + A1L237C7) / 3, 0)</f>
        <v>55968.666666666664</v>
      </c>
      <c r="AP9" s="16" t="s">
        <v>1361</v>
      </c>
      <c r="AQ9" s="17">
        <f>IF(RUN_YEARS &gt; 2,(A1L237C2 + A1L237C5 + A1L237C8) / 3, 0)</f>
        <v>42060.666666666664</v>
      </c>
      <c r="AR9" s="16" t="s">
        <v>1362</v>
      </c>
      <c r="AS9" s="17">
        <f>(A1L237C19 + A1L237C20)</f>
        <v>98029.333333333328</v>
      </c>
      <c r="AT9" s="16" t="s">
        <v>1363</v>
      </c>
      <c r="AU9" s="17">
        <f>IF(RUN_YEARS &gt; 3,(A1L237C1 + A1L237C4 + A1L237C7 + A1L237C10) / 4, 0)</f>
        <v>55831</v>
      </c>
      <c r="AV9" s="16" t="s">
        <v>1364</v>
      </c>
      <c r="AW9" s="17">
        <f>IF(RUN_YEARS &gt; 3,(A1L237C2 + A1L237C5 + A1L237C8 + A1L237C11) / 4, 0)</f>
        <v>40218.75</v>
      </c>
      <c r="AX9" s="16" t="s">
        <v>1365</v>
      </c>
      <c r="AY9" s="17">
        <f>(A1L237C22 + A1L237C23)</f>
        <v>96049.75</v>
      </c>
      <c r="AZ9" s="16" t="s">
        <v>1366</v>
      </c>
      <c r="BA9" s="17">
        <f>IF(RUN_YEARS &gt; 4,(A1L237C1 + A1L237C4 + A1L237C7 + A1L237C10 + A1L237C13) / 5, 0)</f>
        <v>56511.199999999997</v>
      </c>
      <c r="BB9" s="16" t="s">
        <v>1367</v>
      </c>
      <c r="BC9" s="17">
        <f>IF(RUN_YEARS &gt; 4,(A1L237C2 + A1L237C5 + A1L237C8 + A1L237C11 + A1L237C14) / 5, 0)</f>
        <v>39119.4</v>
      </c>
      <c r="BD9" s="16" t="s">
        <v>1368</v>
      </c>
      <c r="BE9" s="17">
        <f>(A1L237C25 + A1L237C26)</f>
        <v>95630.6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291726</v>
      </c>
      <c r="F10" s="16" t="s">
        <v>1370</v>
      </c>
      <c r="G10" s="17">
        <f>(A1L203C2 + A1L219C2)</f>
        <v>208407</v>
      </c>
      <c r="H10" s="16" t="s">
        <v>1371</v>
      </c>
      <c r="I10" s="17">
        <f>(A1L238C1 + A1L238C2)</f>
        <v>500133</v>
      </c>
      <c r="J10" s="16" t="s">
        <v>1372</v>
      </c>
      <c r="K10" s="17">
        <f>(A1L203C4 + A1L219C4)</f>
        <v>300611</v>
      </c>
      <c r="L10" s="16" t="s">
        <v>1373</v>
      </c>
      <c r="M10" s="17">
        <f>(A1L203C5 + A1L219C5)</f>
        <v>201501</v>
      </c>
      <c r="N10" s="16" t="s">
        <v>1374</v>
      </c>
      <c r="O10" s="17">
        <f>(A1L238C4 + A1L238C5)</f>
        <v>502112</v>
      </c>
      <c r="P10" s="16" t="s">
        <v>1375</v>
      </c>
      <c r="Q10" s="17">
        <f>(A1L203C7 + A1L219C7)</f>
        <v>321004</v>
      </c>
      <c r="R10" s="16" t="s">
        <v>1376</v>
      </c>
      <c r="S10" s="17">
        <f>(A1L203C8 + A1L219C8)</f>
        <v>207767</v>
      </c>
      <c r="T10" s="16" t="s">
        <v>1377</v>
      </c>
      <c r="U10" s="17">
        <f>(A1L238C7 + A1L238C8)</f>
        <v>528771</v>
      </c>
      <c r="V10" s="16" t="s">
        <v>1378</v>
      </c>
      <c r="W10" s="17">
        <f>(A1L203C10 + A1L219C10)</f>
        <v>320378</v>
      </c>
      <c r="X10" s="16" t="s">
        <v>1379</v>
      </c>
      <c r="Y10" s="17">
        <f>(A1L203C11 + A1L219C11)</f>
        <v>195030</v>
      </c>
      <c r="Z10" s="16" t="s">
        <v>1380</v>
      </c>
      <c r="AA10" s="17">
        <f>(A1L238C10 + A1L238C11)</f>
        <v>515408</v>
      </c>
      <c r="AB10" s="16" t="s">
        <v>1381</v>
      </c>
      <c r="AC10" s="17">
        <f>(A1L203C13 + A1L219C13)</f>
        <v>327052</v>
      </c>
      <c r="AD10" s="16" t="s">
        <v>1382</v>
      </c>
      <c r="AE10" s="17">
        <f>(A1L203C14 + A1L219C14)</f>
        <v>193009</v>
      </c>
      <c r="AF10" s="16" t="s">
        <v>1383</v>
      </c>
      <c r="AG10" s="17">
        <f>(A1L238C13 + A1L238C14)</f>
        <v>520061</v>
      </c>
      <c r="AH10" s="16" t="s">
        <v>1384</v>
      </c>
      <c r="AI10" s="17">
        <f>IF(RUN_YEARS &gt; 1,(A1L238C1 + A1L238C4) / 2, 0)</f>
        <v>296168.5</v>
      </c>
      <c r="AJ10" s="16" t="s">
        <v>1385</v>
      </c>
      <c r="AK10" s="17">
        <f>IF(RUN_YEARS &gt; 1,(A1L238C2 + A1L238C5) / 2, 0)</f>
        <v>204954</v>
      </c>
      <c r="AL10" s="16" t="s">
        <v>1386</v>
      </c>
      <c r="AM10" s="17">
        <f>(A1L238C16 + A1L238C17)</f>
        <v>501122.5</v>
      </c>
      <c r="AN10" s="16" t="s">
        <v>1387</v>
      </c>
      <c r="AO10" s="17">
        <f>IF(RUN_YEARS &gt; 2,(A1L238C1 + A1L238C4 + A1L238C7) / 3, 0)</f>
        <v>304447</v>
      </c>
      <c r="AP10" s="16" t="s">
        <v>1388</v>
      </c>
      <c r="AQ10" s="17">
        <f>IF(RUN_YEARS &gt; 2,(A1L238C2 + A1L238C5 + A1L238C8) / 3, 0)</f>
        <v>205891.66666666666</v>
      </c>
      <c r="AR10" s="16" t="s">
        <v>1389</v>
      </c>
      <c r="AS10" s="17">
        <f>(A1L238C19 + A1L238C20)</f>
        <v>510338.66666666663</v>
      </c>
      <c r="AT10" s="16" t="s">
        <v>1390</v>
      </c>
      <c r="AU10" s="17">
        <f>IF(RUN_YEARS &gt; 3,(A1L238C1 + A1L238C4 + A1L238C7 + A1L238C10) / 4, 0)</f>
        <v>308429.75</v>
      </c>
      <c r="AV10" s="16" t="s">
        <v>1391</v>
      </c>
      <c r="AW10" s="17">
        <f>IF(RUN_YEARS &gt; 3,(A1L238C2 + A1L238C5 + A1L238C8 + A1L238C11) / 4, 0)</f>
        <v>203176.25</v>
      </c>
      <c r="AX10" s="16" t="s">
        <v>1392</v>
      </c>
      <c r="AY10" s="17">
        <f>(A1L238C22 + A1L238C23)</f>
        <v>511606</v>
      </c>
      <c r="AZ10" s="16" t="s">
        <v>1393</v>
      </c>
      <c r="BA10" s="17">
        <f>IF(RUN_YEARS &gt; 4,(A1L238C1 + A1L238C4 + A1L238C7 + A1L238C10 + A1L238C13) / 5, 0)</f>
        <v>312154.2</v>
      </c>
      <c r="BB10" s="16" t="s">
        <v>1394</v>
      </c>
      <c r="BC10" s="17">
        <f>IF(RUN_YEARS &gt; 4,(A1L238C2 + A1L238C5 + A1L238C8 + A1L238C11 + A1L238C14) / 5, 0)</f>
        <v>201142.8</v>
      </c>
      <c r="BD10" s="16" t="s">
        <v>1395</v>
      </c>
      <c r="BE10" s="17">
        <f>(A1L238C25 + A1L238C26)</f>
        <v>513297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497044</v>
      </c>
      <c r="F11" s="16" t="s">
        <v>1397</v>
      </c>
      <c r="G11" s="17">
        <f>(A1L204C2 + A1L220C2)</f>
        <v>498845</v>
      </c>
      <c r="H11" s="16" t="s">
        <v>1398</v>
      </c>
      <c r="I11" s="17">
        <f>(A1L239C1 + A1L239C2)</f>
        <v>995889</v>
      </c>
      <c r="J11" s="16" t="s">
        <v>1399</v>
      </c>
      <c r="K11" s="17">
        <f>(A1L204C4 + A1L220C4)</f>
        <v>652210</v>
      </c>
      <c r="L11" s="16" t="s">
        <v>1400</v>
      </c>
      <c r="M11" s="17">
        <f>(A1L204C5 + A1L220C5)</f>
        <v>648099</v>
      </c>
      <c r="N11" s="16" t="s">
        <v>1401</v>
      </c>
      <c r="O11" s="17">
        <f>(A1L239C4 + A1L239C5)</f>
        <v>1300309</v>
      </c>
      <c r="P11" s="16" t="s">
        <v>1402</v>
      </c>
      <c r="Q11" s="17">
        <f>(A1L204C7 + A1L220C7)</f>
        <v>786046</v>
      </c>
      <c r="R11" s="16" t="s">
        <v>1403</v>
      </c>
      <c r="S11" s="17">
        <f>(A1L204C8 + A1L220C8)</f>
        <v>782399</v>
      </c>
      <c r="T11" s="16" t="s">
        <v>1404</v>
      </c>
      <c r="U11" s="17">
        <f>(A1L239C7 + A1L239C8)</f>
        <v>1568445</v>
      </c>
      <c r="V11" s="16" t="s">
        <v>1405</v>
      </c>
      <c r="W11" s="17">
        <f>(A1L204C10 + A1L220C10)</f>
        <v>810046</v>
      </c>
      <c r="X11" s="16" t="s">
        <v>1406</v>
      </c>
      <c r="Y11" s="17">
        <f>(A1L204C11 + A1L220C11)</f>
        <v>808733</v>
      </c>
      <c r="Z11" s="16" t="s">
        <v>1407</v>
      </c>
      <c r="AA11" s="17">
        <f>(A1L239C10 + A1L239C11)</f>
        <v>1618779</v>
      </c>
      <c r="AB11" s="16" t="s">
        <v>1408</v>
      </c>
      <c r="AC11" s="17">
        <f>(A1L204C13 + A1L220C13)</f>
        <v>724722</v>
      </c>
      <c r="AD11" s="16" t="s">
        <v>1409</v>
      </c>
      <c r="AE11" s="17">
        <f>(A1L204C14 + A1L220C14)</f>
        <v>712441</v>
      </c>
      <c r="AF11" s="16" t="s">
        <v>1410</v>
      </c>
      <c r="AG11" s="17">
        <f>(A1L239C13 + A1L239C14)</f>
        <v>1437163</v>
      </c>
      <c r="AH11" s="16" t="s">
        <v>1411</v>
      </c>
      <c r="AI11" s="17">
        <f>IF(RUN_YEARS &gt; 1,(A1L239C1 + A1L239C4) / 2, 0)</f>
        <v>574627</v>
      </c>
      <c r="AJ11" s="16" t="s">
        <v>1412</v>
      </c>
      <c r="AK11" s="17">
        <f>IF(RUN_YEARS &gt; 1,(A1L239C2 + A1L239C5) / 2, 0)</f>
        <v>573472</v>
      </c>
      <c r="AL11" s="16" t="s">
        <v>1413</v>
      </c>
      <c r="AM11" s="17">
        <f>(A1L239C16 + A1L239C17)</f>
        <v>1148099</v>
      </c>
      <c r="AN11" s="16" t="s">
        <v>1414</v>
      </c>
      <c r="AO11" s="17">
        <f>IF(RUN_YEARS &gt; 2,(A1L239C1 + A1L239C4 + A1L239C7) / 3, 0)</f>
        <v>645100</v>
      </c>
      <c r="AP11" s="16" t="s">
        <v>1415</v>
      </c>
      <c r="AQ11" s="17">
        <f>IF(RUN_YEARS &gt; 2,(A1L239C2 + A1L239C5 + A1L239C8) / 3, 0)</f>
        <v>643114.33333333337</v>
      </c>
      <c r="AR11" s="16" t="s">
        <v>1416</v>
      </c>
      <c r="AS11" s="17">
        <f>(A1L239C19 + A1L239C20)</f>
        <v>1288214.3333333335</v>
      </c>
      <c r="AT11" s="16" t="s">
        <v>1417</v>
      </c>
      <c r="AU11" s="17">
        <f>IF(RUN_YEARS &gt; 3,(A1L239C1 + A1L239C4 + A1L239C7 + A1L239C10) / 4, 0)</f>
        <v>686336.5</v>
      </c>
      <c r="AV11" s="16" t="s">
        <v>1418</v>
      </c>
      <c r="AW11" s="17">
        <f>IF(RUN_YEARS &gt; 3,(A1L239C2 + A1L239C5 + A1L239C8 + A1L239C11) / 4, 0)</f>
        <v>684519</v>
      </c>
      <c r="AX11" s="16" t="s">
        <v>1419</v>
      </c>
      <c r="AY11" s="17">
        <f>(A1L239C22 + A1L239C23)</f>
        <v>1370855.5</v>
      </c>
      <c r="AZ11" s="16" t="s">
        <v>1420</v>
      </c>
      <c r="BA11" s="17">
        <f>IF(RUN_YEARS &gt; 4,(A1L239C1 + A1L239C4 + A1L239C7 + A1L239C10 + A1L239C13) / 5, 0)</f>
        <v>694013.6</v>
      </c>
      <c r="BB11" s="16" t="s">
        <v>1421</v>
      </c>
      <c r="BC11" s="17">
        <f>IF(RUN_YEARS &gt; 4,(A1L239C2 + A1L239C5 + A1L239C8 + A1L239C11 + A1L239C14) / 5, 0)</f>
        <v>690103.4</v>
      </c>
      <c r="BD11" s="16" t="s">
        <v>1422</v>
      </c>
      <c r="BE11" s="17">
        <f>(A1L239C25 + A1L239C26)</f>
        <v>1384117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94940</v>
      </c>
      <c r="F12" s="16" t="s">
        <v>1424</v>
      </c>
      <c r="G12" s="17">
        <f>(A1L205C2 + A1L221C2)</f>
        <v>101427</v>
      </c>
      <c r="H12" s="16" t="s">
        <v>1425</v>
      </c>
      <c r="I12" s="17">
        <f>(A1L240C1 + A1L240C2)</f>
        <v>196367</v>
      </c>
      <c r="J12" s="16" t="s">
        <v>1426</v>
      </c>
      <c r="K12" s="17">
        <f>(A1L205C4 + A1L221C4)</f>
        <v>102399</v>
      </c>
      <c r="L12" s="16" t="s">
        <v>1427</v>
      </c>
      <c r="M12" s="17">
        <f>(A1L205C5 + A1L221C5)</f>
        <v>104621</v>
      </c>
      <c r="N12" s="16" t="s">
        <v>1428</v>
      </c>
      <c r="O12" s="17">
        <f>(A1L240C4 + A1L240C5)</f>
        <v>207020</v>
      </c>
      <c r="P12" s="16" t="s">
        <v>1429</v>
      </c>
      <c r="Q12" s="17">
        <f>(A1L205C7 + A1L221C7)</f>
        <v>102311</v>
      </c>
      <c r="R12" s="16" t="s">
        <v>1430</v>
      </c>
      <c r="S12" s="17">
        <f>(A1L205C8 + A1L221C8)</f>
        <v>94685</v>
      </c>
      <c r="T12" s="16" t="s">
        <v>1431</v>
      </c>
      <c r="U12" s="17">
        <f>(A1L240C7 + A1L240C8)</f>
        <v>196996</v>
      </c>
      <c r="V12" s="16" t="s">
        <v>1432</v>
      </c>
      <c r="W12" s="17">
        <f>(A1L205C10 + A1L221C10)</f>
        <v>89730</v>
      </c>
      <c r="X12" s="16" t="s">
        <v>1433</v>
      </c>
      <c r="Y12" s="17">
        <f>(A1L205C11 + A1L221C11)</f>
        <v>90450</v>
      </c>
      <c r="Z12" s="16" t="s">
        <v>1434</v>
      </c>
      <c r="AA12" s="17">
        <f>(A1L240C10 + A1L240C11)</f>
        <v>180180</v>
      </c>
      <c r="AB12" s="16" t="s">
        <v>1435</v>
      </c>
      <c r="AC12" s="17">
        <f>(A1L205C13 + A1L221C13)</f>
        <v>84815</v>
      </c>
      <c r="AD12" s="16" t="s">
        <v>1436</v>
      </c>
      <c r="AE12" s="17">
        <f>(A1L205C14 + A1L221C14)</f>
        <v>85671</v>
      </c>
      <c r="AF12" s="16" t="s">
        <v>1437</v>
      </c>
      <c r="AG12" s="17">
        <f>(A1L240C13 + A1L240C14)</f>
        <v>170486</v>
      </c>
      <c r="AH12" s="16" t="s">
        <v>1438</v>
      </c>
      <c r="AI12" s="17">
        <f>IF(RUN_YEARS &gt; 1,(A1L240C1 + A1L240C4) / 2, 0)</f>
        <v>98669.5</v>
      </c>
      <c r="AJ12" s="16" t="s">
        <v>1439</v>
      </c>
      <c r="AK12" s="17">
        <f>IF(RUN_YEARS &gt; 1,(A1L240C2 + A1L240C5) / 2, 0)</f>
        <v>103024</v>
      </c>
      <c r="AL12" s="16" t="s">
        <v>1440</v>
      </c>
      <c r="AM12" s="17">
        <f>(A1L240C16 + A1L240C17)</f>
        <v>201693.5</v>
      </c>
      <c r="AN12" s="16" t="s">
        <v>1441</v>
      </c>
      <c r="AO12" s="17">
        <f>IF(RUN_YEARS &gt; 2,(A1L240C1 + A1L240C4 + A1L240C7) / 3, 0)</f>
        <v>99883.333333333328</v>
      </c>
      <c r="AP12" s="16" t="s">
        <v>1442</v>
      </c>
      <c r="AQ12" s="17">
        <f>IF(RUN_YEARS &gt; 2,(A1L240C2 + A1L240C5 + A1L240C8) / 3, 0)</f>
        <v>100244.33333333333</v>
      </c>
      <c r="AR12" s="16" t="s">
        <v>1443</v>
      </c>
      <c r="AS12" s="17">
        <f>(A1L240C19 + A1L240C20)</f>
        <v>200127.66666666666</v>
      </c>
      <c r="AT12" s="16" t="s">
        <v>1444</v>
      </c>
      <c r="AU12" s="17">
        <f>IF(RUN_YEARS &gt; 3,(A1L240C1 + A1L240C4 + A1L240C7 + A1L240C10) / 4, 0)</f>
        <v>97345</v>
      </c>
      <c r="AV12" s="16" t="s">
        <v>1445</v>
      </c>
      <c r="AW12" s="17">
        <f>IF(RUN_YEARS &gt; 3,(A1L240C2 + A1L240C5 + A1L240C8 + A1L240C11) / 4, 0)</f>
        <v>97795.75</v>
      </c>
      <c r="AX12" s="16" t="s">
        <v>1446</v>
      </c>
      <c r="AY12" s="17">
        <f>(A1L240C22 + A1L240C23)</f>
        <v>195140.75</v>
      </c>
      <c r="AZ12" s="16" t="s">
        <v>1447</v>
      </c>
      <c r="BA12" s="17">
        <f>IF(RUN_YEARS &gt; 4,(A1L240C1 + A1L240C4 + A1L240C7 + A1L240C10 + A1L240C13) / 5, 0)</f>
        <v>94839</v>
      </c>
      <c r="BB12" s="16" t="s">
        <v>1448</v>
      </c>
      <c r="BC12" s="17">
        <f>IF(RUN_YEARS &gt; 4,(A1L240C2 + A1L240C5 + A1L240C8 + A1L240C11 + A1L240C14) / 5, 0)</f>
        <v>95370.8</v>
      </c>
      <c r="BD12" s="16" t="s">
        <v>1449</v>
      </c>
      <c r="BE12" s="17">
        <f>(A1L240C25 + A1L240C26)</f>
        <v>190209.8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1116572</v>
      </c>
      <c r="F13" s="16" t="s">
        <v>1451</v>
      </c>
      <c r="G13" s="17">
        <f>(A1L206C2 + A1L222C2)</f>
        <v>1115474</v>
      </c>
      <c r="H13" s="16" t="s">
        <v>1452</v>
      </c>
      <c r="I13" s="17">
        <f>(A1L241C1 + A1L241C2)</f>
        <v>2232046</v>
      </c>
      <c r="J13" s="16" t="s">
        <v>1453</v>
      </c>
      <c r="K13" s="17">
        <f>(A1L206C4 + A1L222C4)</f>
        <v>1182862</v>
      </c>
      <c r="L13" s="16" t="s">
        <v>1454</v>
      </c>
      <c r="M13" s="17">
        <f>(A1L206C5 + A1L222C5)</f>
        <v>1186388</v>
      </c>
      <c r="N13" s="16" t="s">
        <v>1455</v>
      </c>
      <c r="O13" s="17">
        <f>(A1L241C4 + A1L241C5)</f>
        <v>2369250</v>
      </c>
      <c r="P13" s="16" t="s">
        <v>1456</v>
      </c>
      <c r="Q13" s="17">
        <f>(A1L206C7 + A1L222C7)</f>
        <v>1378608</v>
      </c>
      <c r="R13" s="16" t="s">
        <v>1457</v>
      </c>
      <c r="S13" s="17">
        <f>(A1L206C8 + A1L222C8)</f>
        <v>1377702</v>
      </c>
      <c r="T13" s="16" t="s">
        <v>1458</v>
      </c>
      <c r="U13" s="17">
        <f>(A1L241C7 + A1L241C8)</f>
        <v>2756310</v>
      </c>
      <c r="V13" s="16" t="s">
        <v>1459</v>
      </c>
      <c r="W13" s="17">
        <f>(A1L206C10 + A1L222C10)</f>
        <v>1397447</v>
      </c>
      <c r="X13" s="16" t="s">
        <v>1460</v>
      </c>
      <c r="Y13" s="17">
        <f>(A1L206C11 + A1L222C11)</f>
        <v>1392549</v>
      </c>
      <c r="Z13" s="16" t="s">
        <v>1461</v>
      </c>
      <c r="AA13" s="17">
        <f>(A1L241C10 + A1L241C11)</f>
        <v>2789996</v>
      </c>
      <c r="AB13" s="16" t="s">
        <v>1462</v>
      </c>
      <c r="AC13" s="17">
        <f>(A1L206C13 + A1L222C13)</f>
        <v>1255782</v>
      </c>
      <c r="AD13" s="16" t="s">
        <v>1463</v>
      </c>
      <c r="AE13" s="17">
        <f>(A1L206C14 + A1L222C14)</f>
        <v>1241937</v>
      </c>
      <c r="AF13" s="16" t="s">
        <v>1464</v>
      </c>
      <c r="AG13" s="17">
        <f>(A1L241C13 + A1L241C14)</f>
        <v>2497719</v>
      </c>
      <c r="AH13" s="16" t="s">
        <v>1465</v>
      </c>
      <c r="AI13" s="17">
        <f>IF(RUN_YEARS &gt; 1,(A1L241C1 + A1L241C4) / 2, 0)</f>
        <v>1149717</v>
      </c>
      <c r="AJ13" s="16" t="s">
        <v>1466</v>
      </c>
      <c r="AK13" s="17">
        <f>IF(RUN_YEARS &gt; 1,(A1L241C2 + A1L241C5) / 2, 0)</f>
        <v>1150931</v>
      </c>
      <c r="AL13" s="16" t="s">
        <v>1467</v>
      </c>
      <c r="AM13" s="17">
        <f>(A1L241C16 + A1L241C17)</f>
        <v>2300648</v>
      </c>
      <c r="AN13" s="16" t="s">
        <v>1468</v>
      </c>
      <c r="AO13" s="17">
        <f>IF(RUN_YEARS &gt; 2,(A1L241C1 + A1L241C4 + A1L241C7) / 3, 0)</f>
        <v>1226014</v>
      </c>
      <c r="AP13" s="16" t="s">
        <v>1469</v>
      </c>
      <c r="AQ13" s="17">
        <f>IF(RUN_YEARS &gt; 2,(A1L241C2 + A1L241C5 + A1L241C8) / 3, 0)</f>
        <v>1226521.3333333333</v>
      </c>
      <c r="AR13" s="16" t="s">
        <v>1470</v>
      </c>
      <c r="AS13" s="17">
        <f>(A1L241C19 + A1L241C20)</f>
        <v>2452535.333333333</v>
      </c>
      <c r="AT13" s="16" t="s">
        <v>1471</v>
      </c>
      <c r="AU13" s="17">
        <f>IF(RUN_YEARS &gt; 3,(A1L241C1 + A1L241C4 + A1L241C7 + A1L241C10) / 4, 0)</f>
        <v>1268872.25</v>
      </c>
      <c r="AV13" s="16" t="s">
        <v>1472</v>
      </c>
      <c r="AW13" s="17">
        <f>IF(RUN_YEARS &gt; 3,(A1L241C2 + A1L241C5 + A1L241C8 + A1L241C11) / 4, 0)</f>
        <v>1268028.25</v>
      </c>
      <c r="AX13" s="16" t="s">
        <v>1473</v>
      </c>
      <c r="AY13" s="17">
        <f>(A1L241C22 + A1L241C23)</f>
        <v>2536900.5</v>
      </c>
      <c r="AZ13" s="16" t="s">
        <v>1474</v>
      </c>
      <c r="BA13" s="17">
        <f>IF(RUN_YEARS &gt; 4,(A1L241C1 + A1L241C4 + A1L241C7 + A1L241C10 + A1L241C13) / 5, 0)</f>
        <v>1266254.2</v>
      </c>
      <c r="BB13" s="16" t="s">
        <v>1475</v>
      </c>
      <c r="BC13" s="17">
        <f>IF(RUN_YEARS &gt; 4,(A1L241C2 + A1L241C5 + A1L241C8 + A1L241C11 + A1L241C14) / 5, 0)</f>
        <v>1262810</v>
      </c>
      <c r="BD13" s="16" t="s">
        <v>1476</v>
      </c>
      <c r="BE13" s="17">
        <f>(A1L241C25 + A1L241C26)</f>
        <v>2529064.2000000002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56073</v>
      </c>
      <c r="F14" s="16" t="s">
        <v>1478</v>
      </c>
      <c r="G14" s="17">
        <f>(A1L207C2 + A1L223C2)</f>
        <v>58356</v>
      </c>
      <c r="H14" s="16" t="s">
        <v>1479</v>
      </c>
      <c r="I14" s="17">
        <f>(A1L242C1 + A1L242C2)</f>
        <v>114429</v>
      </c>
      <c r="J14" s="16" t="s">
        <v>1480</v>
      </c>
      <c r="K14" s="17">
        <f>(A1L207C4 + A1L223C4)</f>
        <v>73021</v>
      </c>
      <c r="L14" s="16" t="s">
        <v>1481</v>
      </c>
      <c r="M14" s="17">
        <f>(A1L207C5 + A1L223C5)</f>
        <v>75667</v>
      </c>
      <c r="N14" s="16" t="s">
        <v>1482</v>
      </c>
      <c r="O14" s="17">
        <f>(A1L242C4 + A1L242C5)</f>
        <v>148688</v>
      </c>
      <c r="P14" s="16" t="s">
        <v>1483</v>
      </c>
      <c r="Q14" s="17">
        <f>(A1L207C7 + A1L223C7)</f>
        <v>102559</v>
      </c>
      <c r="R14" s="16" t="s">
        <v>1484</v>
      </c>
      <c r="S14" s="17">
        <f>(A1L207C8 + A1L223C8)</f>
        <v>109258</v>
      </c>
      <c r="T14" s="16" t="s">
        <v>1485</v>
      </c>
      <c r="U14" s="17">
        <f>(A1L242C7 + A1L242C8)</f>
        <v>211817</v>
      </c>
      <c r="V14" s="16" t="s">
        <v>1486</v>
      </c>
      <c r="W14" s="17">
        <f>(A1L207C10 + A1L223C10)</f>
        <v>102438</v>
      </c>
      <c r="X14" s="16" t="s">
        <v>1487</v>
      </c>
      <c r="Y14" s="17">
        <f>(A1L207C11 + A1L223C11)</f>
        <v>107681</v>
      </c>
      <c r="Z14" s="16" t="s">
        <v>1488</v>
      </c>
      <c r="AA14" s="17">
        <f>(A1L242C10 + A1L242C11)</f>
        <v>210119</v>
      </c>
      <c r="AB14" s="16" t="s">
        <v>1489</v>
      </c>
      <c r="AC14" s="17">
        <f>(A1L207C13 + A1L223C13)</f>
        <v>89915</v>
      </c>
      <c r="AD14" s="16" t="s">
        <v>1490</v>
      </c>
      <c r="AE14" s="17">
        <f>(A1L207C14 + A1L223C14)</f>
        <v>94829</v>
      </c>
      <c r="AF14" s="16" t="s">
        <v>1491</v>
      </c>
      <c r="AG14" s="17">
        <f>(A1L242C13 + A1L242C14)</f>
        <v>184744</v>
      </c>
      <c r="AH14" s="16" t="s">
        <v>1492</v>
      </c>
      <c r="AI14" s="17">
        <f>IF(RUN_YEARS &gt; 1,(A1L242C1 + A1L242C4) / 2, 0)</f>
        <v>64547</v>
      </c>
      <c r="AJ14" s="16" t="s">
        <v>1493</v>
      </c>
      <c r="AK14" s="17">
        <f>IF(RUN_YEARS &gt; 1,(A1L242C2 + A1L242C5) / 2, 0)</f>
        <v>67011.5</v>
      </c>
      <c r="AL14" s="16" t="s">
        <v>1494</v>
      </c>
      <c r="AM14" s="17">
        <f>(A1L242C16 + A1L242C17)</f>
        <v>131558.5</v>
      </c>
      <c r="AN14" s="16" t="s">
        <v>1495</v>
      </c>
      <c r="AO14" s="17">
        <f>IF(RUN_YEARS &gt; 2,(A1L242C1 + A1L242C4 + A1L242C7) / 3, 0)</f>
        <v>77217.666666666672</v>
      </c>
      <c r="AP14" s="16" t="s">
        <v>1496</v>
      </c>
      <c r="AQ14" s="17">
        <f>IF(RUN_YEARS &gt; 2,(A1L242C2 + A1L242C5 + A1L242C8) / 3, 0)</f>
        <v>81093.666666666672</v>
      </c>
      <c r="AR14" s="16" t="s">
        <v>1497</v>
      </c>
      <c r="AS14" s="17">
        <f>(A1L242C19 + A1L242C20)</f>
        <v>158311.33333333334</v>
      </c>
      <c r="AT14" s="16" t="s">
        <v>1498</v>
      </c>
      <c r="AU14" s="17">
        <f>IF(RUN_YEARS &gt; 3,(A1L242C1 + A1L242C4 + A1L242C7 + A1L242C10) / 4, 0)</f>
        <v>83522.75</v>
      </c>
      <c r="AV14" s="16" t="s">
        <v>1499</v>
      </c>
      <c r="AW14" s="17">
        <f>IF(RUN_YEARS &gt; 3,(A1L242C2 + A1L242C5 + A1L242C8 + A1L242C11) / 4, 0)</f>
        <v>87740.5</v>
      </c>
      <c r="AX14" s="16" t="s">
        <v>1500</v>
      </c>
      <c r="AY14" s="17">
        <f>(A1L242C22 + A1L242C23)</f>
        <v>171263.25</v>
      </c>
      <c r="AZ14" s="16" t="s">
        <v>1501</v>
      </c>
      <c r="BA14" s="17">
        <f>IF(RUN_YEARS &gt; 4,(A1L242C1 + A1L242C4 + A1L242C7 + A1L242C10 + A1L242C13) / 5, 0)</f>
        <v>84801.2</v>
      </c>
      <c r="BB14" s="16" t="s">
        <v>1502</v>
      </c>
      <c r="BC14" s="17">
        <f>IF(RUN_YEARS &gt; 4,(A1L242C2 + A1L242C5 + A1L242C8 + A1L242C11 + A1L242C14) / 5, 0)</f>
        <v>89158.2</v>
      </c>
      <c r="BD14" s="16" t="s">
        <v>1503</v>
      </c>
      <c r="BE14" s="17">
        <f>(A1L242C25 + A1L242C26)</f>
        <v>173959.4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207937</v>
      </c>
      <c r="F15" s="16" t="s">
        <v>1505</v>
      </c>
      <c r="G15" s="17">
        <f>(A1L208C2 + A1L224C2)</f>
        <v>207025</v>
      </c>
      <c r="H15" s="16" t="s">
        <v>1506</v>
      </c>
      <c r="I15" s="17">
        <f>(A1L243C1 + A1L243C2)</f>
        <v>414962</v>
      </c>
      <c r="J15" s="16" t="s">
        <v>1507</v>
      </c>
      <c r="K15" s="17">
        <f>(A1L208C4 + A1L224C4)</f>
        <v>245113</v>
      </c>
      <c r="L15" s="16" t="s">
        <v>1508</v>
      </c>
      <c r="M15" s="17">
        <f>(A1L208C5 + A1L224C5)</f>
        <v>243642</v>
      </c>
      <c r="N15" s="16" t="s">
        <v>1509</v>
      </c>
      <c r="O15" s="17">
        <f>(A1L243C4 + A1L243C5)</f>
        <v>488755</v>
      </c>
      <c r="P15" s="16" t="s">
        <v>1510</v>
      </c>
      <c r="Q15" s="17">
        <f>(A1L208C7 + A1L224C7)</f>
        <v>296530</v>
      </c>
      <c r="R15" s="16" t="s">
        <v>1511</v>
      </c>
      <c r="S15" s="17">
        <f>(A1L208C8 + A1L224C8)</f>
        <v>296493</v>
      </c>
      <c r="T15" s="16" t="s">
        <v>1512</v>
      </c>
      <c r="U15" s="17">
        <f>(A1L243C7 + A1L243C8)</f>
        <v>593023</v>
      </c>
      <c r="V15" s="16" t="s">
        <v>1513</v>
      </c>
      <c r="W15" s="17">
        <f>(A1L208C10 + A1L224C10)</f>
        <v>304066</v>
      </c>
      <c r="X15" s="16" t="s">
        <v>1514</v>
      </c>
      <c r="Y15" s="17">
        <f>(A1L208C11 + A1L224C11)</f>
        <v>304349</v>
      </c>
      <c r="Z15" s="16" t="s">
        <v>1515</v>
      </c>
      <c r="AA15" s="17">
        <f>(A1L243C10 + A1L243C11)</f>
        <v>608415</v>
      </c>
      <c r="AB15" s="16" t="s">
        <v>1516</v>
      </c>
      <c r="AC15" s="17">
        <f>(A1L208C13 + A1L224C13)</f>
        <v>284773</v>
      </c>
      <c r="AD15" s="16" t="s">
        <v>1517</v>
      </c>
      <c r="AE15" s="17">
        <f>(A1L208C14 + A1L224C14)</f>
        <v>284090</v>
      </c>
      <c r="AF15" s="16" t="s">
        <v>1518</v>
      </c>
      <c r="AG15" s="17">
        <f>(A1L243C13 + A1L243C14)</f>
        <v>568863</v>
      </c>
      <c r="AH15" s="16" t="s">
        <v>1519</v>
      </c>
      <c r="AI15" s="17">
        <f>IF(RUN_YEARS &gt; 1,(A1L243C1 + A1L243C4) / 2, 0)</f>
        <v>226525</v>
      </c>
      <c r="AJ15" s="16" t="s">
        <v>1520</v>
      </c>
      <c r="AK15" s="17">
        <f>IF(RUN_YEARS &gt; 1,(A1L243C2 + A1L243C5) / 2, 0)</f>
        <v>225333.5</v>
      </c>
      <c r="AL15" s="16" t="s">
        <v>1521</v>
      </c>
      <c r="AM15" s="17">
        <f>(A1L243C16 + A1L243C17)</f>
        <v>451858.5</v>
      </c>
      <c r="AN15" s="16" t="s">
        <v>1522</v>
      </c>
      <c r="AO15" s="17">
        <f>IF(RUN_YEARS &gt; 2,(A1L243C1 + A1L243C4 + A1L243C7) / 3, 0)</f>
        <v>249860</v>
      </c>
      <c r="AP15" s="16" t="s">
        <v>1523</v>
      </c>
      <c r="AQ15" s="17">
        <f>IF(RUN_YEARS &gt; 2,(A1L243C2 + A1L243C5 + A1L243C8) / 3, 0)</f>
        <v>249053.33333333334</v>
      </c>
      <c r="AR15" s="16" t="s">
        <v>1524</v>
      </c>
      <c r="AS15" s="17">
        <f>(A1L243C19 + A1L243C20)</f>
        <v>498913.33333333337</v>
      </c>
      <c r="AT15" s="16" t="s">
        <v>1525</v>
      </c>
      <c r="AU15" s="17">
        <f>IF(RUN_YEARS &gt; 3,(A1L243C1 + A1L243C4 + A1L243C7 + A1L243C10) / 4, 0)</f>
        <v>263411.5</v>
      </c>
      <c r="AV15" s="16" t="s">
        <v>1526</v>
      </c>
      <c r="AW15" s="17">
        <f>IF(RUN_YEARS &gt; 3,(A1L243C2 + A1L243C5 + A1L243C8 + A1L243C11) / 4, 0)</f>
        <v>262877.25</v>
      </c>
      <c r="AX15" s="16" t="s">
        <v>1527</v>
      </c>
      <c r="AY15" s="17">
        <f>(A1L243C22 + A1L243C23)</f>
        <v>526288.75</v>
      </c>
      <c r="AZ15" s="16" t="s">
        <v>1528</v>
      </c>
      <c r="BA15" s="17">
        <f>IF(RUN_YEARS &gt; 4,(A1L243C1 + A1L243C4 + A1L243C7 + A1L243C10 + A1L243C13) / 5, 0)</f>
        <v>267683.8</v>
      </c>
      <c r="BB15" s="16" t="s">
        <v>1529</v>
      </c>
      <c r="BC15" s="17">
        <f>IF(RUN_YEARS &gt; 4,(A1L243C2 + A1L243C5 + A1L243C8 + A1L243C11 + A1L243C14) / 5, 0)</f>
        <v>267119.8</v>
      </c>
      <c r="BD15" s="16" t="s">
        <v>1530</v>
      </c>
      <c r="BE15" s="17">
        <f>(A1L243C25 + A1L243C26)</f>
        <v>534803.6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58995</v>
      </c>
      <c r="F16" s="16" t="s">
        <v>1532</v>
      </c>
      <c r="G16" s="17">
        <f>(A1L209C2 + A1L225C2)</f>
        <v>53410</v>
      </c>
      <c r="H16" s="16" t="s">
        <v>1533</v>
      </c>
      <c r="I16" s="17">
        <f>(A1L244C1 + A1L244C2)</f>
        <v>112405</v>
      </c>
      <c r="J16" s="16" t="s">
        <v>1534</v>
      </c>
      <c r="K16" s="17">
        <f>(A1L209C4 + A1L225C4)</f>
        <v>71501</v>
      </c>
      <c r="L16" s="16" t="s">
        <v>1535</v>
      </c>
      <c r="M16" s="17">
        <f>(A1L209C5 + A1L225C5)</f>
        <v>66185</v>
      </c>
      <c r="N16" s="16" t="s">
        <v>1536</v>
      </c>
      <c r="O16" s="17">
        <f>(A1L244C4 + A1L244C5)</f>
        <v>137686</v>
      </c>
      <c r="P16" s="16" t="s">
        <v>1537</v>
      </c>
      <c r="Q16" s="17">
        <f>(A1L209C7 + A1L225C7)</f>
        <v>86369</v>
      </c>
      <c r="R16" s="16" t="s">
        <v>1538</v>
      </c>
      <c r="S16" s="17">
        <f>(A1L209C8 + A1L225C8)</f>
        <v>73275</v>
      </c>
      <c r="T16" s="16" t="s">
        <v>1539</v>
      </c>
      <c r="U16" s="17">
        <f>(A1L244C7 + A1L244C8)</f>
        <v>159644</v>
      </c>
      <c r="V16" s="16" t="s">
        <v>1540</v>
      </c>
      <c r="W16" s="17">
        <f>(A1L209C10 + A1L225C10)</f>
        <v>84376</v>
      </c>
      <c r="X16" s="16" t="s">
        <v>1541</v>
      </c>
      <c r="Y16" s="17">
        <f>(A1L209C11 + A1L225C11)</f>
        <v>68282</v>
      </c>
      <c r="Z16" s="16" t="s">
        <v>1542</v>
      </c>
      <c r="AA16" s="17">
        <f>(A1L244C10 + A1L244C11)</f>
        <v>152658</v>
      </c>
      <c r="AB16" s="16" t="s">
        <v>1543</v>
      </c>
      <c r="AC16" s="17">
        <f>(A1L209C13 + A1L225C13)</f>
        <v>85967</v>
      </c>
      <c r="AD16" s="16" t="s">
        <v>1544</v>
      </c>
      <c r="AE16" s="17">
        <f>(A1L209C14 + A1L225C14)</f>
        <v>69121</v>
      </c>
      <c r="AF16" s="16" t="s">
        <v>1545</v>
      </c>
      <c r="AG16" s="17">
        <f>(A1L244C13 + A1L244C14)</f>
        <v>155088</v>
      </c>
      <c r="AH16" s="16" t="s">
        <v>1546</v>
      </c>
      <c r="AI16" s="17">
        <f>IF(RUN_YEARS &gt; 1,(A1L244C1 + A1L244C4) / 2, 0)</f>
        <v>65248</v>
      </c>
      <c r="AJ16" s="16" t="s">
        <v>1547</v>
      </c>
      <c r="AK16" s="17">
        <f>IF(RUN_YEARS &gt; 1,(A1L244C2 + A1L244C5) / 2, 0)</f>
        <v>59797.5</v>
      </c>
      <c r="AL16" s="16" t="s">
        <v>1548</v>
      </c>
      <c r="AM16" s="17">
        <f>(A1L244C16 + A1L244C17)</f>
        <v>125045.5</v>
      </c>
      <c r="AN16" s="16" t="s">
        <v>1549</v>
      </c>
      <c r="AO16" s="17">
        <f>IF(RUN_YEARS &gt; 2,(A1L244C1 + A1L244C4 + A1L244C7) / 3, 0)</f>
        <v>72288.333333333328</v>
      </c>
      <c r="AP16" s="16" t="s">
        <v>1550</v>
      </c>
      <c r="AQ16" s="17">
        <f>IF(RUN_YEARS &gt; 2,(A1L244C2 + A1L244C5 + A1L244C8) / 3, 0)</f>
        <v>64290</v>
      </c>
      <c r="AR16" s="16" t="s">
        <v>1551</v>
      </c>
      <c r="AS16" s="17">
        <f>(A1L244C19 + A1L244C20)</f>
        <v>136578.33333333331</v>
      </c>
      <c r="AT16" s="16" t="s">
        <v>1552</v>
      </c>
      <c r="AU16" s="17">
        <f>IF(RUN_YEARS &gt; 3,(A1L244C1 + A1L244C4 + A1L244C7 + A1L244C10) / 4, 0)</f>
        <v>75310.25</v>
      </c>
      <c r="AV16" s="16" t="s">
        <v>1553</v>
      </c>
      <c r="AW16" s="17">
        <f>IF(RUN_YEARS &gt; 3,(A1L244C2 + A1L244C5 + A1L244C8 + A1L244C11) / 4, 0)</f>
        <v>65288</v>
      </c>
      <c r="AX16" s="16" t="s">
        <v>1554</v>
      </c>
      <c r="AY16" s="17">
        <f>(A1L244C22 + A1L244C23)</f>
        <v>140598.25</v>
      </c>
      <c r="AZ16" s="16" t="s">
        <v>1555</v>
      </c>
      <c r="BA16" s="17">
        <f>IF(RUN_YEARS &gt; 4,(A1L244C1 + A1L244C4 + A1L244C7 + A1L244C10 + A1L244C13) / 5, 0)</f>
        <v>77441.600000000006</v>
      </c>
      <c r="BB16" s="16" t="s">
        <v>1556</v>
      </c>
      <c r="BC16" s="17">
        <f>IF(RUN_YEARS &gt; 4,(A1L244C2 + A1L244C5 + A1L244C8 + A1L244C11 + A1L244C14) / 5, 0)</f>
        <v>66054.600000000006</v>
      </c>
      <c r="BD16" s="16" t="s">
        <v>1557</v>
      </c>
      <c r="BE16" s="17">
        <f>(A1L244C25 + A1L244C26)</f>
        <v>143496.20000000001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11753</v>
      </c>
      <c r="F17" s="16" t="s">
        <v>1559</v>
      </c>
      <c r="G17" s="17">
        <f>(A1L210C2 + A1L226C2)</f>
        <v>14872</v>
      </c>
      <c r="H17" s="16" t="s">
        <v>1560</v>
      </c>
      <c r="I17" s="17">
        <f>(A1L245C1 + A1L245C2)</f>
        <v>26625</v>
      </c>
      <c r="J17" s="16" t="s">
        <v>1561</v>
      </c>
      <c r="K17" s="17">
        <f>(A1L210C4 + A1L226C4)</f>
        <v>15014</v>
      </c>
      <c r="L17" s="16" t="s">
        <v>1562</v>
      </c>
      <c r="M17" s="17">
        <f>(A1L210C5 + A1L226C5)</f>
        <v>17048</v>
      </c>
      <c r="N17" s="16" t="s">
        <v>1563</v>
      </c>
      <c r="O17" s="17">
        <f>(A1L245C4 + A1L245C5)</f>
        <v>32062</v>
      </c>
      <c r="P17" s="16" t="s">
        <v>1564</v>
      </c>
      <c r="Q17" s="17">
        <f>(A1L210C7 + A1L226C7)</f>
        <v>18705</v>
      </c>
      <c r="R17" s="16" t="s">
        <v>1565</v>
      </c>
      <c r="S17" s="17">
        <f>(A1L210C8 + A1L226C8)</f>
        <v>21753</v>
      </c>
      <c r="T17" s="16" t="s">
        <v>1566</v>
      </c>
      <c r="U17" s="17">
        <f>(A1L245C7 + A1L245C8)</f>
        <v>40458</v>
      </c>
      <c r="V17" s="16" t="s">
        <v>1567</v>
      </c>
      <c r="W17" s="17">
        <f>(A1L210C10 + A1L226C10)</f>
        <v>21984</v>
      </c>
      <c r="X17" s="16" t="s">
        <v>1568</v>
      </c>
      <c r="Y17" s="17">
        <f>(A1L210C11 + A1L226C11)</f>
        <v>22300</v>
      </c>
      <c r="Z17" s="16" t="s">
        <v>1569</v>
      </c>
      <c r="AA17" s="17">
        <f>(A1L245C10 + A1L245C11)</f>
        <v>44284</v>
      </c>
      <c r="AB17" s="16" t="s">
        <v>1570</v>
      </c>
      <c r="AC17" s="17">
        <f>(A1L210C13 + A1L226C13)</f>
        <v>21948</v>
      </c>
      <c r="AD17" s="16" t="s">
        <v>1571</v>
      </c>
      <c r="AE17" s="17">
        <f>(A1L210C14 + A1L226C14)</f>
        <v>21490</v>
      </c>
      <c r="AF17" s="16" t="s">
        <v>1572</v>
      </c>
      <c r="AG17" s="17">
        <f>(A1L245C13 + A1L245C14)</f>
        <v>43438</v>
      </c>
      <c r="AH17" s="16" t="s">
        <v>1573</v>
      </c>
      <c r="AI17" s="17">
        <f>IF(RUN_YEARS &gt; 1,(A1L245C1 + A1L245C4) / 2, 0)</f>
        <v>13383.5</v>
      </c>
      <c r="AJ17" s="16" t="s">
        <v>1574</v>
      </c>
      <c r="AK17" s="17">
        <f>IF(RUN_YEARS &gt; 1,(A1L245C2 + A1L245C5) / 2, 0)</f>
        <v>15960</v>
      </c>
      <c r="AL17" s="16" t="s">
        <v>1575</v>
      </c>
      <c r="AM17" s="17">
        <f>(A1L245C16 + A1L245C17)</f>
        <v>29343.5</v>
      </c>
      <c r="AN17" s="16" t="s">
        <v>1576</v>
      </c>
      <c r="AO17" s="17">
        <f>IF(RUN_YEARS &gt; 2,(A1L245C1 + A1L245C4 + A1L245C7) / 3, 0)</f>
        <v>15157.333333333334</v>
      </c>
      <c r="AP17" s="16" t="s">
        <v>1577</v>
      </c>
      <c r="AQ17" s="17">
        <f>IF(RUN_YEARS &gt; 2,(A1L245C2 + A1L245C5 + A1L245C8) / 3, 0)</f>
        <v>17891</v>
      </c>
      <c r="AR17" s="16" t="s">
        <v>1578</v>
      </c>
      <c r="AS17" s="17">
        <f>(A1L245C19 + A1L245C20)</f>
        <v>33048.333333333336</v>
      </c>
      <c r="AT17" s="16" t="s">
        <v>1579</v>
      </c>
      <c r="AU17" s="17">
        <f>IF(RUN_YEARS &gt; 3,(A1L245C1 + A1L245C4 + A1L245C7 + A1L245C10) / 4, 0)</f>
        <v>16864</v>
      </c>
      <c r="AV17" s="16" t="s">
        <v>1580</v>
      </c>
      <c r="AW17" s="17">
        <f>IF(RUN_YEARS &gt; 3,(A1L245C2 + A1L245C5 + A1L245C8 + A1L245C11) / 4, 0)</f>
        <v>18993.25</v>
      </c>
      <c r="AX17" s="16" t="s">
        <v>1581</v>
      </c>
      <c r="AY17" s="17">
        <f>(A1L245C22 + A1L245C23)</f>
        <v>35857.25</v>
      </c>
      <c r="AZ17" s="16" t="s">
        <v>1582</v>
      </c>
      <c r="BA17" s="17">
        <f>IF(RUN_YEARS &gt; 4,(A1L245C1 + A1L245C4 + A1L245C7 + A1L245C10 + A1L245C13) / 5, 0)</f>
        <v>17880.8</v>
      </c>
      <c r="BB17" s="16" t="s">
        <v>1583</v>
      </c>
      <c r="BC17" s="17">
        <f>IF(RUN_YEARS &gt; 4,(A1L245C2 + A1L245C5 + A1L245C8 + A1L245C11 + A1L245C14) / 5, 0)</f>
        <v>19492.599999999999</v>
      </c>
      <c r="BD17" s="16" t="s">
        <v>1584</v>
      </c>
      <c r="BE17" s="17">
        <f>(A1L245C25 + A1L245C26)</f>
        <v>37373.399999999994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1357663</v>
      </c>
      <c r="F18" s="16" t="s">
        <v>1586</v>
      </c>
      <c r="G18" s="17">
        <f>(A1L211C2 + A1L227C2)</f>
        <v>38248</v>
      </c>
      <c r="H18" s="16" t="s">
        <v>1587</v>
      </c>
      <c r="I18" s="17">
        <f>(A1L246C1 + A1L246C2)</f>
        <v>1395911</v>
      </c>
      <c r="J18" s="16" t="s">
        <v>1588</v>
      </c>
      <c r="K18" s="17">
        <f>(A1L211C4 + A1L227C4)</f>
        <v>1367094</v>
      </c>
      <c r="L18" s="16" t="s">
        <v>1589</v>
      </c>
      <c r="M18" s="17">
        <f>(A1L211C5 + A1L227C5)</f>
        <v>48822</v>
      </c>
      <c r="N18" s="16" t="s">
        <v>1590</v>
      </c>
      <c r="O18" s="17">
        <f>(A1L246C4 + A1L246C5)</f>
        <v>1415916</v>
      </c>
      <c r="P18" s="16" t="s">
        <v>1591</v>
      </c>
      <c r="Q18" s="17">
        <f>(A1L211C7 + A1L227C7)</f>
        <v>1437750</v>
      </c>
      <c r="R18" s="16" t="s">
        <v>1592</v>
      </c>
      <c r="S18" s="17">
        <f>(A1L211C8 + A1L227C8)</f>
        <v>62936</v>
      </c>
      <c r="T18" s="16" t="s">
        <v>1593</v>
      </c>
      <c r="U18" s="17">
        <f>(A1L246C7 + A1L246C8)</f>
        <v>1500686</v>
      </c>
      <c r="V18" s="16" t="s">
        <v>1594</v>
      </c>
      <c r="W18" s="17">
        <f>(A1L211C10 + A1L227C10)</f>
        <v>1365679</v>
      </c>
      <c r="X18" s="16" t="s">
        <v>1595</v>
      </c>
      <c r="Y18" s="17">
        <f>(A1L211C11 + A1L227C11)</f>
        <v>58735</v>
      </c>
      <c r="Z18" s="16" t="s">
        <v>1596</v>
      </c>
      <c r="AA18" s="17">
        <f>(A1L246C10 + A1L246C11)</f>
        <v>1424414</v>
      </c>
      <c r="AB18" s="16" t="s">
        <v>1597</v>
      </c>
      <c r="AC18" s="17">
        <f>(A1L211C13 + A1L227C13)</f>
        <v>1367886</v>
      </c>
      <c r="AD18" s="16" t="s">
        <v>1598</v>
      </c>
      <c r="AE18" s="17">
        <f>(A1L211C14 + A1L227C14)</f>
        <v>55934</v>
      </c>
      <c r="AF18" s="16" t="s">
        <v>1599</v>
      </c>
      <c r="AG18" s="17">
        <f>(A1L246C13 + A1L246C14)</f>
        <v>1423820</v>
      </c>
      <c r="AH18" s="16" t="s">
        <v>1600</v>
      </c>
      <c r="AI18" s="17">
        <f>IF(RUN_YEARS &gt; 1,(A1L246C1 + A1L246C4) / 2, 0)</f>
        <v>1362378.5</v>
      </c>
      <c r="AJ18" s="16" t="s">
        <v>1601</v>
      </c>
      <c r="AK18" s="17">
        <f>IF(RUN_YEARS &gt; 1,(A1L246C2 + A1L246C5) / 2, 0)</f>
        <v>43535</v>
      </c>
      <c r="AL18" s="16" t="s">
        <v>1602</v>
      </c>
      <c r="AM18" s="17">
        <f>(A1L246C16 + A1L246C17)</f>
        <v>1405913.5</v>
      </c>
      <c r="AN18" s="16" t="s">
        <v>1603</v>
      </c>
      <c r="AO18" s="17">
        <f>IF(RUN_YEARS &gt; 2,(A1L246C1 + A1L246C4 + A1L246C7) / 3, 0)</f>
        <v>1387502.3333333333</v>
      </c>
      <c r="AP18" s="16" t="s">
        <v>1604</v>
      </c>
      <c r="AQ18" s="17">
        <f>IF(RUN_YEARS &gt; 2,(A1L246C2 + A1L246C5 + A1L246C8) / 3, 0)</f>
        <v>50002</v>
      </c>
      <c r="AR18" s="16" t="s">
        <v>1605</v>
      </c>
      <c r="AS18" s="17">
        <f>(A1L246C19 + A1L246C20)</f>
        <v>1437504.3333333333</v>
      </c>
      <c r="AT18" s="16" t="s">
        <v>1606</v>
      </c>
      <c r="AU18" s="17">
        <f>IF(RUN_YEARS &gt; 3,(A1L246C1 + A1L246C4 + A1L246C7 + A1L246C10) / 4, 0)</f>
        <v>1382046.5</v>
      </c>
      <c r="AV18" s="16" t="s">
        <v>1607</v>
      </c>
      <c r="AW18" s="17">
        <f>IF(RUN_YEARS &gt; 3,(A1L246C2 + A1L246C5 + A1L246C8 + A1L246C11) / 4, 0)</f>
        <v>52185.25</v>
      </c>
      <c r="AX18" s="16" t="s">
        <v>1608</v>
      </c>
      <c r="AY18" s="17">
        <f>(A1L246C22 + A1L246C23)</f>
        <v>1434231.75</v>
      </c>
      <c r="AZ18" s="16" t="s">
        <v>1609</v>
      </c>
      <c r="BA18" s="17">
        <f>IF(RUN_YEARS &gt; 4,(A1L246C1 + A1L246C4 + A1L246C7 + A1L246C10 + A1L246C13) / 5, 0)</f>
        <v>1379214.4</v>
      </c>
      <c r="BB18" s="16" t="s">
        <v>1610</v>
      </c>
      <c r="BC18" s="17">
        <f>IF(RUN_YEARS &gt; 4,(A1L246C2 + A1L246C5 + A1L246C8 + A1L246C11 + A1L246C14) / 5, 0)</f>
        <v>52935</v>
      </c>
      <c r="BD18" s="16" t="s">
        <v>1611</v>
      </c>
      <c r="BE18" s="17">
        <f>(A1L246C25 + A1L246C26)</f>
        <v>1432149.4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433158</v>
      </c>
      <c r="F19" s="16" t="s">
        <v>1613</v>
      </c>
      <c r="G19" s="17">
        <f>(A1L212C2 + A1L228C2)</f>
        <v>161394</v>
      </c>
      <c r="H19" s="16" t="s">
        <v>1614</v>
      </c>
      <c r="I19" s="17">
        <f>(A1L247C1 + A1L247C2)</f>
        <v>594552</v>
      </c>
      <c r="J19" s="16" t="s">
        <v>1615</v>
      </c>
      <c r="K19" s="17">
        <f>(A1L212C4 + A1L228C4)</f>
        <v>547515</v>
      </c>
      <c r="L19" s="16" t="s">
        <v>1616</v>
      </c>
      <c r="M19" s="17">
        <f>(A1L212C5 + A1L228C5)</f>
        <v>207539</v>
      </c>
      <c r="N19" s="16" t="s">
        <v>1617</v>
      </c>
      <c r="O19" s="17">
        <f>(A1L247C4 + A1L247C5)</f>
        <v>755054</v>
      </c>
      <c r="P19" s="16" t="s">
        <v>1618</v>
      </c>
      <c r="Q19" s="17">
        <f>(A1L212C7 + A1L228C7)</f>
        <v>582253</v>
      </c>
      <c r="R19" s="16" t="s">
        <v>1619</v>
      </c>
      <c r="S19" s="17">
        <f>(A1L212C8 + A1L228C8)</f>
        <v>205367</v>
      </c>
      <c r="T19" s="16" t="s">
        <v>1620</v>
      </c>
      <c r="U19" s="17">
        <f>(A1L247C7 + A1L247C8)</f>
        <v>787620</v>
      </c>
      <c r="V19" s="16" t="s">
        <v>1621</v>
      </c>
      <c r="W19" s="17">
        <f>(A1L212C10 + A1L228C10)</f>
        <v>573604</v>
      </c>
      <c r="X19" s="16" t="s">
        <v>1622</v>
      </c>
      <c r="Y19" s="17">
        <f>(A1L212C11 + A1L228C11)</f>
        <v>204335</v>
      </c>
      <c r="Z19" s="16" t="s">
        <v>1623</v>
      </c>
      <c r="AA19" s="17">
        <f>(A1L247C10 + A1L247C11)</f>
        <v>777939</v>
      </c>
      <c r="AB19" s="16" t="s">
        <v>1624</v>
      </c>
      <c r="AC19" s="17">
        <f>(A1L212C13 + A1L228C13)</f>
        <v>608171</v>
      </c>
      <c r="AD19" s="16" t="s">
        <v>1625</v>
      </c>
      <c r="AE19" s="17">
        <f>(A1L212C14 + A1L228C14)</f>
        <v>224344</v>
      </c>
      <c r="AF19" s="16" t="s">
        <v>1626</v>
      </c>
      <c r="AG19" s="17">
        <f>(A1L247C13 + A1L247C14)</f>
        <v>832515</v>
      </c>
      <c r="AH19" s="16" t="s">
        <v>1627</v>
      </c>
      <c r="AI19" s="17">
        <f>IF(RUN_YEARS &gt; 1,(A1L247C1 + A1L247C4) / 2, 0)</f>
        <v>490336.5</v>
      </c>
      <c r="AJ19" s="16" t="s">
        <v>1628</v>
      </c>
      <c r="AK19" s="17">
        <f>IF(RUN_YEARS &gt; 1,(A1L247C2 + A1L247C5) / 2, 0)</f>
        <v>184466.5</v>
      </c>
      <c r="AL19" s="16" t="s">
        <v>1629</v>
      </c>
      <c r="AM19" s="17">
        <f>(A1L247C16 + A1L247C17)</f>
        <v>674803</v>
      </c>
      <c r="AN19" s="16" t="s">
        <v>1630</v>
      </c>
      <c r="AO19" s="17">
        <f>IF(RUN_YEARS &gt; 2,(A1L247C1 + A1L247C4 + A1L247C7) / 3, 0)</f>
        <v>520975.33333333331</v>
      </c>
      <c r="AP19" s="16" t="s">
        <v>1631</v>
      </c>
      <c r="AQ19" s="17">
        <f>IF(RUN_YEARS &gt; 2,(A1L247C2 + A1L247C5 + A1L247C8) / 3, 0)</f>
        <v>191433.33333333334</v>
      </c>
      <c r="AR19" s="16" t="s">
        <v>1632</v>
      </c>
      <c r="AS19" s="17">
        <f>(A1L247C19 + A1L247C20)</f>
        <v>712408.66666666663</v>
      </c>
      <c r="AT19" s="16" t="s">
        <v>1633</v>
      </c>
      <c r="AU19" s="17">
        <f>IF(RUN_YEARS &gt; 3,(A1L247C1 + A1L247C4 + A1L247C7 + A1L247C10) / 4, 0)</f>
        <v>534132.5</v>
      </c>
      <c r="AV19" s="16" t="s">
        <v>1634</v>
      </c>
      <c r="AW19" s="17">
        <f>IF(RUN_YEARS &gt; 3,(A1L247C2 + A1L247C5 + A1L247C8 + A1L247C11) / 4, 0)</f>
        <v>194658.75</v>
      </c>
      <c r="AX19" s="16" t="s">
        <v>1635</v>
      </c>
      <c r="AY19" s="17">
        <f>(A1L247C22 + A1L247C23)</f>
        <v>728791.25</v>
      </c>
      <c r="AZ19" s="16" t="s">
        <v>1636</v>
      </c>
      <c r="BA19" s="17">
        <f>IF(RUN_YEARS &gt; 4,(A1L247C1 + A1L247C4 + A1L247C7 + A1L247C10 + A1L247C13) / 5, 0)</f>
        <v>548940.19999999995</v>
      </c>
      <c r="BB19" s="16" t="s">
        <v>1637</v>
      </c>
      <c r="BC19" s="17">
        <f>IF(RUN_YEARS &gt; 4,(A1L247C2 + A1L247C5 + A1L247C8 + A1L247C11 + A1L247C14) / 5, 0)</f>
        <v>200595.8</v>
      </c>
      <c r="BD19" s="16" t="s">
        <v>1638</v>
      </c>
      <c r="BE19" s="17">
        <f>(A1L247C25 + A1L247C26)</f>
        <v>749536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434</v>
      </c>
      <c r="F20" s="16" t="s">
        <v>1640</v>
      </c>
      <c r="G20" s="17">
        <f>(A1L213C2 + A1L229C2)</f>
        <v>355</v>
      </c>
      <c r="H20" s="16" t="s">
        <v>1641</v>
      </c>
      <c r="I20" s="17">
        <f>(A1L248C1 + A1L248C2)</f>
        <v>789</v>
      </c>
      <c r="J20" s="16" t="s">
        <v>1642</v>
      </c>
      <c r="K20" s="17">
        <f>(A1L213C4 + A1L229C4)</f>
        <v>375</v>
      </c>
      <c r="L20" s="16" t="s">
        <v>1643</v>
      </c>
      <c r="M20" s="17">
        <f>(A1L213C5 + A1L229C5)</f>
        <v>356</v>
      </c>
      <c r="N20" s="16" t="s">
        <v>1644</v>
      </c>
      <c r="O20" s="17">
        <f>(A1L248C4 + A1L248C5)</f>
        <v>731</v>
      </c>
      <c r="P20" s="16" t="s">
        <v>1645</v>
      </c>
      <c r="Q20" s="17">
        <f>(A1L213C7 + A1L229C7)</f>
        <v>449</v>
      </c>
      <c r="R20" s="16" t="s">
        <v>1646</v>
      </c>
      <c r="S20" s="17">
        <f>(A1L213C8 + A1L229C8)</f>
        <v>467</v>
      </c>
      <c r="T20" s="16" t="s">
        <v>1647</v>
      </c>
      <c r="U20" s="17">
        <f>(A1L248C7 + A1L248C8)</f>
        <v>916</v>
      </c>
      <c r="V20" s="16" t="s">
        <v>1648</v>
      </c>
      <c r="W20" s="17">
        <f>(A1L213C10 + A1L229C10)</f>
        <v>587</v>
      </c>
      <c r="X20" s="16" t="s">
        <v>1649</v>
      </c>
      <c r="Y20" s="17">
        <f>(A1L213C11 + A1L229C11)</f>
        <v>498</v>
      </c>
      <c r="Z20" s="16" t="s">
        <v>1650</v>
      </c>
      <c r="AA20" s="17">
        <f>(A1L248C10 + A1L248C11)</f>
        <v>1085</v>
      </c>
      <c r="AB20" s="16" t="s">
        <v>1651</v>
      </c>
      <c r="AC20" s="17">
        <f>(A1L213C13 + A1L229C13)</f>
        <v>466</v>
      </c>
      <c r="AD20" s="16" t="s">
        <v>1652</v>
      </c>
      <c r="AE20" s="17">
        <f>(A1L213C14 + A1L229C14)</f>
        <v>463</v>
      </c>
      <c r="AF20" s="16" t="s">
        <v>1653</v>
      </c>
      <c r="AG20" s="17">
        <f>(A1L248C13 + A1L248C14)</f>
        <v>929</v>
      </c>
      <c r="AH20" s="16" t="s">
        <v>1654</v>
      </c>
      <c r="AI20" s="17">
        <f>IF(RUN_YEARS &gt; 1,(A1L248C1 + A1L248C4) / 2, 0)</f>
        <v>404.5</v>
      </c>
      <c r="AJ20" s="16" t="s">
        <v>1655</v>
      </c>
      <c r="AK20" s="17">
        <f>IF(RUN_YEARS &gt; 1,(A1L248C2 + A1L248C5) / 2, 0)</f>
        <v>355.5</v>
      </c>
      <c r="AL20" s="16" t="s">
        <v>1656</v>
      </c>
      <c r="AM20" s="17">
        <f>(A1L248C16 + A1L248C17)</f>
        <v>760</v>
      </c>
      <c r="AN20" s="16" t="s">
        <v>1657</v>
      </c>
      <c r="AO20" s="17">
        <f>IF(RUN_YEARS &gt; 2,(A1L248C1 + A1L248C4 + A1L248C7) / 3, 0)</f>
        <v>419.33333333333331</v>
      </c>
      <c r="AP20" s="16" t="s">
        <v>1658</v>
      </c>
      <c r="AQ20" s="17">
        <f>IF(RUN_YEARS &gt; 2,(A1L248C2 + A1L248C5 + A1L248C8) / 3, 0)</f>
        <v>392.66666666666669</v>
      </c>
      <c r="AR20" s="16" t="s">
        <v>1659</v>
      </c>
      <c r="AS20" s="17">
        <f>(A1L248C19 + A1L248C20)</f>
        <v>812</v>
      </c>
      <c r="AT20" s="16" t="s">
        <v>1660</v>
      </c>
      <c r="AU20" s="17">
        <f>IF(RUN_YEARS &gt; 3,(A1L248C1 + A1L248C4 + A1L248C7 + A1L248C10) / 4, 0)</f>
        <v>461.25</v>
      </c>
      <c r="AV20" s="16" t="s">
        <v>1661</v>
      </c>
      <c r="AW20" s="17">
        <f>IF(RUN_YEARS &gt; 3,(A1L248C2 + A1L248C5 + A1L248C8 + A1L248C11) / 4, 0)</f>
        <v>419</v>
      </c>
      <c r="AX20" s="16" t="s">
        <v>1662</v>
      </c>
      <c r="AY20" s="17">
        <f>(A1L248C22 + A1L248C23)</f>
        <v>880.25</v>
      </c>
      <c r="AZ20" s="16" t="s">
        <v>1663</v>
      </c>
      <c r="BA20" s="17">
        <f>IF(RUN_YEARS &gt; 4,(A1L248C1 + A1L248C4 + A1L248C7 + A1L248C10 + A1L248C13) / 5, 0)</f>
        <v>462.2</v>
      </c>
      <c r="BB20" s="16" t="s">
        <v>1664</v>
      </c>
      <c r="BC20" s="17">
        <f>IF(RUN_YEARS &gt; 4,(A1L248C2 + A1L248C5 + A1L248C8 + A1L248C11 + A1L248C14) / 5, 0)</f>
        <v>427.8</v>
      </c>
      <c r="BD20" s="16" t="s">
        <v>1665</v>
      </c>
      <c r="BE20" s="17">
        <f>(A1L248C25 + A1L248C26)</f>
        <v>890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217452</v>
      </c>
      <c r="F21" s="16" t="s">
        <v>1667</v>
      </c>
      <c r="G21" s="17">
        <f>(A1L214C2 + A1L230C2)</f>
        <v>201287</v>
      </c>
      <c r="H21" s="16" t="s">
        <v>1668</v>
      </c>
      <c r="I21" s="17">
        <f>(A1L249C1 + A1L249C2)</f>
        <v>418739</v>
      </c>
      <c r="J21" s="16" t="s">
        <v>1669</v>
      </c>
      <c r="K21" s="17">
        <f>(A1L214C4 + A1L230C4)</f>
        <v>214076</v>
      </c>
      <c r="L21" s="16" t="s">
        <v>1670</v>
      </c>
      <c r="M21" s="17">
        <f>(A1L214C5 + A1L230C5)</f>
        <v>204470</v>
      </c>
      <c r="N21" s="16" t="s">
        <v>1671</v>
      </c>
      <c r="O21" s="17">
        <f>(A1L249C4 + A1L249C5)</f>
        <v>418546</v>
      </c>
      <c r="P21" s="16" t="s">
        <v>1672</v>
      </c>
      <c r="Q21" s="17">
        <f>(A1L214C7 + A1L230C7)</f>
        <v>220936</v>
      </c>
      <c r="R21" s="16" t="s">
        <v>1673</v>
      </c>
      <c r="S21" s="17">
        <f>(A1L214C8 + A1L230C8)</f>
        <v>211113</v>
      </c>
      <c r="T21" s="16" t="s">
        <v>1674</v>
      </c>
      <c r="U21" s="17">
        <f>(A1L249C7 + A1L249C8)</f>
        <v>432049</v>
      </c>
      <c r="V21" s="16" t="s">
        <v>1675</v>
      </c>
      <c r="W21" s="17">
        <f>(A1L214C10 + A1L230C10)</f>
        <v>202534</v>
      </c>
      <c r="X21" s="16" t="s">
        <v>1676</v>
      </c>
      <c r="Y21" s="17">
        <f>(A1L214C11 + A1L230C11)</f>
        <v>188655</v>
      </c>
      <c r="Z21" s="16" t="s">
        <v>1677</v>
      </c>
      <c r="AA21" s="17">
        <f>(A1L249C10 + A1L249C11)</f>
        <v>391189</v>
      </c>
      <c r="AB21" s="16" t="s">
        <v>1678</v>
      </c>
      <c r="AC21" s="17">
        <f>(A1L214C13 + A1L230C13)</f>
        <v>189370</v>
      </c>
      <c r="AD21" s="16" t="s">
        <v>1679</v>
      </c>
      <c r="AE21" s="17">
        <f>(A1L214C14 + A1L230C14)</f>
        <v>173294</v>
      </c>
      <c r="AF21" s="16" t="s">
        <v>1680</v>
      </c>
      <c r="AG21" s="17">
        <f>(A1L249C13 + A1L249C14)</f>
        <v>362664</v>
      </c>
      <c r="AH21" s="16" t="s">
        <v>1681</v>
      </c>
      <c r="AI21" s="17">
        <f>IF(RUN_YEARS &gt; 1,(A1L249C1 + A1L249C4) / 2, 0)</f>
        <v>215764</v>
      </c>
      <c r="AJ21" s="16" t="s">
        <v>1682</v>
      </c>
      <c r="AK21" s="17">
        <f>IF(RUN_YEARS &gt; 1,(A1L249C2 + A1L249C5) / 2, 0)</f>
        <v>202878.5</v>
      </c>
      <c r="AL21" s="16" t="s">
        <v>1683</v>
      </c>
      <c r="AM21" s="17">
        <f>(A1L249C16 + A1L249C17)</f>
        <v>418642.5</v>
      </c>
      <c r="AN21" s="16" t="s">
        <v>1684</v>
      </c>
      <c r="AO21" s="17">
        <f>IF(RUN_YEARS &gt; 2,(A1L249C1 + A1L249C4 + A1L249C7) / 3, 0)</f>
        <v>217488</v>
      </c>
      <c r="AP21" s="16" t="s">
        <v>1685</v>
      </c>
      <c r="AQ21" s="17">
        <f>IF(RUN_YEARS &gt; 2,(A1L249C2 + A1L249C5 + A1L249C8) / 3, 0)</f>
        <v>205623.33333333334</v>
      </c>
      <c r="AR21" s="16" t="s">
        <v>1686</v>
      </c>
      <c r="AS21" s="17">
        <f>(A1L249C19 + A1L249C20)</f>
        <v>423111.33333333337</v>
      </c>
      <c r="AT21" s="16" t="s">
        <v>1687</v>
      </c>
      <c r="AU21" s="17">
        <f>IF(RUN_YEARS &gt; 3,(A1L249C1 + A1L249C4 + A1L249C7 + A1L249C10) / 4, 0)</f>
        <v>213749.5</v>
      </c>
      <c r="AV21" s="16" t="s">
        <v>1688</v>
      </c>
      <c r="AW21" s="17">
        <f>IF(RUN_YEARS &gt; 3,(A1L249C2 + A1L249C5 + A1L249C8 + A1L249C11) / 4, 0)</f>
        <v>201381.25</v>
      </c>
      <c r="AX21" s="16" t="s">
        <v>1689</v>
      </c>
      <c r="AY21" s="17">
        <f>(A1L249C22 + A1L249C23)</f>
        <v>415130.75</v>
      </c>
      <c r="AZ21" s="16" t="s">
        <v>1690</v>
      </c>
      <c r="BA21" s="17">
        <f>IF(RUN_YEARS &gt; 4,(A1L249C1 + A1L249C4 + A1L249C7 + A1L249C10 + A1L249C13) / 5, 0)</f>
        <v>208873.60000000001</v>
      </c>
      <c r="BB21" s="16" t="s">
        <v>1691</v>
      </c>
      <c r="BC21" s="17">
        <f>IF(RUN_YEARS &gt; 4,(A1L249C2 + A1L249C5 + A1L249C8 + A1L249C11 + A1L249C14) / 5, 0)</f>
        <v>195763.8</v>
      </c>
      <c r="BD21" s="16" t="s">
        <v>1692</v>
      </c>
      <c r="BE21" s="17">
        <f>(A1L249C25 + A1L249C26)</f>
        <v>404637.4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161686</v>
      </c>
      <c r="F22" s="16" t="s">
        <v>1694</v>
      </c>
      <c r="G22" s="17">
        <f>(A1L231C2)</f>
        <v>168166</v>
      </c>
      <c r="H22" s="16" t="s">
        <v>1695</v>
      </c>
      <c r="I22" s="17">
        <f>(A1L250C1 + A1L250C2)</f>
        <v>329852</v>
      </c>
      <c r="J22" s="16" t="s">
        <v>1696</v>
      </c>
      <c r="K22" s="17">
        <f>(A1L231C4)</f>
        <v>162613</v>
      </c>
      <c r="L22" s="16" t="s">
        <v>1697</v>
      </c>
      <c r="M22" s="17">
        <f>(A1L231C5)</f>
        <v>166959</v>
      </c>
      <c r="N22" s="16" t="s">
        <v>1698</v>
      </c>
      <c r="O22" s="17">
        <f>(A1L250C4 + A1L250C5)</f>
        <v>329572</v>
      </c>
      <c r="P22" s="16" t="s">
        <v>1699</v>
      </c>
      <c r="Q22" s="17">
        <f>(A1L231C7)</f>
        <v>165961</v>
      </c>
      <c r="R22" s="16" t="s">
        <v>1700</v>
      </c>
      <c r="S22" s="17">
        <f>(A1L231C8)</f>
        <v>166399</v>
      </c>
      <c r="T22" s="16" t="s">
        <v>1701</v>
      </c>
      <c r="U22" s="17">
        <f>(A1L250C7 + A1L250C8)</f>
        <v>332360</v>
      </c>
      <c r="V22" s="16" t="s">
        <v>1702</v>
      </c>
      <c r="W22" s="17">
        <f>(A1L231C10)</f>
        <v>162618</v>
      </c>
      <c r="X22" s="16" t="s">
        <v>1703</v>
      </c>
      <c r="Y22" s="17">
        <f>(A1L231C11)</f>
        <v>163713</v>
      </c>
      <c r="Z22" s="16" t="s">
        <v>1704</v>
      </c>
      <c r="AA22" s="17">
        <f>(A1L250C10 + A1L250C11)</f>
        <v>326331</v>
      </c>
      <c r="AB22" s="16" t="s">
        <v>1705</v>
      </c>
      <c r="AC22" s="17">
        <f>(A1L231C13)</f>
        <v>162026</v>
      </c>
      <c r="AD22" s="16" t="s">
        <v>1706</v>
      </c>
      <c r="AE22" s="17">
        <f>(A1L231C14)</f>
        <v>163348</v>
      </c>
      <c r="AF22" s="16" t="s">
        <v>1707</v>
      </c>
      <c r="AG22" s="17">
        <f>(A1L250C13 + A1L250C14)</f>
        <v>325374</v>
      </c>
      <c r="AH22" s="16" t="s">
        <v>1708</v>
      </c>
      <c r="AI22" s="17">
        <f>IF(RUN_YEARS &gt; 1,(A1L250C1 + A1L250C4) / 2, 0)</f>
        <v>162149.5</v>
      </c>
      <c r="AJ22" s="16" t="s">
        <v>1709</v>
      </c>
      <c r="AK22" s="17">
        <f>IF(RUN_YEARS &gt; 1,(A1L250C2 + A1L250C5) / 2, 0)</f>
        <v>167562.5</v>
      </c>
      <c r="AL22" s="16" t="s">
        <v>1710</v>
      </c>
      <c r="AM22" s="17">
        <f>(A1L250C16 + A1L250C17)</f>
        <v>329712</v>
      </c>
      <c r="AN22" s="16" t="s">
        <v>1711</v>
      </c>
      <c r="AO22" s="17">
        <f>IF(RUN_YEARS &gt; 2,(A1L250C1 + A1L250C4 + A1L250C7) / 3, 0)</f>
        <v>163420</v>
      </c>
      <c r="AP22" s="16" t="s">
        <v>1712</v>
      </c>
      <c r="AQ22" s="17">
        <f>IF(RUN_YEARS &gt; 2,(A1L250C2 + A1L250C5 + A1L250C8) / 3, 0)</f>
        <v>167174.66666666666</v>
      </c>
      <c r="AR22" s="16" t="s">
        <v>1713</v>
      </c>
      <c r="AS22" s="17">
        <f>(A1L250C19 + A1L250C20)</f>
        <v>330594.66666666663</v>
      </c>
      <c r="AT22" s="16" t="s">
        <v>1714</v>
      </c>
      <c r="AU22" s="17">
        <f>IF(RUN_YEARS &gt; 3,(A1L250C1 + A1L250C4 + A1L250C7 + A1L250C10) / 4, 0)</f>
        <v>163219.5</v>
      </c>
      <c r="AV22" s="16" t="s">
        <v>1715</v>
      </c>
      <c r="AW22" s="17">
        <f>IF(RUN_YEARS &gt; 3,(A1L250C2 + A1L250C5 + A1L250C8 + A1L250C11) / 4, 0)</f>
        <v>166309.25</v>
      </c>
      <c r="AX22" s="16" t="s">
        <v>1716</v>
      </c>
      <c r="AY22" s="17">
        <f>(A1L250C22 + A1L250C23)</f>
        <v>329528.75</v>
      </c>
      <c r="AZ22" s="16" t="s">
        <v>1717</v>
      </c>
      <c r="BA22" s="17">
        <f>IF(RUN_YEARS &gt; 4,(A1L250C1 + A1L250C4 + A1L250C7 + A1L250C10 + A1L250C13) / 5, 0)</f>
        <v>162980.79999999999</v>
      </c>
      <c r="BB22" s="16" t="s">
        <v>1718</v>
      </c>
      <c r="BC22" s="17">
        <f>IF(RUN_YEARS &gt; 4,(A1L250C2 + A1L250C5 + A1L250C8 + A1L250C11 + A1L250C14) / 5, 0)</f>
        <v>165717</v>
      </c>
      <c r="BD22" s="16" t="s">
        <v>1719</v>
      </c>
      <c r="BE22" s="17">
        <f>(A1L250C25 + A1L250C26)</f>
        <v>328697.8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541367</v>
      </c>
      <c r="F23" s="16" t="s">
        <v>1721</v>
      </c>
      <c r="G23" s="17">
        <f>(A1L232C2)</f>
        <v>563470</v>
      </c>
      <c r="H23" s="16" t="s">
        <v>1722</v>
      </c>
      <c r="I23" s="17">
        <f>(A1L251C1 + A1L251C2)</f>
        <v>1104837</v>
      </c>
      <c r="J23" s="16" t="s">
        <v>1723</v>
      </c>
      <c r="K23" s="17">
        <f>(A1L232C4)</f>
        <v>627122</v>
      </c>
      <c r="L23" s="16" t="s">
        <v>1724</v>
      </c>
      <c r="M23" s="17">
        <f>(A1L232C5)</f>
        <v>638887</v>
      </c>
      <c r="N23" s="16" t="s">
        <v>1725</v>
      </c>
      <c r="O23" s="17">
        <f>(A1L251C4 + A1L251C5)</f>
        <v>1266009</v>
      </c>
      <c r="P23" s="16" t="s">
        <v>1726</v>
      </c>
      <c r="Q23" s="17">
        <f>(A1L232C7)</f>
        <v>565129</v>
      </c>
      <c r="R23" s="16" t="s">
        <v>1727</v>
      </c>
      <c r="S23" s="17">
        <f>(A1L232C8)</f>
        <v>570614</v>
      </c>
      <c r="T23" s="16" t="s">
        <v>1728</v>
      </c>
      <c r="U23" s="17">
        <f>(A1L251C7 + A1L251C8)</f>
        <v>1135743</v>
      </c>
      <c r="V23" s="16" t="s">
        <v>1729</v>
      </c>
      <c r="W23" s="17">
        <f>(A1L232C10)</f>
        <v>471825</v>
      </c>
      <c r="X23" s="16" t="s">
        <v>1730</v>
      </c>
      <c r="Y23" s="17">
        <f>(A1L232C11)</f>
        <v>482997</v>
      </c>
      <c r="Z23" s="16" t="s">
        <v>1731</v>
      </c>
      <c r="AA23" s="17">
        <f>(A1L251C10 + A1L251C11)</f>
        <v>954822</v>
      </c>
      <c r="AB23" s="16" t="s">
        <v>1732</v>
      </c>
      <c r="AC23" s="17">
        <f>(A1L232C13)</f>
        <v>489642</v>
      </c>
      <c r="AD23" s="16" t="s">
        <v>1733</v>
      </c>
      <c r="AE23" s="17">
        <f>(A1L232C14)</f>
        <v>503275</v>
      </c>
      <c r="AF23" s="16" t="s">
        <v>1734</v>
      </c>
      <c r="AG23" s="17">
        <f>(A1L251C13 + A1L251C14)</f>
        <v>992917</v>
      </c>
      <c r="AH23" s="16" t="s">
        <v>1735</v>
      </c>
      <c r="AI23" s="17">
        <f>IF(RUN_YEARS &gt; 1,(A1L251C1 + A1L251C4) / 2, 0)</f>
        <v>584244.5</v>
      </c>
      <c r="AJ23" s="16" t="s">
        <v>1736</v>
      </c>
      <c r="AK23" s="17">
        <f>IF(RUN_YEARS &gt; 1,(A1L251C2 + A1L251C5) / 2, 0)</f>
        <v>601178.5</v>
      </c>
      <c r="AL23" s="16" t="s">
        <v>1737</v>
      </c>
      <c r="AM23" s="17">
        <f>(A1L251C16 + A1L251C17)</f>
        <v>1185423</v>
      </c>
      <c r="AN23" s="16" t="s">
        <v>1738</v>
      </c>
      <c r="AO23" s="17">
        <f>IF(RUN_YEARS &gt; 2,(A1L251C1 + A1L251C4 + A1L251C7) / 3, 0)</f>
        <v>577872.66666666663</v>
      </c>
      <c r="AP23" s="16" t="s">
        <v>1739</v>
      </c>
      <c r="AQ23" s="17">
        <f>IF(RUN_YEARS &gt; 2,(A1L251C2 + A1L251C5 + A1L251C8) / 3, 0)</f>
        <v>590990.33333333337</v>
      </c>
      <c r="AR23" s="16" t="s">
        <v>1740</v>
      </c>
      <c r="AS23" s="17">
        <f>(A1L251C19 + A1L251C20)</f>
        <v>1168863</v>
      </c>
      <c r="AT23" s="16" t="s">
        <v>1741</v>
      </c>
      <c r="AU23" s="17">
        <f>IF(RUN_YEARS &gt; 3,(A1L251C1 + A1L251C4 + A1L251C7 + A1L251C10) / 4, 0)</f>
        <v>551360.75</v>
      </c>
      <c r="AV23" s="16" t="s">
        <v>1742</v>
      </c>
      <c r="AW23" s="17">
        <f>IF(RUN_YEARS &gt; 3,(A1L251C2 + A1L251C5 + A1L251C8 + A1L251C11) / 4, 0)</f>
        <v>563992</v>
      </c>
      <c r="AX23" s="16" t="s">
        <v>1743</v>
      </c>
      <c r="AY23" s="17">
        <f>(A1L251C22 + A1L251C23)</f>
        <v>1115352.75</v>
      </c>
      <c r="AZ23" s="16" t="s">
        <v>1744</v>
      </c>
      <c r="BA23" s="17">
        <f>IF(RUN_YEARS &gt; 4,(A1L251C1 + A1L251C4 + A1L251C7 + A1L251C10 + A1L251C13) / 5, 0)</f>
        <v>539017</v>
      </c>
      <c r="BB23" s="16" t="s">
        <v>1745</v>
      </c>
      <c r="BC23" s="17">
        <f>IF(RUN_YEARS &gt; 4,(A1L251C2 + A1L251C5 + A1L251C8 + A1L251C11 + A1L251C14) / 5, 0)</f>
        <v>551848.6</v>
      </c>
      <c r="BD23" s="16" t="s">
        <v>1746</v>
      </c>
      <c r="BE23" s="17">
        <f>(A1L251C25 + A1L251C26)</f>
        <v>1090865.6000000001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3795</v>
      </c>
      <c r="F24" s="16" t="s">
        <v>1748</v>
      </c>
      <c r="G24" s="17">
        <f>(A1L215C2 + A1L233C2)</f>
        <v>1420</v>
      </c>
      <c r="H24" s="16" t="s">
        <v>1749</v>
      </c>
      <c r="I24" s="17">
        <f>(A1L252C1 + A1L252C2)</f>
        <v>5215</v>
      </c>
      <c r="J24" s="16" t="s">
        <v>1750</v>
      </c>
      <c r="K24" s="17">
        <f>(A1L215C4 + A1L233C4)</f>
        <v>3909</v>
      </c>
      <c r="L24" s="16" t="s">
        <v>1751</v>
      </c>
      <c r="M24" s="17">
        <f>(A1L215C5 + A1L233C5)</f>
        <v>1271</v>
      </c>
      <c r="N24" s="16" t="s">
        <v>1752</v>
      </c>
      <c r="O24" s="17">
        <f>(A1L252C4 + A1L252C5)</f>
        <v>5180</v>
      </c>
      <c r="P24" s="16" t="s">
        <v>1753</v>
      </c>
      <c r="Q24" s="17">
        <f>(A1L215C7 + A1L233C7)</f>
        <v>4322</v>
      </c>
      <c r="R24" s="16" t="s">
        <v>1754</v>
      </c>
      <c r="S24" s="17">
        <f>(A1L215C8 + A1L233C8)</f>
        <v>1652</v>
      </c>
      <c r="T24" s="16" t="s">
        <v>1755</v>
      </c>
      <c r="U24" s="17">
        <f>(A1L252C7 + A1L252C8)</f>
        <v>5974</v>
      </c>
      <c r="V24" s="16" t="s">
        <v>1756</v>
      </c>
      <c r="W24" s="17">
        <f>(A1L215C10 + A1L233C10)</f>
        <v>3427</v>
      </c>
      <c r="X24" s="16" t="s">
        <v>1757</v>
      </c>
      <c r="Y24" s="17">
        <f>(A1L215C11 + A1L233C11)</f>
        <v>1769</v>
      </c>
      <c r="Z24" s="16" t="s">
        <v>1758</v>
      </c>
      <c r="AA24" s="17">
        <f>(A1L252C10 + A1L252C11)</f>
        <v>5196</v>
      </c>
      <c r="AB24" s="16" t="s">
        <v>1759</v>
      </c>
      <c r="AC24" s="17">
        <f>(A1L215C13 + A1L233C13)</f>
        <v>3294</v>
      </c>
      <c r="AD24" s="16" t="s">
        <v>1760</v>
      </c>
      <c r="AE24" s="17">
        <f>(A1L215C14 + A1L233C14)</f>
        <v>1679</v>
      </c>
      <c r="AF24" s="16" t="s">
        <v>1761</v>
      </c>
      <c r="AG24" s="17">
        <f>(A1L252C13 + A1L252C14)</f>
        <v>4973</v>
      </c>
      <c r="AH24" s="16" t="s">
        <v>1762</v>
      </c>
      <c r="AI24" s="17">
        <f>IF(RUN_YEARS &gt; 1,(A1L252C1 + A1L252C4) / 2, 0)</f>
        <v>3852</v>
      </c>
      <c r="AJ24" s="16" t="s">
        <v>1763</v>
      </c>
      <c r="AK24" s="17">
        <f>IF(RUN_YEARS &gt; 1,(A1L252C2 + A1L252C5) / 2, 0)</f>
        <v>1345.5</v>
      </c>
      <c r="AL24" s="16" t="s">
        <v>1764</v>
      </c>
      <c r="AM24" s="17">
        <f>(A1L252C16 + A1L252C17)</f>
        <v>5197.5</v>
      </c>
      <c r="AN24" s="16" t="s">
        <v>1765</v>
      </c>
      <c r="AO24" s="17">
        <f>IF(RUN_YEARS &gt; 2,(A1L252C1 + A1L252C4 + A1L252C7) / 3, 0)</f>
        <v>4008.6666666666665</v>
      </c>
      <c r="AP24" s="16" t="s">
        <v>1766</v>
      </c>
      <c r="AQ24" s="17">
        <f>IF(RUN_YEARS &gt; 2,(A1L252C2 + A1L252C5 + A1L252C8) / 3, 0)</f>
        <v>1447.6666666666667</v>
      </c>
      <c r="AR24" s="16" t="s">
        <v>1767</v>
      </c>
      <c r="AS24" s="17">
        <f>(A1L252C19 + A1L252C20)</f>
        <v>5456.333333333333</v>
      </c>
      <c r="AT24" s="16" t="s">
        <v>1768</v>
      </c>
      <c r="AU24" s="17">
        <f>IF(RUN_YEARS &gt; 3,(A1L252C1 + A1L252C4 + A1L252C7 + A1L252C10) / 4, 0)</f>
        <v>3863.25</v>
      </c>
      <c r="AV24" s="16" t="s">
        <v>1769</v>
      </c>
      <c r="AW24" s="17">
        <f>IF(RUN_YEARS &gt; 3,(A1L252C2 + A1L252C5 + A1L252C8 + A1L252C11) / 4, 0)</f>
        <v>1528</v>
      </c>
      <c r="AX24" s="16" t="s">
        <v>1770</v>
      </c>
      <c r="AY24" s="17">
        <f>(A1L252C22 + A1L252C23)</f>
        <v>5391.25</v>
      </c>
      <c r="AZ24" s="16" t="s">
        <v>1771</v>
      </c>
      <c r="BA24" s="17">
        <f>IF(RUN_YEARS &gt; 4,(A1L252C1 + A1L252C4 + A1L252C7 + A1L252C10 + A1L252C13) / 5, 0)</f>
        <v>3749.4</v>
      </c>
      <c r="BB24" s="16" t="s">
        <v>1772</v>
      </c>
      <c r="BC24" s="17">
        <f>IF(RUN_YEARS &gt; 4,(A1L252C2 + A1L252C5 + A1L252C8 + A1L252C11 + A1L252C14) / 5, 0)</f>
        <v>1558.2</v>
      </c>
      <c r="BD24" s="16" t="s">
        <v>1773</v>
      </c>
      <c r="BE24" s="17">
        <f>(A1L252C25 + A1L252C26)</f>
        <v>5307.6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706848</v>
      </c>
      <c r="F25" s="16" t="s">
        <v>1775</v>
      </c>
      <c r="G25" s="17">
        <f>(A1L215C2 + A1L234C2)</f>
        <v>733056</v>
      </c>
      <c r="H25" s="16" t="s">
        <v>1776</v>
      </c>
      <c r="I25" s="17">
        <f>(A1L253C1 + A1L253C2)</f>
        <v>1439904</v>
      </c>
      <c r="J25" s="16" t="s">
        <v>1777</v>
      </c>
      <c r="K25" s="17">
        <f>(A1L215C4 + A1L234C4)</f>
        <v>793644</v>
      </c>
      <c r="L25" s="16" t="s">
        <v>1778</v>
      </c>
      <c r="M25" s="17">
        <f>(A1L215C5 + A1L234C5)</f>
        <v>807117</v>
      </c>
      <c r="N25" s="16" t="s">
        <v>1779</v>
      </c>
      <c r="O25" s="17">
        <f>(A1L253C4 + A1L253C5)</f>
        <v>1600761</v>
      </c>
      <c r="P25" s="16" t="s">
        <v>1780</v>
      </c>
      <c r="Q25" s="17">
        <f>(A1L215C7 + A1L234C7)</f>
        <v>735412</v>
      </c>
      <c r="R25" s="16" t="s">
        <v>1781</v>
      </c>
      <c r="S25" s="17">
        <f>(A1L215C8 + A1L234C8)</f>
        <v>738665</v>
      </c>
      <c r="T25" s="16" t="s">
        <v>1782</v>
      </c>
      <c r="U25" s="17">
        <f>(A1L253C7 + A1L253C8)</f>
        <v>1474077</v>
      </c>
      <c r="V25" s="16" t="s">
        <v>1783</v>
      </c>
      <c r="W25" s="17">
        <f>(A1L215C10 + A1L234C10)</f>
        <v>637870</v>
      </c>
      <c r="X25" s="16" t="s">
        <v>1784</v>
      </c>
      <c r="Y25" s="17">
        <f>(A1L215C11 + A1L234C11)</f>
        <v>648479</v>
      </c>
      <c r="Z25" s="16" t="s">
        <v>1785</v>
      </c>
      <c r="AA25" s="17">
        <f>(A1L253C10 + A1L253C11)</f>
        <v>1286349</v>
      </c>
      <c r="AB25" s="16" t="s">
        <v>1786</v>
      </c>
      <c r="AC25" s="17">
        <f>(A1L215C13 + A1L234C13)</f>
        <v>654962</v>
      </c>
      <c r="AD25" s="16" t="s">
        <v>1787</v>
      </c>
      <c r="AE25" s="17">
        <f>(A1L215C14 + A1L234C14)</f>
        <v>668302</v>
      </c>
      <c r="AF25" s="16" t="s">
        <v>1788</v>
      </c>
      <c r="AG25" s="17">
        <f>(A1L253C13 + A1L253C14)</f>
        <v>1323264</v>
      </c>
      <c r="AH25" s="16" t="s">
        <v>1789</v>
      </c>
      <c r="AI25" s="17">
        <f>IF(RUN_YEARS &gt; 1,(A1L253C1 + A1L253C4) / 2, 0)</f>
        <v>750246</v>
      </c>
      <c r="AJ25" s="16" t="s">
        <v>1790</v>
      </c>
      <c r="AK25" s="17">
        <f>IF(RUN_YEARS &gt; 1,(A1L253C2 + A1L253C5) / 2, 0)</f>
        <v>770086.5</v>
      </c>
      <c r="AL25" s="16" t="s">
        <v>1791</v>
      </c>
      <c r="AM25" s="17">
        <f>(A1L253C16 + A1L253C17)</f>
        <v>1520332.5</v>
      </c>
      <c r="AN25" s="16" t="s">
        <v>1792</v>
      </c>
      <c r="AO25" s="17">
        <f>IF(RUN_YEARS &gt; 2,(A1L253C1 + A1L253C4 + A1L253C7) / 3, 0)</f>
        <v>745301.33333333337</v>
      </c>
      <c r="AP25" s="16" t="s">
        <v>1793</v>
      </c>
      <c r="AQ25" s="17">
        <f>IF(RUN_YEARS &gt; 2,(A1L253C2 + A1L253C5 + A1L253C8) / 3, 0)</f>
        <v>759612.66666666663</v>
      </c>
      <c r="AR25" s="16" t="s">
        <v>1794</v>
      </c>
      <c r="AS25" s="17">
        <f>(A1L253C19 + A1L253C20)</f>
        <v>1504914</v>
      </c>
      <c r="AT25" s="16" t="s">
        <v>1795</v>
      </c>
      <c r="AU25" s="17">
        <f>IF(RUN_YEARS &gt; 3,(A1L253C1 + A1L253C4 + A1L253C7 + A1L253C10) / 4, 0)</f>
        <v>718443.5</v>
      </c>
      <c r="AV25" s="16" t="s">
        <v>1796</v>
      </c>
      <c r="AW25" s="17">
        <f>IF(RUN_YEARS &gt; 3,(A1L253C2 + A1L253C5 + A1L253C8 + A1L253C11) / 4, 0)</f>
        <v>731829.25</v>
      </c>
      <c r="AX25" s="16" t="s">
        <v>1797</v>
      </c>
      <c r="AY25" s="17">
        <f>(A1L253C22 + A1L253C23)</f>
        <v>1450272.75</v>
      </c>
      <c r="AZ25" s="16" t="s">
        <v>1798</v>
      </c>
      <c r="BA25" s="17">
        <f>IF(RUN_YEARS &gt; 4,(A1L253C1 + A1L253C4 + A1L253C7 + A1L253C10 + A1L253C13) / 5, 0)</f>
        <v>705747.2</v>
      </c>
      <c r="BB25" s="16" t="s">
        <v>1799</v>
      </c>
      <c r="BC25" s="17">
        <f>IF(RUN_YEARS &gt; 4,(A1L253C2 + A1L253C5 + A1L253C8 + A1L253C11 + A1L253C14) / 5, 0)</f>
        <v>719123.8</v>
      </c>
      <c r="BD25" s="16" t="s">
        <v>1800</v>
      </c>
      <c r="BE25" s="17">
        <f>(A1L253C25 + A1L253C26)</f>
        <v>1424871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5102043</v>
      </c>
      <c r="F26" s="16" t="s">
        <v>1802</v>
      </c>
      <c r="G26" s="17">
        <f>(A1L216C2 + A1L235C2)</f>
        <v>3432329</v>
      </c>
      <c r="H26" s="16" t="s">
        <v>1803</v>
      </c>
      <c r="I26" s="17">
        <f>(A1L254C1 + A1L254C2)</f>
        <v>8534372</v>
      </c>
      <c r="J26" s="16" t="s">
        <v>1804</v>
      </c>
      <c r="K26" s="17">
        <f>(A1L216C4 + A1L235C4)</f>
        <v>5619858</v>
      </c>
      <c r="L26" s="16" t="s">
        <v>1805</v>
      </c>
      <c r="M26" s="17">
        <f>(A1L216C5 + A1L235C5)</f>
        <v>3855190</v>
      </c>
      <c r="N26" s="16" t="s">
        <v>1806</v>
      </c>
      <c r="O26" s="17">
        <f>(A1L254C4 + A1L254C5)</f>
        <v>9475048</v>
      </c>
      <c r="P26" s="16" t="s">
        <v>1807</v>
      </c>
      <c r="Q26" s="17">
        <f>(A1L216C7 + A1L235C7)</f>
        <v>6130967</v>
      </c>
      <c r="R26" s="16" t="s">
        <v>1808</v>
      </c>
      <c r="S26" s="17">
        <f>(A1L216C8 + A1L235C8)</f>
        <v>4224154</v>
      </c>
      <c r="T26" s="16" t="s">
        <v>1809</v>
      </c>
      <c r="U26" s="17">
        <f>(A1L254C7 + A1L254C8)</f>
        <v>10355121</v>
      </c>
      <c r="V26" s="16" t="s">
        <v>1810</v>
      </c>
      <c r="W26" s="17">
        <f>(A1L216C10 + A1L235C10)</f>
        <v>5966157</v>
      </c>
      <c r="X26" s="16" t="s">
        <v>1811</v>
      </c>
      <c r="Y26" s="17">
        <f>(A1L216C11 + A1L235C11)</f>
        <v>4124769</v>
      </c>
      <c r="Z26" s="16" t="s">
        <v>1812</v>
      </c>
      <c r="AA26" s="17">
        <f>(A1L254C10 + A1L254C11)</f>
        <v>10090926</v>
      </c>
      <c r="AB26" s="16" t="s">
        <v>1813</v>
      </c>
      <c r="AC26" s="17">
        <f>(A1L216C13 + A1L235C13)</f>
        <v>5755061</v>
      </c>
      <c r="AD26" s="16" t="s">
        <v>1814</v>
      </c>
      <c r="AE26" s="17">
        <f>(A1L216C14 + A1L235C14)</f>
        <v>3859647</v>
      </c>
      <c r="AF26" s="16" t="s">
        <v>1815</v>
      </c>
      <c r="AG26" s="17">
        <f>(A1L254C13 + A1L254C14)</f>
        <v>9614708</v>
      </c>
      <c r="AH26" s="16" t="s">
        <v>1816</v>
      </c>
      <c r="AI26" s="17">
        <f>IF(RUN_YEARS &gt; 1,(A1L254C1 + A1L254C4) / 2, 0)</f>
        <v>5360950.5</v>
      </c>
      <c r="AJ26" s="16" t="s">
        <v>1817</v>
      </c>
      <c r="AK26" s="17">
        <f>IF(RUN_YEARS &gt; 1,(A1L254C2 + A1L254C5) / 2, 0)</f>
        <v>3643759.5</v>
      </c>
      <c r="AL26" s="16" t="s">
        <v>1818</v>
      </c>
      <c r="AM26" s="17">
        <f>(A1L254C16 + A1L254C17)</f>
        <v>9004710</v>
      </c>
      <c r="AN26" s="16" t="s">
        <v>1819</v>
      </c>
      <c r="AO26" s="17">
        <f>IF(RUN_YEARS &gt; 2,(A1L254C1 + A1L254C4 + A1L254C7) / 3, 0)</f>
        <v>5617622.666666667</v>
      </c>
      <c r="AP26" s="16" t="s">
        <v>1820</v>
      </c>
      <c r="AQ26" s="17">
        <f>IF(RUN_YEARS &gt; 2,(A1L254C2 + A1L254C5 + A1L254C8) / 3, 0)</f>
        <v>3837224.3333333335</v>
      </c>
      <c r="AR26" s="16" t="s">
        <v>1821</v>
      </c>
      <c r="AS26" s="17">
        <f>(A1L254C19 + A1L254C20)</f>
        <v>9454847</v>
      </c>
      <c r="AT26" s="16" t="s">
        <v>1822</v>
      </c>
      <c r="AU26" s="17">
        <f>IF(RUN_YEARS &gt; 3,(A1L254C1 + A1L254C4 + A1L254C7 + A1L254C10) / 4, 0)</f>
        <v>5704756.25</v>
      </c>
      <c r="AV26" s="16" t="s">
        <v>1823</v>
      </c>
      <c r="AW26" s="17">
        <f>IF(RUN_YEARS &gt; 3,(A1L254C2 + A1L254C5 + A1L254C8 + A1L254C11) / 4, 0)</f>
        <v>3909110.5</v>
      </c>
      <c r="AX26" s="16" t="s">
        <v>1824</v>
      </c>
      <c r="AY26" s="17">
        <f>(A1L254C22 + A1L254C23)</f>
        <v>9613866.75</v>
      </c>
      <c r="AZ26" s="16" t="s">
        <v>1825</v>
      </c>
      <c r="BA26" s="17">
        <f>IF(RUN_YEARS &gt; 4,(A1L254C1 + A1L254C4 + A1L254C7 + A1L254C10 + A1L254C13) / 5, 0)</f>
        <v>5714817.2000000002</v>
      </c>
      <c r="BB26" s="16" t="s">
        <v>1826</v>
      </c>
      <c r="BC26" s="17">
        <f>IF(RUN_YEARS &gt; 4,(A1L254C2 + A1L254C5 + A1L254C8 + A1L254C11 + A1L254C14) / 5, 0)</f>
        <v>3899217.8</v>
      </c>
      <c r="BD26" s="16" t="s">
        <v>1827</v>
      </c>
      <c r="BE26" s="17">
        <f>(A1L254C25 + A1L254C26)</f>
        <v>9614035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A5E2B9-8D5D-40B4-BB30-BF0BE6658B5E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3.4580000000000002</v>
      </c>
      <c r="F9" s="16" t="s">
        <v>1885</v>
      </c>
      <c r="G9" s="15">
        <v>7.3380000000000001</v>
      </c>
      <c r="H9" s="16" t="s">
        <v>1886</v>
      </c>
      <c r="I9" s="17">
        <f>(A1L302C1 + A1L302C2)</f>
        <v>10.795999999999999</v>
      </c>
      <c r="J9" s="16" t="s">
        <v>1885</v>
      </c>
      <c r="K9" s="15">
        <v>4.0419999999999998</v>
      </c>
      <c r="L9" s="16" t="s">
        <v>1885</v>
      </c>
      <c r="M9" s="15">
        <v>7.2690000000000001</v>
      </c>
      <c r="N9" s="16" t="s">
        <v>1887</v>
      </c>
      <c r="O9" s="17">
        <f>(A1L302C4 + A1L302C5)</f>
        <v>11.311</v>
      </c>
      <c r="P9" s="16" t="s">
        <v>1885</v>
      </c>
      <c r="Q9" s="15">
        <v>2.867</v>
      </c>
      <c r="R9" s="16" t="s">
        <v>1885</v>
      </c>
      <c r="S9" s="15">
        <v>7.1710000000000003</v>
      </c>
      <c r="T9" s="16" t="s">
        <v>1888</v>
      </c>
      <c r="U9" s="17">
        <f>(A1L302C7 + A1L302C8)</f>
        <v>10.038</v>
      </c>
      <c r="V9" s="16" t="s">
        <v>1885</v>
      </c>
      <c r="W9" s="15">
        <v>2.181</v>
      </c>
      <c r="X9" s="16" t="s">
        <v>1885</v>
      </c>
      <c r="Y9" s="15">
        <v>6.1760000000000002</v>
      </c>
      <c r="Z9" s="16" t="s">
        <v>1889</v>
      </c>
      <c r="AA9" s="17">
        <f>(A1L302C10 + A1L302C11)</f>
        <v>8.3569999999999993</v>
      </c>
      <c r="AB9" s="16" t="s">
        <v>1885</v>
      </c>
      <c r="AC9" s="15">
        <v>2.2370000000000001</v>
      </c>
      <c r="AD9" s="16" t="s">
        <v>1885</v>
      </c>
      <c r="AE9" s="15">
        <v>5.3650000000000002</v>
      </c>
      <c r="AF9" s="16" t="s">
        <v>1890</v>
      </c>
      <c r="AG9" s="17">
        <f>(A1L302C13 + A1L302C14)</f>
        <v>7.6020000000000003</v>
      </c>
      <c r="AH9" s="16" t="s">
        <v>1891</v>
      </c>
      <c r="AI9" s="17">
        <f>IF(RUN_YEARS &gt; 1,(A1L302C3 + A1L302C6) / 2, 0 )</f>
        <v>11.0535</v>
      </c>
      <c r="AJ9" s="16" t="s">
        <v>1892</v>
      </c>
      <c r="AK9" s="17">
        <f>IF(RUN_YEARS &gt; 2,(A1L302C3 + A1L302C6 + A1L302C9) / 3, 0 )</f>
        <v>10.714999999999998</v>
      </c>
      <c r="AL9" s="16" t="s">
        <v>1893</v>
      </c>
      <c r="AM9" s="17">
        <f>IF(RUN_YEARS &gt; 3,(A1L302C3 + A1L302C6 + A1L302C9 + A1L302C12) / 4, 0 )</f>
        <v>10.125499999999999</v>
      </c>
      <c r="AN9" s="16" t="s">
        <v>1894</v>
      </c>
      <c r="AO9" s="17">
        <f>IF(RUN_YEARS &gt; 4,(A1L302C3 + A1L302C6 + A1L302C9 + A1L302C12 + A1L302C15) / 5, 0 )</f>
        <v>9.6207999999999991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1.57</v>
      </c>
      <c r="F10" s="16" t="s">
        <v>1895</v>
      </c>
      <c r="G10" s="15">
        <v>2.61</v>
      </c>
      <c r="H10" s="16" t="s">
        <v>1896</v>
      </c>
      <c r="I10" s="17">
        <f>(A1L303C1 + A1L303C2)</f>
        <v>4.18</v>
      </c>
      <c r="J10" s="16" t="s">
        <v>1895</v>
      </c>
      <c r="K10" s="15">
        <v>1.641</v>
      </c>
      <c r="L10" s="16" t="s">
        <v>1895</v>
      </c>
      <c r="M10" s="15">
        <v>2.806</v>
      </c>
      <c r="N10" s="16" t="s">
        <v>1897</v>
      </c>
      <c r="O10" s="17">
        <f>(A1L303C4 + A1L303C5)</f>
        <v>4.4470000000000001</v>
      </c>
      <c r="P10" s="16" t="s">
        <v>1895</v>
      </c>
      <c r="Q10" s="15">
        <v>1.9139999999999999</v>
      </c>
      <c r="R10" s="16" t="s">
        <v>1895</v>
      </c>
      <c r="S10" s="15">
        <v>2.96</v>
      </c>
      <c r="T10" s="16" t="s">
        <v>1898</v>
      </c>
      <c r="U10" s="17">
        <f>(A1L303C7 + A1L303C8)</f>
        <v>4.8739999999999997</v>
      </c>
      <c r="V10" s="16" t="s">
        <v>1895</v>
      </c>
      <c r="W10" s="15">
        <v>1.7470000000000001</v>
      </c>
      <c r="X10" s="16" t="s">
        <v>1895</v>
      </c>
      <c r="Y10" s="15">
        <v>3.1520000000000001</v>
      </c>
      <c r="Z10" s="16" t="s">
        <v>1899</v>
      </c>
      <c r="AA10" s="17">
        <f>(A1L303C10 + A1L303C11)</f>
        <v>4.899</v>
      </c>
      <c r="AB10" s="16" t="s">
        <v>1895</v>
      </c>
      <c r="AC10" s="15">
        <v>1.806</v>
      </c>
      <c r="AD10" s="16" t="s">
        <v>1895</v>
      </c>
      <c r="AE10" s="15">
        <v>3.6720000000000002</v>
      </c>
      <c r="AF10" s="16" t="s">
        <v>1900</v>
      </c>
      <c r="AG10" s="17">
        <f>(A1L303C13 + A1L303C14)</f>
        <v>5.4779999999999998</v>
      </c>
      <c r="AH10" s="16" t="s">
        <v>1901</v>
      </c>
      <c r="AI10" s="17">
        <f>IF(RUN_YEARS &gt; 1,(A1L303C3 + A1L303C6) / 2, 0 )</f>
        <v>4.3134999999999994</v>
      </c>
      <c r="AJ10" s="16" t="s">
        <v>1902</v>
      </c>
      <c r="AK10" s="17">
        <f>IF(RUN_YEARS &gt; 2,(A1L303C3 + A1L303C6 + A1L303C9) / 3, 0 )</f>
        <v>4.5003333333333329</v>
      </c>
      <c r="AL10" s="16" t="s">
        <v>1903</v>
      </c>
      <c r="AM10" s="17">
        <f>IF(RUN_YEARS &gt; 3,(A1L303C3 + A1L303C6 + A1L303C9 + A1L303C12) / 4, 0 )</f>
        <v>4.5999999999999996</v>
      </c>
      <c r="AN10" s="16" t="s">
        <v>1904</v>
      </c>
      <c r="AO10" s="17">
        <f>IF(RUN_YEARS &gt; 4,(A1L303C3 + A1L303C6 + A1L303C9 + A1L303C12 + A1L303C15) / 5, 0 )</f>
        <v>4.7755999999999998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5.0280000000000005</v>
      </c>
      <c r="F11" s="16" t="s">
        <v>1906</v>
      </c>
      <c r="G11" s="17">
        <f>(A1L302C2 + A1L303C2)</f>
        <v>9.9480000000000004</v>
      </c>
      <c r="H11" s="16" t="s">
        <v>1907</v>
      </c>
      <c r="I11" s="17">
        <f>(_xlfn.SINGLE(A1L304C1) +_xlfn.SINGLE( A1L304C2))</f>
        <v>14.976000000000001</v>
      </c>
      <c r="J11" s="16" t="s">
        <v>1908</v>
      </c>
      <c r="K11" s="17">
        <f>(A1L302C4 + A1L303C4)</f>
        <v>5.6829999999999998</v>
      </c>
      <c r="L11" s="16" t="s">
        <v>1909</v>
      </c>
      <c r="M11" s="17">
        <f>(A1L302C5 + A1L303C5)</f>
        <v>10.074999999999999</v>
      </c>
      <c r="N11" s="16" t="s">
        <v>1910</v>
      </c>
      <c r="O11" s="17">
        <f>(_xlfn.SINGLE(A1L304C4) +_xlfn.SINGLE( A1L304C5))</f>
        <v>15.757999999999999</v>
      </c>
      <c r="P11" s="16" t="s">
        <v>1911</v>
      </c>
      <c r="Q11" s="17">
        <f>(A1L302C7 + A1L303C7)</f>
        <v>4.7809999999999997</v>
      </c>
      <c r="R11" s="16" t="s">
        <v>1912</v>
      </c>
      <c r="S11" s="17">
        <f>(A1L302C8 + A1L303C8)</f>
        <v>10.131</v>
      </c>
      <c r="T11" s="16" t="s">
        <v>1913</v>
      </c>
      <c r="U11" s="17">
        <f>(_xlfn.SINGLE(A1L304C7) +_xlfn.SINGLE( A1L304C8))</f>
        <v>14.911999999999999</v>
      </c>
      <c r="V11" s="16" t="s">
        <v>1914</v>
      </c>
      <c r="W11" s="17">
        <f>(A1L302C10 + A1L303C10)</f>
        <v>3.9279999999999999</v>
      </c>
      <c r="X11" s="16" t="s">
        <v>1915</v>
      </c>
      <c r="Y11" s="17">
        <f>(A1L302C11 + A1L303C11)</f>
        <v>9.3279999999999994</v>
      </c>
      <c r="Z11" s="16" t="s">
        <v>1916</v>
      </c>
      <c r="AA11" s="17">
        <f>(_xlfn.SINGLE(A1L304C10) +_xlfn.SINGLE( A1L304C11))</f>
        <v>13.256</v>
      </c>
      <c r="AB11" s="16" t="s">
        <v>1917</v>
      </c>
      <c r="AC11" s="17">
        <f>(A1L302C13 + A1L303C13)</f>
        <v>4.0430000000000001</v>
      </c>
      <c r="AD11" s="16" t="s">
        <v>1918</v>
      </c>
      <c r="AE11" s="17">
        <f>(A1L302C14 + A1L303C14)</f>
        <v>9.0370000000000008</v>
      </c>
      <c r="AF11" s="16" t="s">
        <v>1919</v>
      </c>
      <c r="AG11" s="17">
        <f>(_xlfn.SINGLE(A1L304C13) +_xlfn.SINGLE( A1L304C14))</f>
        <v>13.080000000000002</v>
      </c>
      <c r="AH11" s="16" t="s">
        <v>1920</v>
      </c>
      <c r="AI11" s="17">
        <f>IF(RUN_YEARS &gt; 1,(A1L304C3 + A1L304C6) / 2, 0 )</f>
        <v>15.367000000000001</v>
      </c>
      <c r="AJ11" s="16" t="s">
        <v>1921</v>
      </c>
      <c r="AK11" s="17">
        <f>IF(RUN_YEARS &gt; 2,(A1L304C3 + A1L304C6 + A1L304C9) / 3, 0 )</f>
        <v>15.215333333333334</v>
      </c>
      <c r="AL11" s="16" t="s">
        <v>1922</v>
      </c>
      <c r="AM11" s="17">
        <f>IF(RUN_YEARS &gt; 3,(A1L304C3 + A1L304C6 + A1L304C9 + A1L304C12) / 4, 0 )</f>
        <v>14.7255</v>
      </c>
      <c r="AN11" s="16" t="s">
        <v>1923</v>
      </c>
      <c r="AO11" s="17">
        <f>IF(RUN_YEARS &gt; 4,(A1L304C3 + A1L304C6 + A1L304C9 + A1L304C12 + A1L304C15) / 5, 0 )</f>
        <v>14.3964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60.759</v>
      </c>
      <c r="F12" s="16" t="s">
        <v>1924</v>
      </c>
      <c r="G12" s="15">
        <v>136.44</v>
      </c>
      <c r="H12" s="16" t="s">
        <v>1925</v>
      </c>
      <c r="I12" s="17">
        <f>(A1L305C1 + A1L305C2)</f>
        <v>197.19900000000001</v>
      </c>
      <c r="J12" s="16" t="s">
        <v>1924</v>
      </c>
      <c r="K12" s="15">
        <v>55.985999999999997</v>
      </c>
      <c r="L12" s="16" t="s">
        <v>1924</v>
      </c>
      <c r="M12" s="15">
        <v>129.11600000000001</v>
      </c>
      <c r="N12" s="16" t="s">
        <v>1926</v>
      </c>
      <c r="O12" s="17">
        <f>(A1L305C4 + A1L305C5)</f>
        <v>185.102</v>
      </c>
      <c r="P12" s="16" t="s">
        <v>1924</v>
      </c>
      <c r="Q12" s="15">
        <v>63.598999999999997</v>
      </c>
      <c r="R12" s="16" t="s">
        <v>1924</v>
      </c>
      <c r="S12" s="15">
        <v>139.822</v>
      </c>
      <c r="T12" s="16" t="s">
        <v>1927</v>
      </c>
      <c r="U12" s="17">
        <f>(A1L305C7 + A1L305C8)</f>
        <v>203.42099999999999</v>
      </c>
      <c r="V12" s="16" t="s">
        <v>1924</v>
      </c>
      <c r="W12" s="15">
        <v>66.936999999999998</v>
      </c>
      <c r="X12" s="16" t="s">
        <v>1924</v>
      </c>
      <c r="Y12" s="15">
        <v>141.07</v>
      </c>
      <c r="Z12" s="16" t="s">
        <v>1928</v>
      </c>
      <c r="AA12" s="17">
        <f>(A1L305C10 + A1L305C11)</f>
        <v>208.00700000000001</v>
      </c>
      <c r="AB12" s="16" t="s">
        <v>1924</v>
      </c>
      <c r="AC12" s="15">
        <v>76.376999999999995</v>
      </c>
      <c r="AD12" s="16" t="s">
        <v>1924</v>
      </c>
      <c r="AE12" s="15">
        <v>148.46</v>
      </c>
      <c r="AF12" s="16" t="s">
        <v>1929</v>
      </c>
      <c r="AG12" s="17">
        <f>(A1L305C13 + A1L305C14)</f>
        <v>224.83699999999999</v>
      </c>
      <c r="AH12" s="16" t="s">
        <v>1930</v>
      </c>
      <c r="AI12" s="17">
        <f>IF(RUN_YEARS &gt; 1,(A1L305C3 + A1L305C6) / 2, 0 )</f>
        <v>191.15050000000002</v>
      </c>
      <c r="AJ12" s="16" t="s">
        <v>1931</v>
      </c>
      <c r="AK12" s="17">
        <f>IF(RUN_YEARS &gt; 2,(A1L305C3 + A1L305C6 + A1L305C9) / 3, 0 )</f>
        <v>195.24066666666667</v>
      </c>
      <c r="AL12" s="16" t="s">
        <v>1932</v>
      </c>
      <c r="AM12" s="17">
        <f>IF(RUN_YEARS &gt; 3,(A1L305C3 + A1L305C6 + A1L305C9 + A1L305C12) / 4, 0 )</f>
        <v>198.43225000000001</v>
      </c>
      <c r="AN12" s="16" t="s">
        <v>1933</v>
      </c>
      <c r="AO12" s="17">
        <f>IF(RUN_YEARS &gt; 4,(A1L305C3 + A1L305C6 + A1L305C9 + A1L305C12 + A1L305C15) / 5, 0 )</f>
        <v>203.7132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71.816000000000003</v>
      </c>
      <c r="F13" s="16" t="s">
        <v>1934</v>
      </c>
      <c r="G13" s="15">
        <v>64.569000000000003</v>
      </c>
      <c r="H13" s="16" t="s">
        <v>1935</v>
      </c>
      <c r="I13" s="17">
        <f>(A1L306C1 + A1L306C2)</f>
        <v>136.38499999999999</v>
      </c>
      <c r="J13" s="16" t="s">
        <v>1934</v>
      </c>
      <c r="K13" s="15">
        <v>79.896000000000001</v>
      </c>
      <c r="L13" s="16" t="s">
        <v>1934</v>
      </c>
      <c r="M13" s="15">
        <v>79.7</v>
      </c>
      <c r="N13" s="16" t="s">
        <v>1936</v>
      </c>
      <c r="O13" s="17">
        <f>(A1L306C4 + A1L306C5)</f>
        <v>159.596</v>
      </c>
      <c r="P13" s="16" t="s">
        <v>1934</v>
      </c>
      <c r="Q13" s="15">
        <v>92.793000000000006</v>
      </c>
      <c r="R13" s="16" t="s">
        <v>1934</v>
      </c>
      <c r="S13" s="15">
        <v>88.653000000000006</v>
      </c>
      <c r="T13" s="16" t="s">
        <v>1937</v>
      </c>
      <c r="U13" s="17">
        <f>(A1L306C7 + A1L306C8)</f>
        <v>181.44600000000003</v>
      </c>
      <c r="V13" s="16" t="s">
        <v>1934</v>
      </c>
      <c r="W13" s="15">
        <v>122.90600000000001</v>
      </c>
      <c r="X13" s="16" t="s">
        <v>1934</v>
      </c>
      <c r="Y13" s="15">
        <v>105.791</v>
      </c>
      <c r="Z13" s="16" t="s">
        <v>1938</v>
      </c>
      <c r="AA13" s="17">
        <f>(A1L306C10 + A1L306C11)</f>
        <v>228.697</v>
      </c>
      <c r="AB13" s="16" t="s">
        <v>1934</v>
      </c>
      <c r="AC13" s="15">
        <v>123.001</v>
      </c>
      <c r="AD13" s="16" t="s">
        <v>1934</v>
      </c>
      <c r="AE13" s="15">
        <v>106.255</v>
      </c>
      <c r="AF13" s="16" t="s">
        <v>1939</v>
      </c>
      <c r="AG13" s="17">
        <f>(A1L306C13 + A1L306C14)</f>
        <v>229.256</v>
      </c>
      <c r="AH13" s="16" t="s">
        <v>1940</v>
      </c>
      <c r="AI13" s="17">
        <f>IF(RUN_YEARS &gt; 1,(A1L306C3 + A1L306C6) / 2, 0 )</f>
        <v>147.9905</v>
      </c>
      <c r="AJ13" s="16" t="s">
        <v>1941</v>
      </c>
      <c r="AK13" s="17">
        <f>IF(RUN_YEARS &gt; 2,(A1L306C3 + A1L306C6 + A1L306C9) / 3, 0 )</f>
        <v>159.14233333333334</v>
      </c>
      <c r="AL13" s="16" t="s">
        <v>1942</v>
      </c>
      <c r="AM13" s="17">
        <f>IF(RUN_YEARS &gt; 3,(A1L306C3 + A1L306C6 + A1L306C9 + A1L306C12) / 4, 0 )</f>
        <v>176.53100000000001</v>
      </c>
      <c r="AN13" s="16" t="s">
        <v>1943</v>
      </c>
      <c r="AO13" s="17">
        <f>IF(RUN_YEARS &gt; 4,(A1L306C3 + A1L306C6 + A1L306C9 + A1L306C12 + A1L306C15) / 5, 0 )</f>
        <v>187.07599999999999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7.32</v>
      </c>
      <c r="F14" s="16" t="s">
        <v>1944</v>
      </c>
      <c r="G14" s="15">
        <v>7.6820000000000004</v>
      </c>
      <c r="H14" s="16" t="s">
        <v>1945</v>
      </c>
      <c r="I14" s="17">
        <f>(A1L307C1 + A1L307C2)</f>
        <v>15.002000000000001</v>
      </c>
      <c r="J14" s="16" t="s">
        <v>1944</v>
      </c>
      <c r="K14" s="15">
        <v>3.7719999999999998</v>
      </c>
      <c r="L14" s="16" t="s">
        <v>1944</v>
      </c>
      <c r="M14" s="15">
        <v>5.5759999999999996</v>
      </c>
      <c r="N14" s="16" t="s">
        <v>1946</v>
      </c>
      <c r="O14" s="17">
        <f>(A1L307C4 + A1L307C5)</f>
        <v>9.347999999999999</v>
      </c>
      <c r="P14" s="16" t="s">
        <v>1944</v>
      </c>
      <c r="Q14" s="15">
        <v>4.298</v>
      </c>
      <c r="R14" s="16" t="s">
        <v>1944</v>
      </c>
      <c r="S14" s="15">
        <v>6.149</v>
      </c>
      <c r="T14" s="16" t="s">
        <v>1947</v>
      </c>
      <c r="U14" s="17">
        <f>(A1L307C7 + A1L307C8)</f>
        <v>10.446999999999999</v>
      </c>
      <c r="V14" s="16" t="s">
        <v>1944</v>
      </c>
      <c r="W14" s="15">
        <v>4.0449999999999999</v>
      </c>
      <c r="X14" s="16" t="s">
        <v>1944</v>
      </c>
      <c r="Y14" s="15">
        <v>5.2469999999999999</v>
      </c>
      <c r="Z14" s="16" t="s">
        <v>1948</v>
      </c>
      <c r="AA14" s="17">
        <f>(A1L307C10 + A1L307C11)</f>
        <v>9.2919999999999998</v>
      </c>
      <c r="AB14" s="16" t="s">
        <v>1944</v>
      </c>
      <c r="AC14" s="15">
        <v>3.3570000000000002</v>
      </c>
      <c r="AD14" s="16" t="s">
        <v>1944</v>
      </c>
      <c r="AE14" s="15">
        <v>4.6050000000000004</v>
      </c>
      <c r="AF14" s="16" t="s">
        <v>1949</v>
      </c>
      <c r="AG14" s="17">
        <f>(A1L307C13 + A1L307C14)</f>
        <v>7.9620000000000006</v>
      </c>
      <c r="AH14" s="16" t="s">
        <v>1950</v>
      </c>
      <c r="AI14" s="17">
        <f>IF(RUN_YEARS &gt; 1,(A1L307C3 + A1L307C6) / 2, 0 )</f>
        <v>12.175000000000001</v>
      </c>
      <c r="AJ14" s="16" t="s">
        <v>1951</v>
      </c>
      <c r="AK14" s="17">
        <f>IF(RUN_YEARS &gt; 2,(A1L307C3 + A1L307C6 + A1L307C9) / 3, 0 )</f>
        <v>11.598999999999998</v>
      </c>
      <c r="AL14" s="16" t="s">
        <v>1952</v>
      </c>
      <c r="AM14" s="17">
        <f>IF(RUN_YEARS &gt; 3,(A1L307C3 + A1L307C6 + A1L307C9 + A1L307C12) / 4, 0 )</f>
        <v>11.02225</v>
      </c>
      <c r="AN14" s="16" t="s">
        <v>1953</v>
      </c>
      <c r="AO14" s="17">
        <f>IF(RUN_YEARS &gt; 4,(A1L307C3 + A1L307C6 + A1L307C9 + A1L307C12 + A1L307C15) / 5, 0 )</f>
        <v>10.4102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79.135999999999996</v>
      </c>
      <c r="F15" s="16" t="s">
        <v>1955</v>
      </c>
      <c r="G15" s="17">
        <f>(A1L306C2 + A1L307C2)</f>
        <v>72.251000000000005</v>
      </c>
      <c r="H15" s="16" t="s">
        <v>1956</v>
      </c>
      <c r="I15" s="17">
        <f>(_xlfn.SINGLE(A1L308C1) +_xlfn.SINGLE( A1L308C2))</f>
        <v>151.387</v>
      </c>
      <c r="J15" s="16" t="s">
        <v>1957</v>
      </c>
      <c r="K15" s="17">
        <f>(A1L306C4 + A1L307C4)</f>
        <v>83.668000000000006</v>
      </c>
      <c r="L15" s="16" t="s">
        <v>1958</v>
      </c>
      <c r="M15" s="17">
        <f>(A1L306C5 + A1L307C5)</f>
        <v>85.275999999999996</v>
      </c>
      <c r="N15" s="16" t="s">
        <v>1959</v>
      </c>
      <c r="O15" s="17">
        <f>(_xlfn.SINGLE(A1L308C4) +_xlfn.SINGLE( A1L308C5))</f>
        <v>168.94400000000002</v>
      </c>
      <c r="P15" s="16" t="s">
        <v>1960</v>
      </c>
      <c r="Q15" s="17">
        <f>(A1L306C7 + A1L307C7)</f>
        <v>97.091000000000008</v>
      </c>
      <c r="R15" s="16" t="s">
        <v>1961</v>
      </c>
      <c r="S15" s="17">
        <f>(A1L306C8 + A1L307C8)</f>
        <v>94.802000000000007</v>
      </c>
      <c r="T15" s="16" t="s">
        <v>1962</v>
      </c>
      <c r="U15" s="17">
        <f>(_xlfn.SINGLE(A1L308C7) +_xlfn.SINGLE( A1L308C8))</f>
        <v>191.89300000000003</v>
      </c>
      <c r="V15" s="16" t="s">
        <v>1963</v>
      </c>
      <c r="W15" s="17">
        <f>(A1L306C10 + A1L307C10)</f>
        <v>126.95100000000001</v>
      </c>
      <c r="X15" s="16" t="s">
        <v>1964</v>
      </c>
      <c r="Y15" s="17">
        <f>(A1L306C11 + A1L307C11)</f>
        <v>111.038</v>
      </c>
      <c r="Z15" s="16" t="s">
        <v>1965</v>
      </c>
      <c r="AA15" s="17">
        <f>(_xlfn.SINGLE(A1L308C10) +_xlfn.SINGLE( A1L308C11))</f>
        <v>237.989</v>
      </c>
      <c r="AB15" s="16" t="s">
        <v>1966</v>
      </c>
      <c r="AC15" s="17">
        <f>(A1L306C13 + A1L307C13)</f>
        <v>126.358</v>
      </c>
      <c r="AD15" s="16" t="s">
        <v>1967</v>
      </c>
      <c r="AE15" s="17">
        <f>(A1L306C14 + A1L307C14)</f>
        <v>110.86</v>
      </c>
      <c r="AF15" s="16" t="s">
        <v>1968</v>
      </c>
      <c r="AG15" s="17">
        <f>(_xlfn.SINGLE(A1L308C13) +_xlfn.SINGLE( A1L308C14))</f>
        <v>237.21800000000002</v>
      </c>
      <c r="AH15" s="16" t="s">
        <v>1969</v>
      </c>
      <c r="AI15" s="17">
        <f>IF(RUN_YEARS &gt; 1,(A1L308C3 + A1L308C6) / 2, 0 )</f>
        <v>160.16550000000001</v>
      </c>
      <c r="AJ15" s="16" t="s">
        <v>1970</v>
      </c>
      <c r="AK15" s="17">
        <f>IF(RUN_YEARS &gt; 2,(A1L308C3 + A1L308C6 + A1L308C9) / 3, 0 )</f>
        <v>170.74133333333336</v>
      </c>
      <c r="AL15" s="16" t="s">
        <v>1971</v>
      </c>
      <c r="AM15" s="17">
        <f>IF(RUN_YEARS &gt; 3,(A1L308C3 + A1L308C6 + A1L308C9 + A1L308C12) / 4, 0 )</f>
        <v>187.55325000000002</v>
      </c>
      <c r="AN15" s="16" t="s">
        <v>1972</v>
      </c>
      <c r="AO15" s="17">
        <f>IF(RUN_YEARS &gt; 4,(A1L308C3 + A1L308C6 + A1L308C9 + A1L308C12 + A1L308C15) / 5, 0 )</f>
        <v>197.4862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36.430999999999997</v>
      </c>
      <c r="F16" s="16" t="s">
        <v>1973</v>
      </c>
      <c r="G16" s="15">
        <v>64.917000000000002</v>
      </c>
      <c r="H16" s="16" t="s">
        <v>1974</v>
      </c>
      <c r="I16" s="17">
        <f>(A1L309C1 + A1L309C2)</f>
        <v>101.348</v>
      </c>
      <c r="J16" s="16" t="s">
        <v>1973</v>
      </c>
      <c r="K16" s="15">
        <v>44.161999999999999</v>
      </c>
      <c r="L16" s="16" t="s">
        <v>1973</v>
      </c>
      <c r="M16" s="15">
        <v>75.814999999999998</v>
      </c>
      <c r="N16" s="16" t="s">
        <v>1975</v>
      </c>
      <c r="O16" s="17">
        <f>(A1L309C4 + A1L309C5)</f>
        <v>119.977</v>
      </c>
      <c r="P16" s="16" t="s">
        <v>1973</v>
      </c>
      <c r="Q16" s="15">
        <v>45.801000000000002</v>
      </c>
      <c r="R16" s="16" t="s">
        <v>1973</v>
      </c>
      <c r="S16" s="15">
        <v>78.558999999999997</v>
      </c>
      <c r="T16" s="16" t="s">
        <v>1976</v>
      </c>
      <c r="U16" s="17">
        <f>(A1L309C7 + A1L309C8)</f>
        <v>124.36</v>
      </c>
      <c r="V16" s="16" t="s">
        <v>1973</v>
      </c>
      <c r="W16" s="15">
        <v>45.121000000000002</v>
      </c>
      <c r="X16" s="16" t="s">
        <v>1973</v>
      </c>
      <c r="Y16" s="15">
        <v>72.302999999999997</v>
      </c>
      <c r="Z16" s="16" t="s">
        <v>1977</v>
      </c>
      <c r="AA16" s="17">
        <f>(A1L309C10 + A1L309C11)</f>
        <v>117.42400000000001</v>
      </c>
      <c r="AB16" s="16" t="s">
        <v>1973</v>
      </c>
      <c r="AC16" s="15">
        <v>46.66</v>
      </c>
      <c r="AD16" s="16" t="s">
        <v>1973</v>
      </c>
      <c r="AE16" s="15">
        <v>72.769000000000005</v>
      </c>
      <c r="AF16" s="16" t="s">
        <v>1978</v>
      </c>
      <c r="AG16" s="17">
        <f>(A1L309C13 + A1L309C14)</f>
        <v>119.429</v>
      </c>
      <c r="AH16" s="16" t="s">
        <v>1979</v>
      </c>
      <c r="AI16" s="17">
        <f>IF(RUN_YEARS &gt; 1,(A1L309C3 + A1L309C6) / 2, 0 )</f>
        <v>110.66249999999999</v>
      </c>
      <c r="AJ16" s="16" t="s">
        <v>1980</v>
      </c>
      <c r="AK16" s="17">
        <f>IF(RUN_YEARS &gt; 2,(A1L309C3 + A1L309C6 + A1L309C9) / 3, 0 )</f>
        <v>115.22833333333334</v>
      </c>
      <c r="AL16" s="16" t="s">
        <v>1981</v>
      </c>
      <c r="AM16" s="17">
        <f>IF(RUN_YEARS &gt; 3,(A1L309C3 + A1L309C6 + A1L309C9 + A1L309C12) / 4, 0 )</f>
        <v>115.77725000000001</v>
      </c>
      <c r="AN16" s="16" t="s">
        <v>1982</v>
      </c>
      <c r="AO16" s="17">
        <f>IF(RUN_YEARS &gt; 4,(A1L309C3 + A1L309C6 + A1L309C9 + A1L309C12 + A1L309C15) / 5, 0 )</f>
        <v>116.5076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6.391</v>
      </c>
      <c r="F17" s="16" t="s">
        <v>1983</v>
      </c>
      <c r="G17" s="15">
        <v>7.6479999999999997</v>
      </c>
      <c r="H17" s="16" t="s">
        <v>1984</v>
      </c>
      <c r="I17" s="17">
        <f>(A1L310C1 + A1L310C2)</f>
        <v>14.039</v>
      </c>
      <c r="J17" s="16" t="s">
        <v>1983</v>
      </c>
      <c r="K17" s="15">
        <v>7.9189999999999996</v>
      </c>
      <c r="L17" s="16" t="s">
        <v>1983</v>
      </c>
      <c r="M17" s="15">
        <v>8.5540000000000003</v>
      </c>
      <c r="N17" s="16" t="s">
        <v>1985</v>
      </c>
      <c r="O17" s="17">
        <f>(A1L310C4 + A1L310C5)</f>
        <v>16.472999999999999</v>
      </c>
      <c r="P17" s="16" t="s">
        <v>1983</v>
      </c>
      <c r="Q17" s="15">
        <v>14.798</v>
      </c>
      <c r="R17" s="16" t="s">
        <v>1983</v>
      </c>
      <c r="S17" s="15">
        <v>14.951000000000001</v>
      </c>
      <c r="T17" s="16" t="s">
        <v>1986</v>
      </c>
      <c r="U17" s="17">
        <f>(A1L310C7 + A1L310C8)</f>
        <v>29.749000000000002</v>
      </c>
      <c r="V17" s="16" t="s">
        <v>1983</v>
      </c>
      <c r="W17" s="15">
        <v>19.802</v>
      </c>
      <c r="X17" s="16" t="s">
        <v>1983</v>
      </c>
      <c r="Y17" s="15">
        <v>19.210999999999999</v>
      </c>
      <c r="Z17" s="16" t="s">
        <v>1987</v>
      </c>
      <c r="AA17" s="17">
        <f>(A1L310C10 + A1L310C11)</f>
        <v>39.012999999999998</v>
      </c>
      <c r="AB17" s="16" t="s">
        <v>1983</v>
      </c>
      <c r="AC17" s="15">
        <v>14.484999999999999</v>
      </c>
      <c r="AD17" s="16" t="s">
        <v>1983</v>
      </c>
      <c r="AE17" s="15">
        <v>14.625</v>
      </c>
      <c r="AF17" s="16" t="s">
        <v>1988</v>
      </c>
      <c r="AG17" s="17">
        <f>(A1L310C13 + A1L310C14)</f>
        <v>29.11</v>
      </c>
      <c r="AH17" s="16" t="s">
        <v>1989</v>
      </c>
      <c r="AI17" s="17">
        <f>IF(RUN_YEARS &gt; 1,(A1L310C3 + A1L310C6) / 2, 0 )</f>
        <v>15.256</v>
      </c>
      <c r="AJ17" s="16" t="s">
        <v>1990</v>
      </c>
      <c r="AK17" s="17">
        <f>IF(RUN_YEARS &gt; 2,(A1L310C3 + A1L310C6 + A1L310C9) / 3, 0 )</f>
        <v>20.087</v>
      </c>
      <c r="AL17" s="16" t="s">
        <v>1991</v>
      </c>
      <c r="AM17" s="17">
        <f>IF(RUN_YEARS &gt; 3,(A1L310C3 + A1L310C6 + A1L310C9 + A1L310C12) / 4, 0 )</f>
        <v>24.8185</v>
      </c>
      <c r="AN17" s="16" t="s">
        <v>1992</v>
      </c>
      <c r="AO17" s="17">
        <f>IF(RUN_YEARS &gt; 4,(A1L310C3 + A1L310C6 + A1L310C9 + A1L310C12 + A1L310C15) / 5, 0 )</f>
        <v>25.676800000000004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311.03100000000001</v>
      </c>
      <c r="F18" s="16" t="s">
        <v>1993</v>
      </c>
      <c r="G18" s="15">
        <v>340.84500000000003</v>
      </c>
      <c r="H18" s="16" t="s">
        <v>1994</v>
      </c>
      <c r="I18" s="17">
        <f>(A1L311C1 + A1L311C2)</f>
        <v>651.87599999999998</v>
      </c>
      <c r="J18" s="16" t="s">
        <v>1993</v>
      </c>
      <c r="K18" s="15">
        <v>272.66500000000002</v>
      </c>
      <c r="L18" s="16" t="s">
        <v>1993</v>
      </c>
      <c r="M18" s="15">
        <v>295.19299999999998</v>
      </c>
      <c r="N18" s="16" t="s">
        <v>1995</v>
      </c>
      <c r="O18" s="17">
        <f>(A1L311C4 + A1L311C5)</f>
        <v>567.85799999999995</v>
      </c>
      <c r="P18" s="16" t="s">
        <v>1993</v>
      </c>
      <c r="Q18" s="15">
        <v>273.29300000000001</v>
      </c>
      <c r="R18" s="16" t="s">
        <v>1993</v>
      </c>
      <c r="S18" s="15">
        <v>289.875</v>
      </c>
      <c r="T18" s="16" t="s">
        <v>1996</v>
      </c>
      <c r="U18" s="17">
        <f>(A1L311C7 + A1L311C8)</f>
        <v>563.16800000000001</v>
      </c>
      <c r="V18" s="16" t="s">
        <v>1993</v>
      </c>
      <c r="W18" s="15">
        <v>275.24</v>
      </c>
      <c r="X18" s="16" t="s">
        <v>1993</v>
      </c>
      <c r="Y18" s="15">
        <v>308.03300000000002</v>
      </c>
      <c r="Z18" s="16" t="s">
        <v>1997</v>
      </c>
      <c r="AA18" s="17">
        <f>(A1L311C10 + A1L311C11)</f>
        <v>583.27300000000002</v>
      </c>
      <c r="AB18" s="16" t="s">
        <v>1993</v>
      </c>
      <c r="AC18" s="15">
        <v>288.88499999999999</v>
      </c>
      <c r="AD18" s="16" t="s">
        <v>1993</v>
      </c>
      <c r="AE18" s="15">
        <v>321.85500000000002</v>
      </c>
      <c r="AF18" s="16" t="s">
        <v>1998</v>
      </c>
      <c r="AG18" s="17">
        <f>(A1L311C13 + A1L311C14)</f>
        <v>610.74</v>
      </c>
      <c r="AH18" s="16" t="s">
        <v>1999</v>
      </c>
      <c r="AI18" s="17">
        <f>IF(RUN_YEARS &gt; 1,(A1L311C3 + A1L311C6) / 2, 0 )</f>
        <v>609.86699999999996</v>
      </c>
      <c r="AJ18" s="16" t="s">
        <v>2000</v>
      </c>
      <c r="AK18" s="17">
        <f>IF(RUN_YEARS &gt; 2,(A1L311C3 + A1L311C6 + A1L311C9) / 3, 0 )</f>
        <v>594.30066666666664</v>
      </c>
      <c r="AL18" s="16" t="s">
        <v>2001</v>
      </c>
      <c r="AM18" s="17">
        <f>IF(RUN_YEARS &gt; 3,(A1L311C3 + A1L311C6 + A1L311C9 + A1L311C12) / 4, 0 )</f>
        <v>591.54375000000005</v>
      </c>
      <c r="AN18" s="16" t="s">
        <v>2002</v>
      </c>
      <c r="AO18" s="17">
        <f>IF(RUN_YEARS &gt; 4,(A1L311C3 + A1L311C6 + A1L311C9 + A1L311C12 + A1L311C15) / 5, 0 )</f>
        <v>595.38300000000004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317.42200000000003</v>
      </c>
      <c r="F19" s="16" t="s">
        <v>2004</v>
      </c>
      <c r="G19" s="17">
        <f>(A1L310C2 + A1L311C2)</f>
        <v>348.49300000000005</v>
      </c>
      <c r="H19" s="16" t="s">
        <v>2005</v>
      </c>
      <c r="I19" s="17">
        <f>(_xlfn.SINGLE(A1L312C1) +_xlfn.SINGLE( A1L312C2))</f>
        <v>665.91500000000008</v>
      </c>
      <c r="J19" s="16" t="s">
        <v>2006</v>
      </c>
      <c r="K19" s="17">
        <f>(A1L310C4 + A1L311C4)</f>
        <v>280.584</v>
      </c>
      <c r="L19" s="16" t="s">
        <v>2007</v>
      </c>
      <c r="M19" s="17">
        <f>(A1L310C5 + A1L311C5)</f>
        <v>303.74699999999996</v>
      </c>
      <c r="N19" s="16" t="s">
        <v>2008</v>
      </c>
      <c r="O19" s="17">
        <f>(_xlfn.SINGLE(A1L312C4) +_xlfn.SINGLE( A1L312C5))</f>
        <v>584.3309999999999</v>
      </c>
      <c r="P19" s="16" t="s">
        <v>2009</v>
      </c>
      <c r="Q19" s="17">
        <f>(A1L310C7 + A1L311C7)</f>
        <v>288.09100000000001</v>
      </c>
      <c r="R19" s="16" t="s">
        <v>2010</v>
      </c>
      <c r="S19" s="17">
        <f>(A1L310C8 + A1L311C8)</f>
        <v>304.82600000000002</v>
      </c>
      <c r="T19" s="16" t="s">
        <v>2011</v>
      </c>
      <c r="U19" s="17">
        <f>(_xlfn.SINGLE(A1L312C7) +_xlfn.SINGLE( A1L312C8))</f>
        <v>592.91700000000003</v>
      </c>
      <c r="V19" s="16" t="s">
        <v>2012</v>
      </c>
      <c r="W19" s="17">
        <f>(A1L310C10 + A1L311C10)</f>
        <v>295.04200000000003</v>
      </c>
      <c r="X19" s="16" t="s">
        <v>2013</v>
      </c>
      <c r="Y19" s="17">
        <f>(A1L310C11 + A1L311C11)</f>
        <v>327.24400000000003</v>
      </c>
      <c r="Z19" s="16" t="s">
        <v>2014</v>
      </c>
      <c r="AA19" s="17">
        <f>(_xlfn.SINGLE(A1L312C10) +_xlfn.SINGLE( A1L312C11))</f>
        <v>622.28600000000006</v>
      </c>
      <c r="AB19" s="16" t="s">
        <v>2015</v>
      </c>
      <c r="AC19" s="17">
        <f>(A1L310C13 + A1L311C13)</f>
        <v>303.37</v>
      </c>
      <c r="AD19" s="16" t="s">
        <v>2016</v>
      </c>
      <c r="AE19" s="17">
        <f>(A1L310C14 + A1L311C14)</f>
        <v>336.48</v>
      </c>
      <c r="AF19" s="16" t="s">
        <v>2017</v>
      </c>
      <c r="AG19" s="17">
        <f>(_xlfn.SINGLE(A1L312C13) +_xlfn.SINGLE( A1L312C14))</f>
        <v>639.85</v>
      </c>
      <c r="AH19" s="16" t="s">
        <v>2018</v>
      </c>
      <c r="AI19" s="17">
        <f>IF(RUN_YEARS &gt; 1,(A1L312C3 + A1L312C6) / 2, 0 )</f>
        <v>625.12300000000005</v>
      </c>
      <c r="AJ19" s="16" t="s">
        <v>2019</v>
      </c>
      <c r="AK19" s="17">
        <f>IF(RUN_YEARS &gt; 2,(A1L312C3 + A1L312C6 + A1L312C9) / 3, 0 )</f>
        <v>614.38766666666663</v>
      </c>
      <c r="AL19" s="16" t="s">
        <v>2020</v>
      </c>
      <c r="AM19" s="17">
        <f>IF(RUN_YEARS &gt; 3,(A1L312C3 + A1L312C6 + A1L312C9 + A1L312C12) / 4, 0 )</f>
        <v>616.36225000000002</v>
      </c>
      <c r="AN19" s="16" t="s">
        <v>2021</v>
      </c>
      <c r="AO19" s="17">
        <f>IF(RUN_YEARS &gt; 4,(A1L312C3 + A1L312C6 + A1L312C9 + A1L312C12 + A1L312C15) / 5, 0 )</f>
        <v>621.0598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87.733000000000004</v>
      </c>
      <c r="F20" s="16" t="s">
        <v>2022</v>
      </c>
      <c r="G20" s="15">
        <v>83.222999999999999</v>
      </c>
      <c r="H20" s="16" t="s">
        <v>2023</v>
      </c>
      <c r="I20" s="17">
        <f>(A1L313C1 + A1L313C2)</f>
        <v>170.95600000000002</v>
      </c>
      <c r="J20" s="16" t="s">
        <v>2022</v>
      </c>
      <c r="K20" s="15">
        <v>105.249</v>
      </c>
      <c r="L20" s="16" t="s">
        <v>2022</v>
      </c>
      <c r="M20" s="15">
        <v>100.56699999999999</v>
      </c>
      <c r="N20" s="16" t="s">
        <v>2024</v>
      </c>
      <c r="O20" s="17">
        <f>(A1L313C4 + A1L313C5)</f>
        <v>205.81599999999997</v>
      </c>
      <c r="P20" s="16" t="s">
        <v>2022</v>
      </c>
      <c r="Q20" s="15">
        <v>118.976</v>
      </c>
      <c r="R20" s="16" t="s">
        <v>2022</v>
      </c>
      <c r="S20" s="15">
        <v>102.913</v>
      </c>
      <c r="T20" s="16" t="s">
        <v>2025</v>
      </c>
      <c r="U20" s="17">
        <f>(A1L313C7 + A1L313C8)</f>
        <v>221.88900000000001</v>
      </c>
      <c r="V20" s="16" t="s">
        <v>2022</v>
      </c>
      <c r="W20" s="15">
        <v>121.98699999999999</v>
      </c>
      <c r="X20" s="16" t="s">
        <v>2022</v>
      </c>
      <c r="Y20" s="15">
        <v>111.352</v>
      </c>
      <c r="Z20" s="16" t="s">
        <v>2026</v>
      </c>
      <c r="AA20" s="17">
        <f>(A1L313C10 + A1L313C11)</f>
        <v>233.339</v>
      </c>
      <c r="AB20" s="16" t="s">
        <v>2022</v>
      </c>
      <c r="AC20" s="15">
        <v>124.83799999999999</v>
      </c>
      <c r="AD20" s="16" t="s">
        <v>2022</v>
      </c>
      <c r="AE20" s="15">
        <v>112.605</v>
      </c>
      <c r="AF20" s="16" t="s">
        <v>2027</v>
      </c>
      <c r="AG20" s="17">
        <f>(A1L313C13 + A1L313C14)</f>
        <v>237.44299999999998</v>
      </c>
      <c r="AH20" s="16" t="s">
        <v>2028</v>
      </c>
      <c r="AI20" s="17">
        <f>IF(RUN_YEARS &gt; 1,(A1L313C3 + A1L313C6) / 2, 0 )</f>
        <v>188.386</v>
      </c>
      <c r="AJ20" s="16" t="s">
        <v>2029</v>
      </c>
      <c r="AK20" s="17">
        <f>IF(RUN_YEARS &gt; 2,(A1L313C3 + A1L313C6 + A1L313C9) / 3, 0 )</f>
        <v>199.55366666666669</v>
      </c>
      <c r="AL20" s="16" t="s">
        <v>2030</v>
      </c>
      <c r="AM20" s="17">
        <f>IF(RUN_YEARS &gt; 3,(A1L313C3 + A1L313C6 + A1L313C9 + A1L313C12) / 4, 0 )</f>
        <v>208</v>
      </c>
      <c r="AN20" s="16" t="s">
        <v>2031</v>
      </c>
      <c r="AO20" s="17">
        <f>IF(RUN_YEARS &gt; 4,(A1L313C3 + A1L313C6 + A1L313C9 + A1L313C12 + A1L313C15) / 5, 0 )</f>
        <v>213.8886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45.707999999999998</v>
      </c>
      <c r="F21" s="16" t="s">
        <v>2032</v>
      </c>
      <c r="G21" s="15">
        <v>41.481000000000002</v>
      </c>
      <c r="H21" s="16" t="s">
        <v>2033</v>
      </c>
      <c r="I21" s="17">
        <f>(A1L314C1 + A1L314C2)</f>
        <v>87.188999999999993</v>
      </c>
      <c r="J21" s="16" t="s">
        <v>2032</v>
      </c>
      <c r="K21" s="15">
        <v>72.762</v>
      </c>
      <c r="L21" s="16" t="s">
        <v>2032</v>
      </c>
      <c r="M21" s="15">
        <v>53.192999999999998</v>
      </c>
      <c r="N21" s="16" t="s">
        <v>2034</v>
      </c>
      <c r="O21" s="17">
        <f>(A1L314C4 + A1L314C5)</f>
        <v>125.955</v>
      </c>
      <c r="P21" s="16" t="s">
        <v>2032</v>
      </c>
      <c r="Q21" s="15">
        <v>80.597999999999999</v>
      </c>
      <c r="R21" s="16" t="s">
        <v>2032</v>
      </c>
      <c r="S21" s="15">
        <v>52.094000000000001</v>
      </c>
      <c r="T21" s="16" t="s">
        <v>2035</v>
      </c>
      <c r="U21" s="17">
        <f>(A1L314C7 + A1L314C8)</f>
        <v>132.69200000000001</v>
      </c>
      <c r="V21" s="16" t="s">
        <v>2032</v>
      </c>
      <c r="W21" s="15">
        <v>90.525000000000006</v>
      </c>
      <c r="X21" s="16" t="s">
        <v>2032</v>
      </c>
      <c r="Y21" s="15">
        <v>64.903000000000006</v>
      </c>
      <c r="Z21" s="16" t="s">
        <v>2036</v>
      </c>
      <c r="AA21" s="17">
        <f>(A1L314C10 + A1L314C11)</f>
        <v>155.428</v>
      </c>
      <c r="AB21" s="16" t="s">
        <v>2032</v>
      </c>
      <c r="AC21" s="15">
        <v>83.57</v>
      </c>
      <c r="AD21" s="16" t="s">
        <v>2032</v>
      </c>
      <c r="AE21" s="15">
        <v>62.115000000000002</v>
      </c>
      <c r="AF21" s="16" t="s">
        <v>2037</v>
      </c>
      <c r="AG21" s="17">
        <f>(A1L314C13 + A1L314C14)</f>
        <v>145.685</v>
      </c>
      <c r="AH21" s="16" t="s">
        <v>2038</v>
      </c>
      <c r="AI21" s="17">
        <f>IF(RUN_YEARS &gt; 1,(A1L314C3 + A1L314C6) / 2, 0 )</f>
        <v>106.572</v>
      </c>
      <c r="AJ21" s="16" t="s">
        <v>2039</v>
      </c>
      <c r="AK21" s="17">
        <f>IF(RUN_YEARS &gt; 2,(A1L314C3 + A1L314C6 + A1L314C9) / 3, 0 )</f>
        <v>115.27866666666667</v>
      </c>
      <c r="AL21" s="16" t="s">
        <v>2040</v>
      </c>
      <c r="AM21" s="17">
        <f>IF(RUN_YEARS &gt; 3,(A1L314C3 + A1L314C6 + A1L314C9 + A1L314C12) / 4, 0 )</f>
        <v>125.316</v>
      </c>
      <c r="AN21" s="16" t="s">
        <v>2041</v>
      </c>
      <c r="AO21" s="17">
        <f>IF(RUN_YEARS &gt; 4,(A1L314C3 + A1L314C6 + A1L314C9 + A1L314C12 + A1L314C15) / 5, 0 )</f>
        <v>129.38980000000001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2.0289999999999999</v>
      </c>
      <c r="F22" s="16" t="s">
        <v>2042</v>
      </c>
      <c r="G22" s="15">
        <v>0.755</v>
      </c>
      <c r="H22" s="16" t="s">
        <v>2043</v>
      </c>
      <c r="I22" s="17">
        <f>(A1L315C1 + A1L315C2)</f>
        <v>2.7839999999999998</v>
      </c>
      <c r="J22" s="16" t="s">
        <v>2042</v>
      </c>
      <c r="K22" s="15">
        <v>4.0339999999999998</v>
      </c>
      <c r="L22" s="16" t="s">
        <v>2042</v>
      </c>
      <c r="M22" s="15">
        <v>1.9319999999999999</v>
      </c>
      <c r="N22" s="16" t="s">
        <v>2044</v>
      </c>
      <c r="O22" s="17">
        <f>(A1L315C4 + A1L315C5)</f>
        <v>5.9659999999999993</v>
      </c>
      <c r="P22" s="16" t="s">
        <v>2042</v>
      </c>
      <c r="Q22" s="15">
        <v>6.2709999999999999</v>
      </c>
      <c r="R22" s="16" t="s">
        <v>2042</v>
      </c>
      <c r="S22" s="15">
        <v>3.3889999999999998</v>
      </c>
      <c r="T22" s="16" t="s">
        <v>2045</v>
      </c>
      <c r="U22" s="17">
        <f>(A1L315C7 + A1L315C8)</f>
        <v>9.66</v>
      </c>
      <c r="V22" s="16" t="s">
        <v>2042</v>
      </c>
      <c r="W22" s="15">
        <v>7.4249999999999998</v>
      </c>
      <c r="X22" s="16" t="s">
        <v>2042</v>
      </c>
      <c r="Y22" s="15">
        <v>4.3520000000000003</v>
      </c>
      <c r="Z22" s="16" t="s">
        <v>2046</v>
      </c>
      <c r="AA22" s="17">
        <f>(A1L315C10 + A1L315C11)</f>
        <v>11.777000000000001</v>
      </c>
      <c r="AB22" s="16" t="s">
        <v>2042</v>
      </c>
      <c r="AC22" s="15">
        <v>8.2189999999999994</v>
      </c>
      <c r="AD22" s="16" t="s">
        <v>2042</v>
      </c>
      <c r="AE22" s="15">
        <v>4.3600000000000003</v>
      </c>
      <c r="AF22" s="16" t="s">
        <v>2047</v>
      </c>
      <c r="AG22" s="17">
        <f>(A1L315C13 + A1L315C14)</f>
        <v>12.579000000000001</v>
      </c>
      <c r="AH22" s="16" t="s">
        <v>2048</v>
      </c>
      <c r="AI22" s="17">
        <f>IF(RUN_YEARS &gt; 1,(A1L315C3 + A1L315C6) / 2, 0 )</f>
        <v>4.375</v>
      </c>
      <c r="AJ22" s="16" t="s">
        <v>2049</v>
      </c>
      <c r="AK22" s="17">
        <f>IF(RUN_YEARS &gt; 2,(A1L315C3 + A1L315C6 + A1L315C9) / 3, 0 )</f>
        <v>6.1366666666666667</v>
      </c>
      <c r="AL22" s="16" t="s">
        <v>2050</v>
      </c>
      <c r="AM22" s="17">
        <f>IF(RUN_YEARS &gt; 3,(A1L315C3 + A1L315C6 + A1L315C9 + A1L315C12) / 4, 0 )</f>
        <v>7.5467500000000003</v>
      </c>
      <c r="AN22" s="16" t="s">
        <v>2051</v>
      </c>
      <c r="AO22" s="17">
        <f>IF(RUN_YEARS &gt; 4,(A1L315C3 + A1L315C6 + A1L315C9 + A1L315C12 + A1L315C15) / 5, 0 )</f>
        <v>8.5532000000000004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19.672999999999998</v>
      </c>
      <c r="F23" s="16" t="s">
        <v>2052</v>
      </c>
      <c r="G23" s="15">
        <v>11.885</v>
      </c>
      <c r="H23" s="16" t="s">
        <v>2053</v>
      </c>
      <c r="I23" s="17">
        <f>(A1L316C1 + A1L316C2)</f>
        <v>31.558</v>
      </c>
      <c r="J23" s="16" t="s">
        <v>2052</v>
      </c>
      <c r="K23" s="15">
        <v>25.927</v>
      </c>
      <c r="L23" s="16" t="s">
        <v>2052</v>
      </c>
      <c r="M23" s="15">
        <v>12.805</v>
      </c>
      <c r="N23" s="16" t="s">
        <v>2054</v>
      </c>
      <c r="O23" s="17">
        <f>(A1L316C4 + A1L316C5)</f>
        <v>38.731999999999999</v>
      </c>
      <c r="P23" s="16" t="s">
        <v>2052</v>
      </c>
      <c r="Q23" s="15">
        <v>33.067</v>
      </c>
      <c r="R23" s="16" t="s">
        <v>2052</v>
      </c>
      <c r="S23" s="15">
        <v>15.529</v>
      </c>
      <c r="T23" s="16" t="s">
        <v>2055</v>
      </c>
      <c r="U23" s="17">
        <f>(A1L316C7 + A1L316C8)</f>
        <v>48.596000000000004</v>
      </c>
      <c r="V23" s="16" t="s">
        <v>2052</v>
      </c>
      <c r="W23" s="15">
        <v>32.521000000000001</v>
      </c>
      <c r="X23" s="16" t="s">
        <v>2052</v>
      </c>
      <c r="Y23" s="15">
        <v>15.717000000000001</v>
      </c>
      <c r="Z23" s="16" t="s">
        <v>2056</v>
      </c>
      <c r="AA23" s="17">
        <f>(A1L316C10 + A1L316C11)</f>
        <v>48.238</v>
      </c>
      <c r="AB23" s="16" t="s">
        <v>2052</v>
      </c>
      <c r="AC23" s="15">
        <v>33.072000000000003</v>
      </c>
      <c r="AD23" s="16" t="s">
        <v>2052</v>
      </c>
      <c r="AE23" s="15">
        <v>16.837</v>
      </c>
      <c r="AF23" s="16" t="s">
        <v>2057</v>
      </c>
      <c r="AG23" s="17">
        <f>(A1L316C13 + A1L316C14)</f>
        <v>49.909000000000006</v>
      </c>
      <c r="AH23" s="16" t="s">
        <v>2058</v>
      </c>
      <c r="AI23" s="17">
        <f>IF(RUN_YEARS &gt; 1,(A1L316C3 + A1L316C6) / 2, 0 )</f>
        <v>35.144999999999996</v>
      </c>
      <c r="AJ23" s="16" t="s">
        <v>2059</v>
      </c>
      <c r="AK23" s="17">
        <f>IF(RUN_YEARS &gt; 2,(A1L316C3 + A1L316C6 + A1L316C9) / 3, 0 )</f>
        <v>39.628666666666668</v>
      </c>
      <c r="AL23" s="16" t="s">
        <v>2060</v>
      </c>
      <c r="AM23" s="17">
        <f>IF(RUN_YEARS &gt; 3,(A1L316C3 + A1L316C6 + A1L316C9 + A1L316C12) / 4, 0 )</f>
        <v>41.780999999999999</v>
      </c>
      <c r="AN23" s="16" t="s">
        <v>2061</v>
      </c>
      <c r="AO23" s="17">
        <f>IF(RUN_YEARS &gt; 4,(A1L316C3 + A1L316C6 + A1L316C9 + A1L316C12 + A1L316C15) / 5, 0 )</f>
        <v>43.406600000000005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357.64600000000002</v>
      </c>
      <c r="F24" s="16" t="s">
        <v>2062</v>
      </c>
      <c r="G24" s="15">
        <v>368.262</v>
      </c>
      <c r="H24" s="16" t="s">
        <v>2063</v>
      </c>
      <c r="I24" s="17">
        <f>(A1L317C1 + A1L317C2)</f>
        <v>725.90800000000002</v>
      </c>
      <c r="J24" s="16" t="s">
        <v>2062</v>
      </c>
      <c r="K24" s="15">
        <v>313.678</v>
      </c>
      <c r="L24" s="16" t="s">
        <v>2062</v>
      </c>
      <c r="M24" s="15">
        <v>330.14699999999999</v>
      </c>
      <c r="N24" s="16" t="s">
        <v>2064</v>
      </c>
      <c r="O24" s="17">
        <f>(A1L317C4 + A1L317C5)</f>
        <v>643.82500000000005</v>
      </c>
      <c r="P24" s="16" t="s">
        <v>2062</v>
      </c>
      <c r="Q24" s="15">
        <v>370.98099999999999</v>
      </c>
      <c r="R24" s="16" t="s">
        <v>2062</v>
      </c>
      <c r="S24" s="15">
        <v>380.02300000000002</v>
      </c>
      <c r="T24" s="16" t="s">
        <v>2065</v>
      </c>
      <c r="U24" s="17">
        <f>(A1L317C7 + A1L317C8)</f>
        <v>751.00400000000002</v>
      </c>
      <c r="V24" s="16" t="s">
        <v>2062</v>
      </c>
      <c r="W24" s="15">
        <v>339.63299999999998</v>
      </c>
      <c r="X24" s="16" t="s">
        <v>2062</v>
      </c>
      <c r="Y24" s="15">
        <v>351.58800000000002</v>
      </c>
      <c r="Z24" s="16" t="s">
        <v>2066</v>
      </c>
      <c r="AA24" s="17">
        <f>(A1L317C10 + A1L317C11)</f>
        <v>691.221</v>
      </c>
      <c r="AB24" s="16" t="s">
        <v>2062</v>
      </c>
      <c r="AC24" s="15">
        <v>341.459</v>
      </c>
      <c r="AD24" s="16" t="s">
        <v>2062</v>
      </c>
      <c r="AE24" s="15">
        <v>352.35399999999998</v>
      </c>
      <c r="AF24" s="16" t="s">
        <v>2067</v>
      </c>
      <c r="AG24" s="17">
        <f>(A1L317C13 + A1L317C14)</f>
        <v>693.81299999999999</v>
      </c>
      <c r="AH24" s="16" t="s">
        <v>2068</v>
      </c>
      <c r="AI24" s="17">
        <f>IF(RUN_YEARS &gt; 1,(A1L317C3 + A1L317C6) / 2, 0 )</f>
        <v>684.86650000000009</v>
      </c>
      <c r="AJ24" s="16" t="s">
        <v>2069</v>
      </c>
      <c r="AK24" s="17">
        <f>IF(RUN_YEARS &gt; 2,(A1L317C3 + A1L317C6 + A1L317C9) / 3, 0 )</f>
        <v>706.91233333333332</v>
      </c>
      <c r="AL24" s="16" t="s">
        <v>2070</v>
      </c>
      <c r="AM24" s="17">
        <f>IF(RUN_YEARS &gt; 3,(A1L317C3 + A1L317C6 + A1L317C9 + A1L317C12) / 4, 0 )</f>
        <v>702.98950000000002</v>
      </c>
      <c r="AN24" s="16" t="s">
        <v>2071</v>
      </c>
      <c r="AO24" s="17">
        <f>IF(RUN_YEARS &gt; 4,(A1L317C3 + A1L317C6 + A1L317C9 + A1L317C12 + A1L317C15) / 5, 0 )</f>
        <v>701.15420000000006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86.730999999999995</v>
      </c>
      <c r="F25" s="16" t="s">
        <v>2072</v>
      </c>
      <c r="G25" s="15">
        <v>269.65300000000002</v>
      </c>
      <c r="H25" s="16" t="s">
        <v>2073</v>
      </c>
      <c r="I25" s="17">
        <f>(A1L318C1 + A1L318C2)</f>
        <v>356.38400000000001</v>
      </c>
      <c r="J25" s="16" t="s">
        <v>2072</v>
      </c>
      <c r="K25" s="15">
        <v>98.641999999999996</v>
      </c>
      <c r="L25" s="16" t="s">
        <v>2072</v>
      </c>
      <c r="M25" s="15">
        <v>316.67</v>
      </c>
      <c r="N25" s="16" t="s">
        <v>2074</v>
      </c>
      <c r="O25" s="17">
        <f>(A1L318C4 + A1L318C5)</f>
        <v>415.31200000000001</v>
      </c>
      <c r="P25" s="16" t="s">
        <v>2072</v>
      </c>
      <c r="Q25" s="15">
        <v>109.908</v>
      </c>
      <c r="R25" s="16" t="s">
        <v>2072</v>
      </c>
      <c r="S25" s="15">
        <v>330.55700000000002</v>
      </c>
      <c r="T25" s="16" t="s">
        <v>2075</v>
      </c>
      <c r="U25" s="17">
        <f>(A1L318C7 + A1L318C8)</f>
        <v>440.46500000000003</v>
      </c>
      <c r="V25" s="16" t="s">
        <v>2072</v>
      </c>
      <c r="W25" s="15">
        <v>105.086</v>
      </c>
      <c r="X25" s="16" t="s">
        <v>2072</v>
      </c>
      <c r="Y25" s="15">
        <v>327.21499999999997</v>
      </c>
      <c r="Z25" s="16" t="s">
        <v>2076</v>
      </c>
      <c r="AA25" s="17">
        <f>(A1L318C10 + A1L318C11)</f>
        <v>432.30099999999999</v>
      </c>
      <c r="AB25" s="16" t="s">
        <v>2072</v>
      </c>
      <c r="AC25" s="15">
        <v>132.67699999999999</v>
      </c>
      <c r="AD25" s="16" t="s">
        <v>2072</v>
      </c>
      <c r="AE25" s="15">
        <v>330.42500000000001</v>
      </c>
      <c r="AF25" s="16" t="s">
        <v>2077</v>
      </c>
      <c r="AG25" s="17">
        <f>(A1L318C13 + A1L318C14)</f>
        <v>463.10199999999998</v>
      </c>
      <c r="AH25" s="16" t="s">
        <v>2078</v>
      </c>
      <c r="AI25" s="17">
        <f>IF(RUN_YEARS &gt; 1,(A1L318C3 + A1L318C6) / 2, 0 )</f>
        <v>385.84800000000001</v>
      </c>
      <c r="AJ25" s="16" t="s">
        <v>2079</v>
      </c>
      <c r="AK25" s="17">
        <f>IF(RUN_YEARS &gt; 2,(A1L318C3 + A1L318C6 + A1L318C9) / 3, 0 )</f>
        <v>404.05366666666669</v>
      </c>
      <c r="AL25" s="16" t="s">
        <v>2080</v>
      </c>
      <c r="AM25" s="17">
        <f>IF(RUN_YEARS &gt; 3,(A1L318C3 + A1L318C6 + A1L318C9 + A1L318C12) / 4, 0 )</f>
        <v>411.1155</v>
      </c>
      <c r="AN25" s="16" t="s">
        <v>2081</v>
      </c>
      <c r="AO25" s="17">
        <f>IF(RUN_YEARS &gt; 4,(A1L318C3 + A1L318C6 + A1L318C9 + A1L318C12 + A1L318C15) / 5, 0 )</f>
        <v>421.51279999999997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0.13700000000000001</v>
      </c>
      <c r="F26" s="16" t="s">
        <v>2082</v>
      </c>
      <c r="G26" s="15">
        <v>0.43099999999999999</v>
      </c>
      <c r="H26" s="16" t="s">
        <v>2083</v>
      </c>
      <c r="I26" s="17">
        <f>(A1L319C1 + A1L319C2)</f>
        <v>0.56800000000000006</v>
      </c>
      <c r="J26" s="16" t="s">
        <v>2082</v>
      </c>
      <c r="K26" s="15">
        <v>0.21299999999999999</v>
      </c>
      <c r="L26" s="16" t="s">
        <v>2082</v>
      </c>
      <c r="M26" s="15">
        <v>0.27800000000000002</v>
      </c>
      <c r="N26" s="16" t="s">
        <v>2084</v>
      </c>
      <c r="O26" s="17">
        <f>(A1L319C4 + A1L319C5)</f>
        <v>0.49099999999999999</v>
      </c>
      <c r="P26" s="16" t="s">
        <v>2082</v>
      </c>
      <c r="Q26" s="15">
        <v>0.14199999999999999</v>
      </c>
      <c r="R26" s="16" t="s">
        <v>2082</v>
      </c>
      <c r="S26" s="15">
        <v>0.246</v>
      </c>
      <c r="T26" s="16" t="s">
        <v>2085</v>
      </c>
      <c r="U26" s="17">
        <f>(A1L319C7 + A1L319C8)</f>
        <v>0.38800000000000001</v>
      </c>
      <c r="V26" s="16" t="s">
        <v>2082</v>
      </c>
      <c r="W26" s="15">
        <v>8.5999999999999993E-2</v>
      </c>
      <c r="X26" s="16" t="s">
        <v>2082</v>
      </c>
      <c r="Y26" s="15">
        <v>0.248</v>
      </c>
      <c r="Z26" s="16" t="s">
        <v>2086</v>
      </c>
      <c r="AA26" s="17">
        <f>(A1L319C10 + A1L319C11)</f>
        <v>0.33399999999999996</v>
      </c>
      <c r="AB26" s="16" t="s">
        <v>2082</v>
      </c>
      <c r="AC26" s="15">
        <v>8.4000000000000005E-2</v>
      </c>
      <c r="AD26" s="16" t="s">
        <v>2082</v>
      </c>
      <c r="AE26" s="15">
        <v>0.39700000000000002</v>
      </c>
      <c r="AF26" s="16" t="s">
        <v>2087</v>
      </c>
      <c r="AG26" s="17">
        <f>(A1L319C13 + A1L319C14)</f>
        <v>0.48100000000000004</v>
      </c>
      <c r="AH26" s="16" t="s">
        <v>2088</v>
      </c>
      <c r="AI26" s="17">
        <f>IF(RUN_YEARS &gt; 1,(A1L319C3 + A1L319C6) / 2, 0 )</f>
        <v>0.52950000000000008</v>
      </c>
      <c r="AJ26" s="16" t="s">
        <v>2089</v>
      </c>
      <c r="AK26" s="17">
        <f>IF(RUN_YEARS &gt; 2,(A1L319C3 + A1L319C6 + A1L319C9) / 3, 0 )</f>
        <v>0.48233333333333334</v>
      </c>
      <c r="AL26" s="16" t="s">
        <v>2090</v>
      </c>
      <c r="AM26" s="17">
        <f>IF(RUN_YEARS &gt; 3,(A1L319C3 + A1L319C6 + A1L319C9 + A1L319C12) / 4, 0 )</f>
        <v>0.44525000000000003</v>
      </c>
      <c r="AN26" s="16" t="s">
        <v>2091</v>
      </c>
      <c r="AO26" s="17">
        <f>IF(RUN_YEARS &gt; 4,(A1L319C3 + A1L319C6 + A1L319C9 + A1L319C12 + A1L319C15) / 5, 0 )</f>
        <v>0.45240000000000002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59.100999999999999</v>
      </c>
      <c r="F27" s="16" t="s">
        <v>2092</v>
      </c>
      <c r="G27" s="15">
        <v>102.575</v>
      </c>
      <c r="H27" s="16" t="s">
        <v>2093</v>
      </c>
      <c r="I27" s="17">
        <f>(A1L320C1 + A1L320C2)</f>
        <v>161.67599999999999</v>
      </c>
      <c r="J27" s="16" t="s">
        <v>2092</v>
      </c>
      <c r="K27" s="15">
        <v>38.796999999999997</v>
      </c>
      <c r="L27" s="16" t="s">
        <v>2092</v>
      </c>
      <c r="M27" s="15">
        <v>82.756</v>
      </c>
      <c r="N27" s="16" t="s">
        <v>2094</v>
      </c>
      <c r="O27" s="17">
        <f>(A1L320C4 + A1L320C5)</f>
        <v>121.553</v>
      </c>
      <c r="P27" s="16" t="s">
        <v>2092</v>
      </c>
      <c r="Q27" s="15">
        <v>39.274999999999999</v>
      </c>
      <c r="R27" s="16" t="s">
        <v>2092</v>
      </c>
      <c r="S27" s="15">
        <v>86.236000000000004</v>
      </c>
      <c r="T27" s="16" t="s">
        <v>2095</v>
      </c>
      <c r="U27" s="17">
        <f>(A1L320C7 + A1L320C8)</f>
        <v>125.511</v>
      </c>
      <c r="V27" s="16" t="s">
        <v>2092</v>
      </c>
      <c r="W27" s="15">
        <v>44.368000000000002</v>
      </c>
      <c r="X27" s="16" t="s">
        <v>2092</v>
      </c>
      <c r="Y27" s="15">
        <v>85.198999999999998</v>
      </c>
      <c r="Z27" s="16" t="s">
        <v>2096</v>
      </c>
      <c r="AA27" s="17">
        <f>(A1L320C10 + A1L320C11)</f>
        <v>129.56700000000001</v>
      </c>
      <c r="AB27" s="16" t="s">
        <v>2092</v>
      </c>
      <c r="AC27" s="15">
        <v>48.212000000000003</v>
      </c>
      <c r="AD27" s="16" t="s">
        <v>2092</v>
      </c>
      <c r="AE27" s="15">
        <v>87.153000000000006</v>
      </c>
      <c r="AF27" s="16" t="s">
        <v>2097</v>
      </c>
      <c r="AG27" s="17">
        <f>(A1L320C13 + A1L320C14)</f>
        <v>135.36500000000001</v>
      </c>
      <c r="AH27" s="16" t="s">
        <v>2098</v>
      </c>
      <c r="AI27" s="17">
        <f>IF(RUN_YEARS &gt; 1,(A1L320C3 + A1L320C6) / 2, 0 )</f>
        <v>141.61449999999999</v>
      </c>
      <c r="AJ27" s="16" t="s">
        <v>2099</v>
      </c>
      <c r="AK27" s="17">
        <f>IF(RUN_YEARS &gt; 2,(A1L320C3 + A1L320C6 + A1L320C9) / 3, 0 )</f>
        <v>136.24666666666667</v>
      </c>
      <c r="AL27" s="16" t="s">
        <v>2100</v>
      </c>
      <c r="AM27" s="17">
        <f>IF(RUN_YEARS &gt; 3,(A1L320C3 + A1L320C6 + A1L320C9 + A1L320C12) / 4, 0 )</f>
        <v>134.57675</v>
      </c>
      <c r="AN27" s="16" t="s">
        <v>2101</v>
      </c>
      <c r="AO27" s="17">
        <f>IF(RUN_YEARS &gt; 4,(A1L320C3 + A1L320C6 + A1L320C9 + A1L320C12 + A1L320C15) / 5, 0 )</f>
        <v>134.73439999999999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0.73499999999999999</v>
      </c>
      <c r="F28" s="16" t="s">
        <v>2102</v>
      </c>
      <c r="G28" s="15">
        <v>0.77500000000000002</v>
      </c>
      <c r="H28" s="16" t="s">
        <v>2103</v>
      </c>
      <c r="I28" s="17">
        <f>(A1L321C1 + A1L321C2)</f>
        <v>1.51</v>
      </c>
      <c r="J28" s="16" t="s">
        <v>2102</v>
      </c>
      <c r="K28" s="15">
        <v>2.5999999999999999E-2</v>
      </c>
      <c r="L28" s="16" t="s">
        <v>2102</v>
      </c>
      <c r="M28" s="15">
        <v>0.16500000000000001</v>
      </c>
      <c r="N28" s="16" t="s">
        <v>2104</v>
      </c>
      <c r="O28" s="17">
        <f>(A1L321C4 + A1L321C5)</f>
        <v>0.191</v>
      </c>
      <c r="P28" s="16" t="s">
        <v>2102</v>
      </c>
      <c r="Q28" s="15">
        <v>6.0999999999999999E-2</v>
      </c>
      <c r="R28" s="16" t="s">
        <v>2102</v>
      </c>
      <c r="S28" s="15">
        <v>0.246</v>
      </c>
      <c r="T28" s="16" t="s">
        <v>2105</v>
      </c>
      <c r="U28" s="17">
        <f>(A1L321C7 + A1L321C8)</f>
        <v>0.307</v>
      </c>
      <c r="V28" s="16" t="s">
        <v>2102</v>
      </c>
      <c r="W28" s="15">
        <v>2.1999999999999999E-2</v>
      </c>
      <c r="X28" s="16" t="s">
        <v>2102</v>
      </c>
      <c r="Y28" s="15">
        <v>9.5000000000000001E-2</v>
      </c>
      <c r="Z28" s="16" t="s">
        <v>2106</v>
      </c>
      <c r="AA28" s="17">
        <f>(A1L321C10 + A1L321C11)</f>
        <v>0.11699999999999999</v>
      </c>
      <c r="AB28" s="16" t="s">
        <v>2102</v>
      </c>
      <c r="AC28" s="15">
        <v>1E-3</v>
      </c>
      <c r="AD28" s="16" t="s">
        <v>2102</v>
      </c>
      <c r="AE28" s="15">
        <v>1E-3</v>
      </c>
      <c r="AF28" s="16" t="s">
        <v>2107</v>
      </c>
      <c r="AG28" s="17">
        <f>(A1L321C13 + A1L321C14)</f>
        <v>2E-3</v>
      </c>
      <c r="AH28" s="16" t="s">
        <v>2108</v>
      </c>
      <c r="AI28" s="17">
        <f>IF(RUN_YEARS &gt; 1,(A1L321C3 + A1L321C6) / 2, 0 )</f>
        <v>0.85050000000000003</v>
      </c>
      <c r="AJ28" s="16" t="s">
        <v>2109</v>
      </c>
      <c r="AK28" s="17">
        <f>IF(RUN_YEARS &gt; 2,(A1L321C3 + A1L321C6 + A1L321C9) / 3, 0 )</f>
        <v>0.66933333333333334</v>
      </c>
      <c r="AL28" s="16" t="s">
        <v>2110</v>
      </c>
      <c r="AM28" s="17">
        <f>IF(RUN_YEARS &gt; 3,(A1L321C3 + A1L321C6 + A1L321C9 + A1L321C12) / 4, 0 )</f>
        <v>0.53125</v>
      </c>
      <c r="AN28" s="16" t="s">
        <v>2111</v>
      </c>
      <c r="AO28" s="17">
        <f>IF(RUN_YEARS &gt; 4,(A1L321C3 + A1L321C6 + A1L321C9 + A1L321C12 + A1L321C15) / 5, 0 )</f>
        <v>0.42539999999999994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0.26300000000000001</v>
      </c>
      <c r="F29" s="16" t="s">
        <v>2112</v>
      </c>
      <c r="G29" s="15">
        <v>0.52400000000000002</v>
      </c>
      <c r="H29" s="16" t="s">
        <v>2113</v>
      </c>
      <c r="I29" s="17">
        <f>(A1L322C1 + A1L322C2)</f>
        <v>0.78700000000000003</v>
      </c>
      <c r="J29" s="16" t="s">
        <v>2112</v>
      </c>
      <c r="K29" s="15">
        <v>0.25800000000000001</v>
      </c>
      <c r="L29" s="16" t="s">
        <v>2112</v>
      </c>
      <c r="M29" s="15">
        <v>0.50900000000000001</v>
      </c>
      <c r="N29" s="16" t="s">
        <v>2114</v>
      </c>
      <c r="O29" s="17">
        <f>(A1L322C4 + A1L322C5)</f>
        <v>0.76700000000000002</v>
      </c>
      <c r="P29" s="16" t="s">
        <v>2112</v>
      </c>
      <c r="Q29" s="15">
        <v>0.34899999999999998</v>
      </c>
      <c r="R29" s="16" t="s">
        <v>2112</v>
      </c>
      <c r="S29" s="15">
        <v>0.38600000000000001</v>
      </c>
      <c r="T29" s="16" t="s">
        <v>2115</v>
      </c>
      <c r="U29" s="17">
        <f>(A1L322C7 + A1L322C8)</f>
        <v>0.73499999999999999</v>
      </c>
      <c r="V29" s="16" t="s">
        <v>2112</v>
      </c>
      <c r="W29" s="15">
        <v>0.45600000000000002</v>
      </c>
      <c r="X29" s="16" t="s">
        <v>2112</v>
      </c>
      <c r="Y29" s="15">
        <v>0.441</v>
      </c>
      <c r="Z29" s="16" t="s">
        <v>2116</v>
      </c>
      <c r="AA29" s="17">
        <f>(A1L322C10 + A1L322C11)</f>
        <v>0.89700000000000002</v>
      </c>
      <c r="AB29" s="16" t="s">
        <v>2112</v>
      </c>
      <c r="AC29" s="15">
        <v>0.216</v>
      </c>
      <c r="AD29" s="16" t="s">
        <v>2112</v>
      </c>
      <c r="AE29" s="15">
        <v>0.252</v>
      </c>
      <c r="AF29" s="16" t="s">
        <v>2117</v>
      </c>
      <c r="AG29" s="17">
        <f>(A1L322C13 + A1L322C14)</f>
        <v>0.46799999999999997</v>
      </c>
      <c r="AH29" s="16" t="s">
        <v>2118</v>
      </c>
      <c r="AI29" s="17">
        <f>IF(RUN_YEARS &gt; 1,(A1L322C3 + A1L322C6) / 2, 0 )</f>
        <v>0.77700000000000002</v>
      </c>
      <c r="AJ29" s="16" t="s">
        <v>2119</v>
      </c>
      <c r="AK29" s="17">
        <f>IF(RUN_YEARS &gt; 2,(A1L322C3 + A1L322C6 + A1L322C9) / 3, 0 )</f>
        <v>0.76300000000000001</v>
      </c>
      <c r="AL29" s="16" t="s">
        <v>2120</v>
      </c>
      <c r="AM29" s="17">
        <f>IF(RUN_YEARS &gt; 3,(A1L322C3 + A1L322C6 + A1L322C9 + A1L322C12) / 4, 0 )</f>
        <v>0.79649999999999999</v>
      </c>
      <c r="AN29" s="16" t="s">
        <v>2121</v>
      </c>
      <c r="AO29" s="17">
        <f>IF(RUN_YEARS &gt; 4,(A1L322C3 + A1L322C6 + A1L322C9 + A1L322C12 + A1L322C15) / 5, 0 )</f>
        <v>0.73080000000000001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0.998</v>
      </c>
      <c r="F30" s="16" t="s">
        <v>2123</v>
      </c>
      <c r="G30" s="17">
        <f>(A1L321C2 + A1L322C2)</f>
        <v>1.2989999999999999</v>
      </c>
      <c r="H30" s="16" t="s">
        <v>2124</v>
      </c>
      <c r="I30" s="17">
        <f>(_xlfn.SINGLE(A1L323C1) +_xlfn.SINGLE( A1L323C2))</f>
        <v>2.2969999999999997</v>
      </c>
      <c r="J30" s="16" t="s">
        <v>2125</v>
      </c>
      <c r="K30" s="17">
        <f>(A1L321C4 + A1L322C4)</f>
        <v>0.28400000000000003</v>
      </c>
      <c r="L30" s="16" t="s">
        <v>2126</v>
      </c>
      <c r="M30" s="17">
        <f>(A1L321C5 + A1L322C5)</f>
        <v>0.67400000000000004</v>
      </c>
      <c r="N30" s="16" t="s">
        <v>2127</v>
      </c>
      <c r="O30" s="17">
        <f>(_xlfn.SINGLE(A1L323C4) +_xlfn.SINGLE( A1L323C5))</f>
        <v>0.95800000000000007</v>
      </c>
      <c r="P30" s="16" t="s">
        <v>2128</v>
      </c>
      <c r="Q30" s="17">
        <f>(A1L321C7 + A1L322C7)</f>
        <v>0.41</v>
      </c>
      <c r="R30" s="16" t="s">
        <v>2129</v>
      </c>
      <c r="S30" s="17">
        <f>(A1L321C8 + A1L322C8)</f>
        <v>0.63200000000000001</v>
      </c>
      <c r="T30" s="16" t="s">
        <v>2130</v>
      </c>
      <c r="U30" s="17">
        <f>(_xlfn.SINGLE(A1L323C7) +_xlfn.SINGLE( A1L323C8))</f>
        <v>1.042</v>
      </c>
      <c r="V30" s="16" t="s">
        <v>2131</v>
      </c>
      <c r="W30" s="17">
        <f>(A1L321C10 + A1L322C10)</f>
        <v>0.47800000000000004</v>
      </c>
      <c r="X30" s="16" t="s">
        <v>2132</v>
      </c>
      <c r="Y30" s="17">
        <f>(A1L321C11 + A1L322C11)</f>
        <v>0.53600000000000003</v>
      </c>
      <c r="Z30" s="16" t="s">
        <v>2133</v>
      </c>
      <c r="AA30" s="17">
        <f>(_xlfn.SINGLE(A1L323C10) +_xlfn.SINGLE( A1L323C11))</f>
        <v>1.014</v>
      </c>
      <c r="AB30" s="16" t="s">
        <v>2134</v>
      </c>
      <c r="AC30" s="17">
        <f>(A1L321C13 + A1L322C13)</f>
        <v>0.217</v>
      </c>
      <c r="AD30" s="16" t="s">
        <v>2135</v>
      </c>
      <c r="AE30" s="17">
        <f>(A1L321C14 + A1L322C14)</f>
        <v>0.253</v>
      </c>
      <c r="AF30" s="16" t="s">
        <v>2136</v>
      </c>
      <c r="AG30" s="17">
        <f>(_xlfn.SINGLE(A1L323C13) +_xlfn.SINGLE( A1L323C14))</f>
        <v>0.47</v>
      </c>
      <c r="AH30" s="16" t="s">
        <v>2137</v>
      </c>
      <c r="AI30" s="17">
        <f>IF(RUN_YEARS &gt; 1,(A1L323C3 + A1L323C6) / 2, 0 )</f>
        <v>1.6274999999999999</v>
      </c>
      <c r="AJ30" s="16" t="s">
        <v>2138</v>
      </c>
      <c r="AK30" s="17">
        <f>IF(RUN_YEARS &gt; 2,(A1L323C3 + A1L323C6 + A1L323C9) / 3, 0 )</f>
        <v>1.4323333333333332</v>
      </c>
      <c r="AL30" s="16" t="s">
        <v>2139</v>
      </c>
      <c r="AM30" s="17">
        <f>IF(RUN_YEARS &gt; 3,(A1L323C3 + A1L323C6 + A1L323C9 + A1L323C12) / 4, 0 )</f>
        <v>1.32775</v>
      </c>
      <c r="AN30" s="16" t="s">
        <v>2140</v>
      </c>
      <c r="AO30" s="17">
        <f>IF(RUN_YEARS &gt; 4,(A1L323C3 + A1L323C6 + A1L323C9 + A1L323C12 + A1L323C15) / 5, 0 )</f>
        <v>1.1561999999999999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1158.5319999999999</v>
      </c>
      <c r="F31" s="16" t="s">
        <v>2142</v>
      </c>
      <c r="G31" s="17">
        <f>(A1L301C2 + A1L304C2 + A1L305C2 + A1L308C2 + A1L309C2 + SUM(A1L312C2:A1L322C2))</f>
        <v>1511.6130000000001</v>
      </c>
      <c r="H31" s="16" t="s">
        <v>2143</v>
      </c>
      <c r="I31" s="17">
        <f>(_xlfn.SINGLE(A1L324C1) +_xlfn.SINGLE( A1L324C2))</f>
        <v>2670.145</v>
      </c>
      <c r="J31" s="16" t="s">
        <v>2144</v>
      </c>
      <c r="K31" s="17">
        <f>(A1L301C4 + A1L304C4 + A1L305C4 + A1L308C4 + A1L309C4 + SUM(A1L312C4:A1L322C4))</f>
        <v>1129.6689999999999</v>
      </c>
      <c r="L31" s="16" t="s">
        <v>2145</v>
      </c>
      <c r="M31" s="17">
        <f>(A1L301C5 + A1L304C5 + A1L305C5 + A1L308C5 + A1L309C5 + SUM(A1L312C5:A1L322C5))</f>
        <v>1503.0509999999999</v>
      </c>
      <c r="N31" s="16" t="s">
        <v>2146</v>
      </c>
      <c r="O31" s="17">
        <f>(_xlfn.SINGLE(A1L324C4) +_xlfn.SINGLE( A1L324C5))</f>
        <v>2632.72</v>
      </c>
      <c r="P31" s="16" t="s">
        <v>2147</v>
      </c>
      <c r="Q31" s="17">
        <f>(A1L301C7 + A1L304C7 + A1L305C7 + A1L308C7 + A1L309C7 + SUM(A1L312C7:A1L322C7))</f>
        <v>1258.991</v>
      </c>
      <c r="R31" s="16" t="s">
        <v>2148</v>
      </c>
      <c r="S31" s="17">
        <f>(A1L301C8 + A1L304C8 + A1L305C8 + A1L308C8 + A1L309C8 + SUM(A1L312C8:A1L322C8))</f>
        <v>1599.7590000000005</v>
      </c>
      <c r="T31" s="16" t="s">
        <v>2149</v>
      </c>
      <c r="U31" s="17">
        <f>(_xlfn.SINGLE(A1L324C7) +_xlfn.SINGLE( A1L324C8))</f>
        <v>2858.7500000000005</v>
      </c>
      <c r="V31" s="16" t="s">
        <v>2150</v>
      </c>
      <c r="W31" s="17">
        <f>(A1L301C10 + A1L304C10 + A1L305C10 + A1L308C10 + A1L309C10 + SUM(A1L312C10:A1L322C10))</f>
        <v>1280.0879999999997</v>
      </c>
      <c r="X31" s="16" t="s">
        <v>2151</v>
      </c>
      <c r="Y31" s="17">
        <f>(A1L301C11 + A1L304C11 + A1L305C11 + A1L308C11 + A1L309C11 + SUM(A1L312C11:A1L322C11))</f>
        <v>1622.0930000000001</v>
      </c>
      <c r="Z31" s="16" t="s">
        <v>2152</v>
      </c>
      <c r="AA31" s="17">
        <f>(_xlfn.SINGLE(A1L324C10) +_xlfn.SINGLE( A1L324C11))</f>
        <v>2902.1809999999996</v>
      </c>
      <c r="AB31" s="16" t="s">
        <v>2153</v>
      </c>
      <c r="AC31" s="17">
        <f>(A1L301C13 + A1L304C13 + A1L305C13 + A1L308C13 + A1L309C13 + SUM(A1L312C13:A1L322C13))</f>
        <v>1329.1559999999999</v>
      </c>
      <c r="AD31" s="16" t="s">
        <v>2154</v>
      </c>
      <c r="AE31" s="17">
        <f>(A1L301C14 + A1L304C14 + A1L305C14 + A1L308C14 + A1L309C14 + SUM(A1L312C14:A1L322C14))</f>
        <v>1644.1049999999998</v>
      </c>
      <c r="AF31" s="16" t="s">
        <v>2155</v>
      </c>
      <c r="AG31" s="17">
        <f>(_xlfn.SINGLE(A1L324C13) +_xlfn.SINGLE( A1L324C14))</f>
        <v>2973.2609999999995</v>
      </c>
      <c r="AH31" s="16" t="s">
        <v>2156</v>
      </c>
      <c r="AI31" s="17">
        <f>IF(RUN_YEARS &gt; 1,(A1L324C3 + A1L324C6) / 2, 0 )</f>
        <v>2651.4324999999999</v>
      </c>
      <c r="AJ31" s="16" t="s">
        <v>2157</v>
      </c>
      <c r="AK31" s="17">
        <f>IF(RUN_YEARS &gt; 2,(A1L324C3 + A1L324C6 + A1L324C9) / 3, 0 )</f>
        <v>2720.5383333333334</v>
      </c>
      <c r="AL31" s="16" t="s">
        <v>2158</v>
      </c>
      <c r="AM31" s="17">
        <f>IF(RUN_YEARS &gt; 3,(A1L324C3 + A1L324C6 + A1L324C9 + A1L324C12) / 4, 0 )</f>
        <v>2765.9489999999996</v>
      </c>
      <c r="AN31" s="16" t="s">
        <v>2159</v>
      </c>
      <c r="AO31" s="17">
        <f>IF(RUN_YEARS &gt; 4,(A1L324C3 + A1L324C6 + A1L324C9 + A1L324C12 + A1L324C15) / 5, 0 )</f>
        <v>2807.4113999999995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1026FC-8483-4368-B5AD-9D6193F7AE47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1E-3</v>
      </c>
      <c r="AF8" s="16" t="s">
        <v>2190</v>
      </c>
      <c r="AG8" s="17">
        <f>(A1L341C13 + A1L341C14)</f>
        <v>1E-3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2.0000000000000001E-4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11.753</v>
      </c>
      <c r="F9" s="16" t="s">
        <v>1885</v>
      </c>
      <c r="G9" s="15">
        <v>33.378999999999998</v>
      </c>
      <c r="H9" s="16" t="s">
        <v>2195</v>
      </c>
      <c r="I9" s="17">
        <f>(A1L342C1 + A1L342C2)</f>
        <v>45.131999999999998</v>
      </c>
      <c r="J9" s="16" t="s">
        <v>1885</v>
      </c>
      <c r="K9" s="15">
        <v>13.266999999999999</v>
      </c>
      <c r="L9" s="16" t="s">
        <v>1885</v>
      </c>
      <c r="M9" s="15">
        <v>35.220999999999997</v>
      </c>
      <c r="N9" s="16" t="s">
        <v>2196</v>
      </c>
      <c r="O9" s="17">
        <f>(A1L342C4 + A1L342C5)</f>
        <v>48.488</v>
      </c>
      <c r="P9" s="16" t="s">
        <v>1885</v>
      </c>
      <c r="Q9" s="15">
        <v>17.388000000000002</v>
      </c>
      <c r="R9" s="16" t="s">
        <v>1885</v>
      </c>
      <c r="S9" s="15">
        <v>36.411000000000001</v>
      </c>
      <c r="T9" s="16" t="s">
        <v>2197</v>
      </c>
      <c r="U9" s="17">
        <f>(A1L342C7 + A1L342C8)</f>
        <v>53.799000000000007</v>
      </c>
      <c r="V9" s="16" t="s">
        <v>1885</v>
      </c>
      <c r="W9" s="15">
        <v>16.87</v>
      </c>
      <c r="X9" s="16" t="s">
        <v>1885</v>
      </c>
      <c r="Y9" s="15">
        <v>30.986999999999998</v>
      </c>
      <c r="Z9" s="16" t="s">
        <v>2198</v>
      </c>
      <c r="AA9" s="17">
        <f>(A1L342C10 + A1L342C11)</f>
        <v>47.856999999999999</v>
      </c>
      <c r="AB9" s="16" t="s">
        <v>1885</v>
      </c>
      <c r="AC9" s="15">
        <v>17.943999999999999</v>
      </c>
      <c r="AD9" s="16" t="s">
        <v>1885</v>
      </c>
      <c r="AE9" s="15">
        <v>33.207999999999998</v>
      </c>
      <c r="AF9" s="16" t="s">
        <v>2199</v>
      </c>
      <c r="AG9" s="17">
        <f>(A1L342C13 + A1L342C14)</f>
        <v>51.152000000000001</v>
      </c>
      <c r="AH9" s="16" t="s">
        <v>2200</v>
      </c>
      <c r="AI9" s="17">
        <f>IF(RUN_YEARS &gt; 1,(A1L342C3 + A1L342C6) / 2, 0 )</f>
        <v>46.81</v>
      </c>
      <c r="AJ9" s="16" t="s">
        <v>2201</v>
      </c>
      <c r="AK9" s="17">
        <f>IF(RUN_YEARS &gt; 2,(A1L342C3 + A1L342C6 + A1L342C9) / 3, 0 )</f>
        <v>49.13966666666667</v>
      </c>
      <c r="AL9" s="16" t="s">
        <v>2202</v>
      </c>
      <c r="AM9" s="17">
        <f>IF(RUN_YEARS &gt; 3,(A1L342C3 + A1L342C6 + A1L342C9 + A1L342C12) / 4, 0 )</f>
        <v>48.819000000000003</v>
      </c>
      <c r="AN9" s="16" t="s">
        <v>2203</v>
      </c>
      <c r="AO9" s="17">
        <f>IF(RUN_YEARS &gt; 4,(A1L342C3 + A1L342C6 + A1L342C9 + A1L342C12 + A1L342C15) / 5, 0 )</f>
        <v>49.285600000000002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2.7120000000000002</v>
      </c>
      <c r="F10" s="16" t="s">
        <v>1895</v>
      </c>
      <c r="G10" s="15">
        <v>3.9649999999999999</v>
      </c>
      <c r="H10" s="16" t="s">
        <v>2204</v>
      </c>
      <c r="I10" s="17">
        <f>(A1L343C1 + A1L343C2)</f>
        <v>6.6769999999999996</v>
      </c>
      <c r="J10" s="16" t="s">
        <v>1895</v>
      </c>
      <c r="K10" s="15">
        <v>2.024</v>
      </c>
      <c r="L10" s="16" t="s">
        <v>1895</v>
      </c>
      <c r="M10" s="15">
        <v>3.5569999999999999</v>
      </c>
      <c r="N10" s="16" t="s">
        <v>2205</v>
      </c>
      <c r="O10" s="17">
        <f>(A1L343C4 + A1L343C5)</f>
        <v>5.5809999999999995</v>
      </c>
      <c r="P10" s="16" t="s">
        <v>1895</v>
      </c>
      <c r="Q10" s="15">
        <v>1.9370000000000001</v>
      </c>
      <c r="R10" s="16" t="s">
        <v>1895</v>
      </c>
      <c r="S10" s="15">
        <v>3.3159999999999998</v>
      </c>
      <c r="T10" s="16" t="s">
        <v>2206</v>
      </c>
      <c r="U10" s="17">
        <f>(A1L343C7 + A1L343C8)</f>
        <v>5.2530000000000001</v>
      </c>
      <c r="V10" s="16" t="s">
        <v>1895</v>
      </c>
      <c r="W10" s="15">
        <v>1.752</v>
      </c>
      <c r="X10" s="16" t="s">
        <v>1895</v>
      </c>
      <c r="Y10" s="15">
        <v>3.5640000000000001</v>
      </c>
      <c r="Z10" s="16" t="s">
        <v>2207</v>
      </c>
      <c r="AA10" s="17">
        <f>(A1L343C10 + A1L343C11)</f>
        <v>5.3159999999999998</v>
      </c>
      <c r="AB10" s="16" t="s">
        <v>1895</v>
      </c>
      <c r="AC10" s="15">
        <v>1.8280000000000001</v>
      </c>
      <c r="AD10" s="16" t="s">
        <v>1895</v>
      </c>
      <c r="AE10" s="15">
        <v>4.2709999999999999</v>
      </c>
      <c r="AF10" s="16" t="s">
        <v>2208</v>
      </c>
      <c r="AG10" s="17">
        <f>(A1L343C13 + A1L343C14)</f>
        <v>6.0990000000000002</v>
      </c>
      <c r="AH10" s="16" t="s">
        <v>2209</v>
      </c>
      <c r="AI10" s="17">
        <f>IF(RUN_YEARS &gt; 1,(A1L343C3 + A1L343C6) / 2, 0 )</f>
        <v>6.1289999999999996</v>
      </c>
      <c r="AJ10" s="16" t="s">
        <v>2210</v>
      </c>
      <c r="AK10" s="17">
        <f>IF(RUN_YEARS &gt; 2,(A1L343C3 + A1L343C6 + A1L343C9) / 3, 0 )</f>
        <v>5.8369999999999997</v>
      </c>
      <c r="AL10" s="16" t="s">
        <v>2211</v>
      </c>
      <c r="AM10" s="17">
        <f>IF(RUN_YEARS &gt; 3,(A1L343C3 + A1L343C6 + A1L343C9 + A1L343C12) / 4, 0 )</f>
        <v>5.7067499999999995</v>
      </c>
      <c r="AN10" s="16" t="s">
        <v>2212</v>
      </c>
      <c r="AO10" s="17">
        <f>IF(RUN_YEARS &gt; 4,(A1L343C3 + A1L343C6 + A1L343C9 + A1L343C12 + A1L343C15) / 5, 0 )</f>
        <v>5.7851999999999997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14.465</v>
      </c>
      <c r="F11" s="16" t="s">
        <v>2214</v>
      </c>
      <c r="G11" s="17">
        <f>(A1L342C2 + A1L343C2)</f>
        <v>37.343999999999994</v>
      </c>
      <c r="H11" s="16" t="s">
        <v>2215</v>
      </c>
      <c r="I11" s="17">
        <f>(_xlfn.SINGLE(A1L344C1) +_xlfn.SINGLE( A1L344C2))</f>
        <v>51.808999999999997</v>
      </c>
      <c r="J11" s="16" t="s">
        <v>2216</v>
      </c>
      <c r="K11" s="17">
        <f>(A1L342C4 + A1L343C4)</f>
        <v>15.291</v>
      </c>
      <c r="L11" s="16" t="s">
        <v>2217</v>
      </c>
      <c r="M11" s="17">
        <f>(A1L342C5 + A1L343C5)</f>
        <v>38.777999999999999</v>
      </c>
      <c r="N11" s="16" t="s">
        <v>2218</v>
      </c>
      <c r="O11" s="17">
        <f>(_xlfn.SINGLE(A1L344C4) +_xlfn.SINGLE( A1L344C5))</f>
        <v>54.069000000000003</v>
      </c>
      <c r="P11" s="16" t="s">
        <v>2219</v>
      </c>
      <c r="Q11" s="17">
        <f>(A1L342C7 + A1L343C7)</f>
        <v>19.325000000000003</v>
      </c>
      <c r="R11" s="16" t="s">
        <v>2220</v>
      </c>
      <c r="S11" s="17">
        <f>(A1L342C8 + A1L343C8)</f>
        <v>39.727000000000004</v>
      </c>
      <c r="T11" s="16" t="s">
        <v>2221</v>
      </c>
      <c r="U11" s="17">
        <f>(_xlfn.SINGLE(A1L344C7) +_xlfn.SINGLE( A1L344C8))</f>
        <v>59.052000000000007</v>
      </c>
      <c r="V11" s="16" t="s">
        <v>2222</v>
      </c>
      <c r="W11" s="17">
        <f>(A1L342C10 + A1L343C10)</f>
        <v>18.622</v>
      </c>
      <c r="X11" s="16" t="s">
        <v>2223</v>
      </c>
      <c r="Y11" s="17">
        <f>(A1L342C11 + A1L343C11)</f>
        <v>34.551000000000002</v>
      </c>
      <c r="Z11" s="16" t="s">
        <v>2224</v>
      </c>
      <c r="AA11" s="17">
        <f>(_xlfn.SINGLE(A1L344C10) +_xlfn.SINGLE( A1L344C11))</f>
        <v>53.173000000000002</v>
      </c>
      <c r="AB11" s="16" t="s">
        <v>2225</v>
      </c>
      <c r="AC11" s="17">
        <f>(A1L342C13 + A1L343C13)</f>
        <v>19.771999999999998</v>
      </c>
      <c r="AD11" s="16" t="s">
        <v>2226</v>
      </c>
      <c r="AE11" s="17">
        <f>(A1L342C14 + A1L343C14)</f>
        <v>37.478999999999999</v>
      </c>
      <c r="AF11" s="16" t="s">
        <v>2227</v>
      </c>
      <c r="AG11" s="17">
        <f>(_xlfn.SINGLE(A1L344C13) +_xlfn.SINGLE( A1L344C14))</f>
        <v>57.250999999999998</v>
      </c>
      <c r="AH11" s="16" t="s">
        <v>2228</v>
      </c>
      <c r="AI11" s="17">
        <f>IF(RUN_YEARS &gt; 1,(A1L344C3 + A1L344C6) / 2, 0 )</f>
        <v>52.939</v>
      </c>
      <c r="AJ11" s="16" t="s">
        <v>2229</v>
      </c>
      <c r="AK11" s="17">
        <f>IF(RUN_YEARS &gt; 2,(A1L344C3 + A1L344C6 + A1L344C9) / 3, 0 )</f>
        <v>54.976666666666667</v>
      </c>
      <c r="AL11" s="16" t="s">
        <v>2230</v>
      </c>
      <c r="AM11" s="17">
        <f>IF(RUN_YEARS &gt; 3,(A1L344C3 + A1L344C6 + A1L344C9 + A1L344C12) / 4, 0 )</f>
        <v>54.525750000000002</v>
      </c>
      <c r="AN11" s="16" t="s">
        <v>2231</v>
      </c>
      <c r="AO11" s="17">
        <f>IF(RUN_YEARS &gt; 4,(A1L344C3 + A1L344C6 + A1L344C9 + A1L344C12 + A1L344C15) / 5, 0 )</f>
        <v>55.070799999999998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108.16500000000001</v>
      </c>
      <c r="F12" s="16" t="s">
        <v>1924</v>
      </c>
      <c r="G12" s="15">
        <v>186.11799999999999</v>
      </c>
      <c r="H12" s="16" t="s">
        <v>2232</v>
      </c>
      <c r="I12" s="17">
        <f>(A1L345C1 + A1L345C2)</f>
        <v>294.28300000000002</v>
      </c>
      <c r="J12" s="16" t="s">
        <v>1924</v>
      </c>
      <c r="K12" s="15">
        <v>110.122</v>
      </c>
      <c r="L12" s="16" t="s">
        <v>1924</v>
      </c>
      <c r="M12" s="15">
        <v>187.59700000000001</v>
      </c>
      <c r="N12" s="16" t="s">
        <v>2233</v>
      </c>
      <c r="O12" s="17">
        <f>(A1L345C4 + A1L345C5)</f>
        <v>297.71899999999999</v>
      </c>
      <c r="P12" s="16" t="s">
        <v>1924</v>
      </c>
      <c r="Q12" s="15">
        <v>116.139</v>
      </c>
      <c r="R12" s="16" t="s">
        <v>1924</v>
      </c>
      <c r="S12" s="15">
        <v>196.33099999999999</v>
      </c>
      <c r="T12" s="16" t="s">
        <v>2234</v>
      </c>
      <c r="U12" s="17">
        <f>(A1L345C7 + A1L345C8)</f>
        <v>312.46999999999997</v>
      </c>
      <c r="V12" s="16" t="s">
        <v>1924</v>
      </c>
      <c r="W12" s="15">
        <v>118.249</v>
      </c>
      <c r="X12" s="16" t="s">
        <v>1924</v>
      </c>
      <c r="Y12" s="15">
        <v>192.917</v>
      </c>
      <c r="Z12" s="16" t="s">
        <v>2235</v>
      </c>
      <c r="AA12" s="17">
        <f>(A1L345C10 + A1L345C11)</f>
        <v>311.166</v>
      </c>
      <c r="AB12" s="16" t="s">
        <v>1924</v>
      </c>
      <c r="AC12" s="15">
        <v>122.82299999999999</v>
      </c>
      <c r="AD12" s="16" t="s">
        <v>1924</v>
      </c>
      <c r="AE12" s="15">
        <v>196.148</v>
      </c>
      <c r="AF12" s="16" t="s">
        <v>2236</v>
      </c>
      <c r="AG12" s="17">
        <f>(A1L345C13 + A1L345C14)</f>
        <v>318.971</v>
      </c>
      <c r="AH12" s="16" t="s">
        <v>2237</v>
      </c>
      <c r="AI12" s="17">
        <f>IF(RUN_YEARS &gt; 1,(A1L345C3 + A1L345C6) / 2, 0 )</f>
        <v>296.00099999999998</v>
      </c>
      <c r="AJ12" s="16" t="s">
        <v>2238</v>
      </c>
      <c r="AK12" s="17">
        <f>IF(RUN_YEARS &gt; 2,(A1L345C3 + A1L345C6 + A1L345C9) / 3, 0 )</f>
        <v>301.49066666666664</v>
      </c>
      <c r="AL12" s="16" t="s">
        <v>2239</v>
      </c>
      <c r="AM12" s="17">
        <f>IF(RUN_YEARS &gt; 3,(A1L345C3 + A1L345C6 + A1L345C9 + A1L345C12) / 4, 0 )</f>
        <v>303.90949999999998</v>
      </c>
      <c r="AN12" s="16" t="s">
        <v>2240</v>
      </c>
      <c r="AO12" s="17">
        <f>IF(RUN_YEARS &gt; 4,(A1L345C3 + A1L345C6 + A1L345C9 + A1L345C12 + A1L345C15) / 5, 0 )</f>
        <v>306.92179999999996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544.43899999999996</v>
      </c>
      <c r="F13" s="16" t="s">
        <v>1934</v>
      </c>
      <c r="G13" s="15">
        <v>490.625</v>
      </c>
      <c r="H13" s="16" t="s">
        <v>2241</v>
      </c>
      <c r="I13" s="17">
        <f>(A1L346C1 + A1L346C2)</f>
        <v>1035.0639999999999</v>
      </c>
      <c r="J13" s="16" t="s">
        <v>1934</v>
      </c>
      <c r="K13" s="15">
        <v>685.46500000000003</v>
      </c>
      <c r="L13" s="16" t="s">
        <v>1934</v>
      </c>
      <c r="M13" s="15">
        <v>598.15099999999995</v>
      </c>
      <c r="N13" s="16" t="s">
        <v>2242</v>
      </c>
      <c r="O13" s="17">
        <f>(A1L346C4 + A1L346C5)</f>
        <v>1283.616</v>
      </c>
      <c r="P13" s="16" t="s">
        <v>1934</v>
      </c>
      <c r="Q13" s="15">
        <v>756.15700000000004</v>
      </c>
      <c r="R13" s="16" t="s">
        <v>1934</v>
      </c>
      <c r="S13" s="15">
        <v>657.31299999999999</v>
      </c>
      <c r="T13" s="16" t="s">
        <v>2243</v>
      </c>
      <c r="U13" s="17">
        <f>(A1L346C7 + A1L346C8)</f>
        <v>1413.47</v>
      </c>
      <c r="V13" s="16" t="s">
        <v>1934</v>
      </c>
      <c r="W13" s="15">
        <v>772.495</v>
      </c>
      <c r="X13" s="16" t="s">
        <v>1934</v>
      </c>
      <c r="Y13" s="15">
        <v>681.55899999999997</v>
      </c>
      <c r="Z13" s="16" t="s">
        <v>2244</v>
      </c>
      <c r="AA13" s="17">
        <f>(A1L346C10 + A1L346C11)</f>
        <v>1454.0540000000001</v>
      </c>
      <c r="AB13" s="16" t="s">
        <v>1934</v>
      </c>
      <c r="AC13" s="15">
        <v>707.52</v>
      </c>
      <c r="AD13" s="16" t="s">
        <v>1934</v>
      </c>
      <c r="AE13" s="15">
        <v>628.452</v>
      </c>
      <c r="AF13" s="16" t="s">
        <v>2245</v>
      </c>
      <c r="AG13" s="17">
        <f>(A1L346C13 + A1L346C14)</f>
        <v>1335.972</v>
      </c>
      <c r="AH13" s="16" t="s">
        <v>2246</v>
      </c>
      <c r="AI13" s="17">
        <f>IF(RUN_YEARS &gt; 1,(A1L346C3 + A1L346C6) / 2, 0 )</f>
        <v>1159.3399999999999</v>
      </c>
      <c r="AJ13" s="16" t="s">
        <v>2247</v>
      </c>
      <c r="AK13" s="17">
        <f>IF(RUN_YEARS &gt; 2,(A1L346C3 + A1L346C6 + A1L346C9) / 3, 0 )</f>
        <v>1244.05</v>
      </c>
      <c r="AL13" s="16" t="s">
        <v>2248</v>
      </c>
      <c r="AM13" s="17">
        <f>IF(RUN_YEARS &gt; 3,(A1L346C3 + A1L346C6 + A1L346C9 + A1L346C12) / 4, 0 )</f>
        <v>1296.5509999999999</v>
      </c>
      <c r="AN13" s="16" t="s">
        <v>2249</v>
      </c>
      <c r="AO13" s="17">
        <f>IF(RUN_YEARS &gt; 4,(A1L346C3 + A1L346C6 + A1L346C9 + A1L346C12 + A1L346C15) / 5, 0 )</f>
        <v>1304.4351999999999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21.251999999999999</v>
      </c>
      <c r="F14" s="16" t="s">
        <v>1944</v>
      </c>
      <c r="G14" s="15">
        <v>21.31</v>
      </c>
      <c r="H14" s="16" t="s">
        <v>2250</v>
      </c>
      <c r="I14" s="17">
        <f>(A1L347C1 + A1L347C2)</f>
        <v>42.561999999999998</v>
      </c>
      <c r="J14" s="16" t="s">
        <v>1944</v>
      </c>
      <c r="K14" s="15">
        <v>19.143000000000001</v>
      </c>
      <c r="L14" s="16" t="s">
        <v>1944</v>
      </c>
      <c r="M14" s="15">
        <v>19.768000000000001</v>
      </c>
      <c r="N14" s="16" t="s">
        <v>2251</v>
      </c>
      <c r="O14" s="17">
        <f>(A1L347C4 + A1L347C5)</f>
        <v>38.911000000000001</v>
      </c>
      <c r="P14" s="16" t="s">
        <v>1944</v>
      </c>
      <c r="Q14" s="15">
        <v>20.338000000000001</v>
      </c>
      <c r="R14" s="16" t="s">
        <v>1944</v>
      </c>
      <c r="S14" s="15">
        <v>20.395</v>
      </c>
      <c r="T14" s="16" t="s">
        <v>2252</v>
      </c>
      <c r="U14" s="17">
        <f>(A1L347C7 + A1L347C8)</f>
        <v>40.733000000000004</v>
      </c>
      <c r="V14" s="16" t="s">
        <v>1944</v>
      </c>
      <c r="W14" s="15">
        <v>19.248999999999999</v>
      </c>
      <c r="X14" s="16" t="s">
        <v>1944</v>
      </c>
      <c r="Y14" s="15">
        <v>18.398</v>
      </c>
      <c r="Z14" s="16" t="s">
        <v>2253</v>
      </c>
      <c r="AA14" s="17">
        <f>(A1L347C10 + A1L347C11)</f>
        <v>37.646999999999998</v>
      </c>
      <c r="AB14" s="16" t="s">
        <v>1944</v>
      </c>
      <c r="AC14" s="15">
        <v>14.829000000000001</v>
      </c>
      <c r="AD14" s="16" t="s">
        <v>1944</v>
      </c>
      <c r="AE14" s="15">
        <v>14.750999999999999</v>
      </c>
      <c r="AF14" s="16" t="s">
        <v>2254</v>
      </c>
      <c r="AG14" s="17">
        <f>(A1L347C13 + A1L347C14)</f>
        <v>29.58</v>
      </c>
      <c r="AH14" s="16" t="s">
        <v>2255</v>
      </c>
      <c r="AI14" s="17">
        <f>IF(RUN_YEARS &gt; 1,(A1L347C3 + A1L347C6) / 2, 0 )</f>
        <v>40.736499999999999</v>
      </c>
      <c r="AJ14" s="16" t="s">
        <v>2256</v>
      </c>
      <c r="AK14" s="17">
        <f>IF(RUN_YEARS &gt; 2,(A1L347C3 + A1L347C6 + A1L347C9) / 3, 0 )</f>
        <v>40.735333333333337</v>
      </c>
      <c r="AL14" s="16" t="s">
        <v>2257</v>
      </c>
      <c r="AM14" s="17">
        <f>IF(RUN_YEARS &gt; 3,(A1L347C3 + A1L347C6 + A1L347C9 + A1L347C12) / 4, 0 )</f>
        <v>39.963250000000002</v>
      </c>
      <c r="AN14" s="16" t="s">
        <v>2258</v>
      </c>
      <c r="AO14" s="17">
        <f>IF(RUN_YEARS &gt; 4,(A1L347C3 + A1L347C6 + A1L347C9 + A1L347C12 + A1L347C15) / 5, 0 )</f>
        <v>37.886600000000001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565.69099999999992</v>
      </c>
      <c r="F15" s="16" t="s">
        <v>2260</v>
      </c>
      <c r="G15" s="17">
        <f>(A1L346C2 + A1L347C2)</f>
        <v>511.935</v>
      </c>
      <c r="H15" s="16" t="s">
        <v>2261</v>
      </c>
      <c r="I15" s="17">
        <f>(_xlfn.SINGLE(A1L348C1) +_xlfn.SINGLE( A1L348C2))</f>
        <v>1077.626</v>
      </c>
      <c r="J15" s="16" t="s">
        <v>2262</v>
      </c>
      <c r="K15" s="17">
        <f>(A1L346C4 + A1L347C4)</f>
        <v>704.60800000000006</v>
      </c>
      <c r="L15" s="16" t="s">
        <v>2263</v>
      </c>
      <c r="M15" s="17">
        <f>(A1L346C5 + A1L347C5)</f>
        <v>617.91899999999998</v>
      </c>
      <c r="N15" s="16" t="s">
        <v>2264</v>
      </c>
      <c r="O15" s="17">
        <f>(_xlfn.SINGLE(A1L348C4) +_xlfn.SINGLE( A1L348C5))</f>
        <v>1322.527</v>
      </c>
      <c r="P15" s="16" t="s">
        <v>2265</v>
      </c>
      <c r="Q15" s="17">
        <f>(A1L346C7 + A1L347C7)</f>
        <v>776.495</v>
      </c>
      <c r="R15" s="16" t="s">
        <v>2266</v>
      </c>
      <c r="S15" s="17">
        <f>(A1L346C8 + A1L347C8)</f>
        <v>677.70799999999997</v>
      </c>
      <c r="T15" s="16" t="s">
        <v>2267</v>
      </c>
      <c r="U15" s="17">
        <f>(_xlfn.SINGLE(A1L348C7) +_xlfn.SINGLE( A1L348C8))</f>
        <v>1454.203</v>
      </c>
      <c r="V15" s="16" t="s">
        <v>2268</v>
      </c>
      <c r="W15" s="17">
        <f>(A1L346C10 + A1L347C10)</f>
        <v>791.74400000000003</v>
      </c>
      <c r="X15" s="16" t="s">
        <v>2269</v>
      </c>
      <c r="Y15" s="17">
        <f>(A1L346C11 + A1L347C11)</f>
        <v>699.95699999999999</v>
      </c>
      <c r="Z15" s="16" t="s">
        <v>2270</v>
      </c>
      <c r="AA15" s="17">
        <f>(_xlfn.SINGLE(A1L348C10) +_xlfn.SINGLE( A1L348C11))</f>
        <v>1491.701</v>
      </c>
      <c r="AB15" s="16" t="s">
        <v>2271</v>
      </c>
      <c r="AC15" s="17">
        <f>(A1L346C13 + A1L347C13)</f>
        <v>722.34899999999993</v>
      </c>
      <c r="AD15" s="16" t="s">
        <v>2272</v>
      </c>
      <c r="AE15" s="17">
        <f>(A1L346C14 + A1L347C14)</f>
        <v>643.20299999999997</v>
      </c>
      <c r="AF15" s="16" t="s">
        <v>2273</v>
      </c>
      <c r="AG15" s="17">
        <f>(_xlfn.SINGLE(A1L348C13) +_xlfn.SINGLE( A1L348C14))</f>
        <v>1365.5519999999999</v>
      </c>
      <c r="AH15" s="16" t="s">
        <v>2274</v>
      </c>
      <c r="AI15" s="17">
        <f>IF(RUN_YEARS &gt; 1,(A1L348C3 + A1L348C6) / 2, 0 )</f>
        <v>1200.0765000000001</v>
      </c>
      <c r="AJ15" s="16" t="s">
        <v>2275</v>
      </c>
      <c r="AK15" s="17">
        <f>IF(RUN_YEARS &gt; 2,(A1L348C3 + A1L348C6 + A1L348C9) / 3, 0 )</f>
        <v>1284.7853333333335</v>
      </c>
      <c r="AL15" s="16" t="s">
        <v>2276</v>
      </c>
      <c r="AM15" s="17">
        <f>IF(RUN_YEARS &gt; 3,(A1L348C3 + A1L348C6 + A1L348C9 + A1L348C12) / 4, 0 )</f>
        <v>1336.5142500000002</v>
      </c>
      <c r="AN15" s="16" t="s">
        <v>2277</v>
      </c>
      <c r="AO15" s="17">
        <f>IF(RUN_YEARS &gt; 4,(A1L348C3 + A1L348C6 + A1L348C9 + A1L348C12 + A1L348C15) / 5, 0 )</f>
        <v>1342.3218000000002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74.174000000000007</v>
      </c>
      <c r="F16" s="16" t="s">
        <v>1973</v>
      </c>
      <c r="G16" s="15">
        <v>107.227</v>
      </c>
      <c r="H16" s="16" t="s">
        <v>2278</v>
      </c>
      <c r="I16" s="17">
        <f>(A1L349C1 + A1L349C2)</f>
        <v>181.40100000000001</v>
      </c>
      <c r="J16" s="16" t="s">
        <v>1973</v>
      </c>
      <c r="K16" s="15">
        <v>78.853999999999999</v>
      </c>
      <c r="L16" s="16" t="s">
        <v>1973</v>
      </c>
      <c r="M16" s="15">
        <v>115.96899999999999</v>
      </c>
      <c r="N16" s="16" t="s">
        <v>2279</v>
      </c>
      <c r="O16" s="17">
        <f>(A1L349C4 + A1L349C5)</f>
        <v>194.82299999999998</v>
      </c>
      <c r="P16" s="16" t="s">
        <v>1973</v>
      </c>
      <c r="Q16" s="15">
        <v>82.700999999999993</v>
      </c>
      <c r="R16" s="16" t="s">
        <v>1973</v>
      </c>
      <c r="S16" s="15">
        <v>119.621</v>
      </c>
      <c r="T16" s="16" t="s">
        <v>2280</v>
      </c>
      <c r="U16" s="17">
        <f>(A1L349C7 + A1L349C8)</f>
        <v>202.322</v>
      </c>
      <c r="V16" s="16" t="s">
        <v>1973</v>
      </c>
      <c r="W16" s="15">
        <v>83.78</v>
      </c>
      <c r="X16" s="16" t="s">
        <v>1973</v>
      </c>
      <c r="Y16" s="15">
        <v>113.76600000000001</v>
      </c>
      <c r="Z16" s="16" t="s">
        <v>2281</v>
      </c>
      <c r="AA16" s="17">
        <f>(A1L349C10 + A1L349C11)</f>
        <v>197.54599999999999</v>
      </c>
      <c r="AB16" s="16" t="s">
        <v>1973</v>
      </c>
      <c r="AC16" s="15">
        <v>87.828999999999994</v>
      </c>
      <c r="AD16" s="16" t="s">
        <v>1973</v>
      </c>
      <c r="AE16" s="15">
        <v>118.081</v>
      </c>
      <c r="AF16" s="16" t="s">
        <v>2282</v>
      </c>
      <c r="AG16" s="17">
        <f>(A1L349C13 + A1L349C14)</f>
        <v>205.91</v>
      </c>
      <c r="AH16" s="16" t="s">
        <v>2283</v>
      </c>
      <c r="AI16" s="17">
        <f>IF(RUN_YEARS &gt; 1,(A1L349C3 + A1L349C6) / 2, 0 )</f>
        <v>188.11199999999999</v>
      </c>
      <c r="AJ16" s="16" t="s">
        <v>2284</v>
      </c>
      <c r="AK16" s="17">
        <f>IF(RUN_YEARS &gt; 2,(A1L349C3 + A1L349C6 + A1L349C9) / 3, 0 )</f>
        <v>192.84866666666667</v>
      </c>
      <c r="AL16" s="16" t="s">
        <v>2285</v>
      </c>
      <c r="AM16" s="17">
        <f>IF(RUN_YEARS &gt; 3,(A1L349C3 + A1L349C6 + A1L349C9 + A1L349C12) / 4, 0 )</f>
        <v>194.02300000000002</v>
      </c>
      <c r="AN16" s="16" t="s">
        <v>2286</v>
      </c>
      <c r="AO16" s="17">
        <f>IF(RUN_YEARS &gt; 4,(A1L349C3 + A1L349C6 + A1L349C9 + A1L349C12 + A1L349C15) / 5, 0 )</f>
        <v>196.40040000000002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163.84399999999999</v>
      </c>
      <c r="F17" s="16" t="s">
        <v>1983</v>
      </c>
      <c r="G17" s="15">
        <v>161.23599999999999</v>
      </c>
      <c r="H17" s="16" t="s">
        <v>2287</v>
      </c>
      <c r="I17" s="17">
        <f>(A1L350C1 + A1L350C2)</f>
        <v>325.08</v>
      </c>
      <c r="J17" s="16" t="s">
        <v>1983</v>
      </c>
      <c r="K17" s="15">
        <v>229.745</v>
      </c>
      <c r="L17" s="16" t="s">
        <v>1983</v>
      </c>
      <c r="M17" s="15">
        <v>232.23099999999999</v>
      </c>
      <c r="N17" s="16" t="s">
        <v>2288</v>
      </c>
      <c r="O17" s="17">
        <f>(A1L350C4 + A1L350C5)</f>
        <v>461.976</v>
      </c>
      <c r="P17" s="16" t="s">
        <v>1983</v>
      </c>
      <c r="Q17" s="15">
        <v>326.50400000000002</v>
      </c>
      <c r="R17" s="16" t="s">
        <v>1983</v>
      </c>
      <c r="S17" s="15">
        <v>339.91300000000001</v>
      </c>
      <c r="T17" s="16" t="s">
        <v>2289</v>
      </c>
      <c r="U17" s="17">
        <f>(A1L350C7 + A1L350C8)</f>
        <v>666.41700000000003</v>
      </c>
      <c r="V17" s="16" t="s">
        <v>1983</v>
      </c>
      <c r="W17" s="15">
        <v>337.79300000000001</v>
      </c>
      <c r="X17" s="16" t="s">
        <v>1983</v>
      </c>
      <c r="Y17" s="15">
        <v>361.072</v>
      </c>
      <c r="Z17" s="16" t="s">
        <v>2290</v>
      </c>
      <c r="AA17" s="17">
        <f>(A1L350C10 + A1L350C11)</f>
        <v>698.86500000000001</v>
      </c>
      <c r="AB17" s="16" t="s">
        <v>1983</v>
      </c>
      <c r="AC17" s="15">
        <v>217.47300000000001</v>
      </c>
      <c r="AD17" s="16" t="s">
        <v>1983</v>
      </c>
      <c r="AE17" s="15">
        <v>228.13900000000001</v>
      </c>
      <c r="AF17" s="16" t="s">
        <v>2291</v>
      </c>
      <c r="AG17" s="17">
        <f>(A1L350C13 + A1L350C14)</f>
        <v>445.61200000000002</v>
      </c>
      <c r="AH17" s="16" t="s">
        <v>2292</v>
      </c>
      <c r="AI17" s="17">
        <f>IF(RUN_YEARS &gt; 1,(A1L350C3 + A1L350C6) / 2, 0 )</f>
        <v>393.52800000000002</v>
      </c>
      <c r="AJ17" s="16" t="s">
        <v>2293</v>
      </c>
      <c r="AK17" s="17">
        <f>IF(RUN_YEARS &gt; 2,(A1L350C3 + A1L350C6 + A1L350C9) / 3, 0 )</f>
        <v>484.49099999999999</v>
      </c>
      <c r="AL17" s="16" t="s">
        <v>2294</v>
      </c>
      <c r="AM17" s="17">
        <f>IF(RUN_YEARS &gt; 3,(A1L350C3 + A1L350C6 + A1L350C9 + A1L350C12) / 4, 0 )</f>
        <v>538.08449999999993</v>
      </c>
      <c r="AN17" s="16" t="s">
        <v>2295</v>
      </c>
      <c r="AO17" s="17">
        <f>IF(RUN_YEARS &gt; 4,(A1L350C3 + A1L350C6 + A1L350C9 + A1L350C12 + A1L350C15) / 5, 0 )</f>
        <v>519.58999999999992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967.20100000000002</v>
      </c>
      <c r="F18" s="16" t="s">
        <v>1993</v>
      </c>
      <c r="G18" s="15">
        <v>948.553</v>
      </c>
      <c r="H18" s="16" t="s">
        <v>2296</v>
      </c>
      <c r="I18" s="17">
        <f>(A1L351C1 + A1L351C2)</f>
        <v>1915.7539999999999</v>
      </c>
      <c r="J18" s="16" t="s">
        <v>1993</v>
      </c>
      <c r="K18" s="15">
        <v>967.15</v>
      </c>
      <c r="L18" s="16" t="s">
        <v>1993</v>
      </c>
      <c r="M18" s="15">
        <v>937.14400000000001</v>
      </c>
      <c r="N18" s="16" t="s">
        <v>2297</v>
      </c>
      <c r="O18" s="17">
        <f>(A1L351C4 + A1L351C5)</f>
        <v>1904.2939999999999</v>
      </c>
      <c r="P18" s="16" t="s">
        <v>1993</v>
      </c>
      <c r="Q18" s="15">
        <v>960.81299999999999</v>
      </c>
      <c r="R18" s="16" t="s">
        <v>1993</v>
      </c>
      <c r="S18" s="15">
        <v>923.99699999999996</v>
      </c>
      <c r="T18" s="16" t="s">
        <v>2298</v>
      </c>
      <c r="U18" s="17">
        <f>(A1L351C7 + A1L351C8)</f>
        <v>1884.81</v>
      </c>
      <c r="V18" s="16" t="s">
        <v>1993</v>
      </c>
      <c r="W18" s="15">
        <v>955.39800000000002</v>
      </c>
      <c r="X18" s="16" t="s">
        <v>1993</v>
      </c>
      <c r="Y18" s="15">
        <v>919.28200000000004</v>
      </c>
      <c r="Z18" s="16" t="s">
        <v>2299</v>
      </c>
      <c r="AA18" s="17">
        <f>(A1L351C10 + A1L351C11)</f>
        <v>1874.68</v>
      </c>
      <c r="AB18" s="16" t="s">
        <v>1993</v>
      </c>
      <c r="AC18" s="15">
        <v>967.154</v>
      </c>
      <c r="AD18" s="16" t="s">
        <v>1993</v>
      </c>
      <c r="AE18" s="15">
        <v>921.47299999999996</v>
      </c>
      <c r="AF18" s="16" t="s">
        <v>2300</v>
      </c>
      <c r="AG18" s="17">
        <f>(A1L351C13 + A1L351C14)</f>
        <v>1888.627</v>
      </c>
      <c r="AH18" s="16" t="s">
        <v>2301</v>
      </c>
      <c r="AI18" s="17">
        <f>IF(RUN_YEARS &gt; 1,(A1L351C3 + A1L351C6) / 2, 0 )</f>
        <v>1910.0239999999999</v>
      </c>
      <c r="AJ18" s="16" t="s">
        <v>2302</v>
      </c>
      <c r="AK18" s="17">
        <f>IF(RUN_YEARS &gt; 2,(A1L351C3 + A1L351C6 + A1L351C9) / 3, 0 )</f>
        <v>1901.6193333333333</v>
      </c>
      <c r="AL18" s="16" t="s">
        <v>2303</v>
      </c>
      <c r="AM18" s="17">
        <f>IF(RUN_YEARS &gt; 3,(A1L351C3 + A1L351C6 + A1L351C9 + A1L351C12) / 4, 0 )</f>
        <v>1894.8845000000001</v>
      </c>
      <c r="AN18" s="16" t="s">
        <v>2304</v>
      </c>
      <c r="AO18" s="17">
        <f>IF(RUN_YEARS &gt; 4,(A1L351C3 + A1L351C6 + A1L351C9 + A1L351C12 + A1L351C15) / 5, 0 )</f>
        <v>1893.6330000000003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1131.0450000000001</v>
      </c>
      <c r="F19" s="16" t="s">
        <v>2306</v>
      </c>
      <c r="G19" s="17">
        <f>(A1L350C2 + A1L351C2)</f>
        <v>1109.789</v>
      </c>
      <c r="H19" s="16" t="s">
        <v>2307</v>
      </c>
      <c r="I19" s="17">
        <f>(_xlfn.SINGLE(A1L352C1) +_xlfn.SINGLE( A1L352C2))</f>
        <v>2240.8339999999998</v>
      </c>
      <c r="J19" s="16" t="s">
        <v>2308</v>
      </c>
      <c r="K19" s="17">
        <f>(A1L350C4 + A1L351C4)</f>
        <v>1196.895</v>
      </c>
      <c r="L19" s="16" t="s">
        <v>2309</v>
      </c>
      <c r="M19" s="17">
        <f>(A1L350C5 + A1L351C5)</f>
        <v>1169.375</v>
      </c>
      <c r="N19" s="16" t="s">
        <v>2310</v>
      </c>
      <c r="O19" s="17">
        <f>(_xlfn.SINGLE(A1L352C4) +_xlfn.SINGLE( A1L352C5))</f>
        <v>2366.27</v>
      </c>
      <c r="P19" s="16" t="s">
        <v>2311</v>
      </c>
      <c r="Q19" s="17">
        <f>(A1L350C7 + A1L351C7)</f>
        <v>1287.317</v>
      </c>
      <c r="R19" s="16" t="s">
        <v>2312</v>
      </c>
      <c r="S19" s="17">
        <f>(A1L350C8 + A1L351C8)</f>
        <v>1263.9099999999999</v>
      </c>
      <c r="T19" s="16" t="s">
        <v>2313</v>
      </c>
      <c r="U19" s="17">
        <f>(_xlfn.SINGLE(A1L352C7) +_xlfn.SINGLE( A1L352C8))</f>
        <v>2551.2269999999999</v>
      </c>
      <c r="V19" s="16" t="s">
        <v>2314</v>
      </c>
      <c r="W19" s="17">
        <f>(A1L350C10 + A1L351C10)</f>
        <v>1293.191</v>
      </c>
      <c r="X19" s="16" t="s">
        <v>2315</v>
      </c>
      <c r="Y19" s="17">
        <f>(A1L350C11 + A1L351C11)</f>
        <v>1280.354</v>
      </c>
      <c r="Z19" s="16" t="s">
        <v>2316</v>
      </c>
      <c r="AA19" s="17">
        <f>(_xlfn.SINGLE(A1L352C10) +_xlfn.SINGLE( A1L352C11))</f>
        <v>2573.5450000000001</v>
      </c>
      <c r="AB19" s="16" t="s">
        <v>2317</v>
      </c>
      <c r="AC19" s="17">
        <f>(A1L350C13 + A1L351C13)</f>
        <v>1184.627</v>
      </c>
      <c r="AD19" s="16" t="s">
        <v>2318</v>
      </c>
      <c r="AE19" s="17">
        <f>(A1L350C14 + A1L351C14)</f>
        <v>1149.6120000000001</v>
      </c>
      <c r="AF19" s="16" t="s">
        <v>2319</v>
      </c>
      <c r="AG19" s="17">
        <f>(_xlfn.SINGLE(A1L352C13) +_xlfn.SINGLE( A1L352C14))</f>
        <v>2334.239</v>
      </c>
      <c r="AH19" s="16" t="s">
        <v>2320</v>
      </c>
      <c r="AI19" s="17">
        <f>IF(RUN_YEARS &gt; 1,(A1L352C3 + A1L352C6) / 2, 0 )</f>
        <v>2303.5519999999997</v>
      </c>
      <c r="AJ19" s="16" t="s">
        <v>2321</v>
      </c>
      <c r="AK19" s="17">
        <f>IF(RUN_YEARS &gt; 2,(A1L352C3 + A1L352C6 + A1L352C9) / 3, 0 )</f>
        <v>2386.1103333333331</v>
      </c>
      <c r="AL19" s="16" t="s">
        <v>2322</v>
      </c>
      <c r="AM19" s="17">
        <f>IF(RUN_YEARS &gt; 3,(A1L352C3 + A1L352C6 + A1L352C9 + A1L352C12) / 4, 0 )</f>
        <v>2432.9690000000001</v>
      </c>
      <c r="AN19" s="16" t="s">
        <v>2323</v>
      </c>
      <c r="AO19" s="17">
        <f>IF(RUN_YEARS &gt; 4,(A1L352C3 + A1L352C6 + A1L352C9 + A1L352C12 + A1L352C15) / 5, 0 )</f>
        <v>2413.223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156.827</v>
      </c>
      <c r="F20" s="16" t="s">
        <v>2022</v>
      </c>
      <c r="G20" s="15">
        <v>152.51499999999999</v>
      </c>
      <c r="H20" s="16" t="s">
        <v>2324</v>
      </c>
      <c r="I20" s="17">
        <f>(A1L353C1 + A1L353C2)</f>
        <v>309.34199999999998</v>
      </c>
      <c r="J20" s="16" t="s">
        <v>2022</v>
      </c>
      <c r="K20" s="15">
        <v>179.714</v>
      </c>
      <c r="L20" s="16" t="s">
        <v>2022</v>
      </c>
      <c r="M20" s="15">
        <v>174.41</v>
      </c>
      <c r="N20" s="16" t="s">
        <v>2325</v>
      </c>
      <c r="O20" s="17">
        <f>(A1L353C4 + A1L353C5)</f>
        <v>354.12400000000002</v>
      </c>
      <c r="P20" s="16" t="s">
        <v>2022</v>
      </c>
      <c r="Q20" s="15">
        <v>199.738</v>
      </c>
      <c r="R20" s="16" t="s">
        <v>2022</v>
      </c>
      <c r="S20" s="15">
        <v>178.09200000000001</v>
      </c>
      <c r="T20" s="16" t="s">
        <v>2326</v>
      </c>
      <c r="U20" s="17">
        <f>(A1L353C7 + A1L353C8)</f>
        <v>377.83000000000004</v>
      </c>
      <c r="V20" s="16" t="s">
        <v>2022</v>
      </c>
      <c r="W20" s="15">
        <v>209.38800000000001</v>
      </c>
      <c r="X20" s="16" t="s">
        <v>2022</v>
      </c>
      <c r="Y20" s="15">
        <v>191.71899999999999</v>
      </c>
      <c r="Z20" s="16" t="s">
        <v>2327</v>
      </c>
      <c r="AA20" s="17">
        <f>(A1L353C10 + A1L353C11)</f>
        <v>401.10699999999997</v>
      </c>
      <c r="AB20" s="16" t="s">
        <v>2022</v>
      </c>
      <c r="AC20" s="15">
        <v>221.43600000000001</v>
      </c>
      <c r="AD20" s="16" t="s">
        <v>2022</v>
      </c>
      <c r="AE20" s="15">
        <v>204.548</v>
      </c>
      <c r="AF20" s="16" t="s">
        <v>2328</v>
      </c>
      <c r="AG20" s="17">
        <f>(A1L353C13 + A1L353C14)</f>
        <v>425.98400000000004</v>
      </c>
      <c r="AH20" s="16" t="s">
        <v>2329</v>
      </c>
      <c r="AI20" s="17">
        <f>IF(RUN_YEARS &gt; 1,(A1L353C3 + A1L353C6) / 2, 0 )</f>
        <v>331.733</v>
      </c>
      <c r="AJ20" s="16" t="s">
        <v>2330</v>
      </c>
      <c r="AK20" s="17">
        <f>IF(RUN_YEARS &gt; 2,(A1L353C3 + A1L353C6 + A1L353C9) / 3, 0 )</f>
        <v>347.0986666666667</v>
      </c>
      <c r="AL20" s="16" t="s">
        <v>2331</v>
      </c>
      <c r="AM20" s="17">
        <f>IF(RUN_YEARS &gt; 3,(A1L353C3 + A1L353C6 + A1L353C9 + A1L353C12) / 4, 0 )</f>
        <v>360.60075000000001</v>
      </c>
      <c r="AN20" s="16" t="s">
        <v>2332</v>
      </c>
      <c r="AO20" s="17">
        <f>IF(RUN_YEARS &gt; 4,(A1L353C3 + A1L353C6 + A1L353C9 + A1L353C12 + A1L353C15) / 5, 0 )</f>
        <v>373.67740000000003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375.55</v>
      </c>
      <c r="F21" s="16" t="s">
        <v>2032</v>
      </c>
      <c r="G21" s="15">
        <v>355.666</v>
      </c>
      <c r="H21" s="16" t="s">
        <v>2333</v>
      </c>
      <c r="I21" s="17">
        <f>(A1L354C1 + A1L354C2)</f>
        <v>731.21600000000001</v>
      </c>
      <c r="J21" s="16" t="s">
        <v>2032</v>
      </c>
      <c r="K21" s="15">
        <v>426.78300000000002</v>
      </c>
      <c r="L21" s="16" t="s">
        <v>2032</v>
      </c>
      <c r="M21" s="15">
        <v>386.16</v>
      </c>
      <c r="N21" s="16" t="s">
        <v>2334</v>
      </c>
      <c r="O21" s="17">
        <f>(A1L354C4 + A1L354C5)</f>
        <v>812.94299999999998</v>
      </c>
      <c r="P21" s="16" t="s">
        <v>2032</v>
      </c>
      <c r="Q21" s="15">
        <v>465.02100000000002</v>
      </c>
      <c r="R21" s="16" t="s">
        <v>2032</v>
      </c>
      <c r="S21" s="15">
        <v>407.27600000000001</v>
      </c>
      <c r="T21" s="16" t="s">
        <v>2335</v>
      </c>
      <c r="U21" s="17">
        <f>(A1L354C7 + A1L354C8)</f>
        <v>872.29700000000003</v>
      </c>
      <c r="V21" s="16" t="s">
        <v>2032</v>
      </c>
      <c r="W21" s="15">
        <v>481.911</v>
      </c>
      <c r="X21" s="16" t="s">
        <v>2032</v>
      </c>
      <c r="Y21" s="15">
        <v>429.464</v>
      </c>
      <c r="Z21" s="16" t="s">
        <v>2336</v>
      </c>
      <c r="AA21" s="17">
        <f>(A1L354C10 + A1L354C11)</f>
        <v>911.375</v>
      </c>
      <c r="AB21" s="16" t="s">
        <v>2032</v>
      </c>
      <c r="AC21" s="15">
        <v>465.67500000000001</v>
      </c>
      <c r="AD21" s="16" t="s">
        <v>2032</v>
      </c>
      <c r="AE21" s="15">
        <v>418.69200000000001</v>
      </c>
      <c r="AF21" s="16" t="s">
        <v>2337</v>
      </c>
      <c r="AG21" s="17">
        <f>(A1L354C13 + A1L354C14)</f>
        <v>884.36699999999996</v>
      </c>
      <c r="AH21" s="16" t="s">
        <v>2338</v>
      </c>
      <c r="AI21" s="17">
        <f>IF(RUN_YEARS &gt; 1,(A1L354C3 + A1L354C6) / 2, 0 )</f>
        <v>772.07950000000005</v>
      </c>
      <c r="AJ21" s="16" t="s">
        <v>2339</v>
      </c>
      <c r="AK21" s="17">
        <f>IF(RUN_YEARS &gt; 2,(A1L354C3 + A1L354C6 + A1L354C9) / 3, 0 )</f>
        <v>805.48533333333341</v>
      </c>
      <c r="AL21" s="16" t="s">
        <v>2340</v>
      </c>
      <c r="AM21" s="17">
        <f>IF(RUN_YEARS &gt; 3,(A1L354C3 + A1L354C6 + A1L354C9 + A1L354C12) / 4, 0 )</f>
        <v>831.95775000000003</v>
      </c>
      <c r="AN21" s="16" t="s">
        <v>2341</v>
      </c>
      <c r="AO21" s="17">
        <f>IF(RUN_YEARS &gt; 4,(A1L354C3 + A1L354C6 + A1L354C9 + A1L354C12 + A1L354C15) / 5, 0 )</f>
        <v>842.43960000000004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5.4160000000000004</v>
      </c>
      <c r="F22" s="16" t="s">
        <v>2042</v>
      </c>
      <c r="G22" s="15">
        <v>0.83599999999999997</v>
      </c>
      <c r="H22" s="16" t="s">
        <v>2342</v>
      </c>
      <c r="I22" s="17">
        <f>(A1L355C1 + A1L355C2)</f>
        <v>6.2520000000000007</v>
      </c>
      <c r="J22" s="16" t="s">
        <v>2042</v>
      </c>
      <c r="K22" s="15">
        <v>7.1669999999999998</v>
      </c>
      <c r="L22" s="16" t="s">
        <v>2042</v>
      </c>
      <c r="M22" s="15">
        <v>2.13</v>
      </c>
      <c r="N22" s="16" t="s">
        <v>2343</v>
      </c>
      <c r="O22" s="17">
        <f>(A1L355C4 + A1L355C5)</f>
        <v>9.2970000000000006</v>
      </c>
      <c r="P22" s="16" t="s">
        <v>2042</v>
      </c>
      <c r="Q22" s="15">
        <v>9.9920000000000009</v>
      </c>
      <c r="R22" s="16" t="s">
        <v>2042</v>
      </c>
      <c r="S22" s="15">
        <v>4.4939999999999998</v>
      </c>
      <c r="T22" s="16" t="s">
        <v>2344</v>
      </c>
      <c r="U22" s="17">
        <f>(A1L355C7 + A1L355C8)</f>
        <v>14.486000000000001</v>
      </c>
      <c r="V22" s="16" t="s">
        <v>2042</v>
      </c>
      <c r="W22" s="15">
        <v>11.291</v>
      </c>
      <c r="X22" s="16" t="s">
        <v>2042</v>
      </c>
      <c r="Y22" s="15">
        <v>5.5250000000000004</v>
      </c>
      <c r="Z22" s="16" t="s">
        <v>2345</v>
      </c>
      <c r="AA22" s="17">
        <f>(A1L355C10 + A1L355C11)</f>
        <v>16.816000000000003</v>
      </c>
      <c r="AB22" s="16" t="s">
        <v>2042</v>
      </c>
      <c r="AC22" s="15">
        <v>12.086</v>
      </c>
      <c r="AD22" s="16" t="s">
        <v>2042</v>
      </c>
      <c r="AE22" s="15">
        <v>5.8730000000000002</v>
      </c>
      <c r="AF22" s="16" t="s">
        <v>2346</v>
      </c>
      <c r="AG22" s="17">
        <f>(A1L355C13 + A1L355C14)</f>
        <v>17.959</v>
      </c>
      <c r="AH22" s="16" t="s">
        <v>2347</v>
      </c>
      <c r="AI22" s="17">
        <f>IF(RUN_YEARS &gt; 1,(A1L355C3 + A1L355C6) / 2, 0 )</f>
        <v>7.7745000000000006</v>
      </c>
      <c r="AJ22" s="16" t="s">
        <v>2348</v>
      </c>
      <c r="AK22" s="17">
        <f>IF(RUN_YEARS &gt; 2,(A1L355C3 + A1L355C6 + A1L355C9) / 3, 0 )</f>
        <v>10.011666666666668</v>
      </c>
      <c r="AL22" s="16" t="s">
        <v>2349</v>
      </c>
      <c r="AM22" s="17">
        <f>IF(RUN_YEARS &gt; 3,(A1L355C3 + A1L355C6 + A1L355C9 + A1L355C12) / 4, 0 )</f>
        <v>11.712750000000002</v>
      </c>
      <c r="AN22" s="16" t="s">
        <v>2350</v>
      </c>
      <c r="AO22" s="17">
        <f>IF(RUN_YEARS &gt; 4,(A1L355C3 + A1L355C6 + A1L355C9 + A1L355C12 + A1L355C15) / 5, 0 )</f>
        <v>12.962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29.154</v>
      </c>
      <c r="F23" s="16" t="s">
        <v>2052</v>
      </c>
      <c r="G23" s="15">
        <v>17.626999999999999</v>
      </c>
      <c r="H23" s="16" t="s">
        <v>2351</v>
      </c>
      <c r="I23" s="17">
        <f>(A1L356C1 + A1L356C2)</f>
        <v>46.780999999999999</v>
      </c>
      <c r="J23" s="16" t="s">
        <v>2052</v>
      </c>
      <c r="K23" s="15">
        <v>34.517000000000003</v>
      </c>
      <c r="L23" s="16" t="s">
        <v>2052</v>
      </c>
      <c r="M23" s="15">
        <v>18.366</v>
      </c>
      <c r="N23" s="16" t="s">
        <v>2352</v>
      </c>
      <c r="O23" s="17">
        <f>(A1L356C4 + A1L356C5)</f>
        <v>52.883000000000003</v>
      </c>
      <c r="P23" s="16" t="s">
        <v>2052</v>
      </c>
      <c r="Q23" s="15">
        <v>40.978000000000002</v>
      </c>
      <c r="R23" s="16" t="s">
        <v>2052</v>
      </c>
      <c r="S23" s="15">
        <v>21.545999999999999</v>
      </c>
      <c r="T23" s="16" t="s">
        <v>2353</v>
      </c>
      <c r="U23" s="17">
        <f>(A1L356C7 + A1L356C8)</f>
        <v>62.524000000000001</v>
      </c>
      <c r="V23" s="16" t="s">
        <v>2052</v>
      </c>
      <c r="W23" s="15">
        <v>40.100999999999999</v>
      </c>
      <c r="X23" s="16" t="s">
        <v>2052</v>
      </c>
      <c r="Y23" s="15">
        <v>21.536000000000001</v>
      </c>
      <c r="Z23" s="16" t="s">
        <v>2354</v>
      </c>
      <c r="AA23" s="17">
        <f>(A1L356C10 + A1L356C11)</f>
        <v>61.637</v>
      </c>
      <c r="AB23" s="16" t="s">
        <v>2052</v>
      </c>
      <c r="AC23" s="15">
        <v>40.703000000000003</v>
      </c>
      <c r="AD23" s="16" t="s">
        <v>2052</v>
      </c>
      <c r="AE23" s="15">
        <v>22.161000000000001</v>
      </c>
      <c r="AF23" s="16" t="s">
        <v>2355</v>
      </c>
      <c r="AG23" s="17">
        <f>(A1L356C13 + A1L356C14)</f>
        <v>62.864000000000004</v>
      </c>
      <c r="AH23" s="16" t="s">
        <v>2356</v>
      </c>
      <c r="AI23" s="17">
        <f>IF(RUN_YEARS &gt; 1,(A1L356C3 + A1L356C6) / 2, 0 )</f>
        <v>49.832000000000001</v>
      </c>
      <c r="AJ23" s="16" t="s">
        <v>2357</v>
      </c>
      <c r="AK23" s="17">
        <f>IF(RUN_YEARS &gt; 2,(A1L356C3 + A1L356C6 + A1L356C9) / 3, 0 )</f>
        <v>54.062666666666665</v>
      </c>
      <c r="AL23" s="16" t="s">
        <v>2358</v>
      </c>
      <c r="AM23" s="17">
        <f>IF(RUN_YEARS &gt; 3,(A1L356C3 + A1L356C6 + A1L356C9 + A1L356C12) / 4, 0 )</f>
        <v>55.956249999999997</v>
      </c>
      <c r="AN23" s="16" t="s">
        <v>2359</v>
      </c>
      <c r="AO23" s="17">
        <f>IF(RUN_YEARS &gt; 4,(A1L356C3 + A1L356C6 + A1L356C9 + A1L356C12 + A1L356C15) / 5, 0 )</f>
        <v>57.337799999999994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1645.1980000000001</v>
      </c>
      <c r="F24" s="16" t="s">
        <v>2062</v>
      </c>
      <c r="G24" s="15">
        <v>1665.2829999999999</v>
      </c>
      <c r="H24" s="16" t="s">
        <v>2360</v>
      </c>
      <c r="I24" s="17">
        <f>(A1L357C1 + A1L357C2)</f>
        <v>3310.4809999999998</v>
      </c>
      <c r="J24" s="16" t="s">
        <v>2062</v>
      </c>
      <c r="K24" s="15">
        <v>1675.38</v>
      </c>
      <c r="L24" s="16" t="s">
        <v>2062</v>
      </c>
      <c r="M24" s="15">
        <v>1708.146</v>
      </c>
      <c r="N24" s="16" t="s">
        <v>2361</v>
      </c>
      <c r="O24" s="17">
        <f>(A1L357C4 + A1L357C5)</f>
        <v>3383.5259999999998</v>
      </c>
      <c r="P24" s="16" t="s">
        <v>2062</v>
      </c>
      <c r="Q24" s="15">
        <v>1827.4839999999999</v>
      </c>
      <c r="R24" s="16" t="s">
        <v>2062</v>
      </c>
      <c r="S24" s="15">
        <v>1846.761</v>
      </c>
      <c r="T24" s="16" t="s">
        <v>2362</v>
      </c>
      <c r="U24" s="17">
        <f>(A1L357C7 + A1L357C8)</f>
        <v>3674.2449999999999</v>
      </c>
      <c r="V24" s="16" t="s">
        <v>2062</v>
      </c>
      <c r="W24" s="15">
        <v>1693.729</v>
      </c>
      <c r="X24" s="16" t="s">
        <v>2062</v>
      </c>
      <c r="Y24" s="15">
        <v>1728.7750000000001</v>
      </c>
      <c r="Z24" s="16" t="s">
        <v>2363</v>
      </c>
      <c r="AA24" s="17">
        <f>(A1L357C10 + A1L357C11)</f>
        <v>3422.5039999999999</v>
      </c>
      <c r="AB24" s="16" t="s">
        <v>2062</v>
      </c>
      <c r="AC24" s="15">
        <v>1656.431</v>
      </c>
      <c r="AD24" s="16" t="s">
        <v>2062</v>
      </c>
      <c r="AE24" s="15">
        <v>1685.3140000000001</v>
      </c>
      <c r="AF24" s="16" t="s">
        <v>2364</v>
      </c>
      <c r="AG24" s="17">
        <f>(A1L357C13 + A1L357C14)</f>
        <v>3341.7449999999999</v>
      </c>
      <c r="AH24" s="16" t="s">
        <v>2365</v>
      </c>
      <c r="AI24" s="17">
        <f>IF(RUN_YEARS &gt; 1,(A1L357C3 + A1L357C6) / 2, 0 )</f>
        <v>3347.0034999999998</v>
      </c>
      <c r="AJ24" s="16" t="s">
        <v>2366</v>
      </c>
      <c r="AK24" s="17">
        <f>IF(RUN_YEARS &gt; 2,(A1L357C3 + A1L357C6 + A1L357C9) / 3, 0 )</f>
        <v>3456.0840000000003</v>
      </c>
      <c r="AL24" s="16" t="s">
        <v>2367</v>
      </c>
      <c r="AM24" s="17">
        <f>IF(RUN_YEARS &gt; 3,(A1L357C3 + A1L357C6 + A1L357C9 + A1L357C12) / 4, 0 )</f>
        <v>3447.6890000000003</v>
      </c>
      <c r="AN24" s="16" t="s">
        <v>2368</v>
      </c>
      <c r="AO24" s="17">
        <f>IF(RUN_YEARS &gt; 4,(A1L357C3 + A1L357C6 + A1L357C9 + A1L357C12 + A1L357C15) / 5, 0 )</f>
        <v>3426.5001999999999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97.772999999999996</v>
      </c>
      <c r="F25" s="16" t="s">
        <v>2072</v>
      </c>
      <c r="G25" s="15">
        <v>301.37799999999999</v>
      </c>
      <c r="H25" s="16" t="s">
        <v>2369</v>
      </c>
      <c r="I25" s="17">
        <f>(A1L358C1 + A1L358C2)</f>
        <v>399.15099999999995</v>
      </c>
      <c r="J25" s="16" t="s">
        <v>2072</v>
      </c>
      <c r="K25" s="15">
        <v>121.819</v>
      </c>
      <c r="L25" s="16" t="s">
        <v>2072</v>
      </c>
      <c r="M25" s="15">
        <v>383.58800000000002</v>
      </c>
      <c r="N25" s="16" t="s">
        <v>2370</v>
      </c>
      <c r="O25" s="17">
        <f>(A1L358C4 + A1L358C5)</f>
        <v>505.40700000000004</v>
      </c>
      <c r="P25" s="16" t="s">
        <v>2072</v>
      </c>
      <c r="Q25" s="15">
        <v>135.95099999999999</v>
      </c>
      <c r="R25" s="16" t="s">
        <v>2072</v>
      </c>
      <c r="S25" s="15">
        <v>400.363</v>
      </c>
      <c r="T25" s="16" t="s">
        <v>2371</v>
      </c>
      <c r="U25" s="17">
        <f>(A1L358C7 + A1L358C8)</f>
        <v>536.31399999999996</v>
      </c>
      <c r="V25" s="16" t="s">
        <v>2072</v>
      </c>
      <c r="W25" s="15">
        <v>130.71899999999999</v>
      </c>
      <c r="X25" s="16" t="s">
        <v>2072</v>
      </c>
      <c r="Y25" s="15">
        <v>399.38099999999997</v>
      </c>
      <c r="Z25" s="16" t="s">
        <v>2372</v>
      </c>
      <c r="AA25" s="17">
        <f>(A1L358C10 + A1L358C11)</f>
        <v>530.09999999999991</v>
      </c>
      <c r="AB25" s="16" t="s">
        <v>2072</v>
      </c>
      <c r="AC25" s="15">
        <v>168.309</v>
      </c>
      <c r="AD25" s="16" t="s">
        <v>2072</v>
      </c>
      <c r="AE25" s="15">
        <v>409.65</v>
      </c>
      <c r="AF25" s="16" t="s">
        <v>2373</v>
      </c>
      <c r="AG25" s="17">
        <f>(A1L358C13 + A1L358C14)</f>
        <v>577.95899999999995</v>
      </c>
      <c r="AH25" s="16" t="s">
        <v>2374</v>
      </c>
      <c r="AI25" s="17">
        <f>IF(RUN_YEARS &gt; 1,(A1L358C3 + A1L358C6) / 2, 0 )</f>
        <v>452.279</v>
      </c>
      <c r="AJ25" s="16" t="s">
        <v>2375</v>
      </c>
      <c r="AK25" s="17">
        <f>IF(RUN_YEARS &gt; 2,(A1L358C3 + A1L358C6 + A1L358C9) / 3, 0 )</f>
        <v>480.2906666666666</v>
      </c>
      <c r="AL25" s="16" t="s">
        <v>2376</v>
      </c>
      <c r="AM25" s="17">
        <f>IF(RUN_YEARS &gt; 3,(A1L358C3 + A1L358C6 + A1L358C9 + A1L358C12) / 4, 0 )</f>
        <v>492.74299999999994</v>
      </c>
      <c r="AN25" s="16" t="s">
        <v>2377</v>
      </c>
      <c r="AO25" s="17">
        <f>IF(RUN_YEARS &gt; 4,(A1L358C3 + A1L358C6 + A1L358C9 + A1L358C12 + A1L358C15) / 5, 0 )</f>
        <v>509.78619999999989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0.17199999999999999</v>
      </c>
      <c r="F26" s="16" t="s">
        <v>2082</v>
      </c>
      <c r="G26" s="15">
        <v>0.47</v>
      </c>
      <c r="H26" s="16" t="s">
        <v>2378</v>
      </c>
      <c r="I26" s="17">
        <f>(A1L359C1 + A1L359C2)</f>
        <v>0.6419999999999999</v>
      </c>
      <c r="J26" s="16" t="s">
        <v>2082</v>
      </c>
      <c r="K26" s="15">
        <v>0.309</v>
      </c>
      <c r="L26" s="16" t="s">
        <v>2082</v>
      </c>
      <c r="M26" s="15">
        <v>0.42399999999999999</v>
      </c>
      <c r="N26" s="16" t="s">
        <v>2379</v>
      </c>
      <c r="O26" s="17">
        <f>(A1L359C4 + A1L359C5)</f>
        <v>0.73299999999999998</v>
      </c>
      <c r="P26" s="16" t="s">
        <v>2082</v>
      </c>
      <c r="Q26" s="15">
        <v>0.248</v>
      </c>
      <c r="R26" s="16" t="s">
        <v>2082</v>
      </c>
      <c r="S26" s="15">
        <v>0.48799999999999999</v>
      </c>
      <c r="T26" s="16" t="s">
        <v>2380</v>
      </c>
      <c r="U26" s="17">
        <f>(A1L359C7 + A1L359C8)</f>
        <v>0.73599999999999999</v>
      </c>
      <c r="V26" s="16" t="s">
        <v>2082</v>
      </c>
      <c r="W26" s="15">
        <v>0.14099999999999999</v>
      </c>
      <c r="X26" s="16" t="s">
        <v>2082</v>
      </c>
      <c r="Y26" s="15">
        <v>0.60899999999999999</v>
      </c>
      <c r="Z26" s="16" t="s">
        <v>2381</v>
      </c>
      <c r="AA26" s="17">
        <f>(A1L359C10 + A1L359C11)</f>
        <v>0.75</v>
      </c>
      <c r="AB26" s="16" t="s">
        <v>2082</v>
      </c>
      <c r="AC26" s="15">
        <v>0.16500000000000001</v>
      </c>
      <c r="AD26" s="16" t="s">
        <v>2082</v>
      </c>
      <c r="AE26" s="15">
        <v>0.46100000000000002</v>
      </c>
      <c r="AF26" s="16" t="s">
        <v>2382</v>
      </c>
      <c r="AG26" s="17">
        <f>(A1L359C13 + A1L359C14)</f>
        <v>0.626</v>
      </c>
      <c r="AH26" s="16" t="s">
        <v>2383</v>
      </c>
      <c r="AI26" s="17">
        <f>IF(RUN_YEARS &gt; 1,(A1L359C3 + A1L359C6) / 2, 0 )</f>
        <v>0.6875</v>
      </c>
      <c r="AJ26" s="16" t="s">
        <v>2384</v>
      </c>
      <c r="AK26" s="17">
        <f>IF(RUN_YEARS &gt; 2,(A1L359C3 + A1L359C6 + A1L359C9) / 3, 0 )</f>
        <v>0.70366666666666655</v>
      </c>
      <c r="AL26" s="16" t="s">
        <v>2385</v>
      </c>
      <c r="AM26" s="17">
        <f>IF(RUN_YEARS &gt; 3,(A1L359C3 + A1L359C6 + A1L359C9 + A1L359C12) / 4, 0 )</f>
        <v>0.71524999999999994</v>
      </c>
      <c r="AN26" s="16" t="s">
        <v>2386</v>
      </c>
      <c r="AO26" s="17">
        <f>IF(RUN_YEARS &gt; 4,(A1L359C3 + A1L359C6 + A1L359C9 + A1L359C12 + A1L359C15) / 5, 0 )</f>
        <v>0.69739999999999991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117.46299999999999</v>
      </c>
      <c r="F27" s="16" t="s">
        <v>2092</v>
      </c>
      <c r="G27" s="15">
        <v>158.90100000000001</v>
      </c>
      <c r="H27" s="16" t="s">
        <v>2387</v>
      </c>
      <c r="I27" s="17">
        <f>(A1L360C1 + A1L360C2)</f>
        <v>276.36400000000003</v>
      </c>
      <c r="J27" s="16" t="s">
        <v>2092</v>
      </c>
      <c r="K27" s="15">
        <v>113.59</v>
      </c>
      <c r="L27" s="16" t="s">
        <v>2092</v>
      </c>
      <c r="M27" s="15">
        <v>153.91499999999999</v>
      </c>
      <c r="N27" s="16" t="s">
        <v>2388</v>
      </c>
      <c r="O27" s="17">
        <f>(A1L360C4 + A1L360C5)</f>
        <v>267.505</v>
      </c>
      <c r="P27" s="16" t="s">
        <v>2092</v>
      </c>
      <c r="Q27" s="15">
        <v>117.792</v>
      </c>
      <c r="R27" s="16" t="s">
        <v>2092</v>
      </c>
      <c r="S27" s="15">
        <v>158.67099999999999</v>
      </c>
      <c r="T27" s="16" t="s">
        <v>2389</v>
      </c>
      <c r="U27" s="17">
        <f>(A1L360C7 + A1L360C8)</f>
        <v>276.46299999999997</v>
      </c>
      <c r="V27" s="16" t="s">
        <v>2092</v>
      </c>
      <c r="W27" s="15">
        <v>106.809</v>
      </c>
      <c r="X27" s="16" t="s">
        <v>2092</v>
      </c>
      <c r="Y27" s="15">
        <v>143.53399999999999</v>
      </c>
      <c r="Z27" s="16" t="s">
        <v>2390</v>
      </c>
      <c r="AA27" s="17">
        <f>(A1L360C10 + A1L360C11)</f>
        <v>250.34299999999999</v>
      </c>
      <c r="AB27" s="16" t="s">
        <v>2092</v>
      </c>
      <c r="AC27" s="15">
        <v>100.148</v>
      </c>
      <c r="AD27" s="16" t="s">
        <v>2092</v>
      </c>
      <c r="AE27" s="15">
        <v>134.93</v>
      </c>
      <c r="AF27" s="16" t="s">
        <v>2391</v>
      </c>
      <c r="AG27" s="17">
        <f>(A1L360C13 + A1L360C14)</f>
        <v>235.078</v>
      </c>
      <c r="AH27" s="16" t="s">
        <v>2392</v>
      </c>
      <c r="AI27" s="17">
        <f>IF(RUN_YEARS &gt; 1,(A1L360C3 + A1L360C6) / 2, 0 )</f>
        <v>271.93450000000001</v>
      </c>
      <c r="AJ27" s="16" t="s">
        <v>2393</v>
      </c>
      <c r="AK27" s="17">
        <f>IF(RUN_YEARS &gt; 2,(A1L360C3 + A1L360C6 + A1L360C9) / 3, 0 )</f>
        <v>273.44400000000002</v>
      </c>
      <c r="AL27" s="16" t="s">
        <v>2394</v>
      </c>
      <c r="AM27" s="17">
        <f>IF(RUN_YEARS &gt; 3,(A1L360C3 + A1L360C6 + A1L360C9 + A1L360C12) / 4, 0 )</f>
        <v>267.66874999999999</v>
      </c>
      <c r="AN27" s="16" t="s">
        <v>2395</v>
      </c>
      <c r="AO27" s="17">
        <f>IF(RUN_YEARS &gt; 4,(A1L360C3 + A1L360C6 + A1L360C9 + A1L360C12 + A1L360C15) / 5, 0 )</f>
        <v>261.1506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679.32399999999996</v>
      </c>
      <c r="F28" s="16" t="s">
        <v>2102</v>
      </c>
      <c r="G28" s="15">
        <v>682.43600000000004</v>
      </c>
      <c r="H28" s="16" t="s">
        <v>2396</v>
      </c>
      <c r="I28" s="17">
        <f>(A1L361C1 + A1L361C2)</f>
        <v>1361.76</v>
      </c>
      <c r="J28" s="16" t="s">
        <v>2102</v>
      </c>
      <c r="K28" s="15">
        <v>720.60699999999997</v>
      </c>
      <c r="L28" s="16" t="s">
        <v>2102</v>
      </c>
      <c r="M28" s="15">
        <v>750.32</v>
      </c>
      <c r="N28" s="16" t="s">
        <v>2397</v>
      </c>
      <c r="O28" s="17">
        <f>(A1L361C4 + A1L361C5)</f>
        <v>1470.9270000000001</v>
      </c>
      <c r="P28" s="16" t="s">
        <v>2102</v>
      </c>
      <c r="Q28" s="15">
        <v>713.83600000000001</v>
      </c>
      <c r="R28" s="16" t="s">
        <v>2102</v>
      </c>
      <c r="S28" s="15">
        <v>696.36599999999999</v>
      </c>
      <c r="T28" s="16" t="s">
        <v>2398</v>
      </c>
      <c r="U28" s="17">
        <f>(A1L361C7 + A1L361C8)</f>
        <v>1410.202</v>
      </c>
      <c r="V28" s="16" t="s">
        <v>2102</v>
      </c>
      <c r="W28" s="15">
        <v>659.54</v>
      </c>
      <c r="X28" s="16" t="s">
        <v>2102</v>
      </c>
      <c r="Y28" s="15">
        <v>623.39300000000003</v>
      </c>
      <c r="Z28" s="16" t="s">
        <v>2399</v>
      </c>
      <c r="AA28" s="17">
        <f>(A1L361C10 + A1L361C11)</f>
        <v>1282.933</v>
      </c>
      <c r="AB28" s="16" t="s">
        <v>2102</v>
      </c>
      <c r="AC28" s="15">
        <v>664.66</v>
      </c>
      <c r="AD28" s="16" t="s">
        <v>2102</v>
      </c>
      <c r="AE28" s="15">
        <v>664.87099999999998</v>
      </c>
      <c r="AF28" s="16" t="s">
        <v>2400</v>
      </c>
      <c r="AG28" s="17">
        <f>(A1L361C13 + A1L361C14)</f>
        <v>1329.5309999999999</v>
      </c>
      <c r="AH28" s="16" t="s">
        <v>2401</v>
      </c>
      <c r="AI28" s="17">
        <f>IF(RUN_YEARS &gt; 1,(A1L361C3 + A1L361C6) / 2, 0 )</f>
        <v>1416.3434999999999</v>
      </c>
      <c r="AJ28" s="16" t="s">
        <v>2402</v>
      </c>
      <c r="AK28" s="17">
        <f>IF(RUN_YEARS &gt; 2,(A1L361C3 + A1L361C6 + A1L361C9) / 3, 0 )</f>
        <v>1414.2963333333335</v>
      </c>
      <c r="AL28" s="16" t="s">
        <v>2403</v>
      </c>
      <c r="AM28" s="17">
        <f>IF(RUN_YEARS &gt; 3,(A1L361C3 + A1L361C6 + A1L361C9 + A1L361C12) / 4, 0 )</f>
        <v>1381.4555</v>
      </c>
      <c r="AN28" s="16" t="s">
        <v>2404</v>
      </c>
      <c r="AO28" s="17">
        <f>IF(RUN_YEARS &gt; 4,(A1L361C3 + A1L361C6 + A1L361C9 + A1L361C12 + A1L361C15) / 5, 0 )</f>
        <v>1371.0706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9.577</v>
      </c>
      <c r="F29" s="16" t="s">
        <v>2112</v>
      </c>
      <c r="G29" s="15">
        <v>10.143000000000001</v>
      </c>
      <c r="H29" s="16" t="s">
        <v>2405</v>
      </c>
      <c r="I29" s="17">
        <f>(A1L362C1 + A1L362C2)</f>
        <v>19.72</v>
      </c>
      <c r="J29" s="16" t="s">
        <v>2112</v>
      </c>
      <c r="K29" s="15">
        <v>9.1189999999999998</v>
      </c>
      <c r="L29" s="16" t="s">
        <v>2112</v>
      </c>
      <c r="M29" s="15">
        <v>9.3059999999999992</v>
      </c>
      <c r="N29" s="16" t="s">
        <v>2406</v>
      </c>
      <c r="O29" s="17">
        <f>(A1L362C4 + A1L362C5)</f>
        <v>18.424999999999997</v>
      </c>
      <c r="P29" s="16" t="s">
        <v>2112</v>
      </c>
      <c r="Q29" s="15">
        <v>6.5030000000000001</v>
      </c>
      <c r="R29" s="16" t="s">
        <v>2112</v>
      </c>
      <c r="S29" s="15">
        <v>6.5359999999999996</v>
      </c>
      <c r="T29" s="16" t="s">
        <v>2407</v>
      </c>
      <c r="U29" s="17">
        <f>(A1L362C7 + A1L362C8)</f>
        <v>13.039</v>
      </c>
      <c r="V29" s="16" t="s">
        <v>2112</v>
      </c>
      <c r="W29" s="15">
        <v>6.0090000000000003</v>
      </c>
      <c r="X29" s="16" t="s">
        <v>2112</v>
      </c>
      <c r="Y29" s="15">
        <v>6</v>
      </c>
      <c r="Z29" s="16" t="s">
        <v>2408</v>
      </c>
      <c r="AA29" s="17">
        <f>(A1L362C10 + A1L362C11)</f>
        <v>12.009</v>
      </c>
      <c r="AB29" s="16" t="s">
        <v>2112</v>
      </c>
      <c r="AC29" s="15">
        <v>6.11</v>
      </c>
      <c r="AD29" s="16" t="s">
        <v>2112</v>
      </c>
      <c r="AE29" s="15">
        <v>6.2169999999999996</v>
      </c>
      <c r="AF29" s="16" t="s">
        <v>2409</v>
      </c>
      <c r="AG29" s="17">
        <f>(A1L362C13 + A1L362C14)</f>
        <v>12.327</v>
      </c>
      <c r="AH29" s="16" t="s">
        <v>2410</v>
      </c>
      <c r="AI29" s="17">
        <f>IF(RUN_YEARS &gt; 1,(A1L362C3 + A1L362C6) / 2, 0 )</f>
        <v>19.072499999999998</v>
      </c>
      <c r="AJ29" s="16" t="s">
        <v>2411</v>
      </c>
      <c r="AK29" s="17">
        <f>IF(RUN_YEARS &gt; 2,(A1L362C3 + A1L362C6 + A1L362C9) / 3, 0 )</f>
        <v>17.061333333333334</v>
      </c>
      <c r="AL29" s="16" t="s">
        <v>2412</v>
      </c>
      <c r="AM29" s="17">
        <f>IF(RUN_YEARS &gt; 3,(A1L362C3 + A1L362C6 + A1L362C9 + A1L362C12) / 4, 0 )</f>
        <v>15.798249999999999</v>
      </c>
      <c r="AN29" s="16" t="s">
        <v>2413</v>
      </c>
      <c r="AO29" s="17">
        <f>IF(RUN_YEARS &gt; 4,(A1L362C3 + A1L362C6 + A1L362C9 + A1L362C12 + A1L362C15) / 5, 0 )</f>
        <v>15.103999999999999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688.90099999999995</v>
      </c>
      <c r="F30" s="16" t="s">
        <v>2415</v>
      </c>
      <c r="G30" s="17">
        <f>(A1L361C2 + A1L362C2)</f>
        <v>692.57900000000006</v>
      </c>
      <c r="H30" s="16" t="s">
        <v>2416</v>
      </c>
      <c r="I30" s="17">
        <f>(_xlfn.SINGLE(A1L363C1) +_xlfn.SINGLE( A1L363C2))</f>
        <v>1381.48</v>
      </c>
      <c r="J30" s="16" t="s">
        <v>2417</v>
      </c>
      <c r="K30" s="17">
        <f>(A1L361C4 + A1L362C4)</f>
        <v>729.726</v>
      </c>
      <c r="L30" s="16" t="s">
        <v>2418</v>
      </c>
      <c r="M30" s="17">
        <f>(A1L361C5 + A1L362C5)</f>
        <v>759.62600000000009</v>
      </c>
      <c r="N30" s="16" t="s">
        <v>2419</v>
      </c>
      <c r="O30" s="17">
        <f>(_xlfn.SINGLE(A1L363C4) +_xlfn.SINGLE( A1L363C5))</f>
        <v>1489.3520000000001</v>
      </c>
      <c r="P30" s="16" t="s">
        <v>2420</v>
      </c>
      <c r="Q30" s="17">
        <f>(A1L361C7 + A1L362C7)</f>
        <v>720.33900000000006</v>
      </c>
      <c r="R30" s="16" t="s">
        <v>2421</v>
      </c>
      <c r="S30" s="17">
        <f>(A1L361C8 + A1L362C8)</f>
        <v>702.90199999999993</v>
      </c>
      <c r="T30" s="16" t="s">
        <v>2422</v>
      </c>
      <c r="U30" s="17">
        <f>(_xlfn.SINGLE(A1L363C7) +_xlfn.SINGLE( A1L363C8))</f>
        <v>1423.241</v>
      </c>
      <c r="V30" s="16" t="s">
        <v>2423</v>
      </c>
      <c r="W30" s="17">
        <f>(A1L361C10 + A1L362C10)</f>
        <v>665.54899999999998</v>
      </c>
      <c r="X30" s="16" t="s">
        <v>2424</v>
      </c>
      <c r="Y30" s="17">
        <f>(A1L361C11 + A1L362C11)</f>
        <v>629.39300000000003</v>
      </c>
      <c r="Z30" s="16" t="s">
        <v>2425</v>
      </c>
      <c r="AA30" s="17">
        <f>(_xlfn.SINGLE(A1L363C10) +_xlfn.SINGLE( A1L363C11))</f>
        <v>1294.942</v>
      </c>
      <c r="AB30" s="16" t="s">
        <v>2426</v>
      </c>
      <c r="AC30" s="17">
        <f>(A1L361C13 + A1L362C13)</f>
        <v>670.77</v>
      </c>
      <c r="AD30" s="16" t="s">
        <v>2427</v>
      </c>
      <c r="AE30" s="17">
        <f>(A1L361C14 + A1L362C14)</f>
        <v>671.08799999999997</v>
      </c>
      <c r="AF30" s="16" t="s">
        <v>2428</v>
      </c>
      <c r="AG30" s="17">
        <f>(_xlfn.SINGLE(A1L363C13) +_xlfn.SINGLE( A1L363C14))</f>
        <v>1341.8579999999999</v>
      </c>
      <c r="AH30" s="16" t="s">
        <v>2429</v>
      </c>
      <c r="AI30" s="17">
        <f>IF(RUN_YEARS &gt; 1,(A1L363C3 + A1L363C6) / 2, 0 )</f>
        <v>1435.4160000000002</v>
      </c>
      <c r="AJ30" s="16" t="s">
        <v>2430</v>
      </c>
      <c r="AK30" s="17">
        <f>IF(RUN_YEARS &gt; 2,(A1L363C3 + A1L363C6 + A1L363C9) / 3, 0 )</f>
        <v>1431.3576666666668</v>
      </c>
      <c r="AL30" s="16" t="s">
        <v>2431</v>
      </c>
      <c r="AM30" s="17">
        <f>IF(RUN_YEARS &gt; 3,(A1L363C3 + A1L363C6 + A1L363C9 + A1L363C12) / 4, 0 )</f>
        <v>1397.2537500000001</v>
      </c>
      <c r="AN30" s="16" t="s">
        <v>2432</v>
      </c>
      <c r="AO30" s="17">
        <f>IF(RUN_YEARS &gt; 4,(A1L363C3 + A1L363C6 + A1L363C9 + A1L363C12 + A1L363C15) / 5, 0 )</f>
        <v>1386.1746000000001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5009.9940000000006</v>
      </c>
      <c r="F31" s="16" t="s">
        <v>2434</v>
      </c>
      <c r="G31" s="17">
        <f>(A1L341C2 + A1L344C2 + A1L345C2 + A1L348C2 + A1L349C2 + SUM(A1L352C2:A1L362C2))</f>
        <v>5297.6679999999997</v>
      </c>
      <c r="H31" s="16" t="s">
        <v>2435</v>
      </c>
      <c r="I31" s="17">
        <f>(_xlfn.SINGLE(A1L364C1) +_xlfn.SINGLE( A1L364C2))</f>
        <v>10307.662</v>
      </c>
      <c r="J31" s="16" t="s">
        <v>2436</v>
      </c>
      <c r="K31" s="17">
        <f>(A1L341C4 + A1L344C4 + A1L345C4 + A1L348C4 + A1L349C4 + SUM(A1L352C4:A1L362C4))</f>
        <v>5394.7750000000005</v>
      </c>
      <c r="L31" s="16" t="s">
        <v>2437</v>
      </c>
      <c r="M31" s="17">
        <f>(A1L341C5 + A1L344C5 + A1L345C5 + A1L348C5 + A1L349C5 + SUM(A1L352C5:A1L362C5))</f>
        <v>5716.4030000000002</v>
      </c>
      <c r="N31" s="16" t="s">
        <v>2438</v>
      </c>
      <c r="O31" s="17">
        <f>(_xlfn.SINGLE(A1L364C4) +_xlfn.SINGLE( A1L364C5))</f>
        <v>11111.178</v>
      </c>
      <c r="P31" s="16" t="s">
        <v>2439</v>
      </c>
      <c r="Q31" s="17">
        <f>(A1L341C7 + A1L344C7 + A1L345C7 + A1L348C7 + A1L349C7 + SUM(A1L352C7:A1L362C7))</f>
        <v>5799.5199999999995</v>
      </c>
      <c r="R31" s="16" t="s">
        <v>2440</v>
      </c>
      <c r="S31" s="17">
        <f>(A1L341C8 + A1L344C8 + A1L345C8 + A1L348C8 + A1L349C8 + SUM(A1L352C8:A1L362C8))</f>
        <v>6017.89</v>
      </c>
      <c r="T31" s="16" t="s">
        <v>2441</v>
      </c>
      <c r="U31" s="17">
        <f>(_xlfn.SINGLE(A1L364C7) +_xlfn.SINGLE( A1L364C8))</f>
        <v>11817.41</v>
      </c>
      <c r="V31" s="16" t="s">
        <v>2442</v>
      </c>
      <c r="W31" s="17">
        <f>(A1L341C10 + A1L344C10 + A1L345C10 + A1L348C10 + A1L349C10 + SUM(A1L352C10:A1L362C10))</f>
        <v>5645.2240000000002</v>
      </c>
      <c r="X31" s="16" t="s">
        <v>2443</v>
      </c>
      <c r="Y31" s="17">
        <f>(A1L341C11 + A1L344C11 + A1L345C11 + A1L348C11 + A1L349C11 + SUM(A1L352C11:A1L362C11))</f>
        <v>5871.4809999999998</v>
      </c>
      <c r="Z31" s="16" t="s">
        <v>2444</v>
      </c>
      <c r="AA31" s="17">
        <f>(_xlfn.SINGLE(A1L364C10) +_xlfn.SINGLE( A1L364C11))</f>
        <v>11516.705</v>
      </c>
      <c r="AB31" s="16" t="s">
        <v>2445</v>
      </c>
      <c r="AC31" s="17">
        <f>(A1L341C13 + A1L344C13 + A1L345C13 + A1L348C13 + A1L349C13 + SUM(A1L352C13:A1L362C13))</f>
        <v>5473.1229999999996</v>
      </c>
      <c r="AD31" s="16" t="s">
        <v>2446</v>
      </c>
      <c r="AE31" s="17">
        <f>(A1L341C14 + A1L344C14 + A1L345C14 + A1L348C14 + A1L349C14 + SUM(A1L352C14:A1L362C14))</f>
        <v>5697.241</v>
      </c>
      <c r="AF31" s="16" t="s">
        <v>2447</v>
      </c>
      <c r="AG31" s="17">
        <f>(_xlfn.SINGLE(A1L364C13) +_xlfn.SINGLE( A1L364C14))</f>
        <v>11170.364</v>
      </c>
      <c r="AH31" s="16" t="s">
        <v>2448</v>
      </c>
      <c r="AI31" s="17">
        <f>IF(RUN_YEARS &gt; 1,(A1L364C3 + A1L364C6) / 2, 0 )</f>
        <v>10709.42</v>
      </c>
      <c r="AJ31" s="16" t="s">
        <v>2449</v>
      </c>
      <c r="AK31" s="17">
        <f>IF(RUN_YEARS &gt; 2,(A1L364C3 + A1L364C6 + A1L364C9) / 3, 0 )</f>
        <v>11078.75</v>
      </c>
      <c r="AL31" s="16" t="s">
        <v>2450</v>
      </c>
      <c r="AM31" s="17">
        <f>IF(RUN_YEARS &gt; 3,(A1L364C3 + A1L364C6 + A1L364C9 + A1L364C12) / 4, 0 )</f>
        <v>11188.23875</v>
      </c>
      <c r="AN31" s="16" t="s">
        <v>2451</v>
      </c>
      <c r="AO31" s="17">
        <f>IF(RUN_YEARS &gt; 4,(A1L364C3 + A1L364C6 + A1L364C9 + A1L364C12 + A1L364C15) / 5, 0 )</f>
        <v>11184.6638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4FECCD-4C8E-47E4-BB56-ED5651F183E6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154761043</v>
      </c>
      <c r="F8" s="16" t="s">
        <v>2609</v>
      </c>
      <c r="G8" s="15">
        <v>3572538</v>
      </c>
      <c r="H8" s="16" t="s">
        <v>2610</v>
      </c>
      <c r="I8" s="1">
        <f>IF(A1L401C1=0,0,A1L401C2 / A1L401C1)</f>
        <v>2.3084220232348782E-2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114194664</v>
      </c>
      <c r="F9" s="16" t="s">
        <v>2609</v>
      </c>
      <c r="G9" s="15">
        <v>1900896</v>
      </c>
      <c r="H9" s="16" t="s">
        <v>2611</v>
      </c>
      <c r="I9" s="1">
        <f>IF(A1L402C1=0,0,A1L402C2 / A1L402C1)</f>
        <v>1.6646101782829364E-2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188953</v>
      </c>
      <c r="F10" s="16" t="s">
        <v>2609</v>
      </c>
      <c r="G10" s="15">
        <v>505710</v>
      </c>
      <c r="H10" s="16" t="s">
        <v>2612</v>
      </c>
      <c r="I10" s="1">
        <f>IF(A1L403C1=0,0,A1L403C2 / A1L403C1)</f>
        <v>2.6763798404894339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407722</v>
      </c>
      <c r="F11" s="16" t="s">
        <v>2609</v>
      </c>
      <c r="G11" s="15">
        <v>456446</v>
      </c>
      <c r="H11" s="16" t="s">
        <v>2613</v>
      </c>
      <c r="I11" s="1">
        <f>IF(A1L404C1=0,0,A1L404C2 / A1L404C1)</f>
        <v>1.1195029946875568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2537317</v>
      </c>
      <c r="F12" s="16" t="s">
        <v>2609</v>
      </c>
      <c r="G12" s="15">
        <v>509307</v>
      </c>
      <c r="H12" s="16" t="s">
        <v>2614</v>
      </c>
      <c r="I12" s="1">
        <f>IF(A1L405C1=0,0,A1L405C2 / A1L405C1)</f>
        <v>0.20072659427261158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37432387</v>
      </c>
      <c r="F13" s="16" t="s">
        <v>2616</v>
      </c>
      <c r="G13" s="17">
        <f>(A1L401C2 - SUM(A1L402C2:A1L405C2))</f>
        <v>200179</v>
      </c>
      <c r="H13" s="16" t="s">
        <v>2617</v>
      </c>
      <c r="I13" s="1">
        <f>IF(_xlfn.SINGLE(A1L406C1)=0,0,_xlfn.SINGLE(A1L406C2) /_xlfn.SINGLE( A1L406C1))</f>
        <v>5.3477487289282409E-3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60759314</v>
      </c>
      <c r="F14" s="16" t="s">
        <v>2609</v>
      </c>
      <c r="G14" s="15">
        <v>8136</v>
      </c>
      <c r="H14" s="16" t="s">
        <v>2618</v>
      </c>
      <c r="I14" s="1">
        <f>IF(A1L407C1=0,0,A1L407C2 / A1L407C1)</f>
        <v>1.3390539596941467E-4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354073477</v>
      </c>
      <c r="F15" s="16" t="s">
        <v>2609</v>
      </c>
      <c r="G15" s="15">
        <v>537380</v>
      </c>
      <c r="H15" s="16" t="s">
        <v>2619</v>
      </c>
      <c r="I15" s="1">
        <f>IF(A1L408C1=0,0,A1L408C2 / A1L408C1)</f>
        <v>1.5177075802263495E-3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135506696</v>
      </c>
      <c r="F16" s="16" t="s">
        <v>2609</v>
      </c>
      <c r="G16" s="15">
        <v>174527</v>
      </c>
      <c r="H16" s="16" t="s">
        <v>2620</v>
      </c>
      <c r="I16" s="1">
        <f>IF(A1L409C1=0,0,A1L409C2 / A1L409C1)</f>
        <v>1.2879584932098116E-3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96801263</v>
      </c>
      <c r="F17" s="16" t="s">
        <v>2609</v>
      </c>
      <c r="G17" s="15">
        <v>10238378</v>
      </c>
      <c r="H17" s="16" t="s">
        <v>2621</v>
      </c>
      <c r="I17" s="1">
        <f>IF(A1L410C1=0,0,A1L410C2 / A1L410C1)</f>
        <v>0.10576698777163682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623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593700</v>
      </c>
      <c r="F19" s="16" t="s">
        <v>2609</v>
      </c>
      <c r="G19" s="15">
        <v>2285904</v>
      </c>
      <c r="H19" s="16" t="s">
        <v>2623</v>
      </c>
      <c r="I19" s="1">
        <f>IF(A1L412C1=0,0,A1L412C2 / A1L412C1)</f>
        <v>3.8502678120262761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5513929</v>
      </c>
      <c r="F20" s="16" t="s">
        <v>2609</v>
      </c>
      <c r="G20" s="15">
        <v>2208484</v>
      </c>
      <c r="H20" s="16" t="s">
        <v>2624</v>
      </c>
      <c r="I20" s="1">
        <f>IF(A1L413C1=0,0,A1L413C2 / A1L413C1)</f>
        <v>0.40052818960853503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29827776</v>
      </c>
      <c r="F21" s="16" t="s">
        <v>2609</v>
      </c>
      <c r="G21" s="15">
        <v>782526</v>
      </c>
      <c r="H21" s="16" t="s">
        <v>2625</v>
      </c>
      <c r="I21" s="1">
        <f>IF(A1L414C1=0,0,A1L414C2 / A1L414C1)</f>
        <v>2.6234808790303373E-2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7524659</v>
      </c>
      <c r="F22" s="16" t="s">
        <v>2609</v>
      </c>
      <c r="G22" s="15">
        <v>428656</v>
      </c>
      <c r="H22" s="16" t="s">
        <v>2626</v>
      </c>
      <c r="I22" s="1">
        <f>IF(A1L415C1=0,0,A1L415C2 / A1L415C1)</f>
        <v>5.696683397878894E-2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6945275</v>
      </c>
      <c r="F23" s="16" t="s">
        <v>2609</v>
      </c>
      <c r="G23" s="15">
        <v>175</v>
      </c>
      <c r="H23" s="16" t="s">
        <v>2627</v>
      </c>
      <c r="I23" s="1">
        <f>IF(A1L416C1=0,0,A1L416C2 / A1L416C1)</f>
        <v>2.5196986440421724E-5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218355</v>
      </c>
      <c r="F24" s="16" t="s">
        <v>2609</v>
      </c>
      <c r="G24" s="15">
        <v>200</v>
      </c>
      <c r="H24" s="16" t="s">
        <v>2628</v>
      </c>
      <c r="I24" s="1">
        <f>IF(A1L417C1=0,0,A1L417C2 / A1L417C1)</f>
        <v>9.1593963957775182E-4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1942805</v>
      </c>
      <c r="F25" s="16" t="s">
        <v>2609</v>
      </c>
      <c r="G25" s="15">
        <v>363409</v>
      </c>
      <c r="H25" s="16" t="s">
        <v>2629</v>
      </c>
      <c r="I25" s="1">
        <f>IF(A1L418C1=0,0,A1L418C2 / A1L418C1)</f>
        <v>0.1870537701930971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11774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12377119</v>
      </c>
      <c r="F27" s="16" t="s">
        <v>2609</v>
      </c>
      <c r="G27" s="15">
        <v>375</v>
      </c>
      <c r="H27" s="16" t="s">
        <v>2631</v>
      </c>
      <c r="I27" s="1">
        <f>IF(A1L420C1=0,0,A1L420C2 / A1L420C1)</f>
        <v>3.0297842333098679E-5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3689338</v>
      </c>
      <c r="F28" s="16" t="s">
        <v>2609</v>
      </c>
      <c r="G28" s="15">
        <v>51986</v>
      </c>
      <c r="H28" s="16" t="s">
        <v>2632</v>
      </c>
      <c r="I28" s="1">
        <f>IF(A1L421C1=0,0,A1L421C2 / A1L421C1)</f>
        <v>1.4090874839876422E-2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425309</v>
      </c>
      <c r="F29" s="16" t="s">
        <v>2609</v>
      </c>
      <c r="G29" s="15">
        <v>1066783</v>
      </c>
      <c r="H29" s="16" t="s">
        <v>2633</v>
      </c>
      <c r="I29" s="1">
        <f>IF(A1L422C1=0,0,A1L422C2 / A1L422C1)</f>
        <v>2.5082539988573016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2597784</v>
      </c>
      <c r="F30" s="16" t="s">
        <v>2609</v>
      </c>
      <c r="G30" s="15">
        <v>424204</v>
      </c>
      <c r="H30" s="16" t="s">
        <v>2634</v>
      </c>
      <c r="I30" s="1">
        <f>IF(A1L423C1=0,0,A1L423C2 / A1L423C1)</f>
        <v>0.1632945618265414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1419472</v>
      </c>
      <c r="F31" s="16" t="s">
        <v>2609</v>
      </c>
      <c r="G31" s="15">
        <v>208291</v>
      </c>
      <c r="H31" s="16" t="s">
        <v>2635</v>
      </c>
      <c r="I31" s="1">
        <f>IF(A1L424C1=0,0,A1L424C2 / A1L424C1)</f>
        <v>0.14673836468771487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35387682</v>
      </c>
      <c r="F32" s="16" t="s">
        <v>2609</v>
      </c>
      <c r="G32" s="15">
        <v>1277409</v>
      </c>
      <c r="H32" s="16" t="s">
        <v>2636</v>
      </c>
      <c r="I32" s="1">
        <f>IF(A1L425C1=0,0,A1L425C2 / A1L425C1)</f>
        <v>3.6097560727487037E-2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17345650</v>
      </c>
      <c r="F33" s="16" t="s">
        <v>2638</v>
      </c>
      <c r="G33" s="17">
        <f>(A1L410C2 - (SUM(A1L411C2:A1L414C2) + SUM(A1L421C2:A1L425C2)))</f>
        <v>1932791</v>
      </c>
      <c r="H33" s="16" t="s">
        <v>2639</v>
      </c>
      <c r="I33" s="1">
        <f>IF(_xlfn.SINGLE(A1L426C1)=0,0,_xlfn.SINGLE(A1L426C2) /_xlfn.SINGLE( A1L426C1))</f>
        <v>0.11142799491515164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1183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22549755</v>
      </c>
      <c r="F35" s="16" t="s">
        <v>2609</v>
      </c>
      <c r="G35" s="15">
        <v>1322060</v>
      </c>
      <c r="H35" s="16" t="s">
        <v>2641</v>
      </c>
      <c r="I35" s="1">
        <f>IF(A1L428C1=0,0,A1L428C2 / A1L428C1)</f>
        <v>5.8628574900259446E-2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9946704</v>
      </c>
      <c r="F36" s="16" t="s">
        <v>2609</v>
      </c>
      <c r="G36" s="15">
        <v>741209</v>
      </c>
      <c r="H36" s="16" t="s">
        <v>2642</v>
      </c>
      <c r="I36" s="1">
        <f>IF(A1L429C1=0,0,A1L429C2 / A1L429C1)</f>
        <v>7.4518051406777558E-2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2003444</v>
      </c>
      <c r="F37" s="16" t="s">
        <v>2609</v>
      </c>
      <c r="G37" s="15">
        <v>136912</v>
      </c>
      <c r="H37" s="16" t="s">
        <v>2643</v>
      </c>
      <c r="I37" s="1">
        <f>IF(A1L430C1=0,0,A1L430C2 / A1L430C1)</f>
        <v>6.8338321410531061E-2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10599607</v>
      </c>
      <c r="F38" s="16" t="s">
        <v>2645</v>
      </c>
      <c r="G38" s="17">
        <f>(A1L428C2 - A1L429C2 - A1L430C2)</f>
        <v>443939</v>
      </c>
      <c r="H38" s="16" t="s">
        <v>2646</v>
      </c>
      <c r="I38" s="1">
        <f>IF(_xlfn.SINGLE(A1L431C1)=0,0,_xlfn.SINGLE(A1L431C2) /_xlfn.SINGLE( A1L431C1))</f>
        <v>4.1882590552649736E-2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2197865</v>
      </c>
      <c r="F39" s="16" t="s">
        <v>2609</v>
      </c>
      <c r="G39" s="15">
        <v>816587</v>
      </c>
      <c r="H39" s="16" t="s">
        <v>2647</v>
      </c>
      <c r="I39" s="1">
        <f>IF(A1L432C1=0,0,A1L432C2 / A1L432C1)</f>
        <v>0.37153646834541704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28995502</v>
      </c>
      <c r="F40" s="16" t="s">
        <v>2609</v>
      </c>
      <c r="G40" s="15">
        <v>2479417</v>
      </c>
      <c r="H40" s="16" t="s">
        <v>2648</v>
      </c>
      <c r="I40" s="1">
        <f>IF(A1L433C1=0,0,A1L433C2 / A1L433C1)</f>
        <v>8.5510400889075827E-2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132353</v>
      </c>
      <c r="F41" s="16" t="s">
        <v>2609</v>
      </c>
      <c r="G41" s="15">
        <v>3335</v>
      </c>
      <c r="H41" s="16" t="s">
        <v>2649</v>
      </c>
      <c r="I41" s="1">
        <f>IF(A1L434C1=0,0,A1L434C2 / A1L434C1)</f>
        <v>2.519776657877041E-2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2079204</v>
      </c>
      <c r="F42" s="16" t="s">
        <v>2609</v>
      </c>
      <c r="G42" s="15">
        <v>252848</v>
      </c>
      <c r="H42" s="16" t="s">
        <v>2650</v>
      </c>
      <c r="I42" s="1">
        <f>IF(A1L435C1=0,0,A1L435C2 / A1L435C1)</f>
        <v>0.12160807693713556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16692887</v>
      </c>
      <c r="F43" s="16" t="s">
        <v>2609</v>
      </c>
      <c r="G43" s="15">
        <v>1279164</v>
      </c>
      <c r="H43" s="16" t="s">
        <v>2651</v>
      </c>
      <c r="I43" s="1">
        <f>IF(A1L436C1=0,0,A1L436C2 / A1L436C1)</f>
        <v>7.6629285275818373E-2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1886320</v>
      </c>
      <c r="F44" s="16" t="s">
        <v>2609</v>
      </c>
      <c r="G44" s="15">
        <v>119339</v>
      </c>
      <c r="H44" s="16" t="s">
        <v>2652</v>
      </c>
      <c r="I44" s="1">
        <f>IF(A1L437C1=0,0,A1L437C2 / A1L437C1)</f>
        <v>6.3265511684125711E-2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204587</v>
      </c>
      <c r="F45" s="16" t="s">
        <v>2609</v>
      </c>
      <c r="G45" s="15">
        <v>253</v>
      </c>
      <c r="H45" s="16" t="s">
        <v>2653</v>
      </c>
      <c r="I45" s="1">
        <f>IF(A1L438C1=0,0,A1L438C2 / A1L438C1)</f>
        <v>1.2366377140287507E-3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8204738</v>
      </c>
      <c r="F46" s="16" t="s">
        <v>2655</v>
      </c>
      <c r="G46" s="17">
        <f>(A1L433C2 - SUM(A1L434C2:A1L437C2))</f>
        <v>824731</v>
      </c>
      <c r="H46" s="16" t="s">
        <v>2656</v>
      </c>
      <c r="I46" s="1">
        <f>IF(_xlfn.SINGLE(A1L439C1)=0,0,_xlfn.SINGLE(A1L439C2) /_xlfn.SINGLE( A1L439C1))</f>
        <v>0.10051887092555545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174631156</v>
      </c>
      <c r="F47" s="16" t="s">
        <v>2609</v>
      </c>
      <c r="G47" s="15">
        <v>7168660</v>
      </c>
      <c r="H47" s="16" t="s">
        <v>2657</v>
      </c>
      <c r="I47" s="1">
        <f>IF(A1L440C1=0,0,A1L440C2 / A1L440C1)</f>
        <v>4.1050292308664554E-2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95162168</v>
      </c>
      <c r="F48" s="16" t="s">
        <v>2609</v>
      </c>
      <c r="G48" s="15">
        <v>1402949</v>
      </c>
      <c r="H48" s="16" t="s">
        <v>2658</v>
      </c>
      <c r="I48" s="1">
        <f>IF(A1L441C1=0,0,A1L441C2 / A1L441C1)</f>
        <v>1.4742717925468029E-2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24761309</v>
      </c>
      <c r="F49" s="16" t="s">
        <v>2609</v>
      </c>
      <c r="G49" s="15">
        <v>295649</v>
      </c>
      <c r="H49" s="16" t="s">
        <v>2659</v>
      </c>
      <c r="I49" s="1">
        <f>IF(A1L442C1=0,0,A1L442C2 / A1L442C1)</f>
        <v>1.1939958424653559E-2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50278728</v>
      </c>
      <c r="F50" s="16" t="s">
        <v>2609</v>
      </c>
      <c r="G50" s="15">
        <v>3305964</v>
      </c>
      <c r="H50" s="16" t="s">
        <v>2660</v>
      </c>
      <c r="I50" s="1">
        <f>IF(A1L443C1=0,0,A1L443C2 / A1L443C1)</f>
        <v>6.575273742008747E-2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10466268</v>
      </c>
      <c r="F51" s="16" t="s">
        <v>2609</v>
      </c>
      <c r="G51" s="15">
        <v>389193</v>
      </c>
      <c r="H51" s="16" t="s">
        <v>2661</v>
      </c>
      <c r="I51" s="1">
        <f>IF(A1L444C1=0,0,A1L444C2 / A1L444C1)</f>
        <v>3.7185460949404316E-2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18723992</v>
      </c>
      <c r="F52" s="16" t="s">
        <v>2663</v>
      </c>
      <c r="G52" s="17">
        <f>(A1L440C2 - (A1L441C2 + A1L443C2 + A1L444C2))</f>
        <v>2070554</v>
      </c>
      <c r="H52" s="16" t="s">
        <v>2664</v>
      </c>
      <c r="I52" s="1">
        <f>IF(_xlfn.SINGLE(A1L445C1)=0,0,_xlfn.SINGLE(A1L445C2) /_xlfn.SINGLE( A1L445C1))</f>
        <v>0.11058293551930592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56491780</v>
      </c>
      <c r="F53" s="16" t="s">
        <v>2609</v>
      </c>
      <c r="G53" s="15">
        <v>306550</v>
      </c>
      <c r="H53" s="16" t="s">
        <v>2665</v>
      </c>
      <c r="I53" s="1">
        <f>IF(A1L446C1=0,0,A1L446C2 / A1L446C1)</f>
        <v>5.4264531937212816E-3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3840495</v>
      </c>
      <c r="F54" s="16" t="s">
        <v>2609</v>
      </c>
      <c r="G54" s="15">
        <v>182967</v>
      </c>
      <c r="H54" s="16" t="s">
        <v>2666</v>
      </c>
      <c r="I54" s="1">
        <f>IF(A1L447C1=0,0,A1L447C2 / A1L447C1)</f>
        <v>4.7641514960962063E-2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1045390</v>
      </c>
      <c r="F55" s="16" t="s">
        <v>2609</v>
      </c>
      <c r="G55" s="15">
        <v>79563</v>
      </c>
      <c r="H55" s="16" t="s">
        <v>2667</v>
      </c>
      <c r="I55" s="1">
        <f>IF(A1L448C1=0,0,A1L448C2 / A1L448C1)</f>
        <v>7.61084379992156E-2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2795105</v>
      </c>
      <c r="F56" s="16" t="s">
        <v>2669</v>
      </c>
      <c r="G56" s="17">
        <f>(A1L447C2 - A1L448C2)</f>
        <v>103404</v>
      </c>
      <c r="H56" s="16" t="s">
        <v>2670</v>
      </c>
      <c r="I56" s="1">
        <f>IF(_xlfn.SINGLE(A1L449C1)=0,0,_xlfn.SINGLE(A1L449C2) /_xlfn.SINGLE( A1L449C1))</f>
        <v>3.6994674618663702E-2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42259687</v>
      </c>
      <c r="F57" s="16" t="s">
        <v>2609</v>
      </c>
      <c r="G57" s="15">
        <v>605266</v>
      </c>
      <c r="H57" s="16" t="s">
        <v>2671</v>
      </c>
      <c r="I57" s="1">
        <f>IF(A1L450C1=0,0,A1L450C2 / A1L450C1)</f>
        <v>1.4322538640667168E-2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61465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11498135</v>
      </c>
      <c r="F59" s="16" t="s">
        <v>2609</v>
      </c>
      <c r="G59" s="15">
        <v>46351</v>
      </c>
      <c r="H59" s="16" t="s">
        <v>2673</v>
      </c>
      <c r="I59" s="1">
        <f>IF(A1L452C1=0,0,A1L452C2 / A1L452C1)</f>
        <v>4.031175490633916E-3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30700087</v>
      </c>
      <c r="F60" s="16" t="s">
        <v>2675</v>
      </c>
      <c r="G60" s="17">
        <f>(A1L450C2 - SUM(A1L451C2 + A1L452C2))</f>
        <v>558915</v>
      </c>
      <c r="H60" s="16" t="s">
        <v>2676</v>
      </c>
      <c r="I60" s="1">
        <f>IF(_xlfn.SINGLE(A1L453C1)=0,0,_xlfn.SINGLE(A1L453C2) /_xlfn.SINGLE( A1L453C1))</f>
        <v>1.8205648733177857E-2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37535808</v>
      </c>
      <c r="F61" s="16" t="s">
        <v>2609</v>
      </c>
      <c r="G61" s="15">
        <v>1863029</v>
      </c>
      <c r="H61" s="16" t="s">
        <v>2677</v>
      </c>
      <c r="I61" s="1">
        <f>IF(A1L454C1=0,0,A1L454C2 / A1L454C1)</f>
        <v>4.9633379412000404E-2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33605399</v>
      </c>
      <c r="F62" s="16" t="s">
        <v>2609</v>
      </c>
      <c r="G62" s="15">
        <v>515311</v>
      </c>
      <c r="H62" s="16" t="s">
        <v>2678</v>
      </c>
      <c r="I62" s="1">
        <f>IF(A1L455C1=0,0,A1L455C2 / A1L455C1)</f>
        <v>1.533417294048495E-2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214583</v>
      </c>
      <c r="F63" s="16" t="s">
        <v>2609</v>
      </c>
      <c r="G63" s="15">
        <v>308585</v>
      </c>
      <c r="H63" s="16" t="s">
        <v>2679</v>
      </c>
      <c r="I63" s="1">
        <f>IF(A1L456C1=0,0,A1L456C2 / A1L456C1)</f>
        <v>1.4380682533099081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3715826</v>
      </c>
      <c r="F64" s="16" t="s">
        <v>2681</v>
      </c>
      <c r="G64" s="17">
        <f>(A1L454C2 - A1L455C2 - A1L456C2)</f>
        <v>1039133</v>
      </c>
      <c r="H64" s="16" t="s">
        <v>2682</v>
      </c>
      <c r="I64" s="1">
        <f>IF(_xlfn.SINGLE(A1L457C1)=0,0,_xlfn.SINGLE(A1L457C2) /_xlfn.SINGLE( A1L457C1))</f>
        <v>0.2796506079671115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703961</v>
      </c>
      <c r="F65" s="16" t="s">
        <v>2609</v>
      </c>
      <c r="G65" s="15">
        <v>2356</v>
      </c>
      <c r="H65" s="16" t="s">
        <v>2683</v>
      </c>
      <c r="I65" s="1">
        <f>IF(A1L458C1=0,0,A1L458C2 / A1L458C1)</f>
        <v>3.3467763128923337E-3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165247</v>
      </c>
      <c r="F66" s="16" t="s">
        <v>2609</v>
      </c>
      <c r="G66" s="15">
        <v>1110</v>
      </c>
      <c r="H66" s="16" t="s">
        <v>2684</v>
      </c>
      <c r="I66" s="1">
        <f>IF(A1L459C1=0,0,A1L459C2 / A1L459C1)</f>
        <v>6.7172172565916474E-3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538714</v>
      </c>
      <c r="F67" s="16" t="s">
        <v>2686</v>
      </c>
      <c r="G67" s="17">
        <f>(A1L458C2 - A1L459C2)</f>
        <v>1246</v>
      </c>
      <c r="H67" s="16" t="s">
        <v>2687</v>
      </c>
      <c r="I67" s="1">
        <f>IF(_xlfn.SINGLE(A1L460C1)=0,0,_xlfn.SINGLE(A1L460C2) /_xlfn.SINGLE( A1L460C1))</f>
        <v>2.3129155730127675E-3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2574263</v>
      </c>
      <c r="F68" s="16" t="s">
        <v>2609</v>
      </c>
      <c r="G68" s="15">
        <v>114361</v>
      </c>
      <c r="H68" s="16" t="s">
        <v>2688</v>
      </c>
      <c r="I68" s="1">
        <f>IF(A1L461C1=0,0,A1L461C2 / A1L461C1)</f>
        <v>4.4424753803321573E-2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1599243</v>
      </c>
      <c r="F69" s="16" t="s">
        <v>2609</v>
      </c>
      <c r="G69" s="15">
        <v>-1093</v>
      </c>
      <c r="H69" s="16" t="s">
        <v>2689</v>
      </c>
      <c r="I69" s="1">
        <f>IF(A1L462C1=0,0,A1L462C2 / A1L462C1)</f>
        <v>-6.8344835650367079E-4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76245</v>
      </c>
      <c r="F70" s="16" t="s">
        <v>2609</v>
      </c>
      <c r="G70" s="15">
        <v>0</v>
      </c>
      <c r="H70" s="16" t="s">
        <v>2690</v>
      </c>
      <c r="I70" s="1">
        <f>IF(A1L463C1=0,0,A1L463C2 / A1L463C1)</f>
        <v>0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154121</v>
      </c>
      <c r="F71" s="16" t="s">
        <v>2609</v>
      </c>
      <c r="G71" s="15">
        <v>77999</v>
      </c>
      <c r="H71" s="16" t="s">
        <v>2691</v>
      </c>
      <c r="I71" s="1">
        <f>IF(A1L464C1=0,0,A1L464C2 / A1L464C1)</f>
        <v>0.5060893713381045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744654</v>
      </c>
      <c r="F72" s="16" t="s">
        <v>2693</v>
      </c>
      <c r="G72" s="17">
        <f>(A1L461C2 - SUM(A1L462C2:A1L464C2))</f>
        <v>37455</v>
      </c>
      <c r="H72" s="16" t="s">
        <v>2694</v>
      </c>
      <c r="I72" s="1">
        <f>IF(_xlfn.SINGLE(A1L465C1)=0,0,_xlfn.SINGLE(A1L465C2) /_xlfn.SINGLE( A1L465C1))</f>
        <v>5.0298527906920527E-2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1893665</v>
      </c>
      <c r="F73" s="16" t="s">
        <v>2609</v>
      </c>
      <c r="G73" s="15">
        <v>253925</v>
      </c>
      <c r="H73" s="16" t="s">
        <v>2695</v>
      </c>
      <c r="I73" s="1">
        <f>IF(A1L466C1=0,0,A1L466C2 / A1L466C1)</f>
        <v>0.13409182722392821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62655</v>
      </c>
      <c r="F74" s="16" t="s">
        <v>2609</v>
      </c>
      <c r="G74" s="15">
        <v>93846</v>
      </c>
      <c r="H74" s="16" t="s">
        <v>2696</v>
      </c>
      <c r="I74" s="1">
        <f>IF(A1L467C1=0,0,A1L467C2 / A1L467C1)</f>
        <v>1.4978214029207566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1367886</v>
      </c>
      <c r="F75" s="16" t="s">
        <v>2609</v>
      </c>
      <c r="G75" s="15">
        <v>99574</v>
      </c>
      <c r="H75" s="16" t="s">
        <v>2697</v>
      </c>
      <c r="I75" s="1">
        <f>IF(A1L468C1=0,0,A1L468C2 / A1L468C1)</f>
        <v>7.2794077869062182E-2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15200</v>
      </c>
      <c r="F76" s="16" t="s">
        <v>2609</v>
      </c>
      <c r="G76" s="15">
        <v>14147</v>
      </c>
      <c r="H76" s="16" t="s">
        <v>2698</v>
      </c>
      <c r="I76" s="1">
        <f>IF(A1L469C1=0,0,A1L469C2 / A1L469C1)</f>
        <v>0.93072368421052631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447924</v>
      </c>
      <c r="F77" s="16" t="s">
        <v>2700</v>
      </c>
      <c r="G77" s="17">
        <f>(A1L466C2 - SUM(A1L467C2:A1L469C2))</f>
        <v>46358</v>
      </c>
      <c r="H77" s="16" t="s">
        <v>2701</v>
      </c>
      <c r="I77" s="1">
        <f>IF(_xlfn.SINGLE(A1L470C1)=0,0,_xlfn.SINGLE(A1L470C2) /_xlfn.SINGLE( A1L470C1))</f>
        <v>0.10349523579893018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23146106</v>
      </c>
      <c r="F78" s="16" t="s">
        <v>2609</v>
      </c>
      <c r="G78" s="15">
        <v>59561418</v>
      </c>
      <c r="H78" s="16" t="s">
        <v>2702</v>
      </c>
      <c r="I78" s="1">
        <f>IF(A1L471C1=0,0,A1L471C2 / A1L471C1)</f>
        <v>2.5732802744444356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7600072</v>
      </c>
      <c r="F79" s="16" t="s">
        <v>2609</v>
      </c>
      <c r="G79" s="15">
        <v>34712179</v>
      </c>
      <c r="H79" s="16" t="s">
        <v>2703</v>
      </c>
      <c r="I79" s="1">
        <f>IF(A1L472C1=0,0,A1L472C2 / A1L472C1)</f>
        <v>4.5673487040649086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4130891</v>
      </c>
      <c r="F80" s="16" t="s">
        <v>2609</v>
      </c>
      <c r="G80" s="15">
        <v>8105007</v>
      </c>
      <c r="H80" s="16" t="s">
        <v>2704</v>
      </c>
      <c r="I80" s="1">
        <f>IF(A1L473C1=0,0,A1L473C2 / A1L473C1)</f>
        <v>1.962048139251314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4187894</v>
      </c>
      <c r="F81" s="16" t="s">
        <v>2609</v>
      </c>
      <c r="G81" s="15">
        <v>19676</v>
      </c>
      <c r="H81" s="16" t="s">
        <v>2705</v>
      </c>
      <c r="I81" s="1">
        <f>IF(A1L474C1=0,0,A1L474C2 / A1L474C1)</f>
        <v>4.698304207317568E-3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7227249</v>
      </c>
      <c r="F82" s="16" t="s">
        <v>2707</v>
      </c>
      <c r="G82" s="17">
        <f>(A1L471C2 - SUM(A1L472C2:A1L474C2))</f>
        <v>16724556</v>
      </c>
      <c r="H82" s="16" t="s">
        <v>2708</v>
      </c>
      <c r="I82" s="1">
        <f>IF(_xlfn.SINGLE(A1L475C1)=0,0,_xlfn.SINGLE(A1L475C2) /_xlfn.SINGLE( A1L475C1))</f>
        <v>2.3140971066584255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4309092</v>
      </c>
      <c r="F83" s="16" t="s">
        <v>2609</v>
      </c>
      <c r="G83" s="15">
        <v>66360</v>
      </c>
      <c r="H83" s="16" t="s">
        <v>2709</v>
      </c>
      <c r="I83" s="1">
        <f>IF(A1L476C1=0,0,A1L476C2 / A1L476C1)</f>
        <v>1.539999610126681E-2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25051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119548175</v>
      </c>
      <c r="F85" s="16" t="s">
        <v>2609</v>
      </c>
      <c r="G85" s="15">
        <v>5365257</v>
      </c>
      <c r="H85" s="16" t="s">
        <v>2711</v>
      </c>
      <c r="I85" s="1">
        <f>IF(A1L478C1=0,0,A1L478C2 / A1L478C1)</f>
        <v>4.4879455499843471E-2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119122372</v>
      </c>
      <c r="F86" s="16" t="s">
        <v>2609</v>
      </c>
      <c r="G86" s="15">
        <v>4712836</v>
      </c>
      <c r="H86" s="16" t="s">
        <v>2712</v>
      </c>
      <c r="I86" s="1">
        <f>IF(A1L479C1=0,0,A1L479C2 / A1L479C1)</f>
        <v>3.9562979823806729E-2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425803</v>
      </c>
      <c r="F87" s="16" t="s">
        <v>2714</v>
      </c>
      <c r="G87" s="17">
        <f>(A1L478C2 - A1L479C2)</f>
        <v>652421</v>
      </c>
      <c r="H87" s="16" t="s">
        <v>2715</v>
      </c>
      <c r="I87" s="1">
        <f>IF(_xlfn.SINGLE(A1L480C1)=0,0,_xlfn.SINGLE(A1L480C2) /_xlfn.SINGLE( A1L480C1))</f>
        <v>1.532213253546828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66470750</v>
      </c>
      <c r="F88" s="16" t="s">
        <v>2609</v>
      </c>
      <c r="G88" s="15">
        <v>1086145</v>
      </c>
      <c r="H88" s="16" t="s">
        <v>2716</v>
      </c>
      <c r="I88" s="1">
        <f>IF(A1L481C1=0,0,A1L481C2 / A1L481C1)</f>
        <v>1.6340194747313668E-2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1009316</v>
      </c>
      <c r="F89" s="16" t="s">
        <v>2609</v>
      </c>
      <c r="G89" s="15">
        <v>162673</v>
      </c>
      <c r="H89" s="16" t="s">
        <v>2717</v>
      </c>
      <c r="I89" s="1">
        <f>IF(A1L482C1=0,0,A1L482C2 / A1L482C1)</f>
        <v>0.16117152606319526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267879-C676-4D7D-982C-74075666739B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29.2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33.6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37.1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26.1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28.4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48.9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44.6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58.7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53.1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39.6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35.299999999999997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FFB20B-9AE9-43E5-97A9-DA6C771520C1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9D8A3A-45D3-448B-9476-19E0ED5170C7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0.23770314372720008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0.24870721990861891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0.25233199991846272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0.25203270168081288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0.26198747022588526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0.24338338864971745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0.24655638477688613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0.24795167994942677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0.25074537526365731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16.276</v>
      </c>
      <c r="F9" s="16" t="s">
        <v>2959</v>
      </c>
      <c r="G9" s="6">
        <v>32.478000000000002</v>
      </c>
      <c r="H9" s="16" t="s">
        <v>2959</v>
      </c>
      <c r="I9" s="6">
        <v>10.77</v>
      </c>
      <c r="J9" s="16" t="s">
        <v>2959</v>
      </c>
      <c r="K9" s="6">
        <v>6.048</v>
      </c>
      <c r="L9" s="16" t="s">
        <v>3025</v>
      </c>
      <c r="M9" s="1">
        <f>(A1L542C1 * 2 + A1L542C2 + A1L542C3)</f>
        <v>75.8</v>
      </c>
      <c r="N9" s="16" t="s">
        <v>3026</v>
      </c>
      <c r="O9" s="1">
        <f>(A1L542C4 * 2 + A1L542C2 + A1L542C3)</f>
        <v>55.343999999999994</v>
      </c>
      <c r="P9" s="16" t="s">
        <v>3027</v>
      </c>
      <c r="Q9" s="1">
        <f>(A1L542C1 + A1L542C2 + A1L542C3 + A1L542C4)</f>
        <v>65.572000000000003</v>
      </c>
      <c r="R9" s="16" t="s">
        <v>3028</v>
      </c>
      <c r="S9" s="18">
        <f>IF(A1L542C5 &lt;&gt; 0,A1L542C6 / A1L542C5,0)</f>
        <v>0.73013192612137201</v>
      </c>
      <c r="T9" s="16" t="s">
        <v>3029</v>
      </c>
      <c r="U9" s="18">
        <f>_xlfn.SINGLE(IF(A1L542C8 = 0,A1L556C8, A1L542C8))</f>
        <v>0.73013192612137201</v>
      </c>
      <c r="V9" s="16" t="s">
        <v>2965</v>
      </c>
      <c r="W9" s="6">
        <v>18.675000000000001</v>
      </c>
      <c r="X9" s="16" t="s">
        <v>2965</v>
      </c>
      <c r="Y9" s="6">
        <v>30.757000000000001</v>
      </c>
      <c r="Z9" s="16" t="s">
        <v>2965</v>
      </c>
      <c r="AA9" s="6">
        <v>11.329000000000001</v>
      </c>
      <c r="AB9" s="16" t="s">
        <v>2965</v>
      </c>
      <c r="AC9" s="6">
        <v>7.9050000000000002</v>
      </c>
      <c r="AD9" s="16" t="s">
        <v>3030</v>
      </c>
      <c r="AE9" s="1">
        <f>(A1L542C10 * 2 + A1L542C11 + A1L542C12)</f>
        <v>79.436000000000007</v>
      </c>
      <c r="AF9" s="16" t="s">
        <v>3031</v>
      </c>
      <c r="AG9" s="1">
        <f>(A1L542C13 * 2 + A1L542C11 + A1L542C12)</f>
        <v>57.896000000000001</v>
      </c>
      <c r="AH9" s="16" t="s">
        <v>3032</v>
      </c>
      <c r="AI9" s="1">
        <f>(A1L542C10 + A1L542C11 + A1L542C12 + A1L542C13)</f>
        <v>68.665999999999997</v>
      </c>
      <c r="AJ9" s="16" t="s">
        <v>3033</v>
      </c>
      <c r="AK9" s="18">
        <f>IF(A1L542C14 &lt;&gt; 0,A1L542C15 / A1L542C14,0)</f>
        <v>0.728838310086107</v>
      </c>
      <c r="AL9" s="16" t="s">
        <v>3034</v>
      </c>
      <c r="AM9" s="18">
        <f>_xlfn.SINGLE(IF(A1L542C17 = 0,A1L556C17, A1L542C17))</f>
        <v>0.728838310086107</v>
      </c>
      <c r="AN9" s="16" t="s">
        <v>2971</v>
      </c>
      <c r="AO9" s="6">
        <v>18.783999999999999</v>
      </c>
      <c r="AP9" s="16" t="s">
        <v>2971</v>
      </c>
      <c r="AQ9" s="6">
        <v>37.659999999999997</v>
      </c>
      <c r="AR9" s="16" t="s">
        <v>2971</v>
      </c>
      <c r="AS9" s="6">
        <v>11.762</v>
      </c>
      <c r="AT9" s="16" t="s">
        <v>2971</v>
      </c>
      <c r="AU9" s="6">
        <v>9.1300000000000008</v>
      </c>
      <c r="AV9" s="16" t="s">
        <v>3035</v>
      </c>
      <c r="AW9" s="1">
        <f>(A1L542C19 * 2 + A1L542C20 + A1L542C21)</f>
        <v>86.99</v>
      </c>
      <c r="AX9" s="16" t="s">
        <v>3036</v>
      </c>
      <c r="AY9" s="1">
        <f>(A1L542C22 * 2 + A1L542C20 + A1L542C21)</f>
        <v>67.682000000000002</v>
      </c>
      <c r="AZ9" s="16" t="s">
        <v>3037</v>
      </c>
      <c r="BA9" s="1">
        <f>(A1L542C19 + A1L542C20 + A1L542C21 + A1L542C22)</f>
        <v>77.335999999999984</v>
      </c>
      <c r="BB9" s="16" t="s">
        <v>3038</v>
      </c>
      <c r="BC9" s="18">
        <f>IF(A1L542C23 &lt;&gt; 0,A1L542C24 / A1L542C23,0)</f>
        <v>0.77804345327049096</v>
      </c>
      <c r="BD9" s="16" t="s">
        <v>3039</v>
      </c>
      <c r="BE9" s="18">
        <f>_xlfn.SINGLE(IF(A1L542C26 = 0,A1L556C26, A1L542C26))</f>
        <v>0.77804345327049096</v>
      </c>
      <c r="BF9" s="16" t="s">
        <v>2977</v>
      </c>
      <c r="BG9" s="6">
        <v>16.818999999999999</v>
      </c>
      <c r="BH9" s="16" t="s">
        <v>2977</v>
      </c>
      <c r="BI9" s="6">
        <v>26.215</v>
      </c>
      <c r="BJ9" s="16" t="s">
        <v>2977</v>
      </c>
      <c r="BK9" s="6">
        <v>14.182</v>
      </c>
      <c r="BL9" s="16" t="s">
        <v>2977</v>
      </c>
      <c r="BM9" s="6">
        <v>11.177</v>
      </c>
      <c r="BN9" s="16" t="s">
        <v>3040</v>
      </c>
      <c r="BO9" s="1">
        <f>(A1L542C28 * 2 + A1L542C29 + A1L542C30)</f>
        <v>74.034999999999997</v>
      </c>
      <c r="BP9" s="16" t="s">
        <v>3041</v>
      </c>
      <c r="BQ9" s="1">
        <f>(A1L542C31 * 2 + A1L542C29 + A1L542C30)</f>
        <v>62.751000000000005</v>
      </c>
      <c r="BR9" s="16" t="s">
        <v>3042</v>
      </c>
      <c r="BS9" s="1">
        <f>(A1L542C28 + A1L542C29 + A1L542C30 + A1L542C31)</f>
        <v>68.393000000000001</v>
      </c>
      <c r="BT9" s="16" t="s">
        <v>3043</v>
      </c>
      <c r="BU9" s="18">
        <f>IF(A1L542C32 &lt;&gt; 0,A1L542C33 / A1L542C32,0)</f>
        <v>0.84758560140474115</v>
      </c>
      <c r="BV9" s="16" t="s">
        <v>3044</v>
      </c>
      <c r="BW9" s="18">
        <f>_xlfn.SINGLE(IF(A1L542C35 = 0,A1L556C35, A1L542C35))</f>
        <v>0.84758560140474115</v>
      </c>
      <c r="BX9" s="16" t="s">
        <v>2983</v>
      </c>
      <c r="BY9" s="6">
        <v>18.768999999999998</v>
      </c>
      <c r="BZ9" s="16" t="s">
        <v>2983</v>
      </c>
      <c r="CA9" s="6">
        <v>31.154</v>
      </c>
      <c r="CB9" s="16" t="s">
        <v>2983</v>
      </c>
      <c r="CC9" s="6">
        <v>13.199</v>
      </c>
      <c r="CD9" s="16" t="s">
        <v>2983</v>
      </c>
      <c r="CE9" s="6">
        <v>8.67</v>
      </c>
      <c r="CF9" s="16" t="s">
        <v>3045</v>
      </c>
      <c r="CG9" s="1">
        <f>(A1L542C37 * 2 + A1L542C38 + A1L542C39)</f>
        <v>81.890999999999991</v>
      </c>
      <c r="CH9" s="16" t="s">
        <v>3046</v>
      </c>
      <c r="CI9" s="1">
        <f>(A1L542C40 * 2 + A1L542C38 + A1L542C39)</f>
        <v>61.692999999999998</v>
      </c>
      <c r="CJ9" s="16" t="s">
        <v>3047</v>
      </c>
      <c r="CK9" s="1">
        <f>(A1L542C37 + A1L542C38 + A1L542C39 + A1L542C40)</f>
        <v>71.792000000000002</v>
      </c>
      <c r="CL9" s="16" t="s">
        <v>3048</v>
      </c>
      <c r="CM9" s="18">
        <f>IF(A1L542C41 &lt;&gt; 0,A1L542C42 / A1L542C41,0)</f>
        <v>0.75335506954366172</v>
      </c>
      <c r="CN9" s="16" t="s">
        <v>3049</v>
      </c>
      <c r="CO9" s="18">
        <f>_xlfn.SINGLE(IF(A1L542C44 = 0,A1L556C44, A1L542C44))</f>
        <v>0.75335506954366172</v>
      </c>
      <c r="CP9" s="16" t="s">
        <v>3050</v>
      </c>
      <c r="CQ9" s="18">
        <f>IF(RUN_YEARS &gt; 1,(A1L542C1 + A1L542C10) / 2, 0)</f>
        <v>17.4755</v>
      </c>
      <c r="CR9" s="16" t="s">
        <v>3051</v>
      </c>
      <c r="CS9" s="18">
        <f>IF(RUN_YEARS &gt; 1,(A1L542C2 + A1L542C11) / 2, 0)</f>
        <v>31.6175</v>
      </c>
      <c r="CT9" s="16" t="s">
        <v>3052</v>
      </c>
      <c r="CU9" s="18">
        <f>IF(RUN_YEARS &gt; 1,(A1L542C3 + A1L542C12) / 2, 0)</f>
        <v>11.0495</v>
      </c>
      <c r="CV9" s="16" t="s">
        <v>3053</v>
      </c>
      <c r="CW9" s="18">
        <f>IF(RUN_YEARS &gt; 1,(A1L542C4 + A1L542C13) / 2, 0)</f>
        <v>6.9764999999999997</v>
      </c>
      <c r="CX9" s="16" t="s">
        <v>3054</v>
      </c>
      <c r="CY9" s="18">
        <f>IF(RUN_YEARS &gt; 1,(A1L542C5 + A1L542C14) / 2, 0)</f>
        <v>77.617999999999995</v>
      </c>
      <c r="CZ9" s="16" t="s">
        <v>3055</v>
      </c>
      <c r="DA9" s="18">
        <f>IF(RUN_YEARS &gt; 1,(A1L542C6 + A1L542C15) / 2, 0)</f>
        <v>56.62</v>
      </c>
      <c r="DB9" s="16" t="s">
        <v>3056</v>
      </c>
      <c r="DC9" s="18">
        <f>IF(RUN_YEARS &gt; 1,(A1L542C7 + A1L542C16) / 2, 0)</f>
        <v>67.119</v>
      </c>
      <c r="DD9" s="16" t="s">
        <v>3057</v>
      </c>
      <c r="DE9" s="18">
        <f>IF(A1L542C50 &lt;&gt; 0,A1L542C51 / A1L542C50,0)</f>
        <v>0.72946996830632072</v>
      </c>
      <c r="DF9" s="16" t="s">
        <v>3058</v>
      </c>
      <c r="DG9" s="18">
        <f>_xlfn.SINGLE(IF(A1L542C53 = 0,A1L556C53, A1L542C53))</f>
        <v>0.72946996830632072</v>
      </c>
      <c r="DH9" s="16" t="s">
        <v>3059</v>
      </c>
      <c r="DI9" s="18">
        <f>IF(RUN_YEARS &gt; 2,(A1L542C1 + A1L542C10 + A1L542C19) / 3, 0)</f>
        <v>17.911666666666665</v>
      </c>
      <c r="DJ9" s="16" t="s">
        <v>3060</v>
      </c>
      <c r="DK9" s="18">
        <f>IF(RUN_YEARS &gt; 2,(A1L542C2 + A1L542C11 + A1L542C20) / 3, 0)</f>
        <v>33.631666666666668</v>
      </c>
      <c r="DL9" s="16" t="s">
        <v>3061</v>
      </c>
      <c r="DM9" s="18">
        <f>IF(RUN_YEARS &gt; 2,(A1L542C3 + A1L542C12 + A1L542C21) / 3, 0)</f>
        <v>11.287000000000001</v>
      </c>
      <c r="DN9" s="16" t="s">
        <v>3062</v>
      </c>
      <c r="DO9" s="18">
        <f>IF(RUN_YEARS &gt; 2,(A1L542C4 + A1L542C13 + A1L542C22) / 3, 0)</f>
        <v>7.6943333333333328</v>
      </c>
      <c r="DP9" s="16" t="s">
        <v>3063</v>
      </c>
      <c r="DQ9" s="18">
        <f>IF(RUN_YEARS &gt; 2,(A1L542C5 + A1L542C14 + A1L542C23) / 3, 0)</f>
        <v>80.742000000000004</v>
      </c>
      <c r="DR9" s="16" t="s">
        <v>3064</v>
      </c>
      <c r="DS9" s="18">
        <f>IF(RUN_YEARS &gt; 2,(A1L542C6 + A1L542C15 + A1L542C24) / 3, 0)</f>
        <v>60.307333333333332</v>
      </c>
      <c r="DT9" s="16" t="s">
        <v>3065</v>
      </c>
      <c r="DU9" s="18">
        <f>IF(RUN_YEARS &gt; 2,(A1L542C7 + A1L542C16 + A1L542C25) / 3, 0)</f>
        <v>70.524666666666661</v>
      </c>
      <c r="DV9" s="16" t="s">
        <v>3066</v>
      </c>
      <c r="DW9" s="18">
        <f>IF(A1L542C59 &lt;&gt; 0,A1L542C60 / A1L542C59,0)</f>
        <v>0.74691403895535569</v>
      </c>
      <c r="DX9" s="16" t="s">
        <v>3067</v>
      </c>
      <c r="DY9" s="18">
        <f>_xlfn.SINGLE(IF(A1L542C62 = 0,A1L556C62, A1L542C62))</f>
        <v>0.74691403895535569</v>
      </c>
      <c r="DZ9" s="16" t="s">
        <v>3068</v>
      </c>
      <c r="EA9" s="18">
        <f>IF(RUN_YEARS &gt; 3,(A1L542C1 + A1L542C10 + A1L542C19 + A1L542C28) / 4, 0)</f>
        <v>17.638500000000001</v>
      </c>
      <c r="EB9" s="16" t="s">
        <v>3069</v>
      </c>
      <c r="EC9" s="18">
        <f>IF(RUN_YEARS &gt; 3,(A1L542C2 + A1L542C11 + A1L542C20 + A1L542C29) / 4, 0)</f>
        <v>31.7775</v>
      </c>
      <c r="ED9" s="16" t="s">
        <v>3070</v>
      </c>
      <c r="EE9" s="18">
        <f>IF(RUN_YEARS &gt; 3,(A1L542C3 + A1L542C12 + A1L542C21 + A1L542C30) / 4, 0)</f>
        <v>12.010750000000002</v>
      </c>
      <c r="EF9" s="16" t="s">
        <v>3071</v>
      </c>
      <c r="EG9" s="18">
        <f>IF(RUN_YEARS &gt; 3,(A1L542C4 + A1L542C13 + A1L542C22 + A1L542C31) / 4, 0)</f>
        <v>8.5649999999999995</v>
      </c>
      <c r="EH9" s="16" t="s">
        <v>3072</v>
      </c>
      <c r="EI9" s="18">
        <f>IF(RUN_YEARS &gt; 3,(A1L542C5 + A1L542C14 + A1L542C23 + A1L542C32) / 4, 0)</f>
        <v>79.065249999999992</v>
      </c>
      <c r="EJ9" s="16" t="s">
        <v>3073</v>
      </c>
      <c r="EK9" s="18">
        <f>IF(RUN_YEARS &gt; 3,(A1L542C6 + A1L542C15 + A1L542C24 + A1L542C33) / 4, 0)</f>
        <v>60.91825</v>
      </c>
      <c r="EL9" s="16" t="s">
        <v>3074</v>
      </c>
      <c r="EM9" s="18">
        <f>IF(RUN_YEARS &gt; 3,(A1L542C7 + A1L542C16 + A1L542C25 + A1L542C34) / 4, 0)</f>
        <v>69.991749999999996</v>
      </c>
      <c r="EN9" s="16" t="s">
        <v>3075</v>
      </c>
      <c r="EO9" s="18">
        <f>IF(A1L542C68 &lt;&gt; 0,A1L542C69 / A1L542C68,0)</f>
        <v>0.77048071055236034</v>
      </c>
      <c r="EP9" s="16" t="s">
        <v>3076</v>
      </c>
      <c r="EQ9" s="18">
        <f>_xlfn.SINGLE(IF(A1L542C71 = 0,A1L556C71, A1L542C71))</f>
        <v>0.77048071055236034</v>
      </c>
      <c r="ER9" s="16" t="s">
        <v>3077</v>
      </c>
      <c r="ES9" s="18">
        <f>IF(RUN_YEARS &gt; 4,(A1L542C1 + A1L542C10 + A1L542C19 + A1L542C28 + A1L542C37) / 5, 0)</f>
        <v>17.864600000000003</v>
      </c>
      <c r="ET9" s="16" t="s">
        <v>3078</v>
      </c>
      <c r="EU9" s="18">
        <f>IF(RUN_YEARS &gt; 4,(A1L542C2 + A1L542C11 + A1L542C20 + A1L542C29 + A1L542C38) / 5, 0)</f>
        <v>31.652800000000003</v>
      </c>
      <c r="EV9" s="16" t="s">
        <v>3079</v>
      </c>
      <c r="EW9" s="18">
        <f>IF(RUN_YEARS &gt; 4,(A1L542C3 + A1L542C12 + A1L542C21 + A1L542C30 + A1L542C39) / 5, 0)</f>
        <v>12.2484</v>
      </c>
      <c r="EX9" s="16" t="s">
        <v>3080</v>
      </c>
      <c r="EY9" s="18">
        <f>IF(RUN_YEARS &gt; 4,(A1L542C4 + A1L542C13 + A1L542C22 + A1L542C31 + A1L542C40) / 5, 0)</f>
        <v>8.5860000000000003</v>
      </c>
      <c r="EZ9" s="16" t="s">
        <v>3081</v>
      </c>
      <c r="FA9" s="18">
        <f>IF(RUN_YEARS &gt; 4,(A1L542C5 + A1L542C14 + A1L542C23 + A1L542C32 + A1L542C41) / 5, 0)</f>
        <v>79.63039999999998</v>
      </c>
      <c r="FB9" s="16" t="s">
        <v>3082</v>
      </c>
      <c r="FC9" s="18">
        <f>IF(RUN_YEARS &gt; 4,(A1L542C6 + A1L542C15 + A1L542C24 + A1L542C33 + A1L542C42) / 5, 0)</f>
        <v>61.0732</v>
      </c>
      <c r="FD9" s="16" t="s">
        <v>3083</v>
      </c>
      <c r="FE9" s="18">
        <f>IF(RUN_YEARS &gt; 4,(A1L542C7 + A1L542C16 + A1L542C25 + A1L542C34 + A1L542C43) / 5, 0)</f>
        <v>70.351799999999997</v>
      </c>
      <c r="FF9" s="16" t="s">
        <v>3084</v>
      </c>
      <c r="FG9" s="18">
        <f>IF(A1L542C77 &lt;&gt; 0,A1L542C78 / A1L542C77,0)</f>
        <v>0.76695834756575398</v>
      </c>
      <c r="FH9" s="16" t="s">
        <v>3085</v>
      </c>
      <c r="FI9" s="18">
        <f>_xlfn.SINGLE(IF(A1L542C80 = 0,A1L556C80, A1L542C80))</f>
        <v>0.76695834756575398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96.975999999999999</v>
      </c>
      <c r="F10" s="16" t="s">
        <v>2959</v>
      </c>
      <c r="G10" s="6">
        <v>102.167</v>
      </c>
      <c r="H10" s="16" t="s">
        <v>2959</v>
      </c>
      <c r="I10" s="6">
        <v>93.007000000000005</v>
      </c>
      <c r="J10" s="16" t="s">
        <v>2959</v>
      </c>
      <c r="K10" s="6">
        <v>45.963999999999999</v>
      </c>
      <c r="L10" s="16" t="s">
        <v>3086</v>
      </c>
      <c r="M10" s="1">
        <f>(A1L543C1 * 2 + A1L543C2 + A1L543C3)</f>
        <v>389.12600000000003</v>
      </c>
      <c r="N10" s="16" t="s">
        <v>3087</v>
      </c>
      <c r="O10" s="1">
        <f>(A1L543C4 * 2 + A1L543C2 + A1L543C3)</f>
        <v>287.10199999999998</v>
      </c>
      <c r="P10" s="16" t="s">
        <v>3088</v>
      </c>
      <c r="Q10" s="1">
        <f>(A1L543C1 + A1L543C2 + A1L543C3 + A1L543C4)</f>
        <v>338.11399999999998</v>
      </c>
      <c r="R10" s="16" t="s">
        <v>3089</v>
      </c>
      <c r="S10" s="18">
        <f>IF(A1L543C5 &lt;&gt; 0,A1L543C6 / A1L543C5,0)</f>
        <v>0.73781243093496696</v>
      </c>
      <c r="T10" s="16" t="s">
        <v>3090</v>
      </c>
      <c r="U10" s="18">
        <f>_xlfn.SINGLE(IF(A1L543C8 = 0,A1L556C8, A1L543C8))</f>
        <v>0.73781243093496696</v>
      </c>
      <c r="V10" s="16" t="s">
        <v>2965</v>
      </c>
      <c r="W10" s="6">
        <v>95.825999999999993</v>
      </c>
      <c r="X10" s="16" t="s">
        <v>2965</v>
      </c>
      <c r="Y10" s="6">
        <v>103.626</v>
      </c>
      <c r="Z10" s="16" t="s">
        <v>2965</v>
      </c>
      <c r="AA10" s="6">
        <v>92.623000000000005</v>
      </c>
      <c r="AB10" s="16" t="s">
        <v>2965</v>
      </c>
      <c r="AC10" s="6">
        <v>57.85</v>
      </c>
      <c r="AD10" s="16" t="s">
        <v>3091</v>
      </c>
      <c r="AE10" s="1">
        <f>(A1L543C10 * 2 + A1L543C11 + A1L543C12)</f>
        <v>387.90100000000001</v>
      </c>
      <c r="AF10" s="16" t="s">
        <v>3092</v>
      </c>
      <c r="AG10" s="1">
        <f>(A1L543C13 * 2 + A1L543C11 + A1L543C12)</f>
        <v>311.94900000000001</v>
      </c>
      <c r="AH10" s="16" t="s">
        <v>3093</v>
      </c>
      <c r="AI10" s="1">
        <f>(A1L543C10 + A1L543C11 + A1L543C12 + A1L543C13)</f>
        <v>349.92500000000001</v>
      </c>
      <c r="AJ10" s="16" t="s">
        <v>3094</v>
      </c>
      <c r="AK10" s="18">
        <f>IF(A1L543C14 &lt;&gt; 0,A1L543C15 / A1L543C14,0)</f>
        <v>0.80419746275467197</v>
      </c>
      <c r="AL10" s="16" t="s">
        <v>3095</v>
      </c>
      <c r="AM10" s="18">
        <f>_xlfn.SINGLE(IF(A1L543C17 = 0,A1L556C17, A1L543C17))</f>
        <v>0.80419746275467197</v>
      </c>
      <c r="AN10" s="16" t="s">
        <v>2971</v>
      </c>
      <c r="AO10" s="6">
        <v>98.537000000000006</v>
      </c>
      <c r="AP10" s="16" t="s">
        <v>2971</v>
      </c>
      <c r="AQ10" s="6">
        <v>99.977000000000004</v>
      </c>
      <c r="AR10" s="16" t="s">
        <v>2971</v>
      </c>
      <c r="AS10" s="6">
        <v>101.473</v>
      </c>
      <c r="AT10" s="16" t="s">
        <v>2971</v>
      </c>
      <c r="AU10" s="6">
        <v>50.552999999999997</v>
      </c>
      <c r="AV10" s="16" t="s">
        <v>3096</v>
      </c>
      <c r="AW10" s="1">
        <f>(A1L543C19 * 2 + A1L543C20 + A1L543C21)</f>
        <v>398.52400000000006</v>
      </c>
      <c r="AX10" s="16" t="s">
        <v>3097</v>
      </c>
      <c r="AY10" s="1">
        <f>(A1L543C22 * 2 + A1L543C20 + A1L543C21)</f>
        <v>302.55599999999998</v>
      </c>
      <c r="AZ10" s="16" t="s">
        <v>3098</v>
      </c>
      <c r="BA10" s="1">
        <f>(A1L543C19 + A1L543C20 + A1L543C21 + A1L543C22)</f>
        <v>350.54</v>
      </c>
      <c r="BB10" s="16" t="s">
        <v>3099</v>
      </c>
      <c r="BC10" s="18">
        <f>IF(A1L543C23 &lt;&gt; 0,A1L543C24 / A1L543C23,0)</f>
        <v>0.75919141632624365</v>
      </c>
      <c r="BD10" s="16" t="s">
        <v>3100</v>
      </c>
      <c r="BE10" s="18">
        <f>_xlfn.SINGLE(IF(A1L543C26 = 0,A1L556C26, A1L543C26))</f>
        <v>0.75919141632624365</v>
      </c>
      <c r="BF10" s="16" t="s">
        <v>2977</v>
      </c>
      <c r="BG10" s="6">
        <v>100.628</v>
      </c>
      <c r="BH10" s="16" t="s">
        <v>2977</v>
      </c>
      <c r="BI10" s="6">
        <v>96.274000000000001</v>
      </c>
      <c r="BJ10" s="16" t="s">
        <v>2977</v>
      </c>
      <c r="BK10" s="6">
        <v>99.543000000000006</v>
      </c>
      <c r="BL10" s="16" t="s">
        <v>2977</v>
      </c>
      <c r="BM10" s="6">
        <v>50.627000000000002</v>
      </c>
      <c r="BN10" s="16" t="s">
        <v>3101</v>
      </c>
      <c r="BO10" s="1">
        <f>(A1L543C28 * 2 + A1L543C29 + A1L543C30)</f>
        <v>397.07299999999998</v>
      </c>
      <c r="BP10" s="16" t="s">
        <v>3102</v>
      </c>
      <c r="BQ10" s="1">
        <f>(A1L543C31 * 2 + A1L543C29 + A1L543C30)</f>
        <v>297.07100000000003</v>
      </c>
      <c r="BR10" s="16" t="s">
        <v>3103</v>
      </c>
      <c r="BS10" s="1">
        <f>(A1L543C28 + A1L543C29 + A1L543C30 + A1L543C31)</f>
        <v>347.072</v>
      </c>
      <c r="BT10" s="16" t="s">
        <v>3104</v>
      </c>
      <c r="BU10" s="18">
        <f>IF(A1L543C32 &lt;&gt; 0,A1L543C33 / A1L543C32,0)</f>
        <v>0.74815210301380364</v>
      </c>
      <c r="BV10" s="16" t="s">
        <v>3105</v>
      </c>
      <c r="BW10" s="18">
        <f>_xlfn.SINGLE(IF(A1L543C35 = 0,A1L556C35, A1L543C35))</f>
        <v>0.74815210301380364</v>
      </c>
      <c r="BX10" s="16" t="s">
        <v>2983</v>
      </c>
      <c r="BY10" s="6">
        <v>103.122</v>
      </c>
      <c r="BZ10" s="16" t="s">
        <v>2983</v>
      </c>
      <c r="CA10" s="6">
        <v>95.531000000000006</v>
      </c>
      <c r="CB10" s="16" t="s">
        <v>2983</v>
      </c>
      <c r="CC10" s="6">
        <v>96.944000000000003</v>
      </c>
      <c r="CD10" s="16" t="s">
        <v>2983</v>
      </c>
      <c r="CE10" s="6">
        <v>50.094999999999999</v>
      </c>
      <c r="CF10" s="16" t="s">
        <v>3106</v>
      </c>
      <c r="CG10" s="1">
        <f>(A1L543C37 * 2 + A1L543C38 + A1L543C39)</f>
        <v>398.71899999999999</v>
      </c>
      <c r="CH10" s="16" t="s">
        <v>3107</v>
      </c>
      <c r="CI10" s="1">
        <f>(A1L543C40 * 2 + A1L543C38 + A1L543C39)</f>
        <v>292.66500000000002</v>
      </c>
      <c r="CJ10" s="16" t="s">
        <v>3108</v>
      </c>
      <c r="CK10" s="1">
        <f>(A1L543C37 + A1L543C38 + A1L543C39 + A1L543C40)</f>
        <v>345.69200000000001</v>
      </c>
      <c r="CL10" s="16" t="s">
        <v>3109</v>
      </c>
      <c r="CM10" s="18">
        <f>IF(A1L543C41 &lt;&gt; 0,A1L543C42 / A1L543C41,0)</f>
        <v>0.73401317719998305</v>
      </c>
      <c r="CN10" s="16" t="s">
        <v>3110</v>
      </c>
      <c r="CO10" s="18">
        <f>_xlfn.SINGLE(IF(A1L543C44 = 0,A1L556C44, A1L543C44))</f>
        <v>0.73401317719998305</v>
      </c>
      <c r="CP10" s="16" t="s">
        <v>3111</v>
      </c>
      <c r="CQ10" s="18">
        <f>IF(RUN_YEARS &gt; 1,(A1L543C1 + A1L543C10) / 2, 0)</f>
        <v>96.400999999999996</v>
      </c>
      <c r="CR10" s="16" t="s">
        <v>3112</v>
      </c>
      <c r="CS10" s="18">
        <f>IF(RUN_YEARS &gt; 1,(A1L543C2 + A1L543C11) / 2, 0)</f>
        <v>102.8965</v>
      </c>
      <c r="CT10" s="16" t="s">
        <v>3113</v>
      </c>
      <c r="CU10" s="18">
        <f>IF(RUN_YEARS &gt; 1,(A1L543C3 + A1L543C12) / 2, 0)</f>
        <v>92.814999999999998</v>
      </c>
      <c r="CV10" s="16" t="s">
        <v>3114</v>
      </c>
      <c r="CW10" s="18">
        <f>IF(RUN_YEARS &gt; 1,(A1L543C4 + A1L543C13) / 2, 0)</f>
        <v>51.906999999999996</v>
      </c>
      <c r="CX10" s="16" t="s">
        <v>3115</v>
      </c>
      <c r="CY10" s="18">
        <f>IF(RUN_YEARS &gt; 1,(A1L543C5 + A1L543C14) / 2, 0)</f>
        <v>388.51350000000002</v>
      </c>
      <c r="CZ10" s="16" t="s">
        <v>3116</v>
      </c>
      <c r="DA10" s="18">
        <f>IF(RUN_YEARS &gt; 1,(A1L543C6 + A1L543C15) / 2, 0)</f>
        <v>299.52549999999997</v>
      </c>
      <c r="DB10" s="16" t="s">
        <v>3117</v>
      </c>
      <c r="DC10" s="18">
        <f>IF(RUN_YEARS &gt; 1,(A1L543C7 + A1L543C16) / 2, 0)</f>
        <v>344.01949999999999</v>
      </c>
      <c r="DD10" s="16" t="s">
        <v>3118</v>
      </c>
      <c r="DE10" s="18">
        <f>IF(A1L543C50 &lt;&gt; 0,A1L543C51 / A1L543C50,0)</f>
        <v>0.77095261812009097</v>
      </c>
      <c r="DF10" s="16" t="s">
        <v>3119</v>
      </c>
      <c r="DG10" s="18">
        <f>_xlfn.SINGLE(IF(A1L543C53 = 0,A1L556C53, A1L543C53))</f>
        <v>0.77095261812009097</v>
      </c>
      <c r="DH10" s="16" t="s">
        <v>3120</v>
      </c>
      <c r="DI10" s="18">
        <f>IF(RUN_YEARS &gt; 2,(A1L543C1 + A1L543C10 + A1L543C19) / 3, 0)</f>
        <v>97.113</v>
      </c>
      <c r="DJ10" s="16" t="s">
        <v>3121</v>
      </c>
      <c r="DK10" s="18">
        <f>IF(RUN_YEARS &gt; 2,(A1L543C2 + A1L543C11 + A1L543C20) / 3, 0)</f>
        <v>101.92333333333333</v>
      </c>
      <c r="DL10" s="16" t="s">
        <v>3122</v>
      </c>
      <c r="DM10" s="18">
        <f>IF(RUN_YEARS &gt; 2,(A1L543C3 + A1L543C12 + A1L543C21) / 3, 0)</f>
        <v>95.701000000000008</v>
      </c>
      <c r="DN10" s="16" t="s">
        <v>3123</v>
      </c>
      <c r="DO10" s="18">
        <f>IF(RUN_YEARS &gt; 2,(A1L543C4 + A1L543C13 + A1L543C22) / 3, 0)</f>
        <v>51.455666666666666</v>
      </c>
      <c r="DP10" s="16" t="s">
        <v>3124</v>
      </c>
      <c r="DQ10" s="18">
        <f>IF(RUN_YEARS &gt; 2,(A1L543C5 + A1L543C14 + A1L543C23) / 3, 0)</f>
        <v>391.85033333333337</v>
      </c>
      <c r="DR10" s="16" t="s">
        <v>3125</v>
      </c>
      <c r="DS10" s="18">
        <f>IF(RUN_YEARS &gt; 2,(A1L543C6 + A1L543C15 + A1L543C24) / 3, 0)</f>
        <v>300.53566666666666</v>
      </c>
      <c r="DT10" s="16" t="s">
        <v>3126</v>
      </c>
      <c r="DU10" s="18">
        <f>IF(RUN_YEARS &gt; 2,(A1L543C7 + A1L543C16 + A1L543C25) / 3, 0)</f>
        <v>346.19299999999998</v>
      </c>
      <c r="DV10" s="16" t="s">
        <v>3127</v>
      </c>
      <c r="DW10" s="18">
        <f>IF(A1L543C59 &lt;&gt; 0,A1L543C60 / A1L543C59,0)</f>
        <v>0.76696544854285342</v>
      </c>
      <c r="DX10" s="16" t="s">
        <v>3128</v>
      </c>
      <c r="DY10" s="18">
        <f>_xlfn.SINGLE(IF(A1L543C62 = 0,A1L556C62, A1L543C62))</f>
        <v>0.76696544854285342</v>
      </c>
      <c r="DZ10" s="16" t="s">
        <v>3129</v>
      </c>
      <c r="EA10" s="18">
        <f>IF(RUN_YEARS &gt; 3,(A1L543C1 + A1L543C10 + A1L543C19 + A1L543C28) / 4, 0)</f>
        <v>97.991749999999996</v>
      </c>
      <c r="EB10" s="16" t="s">
        <v>3130</v>
      </c>
      <c r="EC10" s="18">
        <f>IF(RUN_YEARS &gt; 3,(A1L543C2 + A1L543C11 + A1L543C20 + A1L543C29) / 4, 0)</f>
        <v>100.511</v>
      </c>
      <c r="ED10" s="16" t="s">
        <v>3131</v>
      </c>
      <c r="EE10" s="18">
        <f>IF(RUN_YEARS &gt; 3,(A1L543C3 + A1L543C12 + A1L543C21 + A1L543C30) / 4, 0)</f>
        <v>96.661500000000004</v>
      </c>
      <c r="EF10" s="16" t="s">
        <v>3132</v>
      </c>
      <c r="EG10" s="18">
        <f>IF(RUN_YEARS &gt; 3,(A1L543C4 + A1L543C13 + A1L543C22 + A1L543C31) / 4, 0)</f>
        <v>51.2485</v>
      </c>
      <c r="EH10" s="16" t="s">
        <v>3133</v>
      </c>
      <c r="EI10" s="18">
        <f>IF(RUN_YEARS &gt; 3,(A1L543C5 + A1L543C14 + A1L543C23 + A1L543C32) / 4, 0)</f>
        <v>393.15600000000006</v>
      </c>
      <c r="EJ10" s="16" t="s">
        <v>3134</v>
      </c>
      <c r="EK10" s="18">
        <f>IF(RUN_YEARS &gt; 3,(A1L543C6 + A1L543C15 + A1L543C24 + A1L543C33) / 4, 0)</f>
        <v>299.66949999999997</v>
      </c>
      <c r="EL10" s="16" t="s">
        <v>3135</v>
      </c>
      <c r="EM10" s="18">
        <f>IF(RUN_YEARS &gt; 3,(A1L543C7 + A1L543C16 + A1L543C25 + A1L543C34) / 4, 0)</f>
        <v>346.41274999999996</v>
      </c>
      <c r="EN10" s="16" t="s">
        <v>3136</v>
      </c>
      <c r="EO10" s="18">
        <f>IF(A1L543C68 &lt;&gt; 0,A1L543C69 / A1L543C68,0)</f>
        <v>0.76221525297846127</v>
      </c>
      <c r="EP10" s="16" t="s">
        <v>3137</v>
      </c>
      <c r="EQ10" s="18">
        <f>_xlfn.SINGLE(IF(A1L543C71 = 0,A1L556C71, A1L543C71))</f>
        <v>0.76221525297846127</v>
      </c>
      <c r="ER10" s="16" t="s">
        <v>3138</v>
      </c>
      <c r="ES10" s="18">
        <f>IF(RUN_YEARS &gt; 4,(A1L543C1 + A1L543C10 + A1L543C19 + A1L543C28 + A1L543C37) / 5, 0)</f>
        <v>99.017799999999994</v>
      </c>
      <c r="ET10" s="16" t="s">
        <v>3139</v>
      </c>
      <c r="EU10" s="18">
        <f>IF(RUN_YEARS &gt; 4,(A1L543C2 + A1L543C11 + A1L543C20 + A1L543C29 + A1L543C38) / 5, 0)</f>
        <v>99.515000000000001</v>
      </c>
      <c r="EV10" s="16" t="s">
        <v>3140</v>
      </c>
      <c r="EW10" s="18">
        <f>IF(RUN_YEARS &gt; 4,(A1L543C3 + A1L543C12 + A1L543C21 + A1L543C30 + A1L543C39) / 5, 0)</f>
        <v>96.718000000000004</v>
      </c>
      <c r="EX10" s="16" t="s">
        <v>3141</v>
      </c>
      <c r="EY10" s="18">
        <f>IF(RUN_YEARS &gt; 4,(A1L543C4 + A1L543C13 + A1L543C22 + A1L543C31 + A1L543C40) / 5, 0)</f>
        <v>51.017800000000001</v>
      </c>
      <c r="EZ10" s="16" t="s">
        <v>3142</v>
      </c>
      <c r="FA10" s="18">
        <f>IF(RUN_YEARS &gt; 4,(A1L543C5 + A1L543C14 + A1L543C23 + A1L543C32 + A1L543C41) / 5, 0)</f>
        <v>394.26860000000005</v>
      </c>
      <c r="FB10" s="16" t="s">
        <v>3143</v>
      </c>
      <c r="FC10" s="18">
        <f>IF(RUN_YEARS &gt; 4,(A1L543C6 + A1L543C15 + A1L543C24 + A1L543C33 + A1L543C42) / 5, 0)</f>
        <v>298.26859999999999</v>
      </c>
      <c r="FD10" s="16" t="s">
        <v>3144</v>
      </c>
      <c r="FE10" s="18">
        <f>IF(RUN_YEARS &gt; 4,(A1L543C7 + A1L543C16 + A1L543C25 + A1L543C34 + A1L543C43) / 5, 0)</f>
        <v>346.26859999999999</v>
      </c>
      <c r="FF10" s="16" t="s">
        <v>3145</v>
      </c>
      <c r="FG10" s="18">
        <f>IF(A1L543C77 &lt;&gt; 0,A1L543C78 / A1L543C77,0)</f>
        <v>0.75651117030369641</v>
      </c>
      <c r="FH10" s="16" t="s">
        <v>3146</v>
      </c>
      <c r="FI10" s="18">
        <f>_xlfn.SINGLE(IF(A1L543C80 = 0,A1L556C80, A1L543C80))</f>
        <v>0.75651117030369641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429.36</v>
      </c>
      <c r="F11" s="16" t="s">
        <v>2959</v>
      </c>
      <c r="G11" s="6">
        <v>128.01900000000001</v>
      </c>
      <c r="H11" s="16" t="s">
        <v>2959</v>
      </c>
      <c r="I11" s="6">
        <v>16.748999999999999</v>
      </c>
      <c r="J11" s="16" t="s">
        <v>2959</v>
      </c>
      <c r="K11" s="6">
        <v>2.419</v>
      </c>
      <c r="L11" s="16" t="s">
        <v>3147</v>
      </c>
      <c r="M11" s="1">
        <f>(A1L544C1 * 2 + A1L544C2 + A1L544C3)</f>
        <v>1003.4880000000001</v>
      </c>
      <c r="N11" s="16" t="s">
        <v>3148</v>
      </c>
      <c r="O11" s="1">
        <f>(A1L544C4 * 2 + A1L544C2 + A1L544C3)</f>
        <v>149.60599999999999</v>
      </c>
      <c r="P11" s="16" t="s">
        <v>3149</v>
      </c>
      <c r="Q11" s="1">
        <f>(A1L544C1 + A1L544C2 + A1L544C3 + A1L544C4)</f>
        <v>576.54700000000003</v>
      </c>
      <c r="R11" s="16" t="s">
        <v>3150</v>
      </c>
      <c r="S11" s="18">
        <f>IF(A1L544C5 &lt;&gt; 0,A1L544C6 / A1L544C5,0)</f>
        <v>0.14908598807359927</v>
      </c>
      <c r="T11" s="16" t="s">
        <v>3151</v>
      </c>
      <c r="U11" s="18">
        <f>_xlfn.SINGLE(IF(A1L544C8 = 0,A1L556C8, A1L544C8))</f>
        <v>0.14908598807359927</v>
      </c>
      <c r="V11" s="16" t="s">
        <v>2965</v>
      </c>
      <c r="W11" s="6">
        <v>514.82600000000002</v>
      </c>
      <c r="X11" s="16" t="s">
        <v>2965</v>
      </c>
      <c r="Y11" s="6">
        <v>249.48099999999999</v>
      </c>
      <c r="Z11" s="16" t="s">
        <v>2965</v>
      </c>
      <c r="AA11" s="6">
        <v>26.762</v>
      </c>
      <c r="AB11" s="16" t="s">
        <v>2965</v>
      </c>
      <c r="AC11" s="6">
        <v>1.4370000000000001</v>
      </c>
      <c r="AD11" s="16" t="s">
        <v>3152</v>
      </c>
      <c r="AE11" s="1">
        <f>(A1L544C10 * 2 + A1L544C11 + A1L544C12)</f>
        <v>1305.895</v>
      </c>
      <c r="AF11" s="16" t="s">
        <v>3153</v>
      </c>
      <c r="AG11" s="1">
        <f>(A1L544C13 * 2 + A1L544C11 + A1L544C12)</f>
        <v>279.11699999999996</v>
      </c>
      <c r="AH11" s="16" t="s">
        <v>3154</v>
      </c>
      <c r="AI11" s="1">
        <f>(A1L544C10 + A1L544C11 + A1L544C12 + A1L544C13)</f>
        <v>792.50599999999997</v>
      </c>
      <c r="AJ11" s="16" t="s">
        <v>3155</v>
      </c>
      <c r="AK11" s="18">
        <f>IF(A1L544C14 &lt;&gt; 0,A1L544C15 / A1L544C14,0)</f>
        <v>0.21373617327579933</v>
      </c>
      <c r="AL11" s="16" t="s">
        <v>3156</v>
      </c>
      <c r="AM11" s="18">
        <f>_xlfn.SINGLE(IF(A1L544C17 = 0,A1L556C17, A1L544C17))</f>
        <v>0.21373617327579933</v>
      </c>
      <c r="AN11" s="16" t="s">
        <v>2971</v>
      </c>
      <c r="AO11" s="6">
        <v>573.39800000000002</v>
      </c>
      <c r="AP11" s="16" t="s">
        <v>2971</v>
      </c>
      <c r="AQ11" s="6">
        <v>244.49299999999999</v>
      </c>
      <c r="AR11" s="16" t="s">
        <v>2971</v>
      </c>
      <c r="AS11" s="6">
        <v>28.048999999999999</v>
      </c>
      <c r="AT11" s="16" t="s">
        <v>2971</v>
      </c>
      <c r="AU11" s="6">
        <v>2.367</v>
      </c>
      <c r="AV11" s="16" t="s">
        <v>3157</v>
      </c>
      <c r="AW11" s="1">
        <f>(A1L544C19 * 2 + A1L544C20 + A1L544C21)</f>
        <v>1419.338</v>
      </c>
      <c r="AX11" s="16" t="s">
        <v>3158</v>
      </c>
      <c r="AY11" s="1">
        <f>(A1L544C22 * 2 + A1L544C20 + A1L544C21)</f>
        <v>277.27600000000001</v>
      </c>
      <c r="AZ11" s="16" t="s">
        <v>3159</v>
      </c>
      <c r="BA11" s="1">
        <f>(A1L544C19 + A1L544C20 + A1L544C21 + A1L544C22)</f>
        <v>848.30700000000002</v>
      </c>
      <c r="BB11" s="16" t="s">
        <v>3160</v>
      </c>
      <c r="BC11" s="18">
        <f>IF(A1L544C23 &lt;&gt; 0,A1L544C24 / A1L544C23,0)</f>
        <v>0.19535586308546662</v>
      </c>
      <c r="BD11" s="16" t="s">
        <v>3161</v>
      </c>
      <c r="BE11" s="18">
        <f>_xlfn.SINGLE(IF(A1L544C26 = 0,A1L556C26, A1L544C26))</f>
        <v>0.19535586308546662</v>
      </c>
      <c r="BF11" s="16" t="s">
        <v>2977</v>
      </c>
      <c r="BG11" s="6">
        <v>596.72699999999998</v>
      </c>
      <c r="BH11" s="16" t="s">
        <v>2977</v>
      </c>
      <c r="BI11" s="6">
        <v>234.94499999999999</v>
      </c>
      <c r="BJ11" s="16" t="s">
        <v>2977</v>
      </c>
      <c r="BK11" s="6">
        <v>17.704999999999998</v>
      </c>
      <c r="BL11" s="16" t="s">
        <v>2977</v>
      </c>
      <c r="BM11" s="6">
        <v>1.972</v>
      </c>
      <c r="BN11" s="16" t="s">
        <v>3162</v>
      </c>
      <c r="BO11" s="1">
        <f>(A1L544C28 * 2 + A1L544C29 + A1L544C30)</f>
        <v>1446.1039999999998</v>
      </c>
      <c r="BP11" s="16" t="s">
        <v>3163</v>
      </c>
      <c r="BQ11" s="1">
        <f>(A1L544C31 * 2 + A1L544C29 + A1L544C30)</f>
        <v>256.59399999999999</v>
      </c>
      <c r="BR11" s="16" t="s">
        <v>3164</v>
      </c>
      <c r="BS11" s="1">
        <f>(A1L544C28 + A1L544C29 + A1L544C30 + A1L544C31)</f>
        <v>851.34900000000005</v>
      </c>
      <c r="BT11" s="16" t="s">
        <v>3165</v>
      </c>
      <c r="BU11" s="18">
        <f>IF(A1L544C32 &lt;&gt; 0,A1L544C33 / A1L544C32,0)</f>
        <v>0.1774381372294109</v>
      </c>
      <c r="BV11" s="16" t="s">
        <v>3166</v>
      </c>
      <c r="BW11" s="18">
        <f>_xlfn.SINGLE(IF(A1L544C35 = 0,A1L556C35, A1L544C35))</f>
        <v>0.1774381372294109</v>
      </c>
      <c r="BX11" s="16" t="s">
        <v>2983</v>
      </c>
      <c r="BY11" s="6">
        <v>549.94000000000005</v>
      </c>
      <c r="BZ11" s="16" t="s">
        <v>2983</v>
      </c>
      <c r="CA11" s="6">
        <v>226.203</v>
      </c>
      <c r="CB11" s="16" t="s">
        <v>2983</v>
      </c>
      <c r="CC11" s="6">
        <v>49.896999999999998</v>
      </c>
      <c r="CD11" s="16" t="s">
        <v>2983</v>
      </c>
      <c r="CE11" s="6">
        <v>2.9220000000000002</v>
      </c>
      <c r="CF11" s="16" t="s">
        <v>3167</v>
      </c>
      <c r="CG11" s="1">
        <f>(A1L544C37 * 2 + A1L544C38 + A1L544C39)</f>
        <v>1375.98</v>
      </c>
      <c r="CH11" s="16" t="s">
        <v>3168</v>
      </c>
      <c r="CI11" s="1">
        <f>(A1L544C40 * 2 + A1L544C38 + A1L544C39)</f>
        <v>281.94400000000002</v>
      </c>
      <c r="CJ11" s="16" t="s">
        <v>3169</v>
      </c>
      <c r="CK11" s="1">
        <f>(A1L544C37 + A1L544C38 + A1L544C39 + A1L544C40)</f>
        <v>828.9620000000001</v>
      </c>
      <c r="CL11" s="16" t="s">
        <v>3170</v>
      </c>
      <c r="CM11" s="18">
        <f>IF(A1L544C41 &lt;&gt; 0,A1L544C42 / A1L544C41,0)</f>
        <v>0.20490414104856175</v>
      </c>
      <c r="CN11" s="16" t="s">
        <v>3171</v>
      </c>
      <c r="CO11" s="18">
        <f>_xlfn.SINGLE(IF(A1L544C44 = 0,A1L556C44, A1L544C44))</f>
        <v>0.20490414104856175</v>
      </c>
      <c r="CP11" s="16" t="s">
        <v>3172</v>
      </c>
      <c r="CQ11" s="18">
        <f>IF(RUN_YEARS &gt; 1,(A1L544C1 + A1L544C10) / 2, 0)</f>
        <v>472.09300000000002</v>
      </c>
      <c r="CR11" s="16" t="s">
        <v>3173</v>
      </c>
      <c r="CS11" s="18">
        <f>IF(RUN_YEARS &gt; 1,(A1L544C2 + A1L544C11) / 2, 0)</f>
        <v>188.75</v>
      </c>
      <c r="CT11" s="16" t="s">
        <v>3174</v>
      </c>
      <c r="CU11" s="18">
        <f>IF(RUN_YEARS &gt; 1,(A1L544C3 + A1L544C12) / 2, 0)</f>
        <v>21.755499999999998</v>
      </c>
      <c r="CV11" s="16" t="s">
        <v>3175</v>
      </c>
      <c r="CW11" s="18">
        <f>IF(RUN_YEARS &gt; 1,(A1L544C4 + A1L544C13) / 2, 0)</f>
        <v>1.9279999999999999</v>
      </c>
      <c r="CX11" s="16" t="s">
        <v>3176</v>
      </c>
      <c r="CY11" s="18">
        <f>IF(RUN_YEARS &gt; 1,(A1L544C5 + A1L544C14) / 2, 0)</f>
        <v>1154.6914999999999</v>
      </c>
      <c r="CZ11" s="16" t="s">
        <v>3177</v>
      </c>
      <c r="DA11" s="18">
        <f>IF(RUN_YEARS &gt; 1,(A1L544C6 + A1L544C15) / 2, 0)</f>
        <v>214.36149999999998</v>
      </c>
      <c r="DB11" s="16" t="s">
        <v>3178</v>
      </c>
      <c r="DC11" s="18">
        <f>IF(RUN_YEARS &gt; 1,(A1L544C7 + A1L544C16) / 2, 0)</f>
        <v>684.52649999999994</v>
      </c>
      <c r="DD11" s="16" t="s">
        <v>3179</v>
      </c>
      <c r="DE11" s="18">
        <f>IF(A1L544C50 &lt;&gt; 0,A1L544C51 / A1L544C50,0)</f>
        <v>0.18564395771511263</v>
      </c>
      <c r="DF11" s="16" t="s">
        <v>3180</v>
      </c>
      <c r="DG11" s="18">
        <f>_xlfn.SINGLE(IF(A1L544C53 = 0,A1L556C53, A1L544C53))</f>
        <v>0.18564395771511263</v>
      </c>
      <c r="DH11" s="16" t="s">
        <v>3181</v>
      </c>
      <c r="DI11" s="18">
        <f>IF(RUN_YEARS &gt; 2,(A1L544C1 + A1L544C10 + A1L544C19) / 3, 0)</f>
        <v>505.86133333333333</v>
      </c>
      <c r="DJ11" s="16" t="s">
        <v>3182</v>
      </c>
      <c r="DK11" s="18">
        <f>IF(RUN_YEARS &gt; 2,(A1L544C2 + A1L544C11 + A1L544C20) / 3, 0)</f>
        <v>207.33099999999999</v>
      </c>
      <c r="DL11" s="16" t="s">
        <v>3183</v>
      </c>
      <c r="DM11" s="18">
        <f>IF(RUN_YEARS &gt; 2,(A1L544C3 + A1L544C12 + A1L544C21) / 3, 0)</f>
        <v>23.853333333333335</v>
      </c>
      <c r="DN11" s="16" t="s">
        <v>3184</v>
      </c>
      <c r="DO11" s="18">
        <f>IF(RUN_YEARS &gt; 2,(A1L544C4 + A1L544C13 + A1L544C22) / 3, 0)</f>
        <v>2.0743333333333331</v>
      </c>
      <c r="DP11" s="16" t="s">
        <v>3185</v>
      </c>
      <c r="DQ11" s="18">
        <f>IF(RUN_YEARS &gt; 2,(A1L544C5 + A1L544C14 + A1L544C23) / 3, 0)</f>
        <v>1242.9069999999999</v>
      </c>
      <c r="DR11" s="16" t="s">
        <v>3186</v>
      </c>
      <c r="DS11" s="18">
        <f>IF(RUN_YEARS &gt; 2,(A1L544C6 + A1L544C15 + A1L544C24) / 3, 0)</f>
        <v>235.333</v>
      </c>
      <c r="DT11" s="16" t="s">
        <v>3187</v>
      </c>
      <c r="DU11" s="18">
        <f>IF(RUN_YEARS &gt; 2,(A1L544C7 + A1L544C16 + A1L544C25) / 3, 0)</f>
        <v>739.11999999999989</v>
      </c>
      <c r="DV11" s="16" t="s">
        <v>3188</v>
      </c>
      <c r="DW11" s="18">
        <f>IF(A1L544C59 &lt;&gt; 0,A1L544C60 / A1L544C59,0)</f>
        <v>0.18934079540947152</v>
      </c>
      <c r="DX11" s="16" t="s">
        <v>3189</v>
      </c>
      <c r="DY11" s="18">
        <f>_xlfn.SINGLE(IF(A1L544C62 = 0,A1L556C62, A1L544C62))</f>
        <v>0.18934079540947152</v>
      </c>
      <c r="DZ11" s="16" t="s">
        <v>3190</v>
      </c>
      <c r="EA11" s="18">
        <f>IF(RUN_YEARS &gt; 3,(A1L544C1 + A1L544C10 + A1L544C19 + A1L544C28) / 4, 0)</f>
        <v>528.57775000000004</v>
      </c>
      <c r="EB11" s="16" t="s">
        <v>3191</v>
      </c>
      <c r="EC11" s="18">
        <f>IF(RUN_YEARS &gt; 3,(A1L544C2 + A1L544C11 + A1L544C20 + A1L544C29) / 4, 0)</f>
        <v>214.23449999999997</v>
      </c>
      <c r="ED11" s="16" t="s">
        <v>3192</v>
      </c>
      <c r="EE11" s="18">
        <f>IF(RUN_YEARS &gt; 3,(A1L544C3 + A1L544C12 + A1L544C21 + A1L544C30) / 4, 0)</f>
        <v>22.31625</v>
      </c>
      <c r="EF11" s="16" t="s">
        <v>3193</v>
      </c>
      <c r="EG11" s="18">
        <f>IF(RUN_YEARS &gt; 3,(A1L544C4 + A1L544C13 + A1L544C22 + A1L544C31) / 4, 0)</f>
        <v>2.0487500000000001</v>
      </c>
      <c r="EH11" s="16" t="s">
        <v>3194</v>
      </c>
      <c r="EI11" s="18">
        <f>IF(RUN_YEARS &gt; 3,(A1L544C5 + A1L544C14 + A1L544C23 + A1L544C32) / 4, 0)</f>
        <v>1293.7062499999997</v>
      </c>
      <c r="EJ11" s="16" t="s">
        <v>3195</v>
      </c>
      <c r="EK11" s="18">
        <f>IF(RUN_YEARS &gt; 3,(A1L544C6 + A1L544C15 + A1L544C24 + A1L544C33) / 4, 0)</f>
        <v>240.64825000000002</v>
      </c>
      <c r="EL11" s="16" t="s">
        <v>3196</v>
      </c>
      <c r="EM11" s="18">
        <f>IF(RUN_YEARS &gt; 3,(A1L544C7 + A1L544C16 + A1L544C25 + A1L544C34) / 4, 0)</f>
        <v>767.17724999999996</v>
      </c>
      <c r="EN11" s="16" t="s">
        <v>3197</v>
      </c>
      <c r="EO11" s="18">
        <f>IF(A1L544C68 &lt;&gt; 0,A1L544C69 / A1L544C68,0)</f>
        <v>0.18601459952752031</v>
      </c>
      <c r="EP11" s="16" t="s">
        <v>3198</v>
      </c>
      <c r="EQ11" s="18">
        <f>_xlfn.SINGLE(IF(A1L544C71 = 0,A1L556C71, A1L544C71))</f>
        <v>0.18601459952752031</v>
      </c>
      <c r="ER11" s="16" t="s">
        <v>3199</v>
      </c>
      <c r="ES11" s="18">
        <f>IF(RUN_YEARS &gt; 4,(A1L544C1 + A1L544C10 + A1L544C19 + A1L544C28 + A1L544C37) / 5, 0)</f>
        <v>532.85020000000009</v>
      </c>
      <c r="ET11" s="16" t="s">
        <v>3200</v>
      </c>
      <c r="EU11" s="18">
        <f>IF(RUN_YEARS &gt; 4,(A1L544C2 + A1L544C11 + A1L544C20 + A1L544C29 + A1L544C38) / 5, 0)</f>
        <v>216.62819999999996</v>
      </c>
      <c r="EV11" s="16" t="s">
        <v>3201</v>
      </c>
      <c r="EW11" s="18">
        <f>IF(RUN_YEARS &gt; 4,(A1L544C3 + A1L544C12 + A1L544C21 + A1L544C30 + A1L544C39) / 5, 0)</f>
        <v>27.8324</v>
      </c>
      <c r="EX11" s="16" t="s">
        <v>3202</v>
      </c>
      <c r="EY11" s="18">
        <f>IF(RUN_YEARS &gt; 4,(A1L544C4 + A1L544C13 + A1L544C22 + A1L544C31 + A1L544C40) / 5, 0)</f>
        <v>2.2234000000000003</v>
      </c>
      <c r="EZ11" s="16" t="s">
        <v>3203</v>
      </c>
      <c r="FA11" s="18">
        <f>IF(RUN_YEARS &gt; 4,(A1L544C5 + A1L544C14 + A1L544C23 + A1L544C32 + A1L544C41) / 5, 0)</f>
        <v>1310.1609999999996</v>
      </c>
      <c r="FB11" s="16" t="s">
        <v>3204</v>
      </c>
      <c r="FC11" s="18">
        <f>IF(RUN_YEARS &gt; 4,(A1L544C6 + A1L544C15 + A1L544C24 + A1L544C33 + A1L544C42) / 5, 0)</f>
        <v>248.9074</v>
      </c>
      <c r="FD11" s="16" t="s">
        <v>3205</v>
      </c>
      <c r="FE11" s="18">
        <f>IF(RUN_YEARS &gt; 4,(A1L544C7 + A1L544C16 + A1L544C25 + A1L544C34 + A1L544C43) / 5, 0)</f>
        <v>779.53419999999994</v>
      </c>
      <c r="FF11" s="16" t="s">
        <v>3206</v>
      </c>
      <c r="FG11" s="18">
        <f>IF(A1L544C77 &lt;&gt; 0,A1L544C78 / A1L544C77,0)</f>
        <v>0.18998229988528134</v>
      </c>
      <c r="FH11" s="16" t="s">
        <v>3207</v>
      </c>
      <c r="FI11" s="18">
        <f>_xlfn.SINGLE(IF(A1L544C80 = 0,A1L556C80, A1L544C80))</f>
        <v>0.18998229988528134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53.42</v>
      </c>
      <c r="F12" s="16" t="s">
        <v>2959</v>
      </c>
      <c r="G12" s="6">
        <v>9.0020000000000007</v>
      </c>
      <c r="H12" s="16" t="s">
        <v>2959</v>
      </c>
      <c r="I12" s="6">
        <v>66.298000000000002</v>
      </c>
      <c r="J12" s="16" t="s">
        <v>2959</v>
      </c>
      <c r="K12" s="6">
        <v>0.80600000000000005</v>
      </c>
      <c r="L12" s="16" t="s">
        <v>3208</v>
      </c>
      <c r="M12" s="1">
        <f>(A1L545C1 * 2 + A1L545C2 + A1L545C3)</f>
        <v>182.14</v>
      </c>
      <c r="N12" s="16" t="s">
        <v>3209</v>
      </c>
      <c r="O12" s="1">
        <f>(A1L545C4 * 2 + A1L545C2 + A1L545C3)</f>
        <v>76.912000000000006</v>
      </c>
      <c r="P12" s="16" t="s">
        <v>3210</v>
      </c>
      <c r="Q12" s="1">
        <f>(A1L545C1 + A1L545C2 + A1L545C3 + A1L545C4)</f>
        <v>129.52600000000001</v>
      </c>
      <c r="R12" s="16" t="s">
        <v>3211</v>
      </c>
      <c r="S12" s="18">
        <f>IF(A1L545C5 &lt;&gt; 0,A1L545C6 / A1L545C5,0)</f>
        <v>0.4222685846052488</v>
      </c>
      <c r="T12" s="16" t="s">
        <v>3212</v>
      </c>
      <c r="U12" s="18">
        <f>_xlfn.SINGLE(IF(A1L545C8 = 0,A1L556C8, A1L545C8))</f>
        <v>0.4222685846052488</v>
      </c>
      <c r="V12" s="16" t="s">
        <v>2965</v>
      </c>
      <c r="W12" s="6">
        <v>55.512999999999998</v>
      </c>
      <c r="X12" s="16" t="s">
        <v>2965</v>
      </c>
      <c r="Y12" s="6">
        <v>6.2649999999999997</v>
      </c>
      <c r="Z12" s="16" t="s">
        <v>2965</v>
      </c>
      <c r="AA12" s="6">
        <v>71.724000000000004</v>
      </c>
      <c r="AB12" s="16" t="s">
        <v>2965</v>
      </c>
      <c r="AC12" s="6">
        <v>0.35899999999999999</v>
      </c>
      <c r="AD12" s="16" t="s">
        <v>3213</v>
      </c>
      <c r="AE12" s="1">
        <f>(A1L545C10 * 2 + A1L545C11 + A1L545C12)</f>
        <v>189.01499999999999</v>
      </c>
      <c r="AF12" s="16" t="s">
        <v>3214</v>
      </c>
      <c r="AG12" s="1">
        <f>(A1L545C13 * 2 + A1L545C11 + A1L545C12)</f>
        <v>78.707000000000008</v>
      </c>
      <c r="AH12" s="16" t="s">
        <v>3215</v>
      </c>
      <c r="AI12" s="1">
        <f>(A1L545C10 + A1L545C11 + A1L545C12 + A1L545C13)</f>
        <v>133.86100000000002</v>
      </c>
      <c r="AJ12" s="16" t="s">
        <v>3216</v>
      </c>
      <c r="AK12" s="18">
        <f>IF(A1L545C14 &lt;&gt; 0,A1L545C15 / A1L545C14,0)</f>
        <v>0.41640610533555544</v>
      </c>
      <c r="AL12" s="16" t="s">
        <v>3217</v>
      </c>
      <c r="AM12" s="18">
        <f>_xlfn.SINGLE(IF(A1L545C17 = 0,A1L556C17, A1L545C17))</f>
        <v>0.41640610533555544</v>
      </c>
      <c r="AN12" s="16" t="s">
        <v>2971</v>
      </c>
      <c r="AO12" s="6">
        <v>53.353000000000002</v>
      </c>
      <c r="AP12" s="16" t="s">
        <v>2971</v>
      </c>
      <c r="AQ12" s="6">
        <v>9.18</v>
      </c>
      <c r="AR12" s="16" t="s">
        <v>2971</v>
      </c>
      <c r="AS12" s="6">
        <v>75.471999999999994</v>
      </c>
      <c r="AT12" s="16" t="s">
        <v>2971</v>
      </c>
      <c r="AU12" s="6">
        <v>3.3809999999999998</v>
      </c>
      <c r="AV12" s="16" t="s">
        <v>3218</v>
      </c>
      <c r="AW12" s="1">
        <f>(A1L545C19 * 2 + A1L545C20 + A1L545C21)</f>
        <v>191.358</v>
      </c>
      <c r="AX12" s="16" t="s">
        <v>3219</v>
      </c>
      <c r="AY12" s="1">
        <f>(A1L545C22 * 2 + A1L545C20 + A1L545C21)</f>
        <v>91.413999999999987</v>
      </c>
      <c r="AZ12" s="16" t="s">
        <v>3220</v>
      </c>
      <c r="BA12" s="1">
        <f>(A1L545C19 + A1L545C20 + A1L545C21 + A1L545C22)</f>
        <v>141.386</v>
      </c>
      <c r="BB12" s="16" t="s">
        <v>3221</v>
      </c>
      <c r="BC12" s="18">
        <f>IF(A1L545C23 &lt;&gt; 0,A1L545C24 / A1L545C23,0)</f>
        <v>0.47771193260799122</v>
      </c>
      <c r="BD12" s="16" t="s">
        <v>3222</v>
      </c>
      <c r="BE12" s="18">
        <f>_xlfn.SINGLE(IF(A1L545C26 = 0,A1L556C26, A1L545C26))</f>
        <v>0.47771193260799122</v>
      </c>
      <c r="BF12" s="16" t="s">
        <v>2977</v>
      </c>
      <c r="BG12" s="6">
        <v>53.545999999999999</v>
      </c>
      <c r="BH12" s="16" t="s">
        <v>2977</v>
      </c>
      <c r="BI12" s="6">
        <v>8.6329999999999991</v>
      </c>
      <c r="BJ12" s="16" t="s">
        <v>2977</v>
      </c>
      <c r="BK12" s="6">
        <v>62.914999999999999</v>
      </c>
      <c r="BL12" s="16" t="s">
        <v>2977</v>
      </c>
      <c r="BM12" s="6">
        <v>3.2869999999999999</v>
      </c>
      <c r="BN12" s="16" t="s">
        <v>3223</v>
      </c>
      <c r="BO12" s="1">
        <f>(A1L545C28 * 2 + A1L545C29 + A1L545C30)</f>
        <v>178.64</v>
      </c>
      <c r="BP12" s="16" t="s">
        <v>3224</v>
      </c>
      <c r="BQ12" s="1">
        <f>(A1L545C31 * 2 + A1L545C29 + A1L545C30)</f>
        <v>78.122</v>
      </c>
      <c r="BR12" s="16" t="s">
        <v>3225</v>
      </c>
      <c r="BS12" s="1">
        <f>(A1L545C28 + A1L545C29 + A1L545C30 + A1L545C31)</f>
        <v>128.381</v>
      </c>
      <c r="BT12" s="16" t="s">
        <v>3226</v>
      </c>
      <c r="BU12" s="18">
        <f>IF(A1L545C32 &lt;&gt; 0,A1L545C33 / A1L545C32,0)</f>
        <v>0.43731527093596062</v>
      </c>
      <c r="BV12" s="16" t="s">
        <v>3227</v>
      </c>
      <c r="BW12" s="18">
        <f>_xlfn.SINGLE(IF(A1L545C35 = 0,A1L556C35, A1L545C35))</f>
        <v>0.43731527093596062</v>
      </c>
      <c r="BX12" s="16" t="s">
        <v>2983</v>
      </c>
      <c r="BY12" s="6">
        <v>60.118000000000002</v>
      </c>
      <c r="BZ12" s="16" t="s">
        <v>2983</v>
      </c>
      <c r="CA12" s="6">
        <v>7.1520000000000001</v>
      </c>
      <c r="CB12" s="16" t="s">
        <v>2983</v>
      </c>
      <c r="CC12" s="6">
        <v>53.869</v>
      </c>
      <c r="CD12" s="16" t="s">
        <v>2983</v>
      </c>
      <c r="CE12" s="6">
        <v>2.569</v>
      </c>
      <c r="CF12" s="16" t="s">
        <v>3228</v>
      </c>
      <c r="CG12" s="1">
        <f>(A1L545C37 * 2 + A1L545C38 + A1L545C39)</f>
        <v>181.25700000000001</v>
      </c>
      <c r="CH12" s="16" t="s">
        <v>3229</v>
      </c>
      <c r="CI12" s="1">
        <f>(A1L545C40 * 2 + A1L545C38 + A1L545C39)</f>
        <v>66.158999999999992</v>
      </c>
      <c r="CJ12" s="16" t="s">
        <v>3230</v>
      </c>
      <c r="CK12" s="1">
        <f>(A1L545C37 + A1L545C38 + A1L545C39 + A1L545C40)</f>
        <v>123.708</v>
      </c>
      <c r="CL12" s="16" t="s">
        <v>3231</v>
      </c>
      <c r="CM12" s="18">
        <f>IF(A1L545C41 &lt;&gt; 0,A1L545C42 / A1L545C41,0)</f>
        <v>0.36500107582051999</v>
      </c>
      <c r="CN12" s="16" t="s">
        <v>3232</v>
      </c>
      <c r="CO12" s="18">
        <f>_xlfn.SINGLE(IF(A1L545C44 = 0,A1L556C44, A1L545C44))</f>
        <v>0.36500107582051999</v>
      </c>
      <c r="CP12" s="16" t="s">
        <v>3233</v>
      </c>
      <c r="CQ12" s="18">
        <f>IF(RUN_YEARS &gt; 1,(A1L545C1 + A1L545C10) / 2, 0)</f>
        <v>54.466499999999996</v>
      </c>
      <c r="CR12" s="16" t="s">
        <v>3234</v>
      </c>
      <c r="CS12" s="18">
        <f>IF(RUN_YEARS &gt; 1,(A1L545C2 + A1L545C11) / 2, 0)</f>
        <v>7.6334999999999997</v>
      </c>
      <c r="CT12" s="16" t="s">
        <v>3235</v>
      </c>
      <c r="CU12" s="18">
        <f>IF(RUN_YEARS &gt; 1,(A1L545C3 + A1L545C12) / 2, 0)</f>
        <v>69.010999999999996</v>
      </c>
      <c r="CV12" s="16" t="s">
        <v>3236</v>
      </c>
      <c r="CW12" s="18">
        <f>IF(RUN_YEARS &gt; 1,(A1L545C4 + A1L545C13) / 2, 0)</f>
        <v>0.58250000000000002</v>
      </c>
      <c r="CX12" s="16" t="s">
        <v>3237</v>
      </c>
      <c r="CY12" s="18">
        <f>IF(RUN_YEARS &gt; 1,(A1L545C5 + A1L545C14) / 2, 0)</f>
        <v>185.57749999999999</v>
      </c>
      <c r="CZ12" s="16" t="s">
        <v>3238</v>
      </c>
      <c r="DA12" s="18">
        <f>IF(RUN_YEARS &gt; 1,(A1L545C6 + A1L545C15) / 2, 0)</f>
        <v>77.809500000000014</v>
      </c>
      <c r="DB12" s="16" t="s">
        <v>3239</v>
      </c>
      <c r="DC12" s="18">
        <f>IF(RUN_YEARS &gt; 1,(A1L545C7 + A1L545C16) / 2, 0)</f>
        <v>131.69350000000003</v>
      </c>
      <c r="DD12" s="16" t="s">
        <v>3240</v>
      </c>
      <c r="DE12" s="18">
        <f>IF(A1L545C50 &lt;&gt; 0,A1L545C51 / A1L545C50,0)</f>
        <v>0.41928304886098811</v>
      </c>
      <c r="DF12" s="16" t="s">
        <v>3241</v>
      </c>
      <c r="DG12" s="18">
        <f>_xlfn.SINGLE(IF(A1L545C53 = 0,A1L556C53, A1L545C53))</f>
        <v>0.41928304886098811</v>
      </c>
      <c r="DH12" s="16" t="s">
        <v>3242</v>
      </c>
      <c r="DI12" s="18">
        <f>IF(RUN_YEARS &gt; 2,(A1L545C1 + A1L545C10 + A1L545C19) / 3, 0)</f>
        <v>54.095333333333336</v>
      </c>
      <c r="DJ12" s="16" t="s">
        <v>3243</v>
      </c>
      <c r="DK12" s="18">
        <f>IF(RUN_YEARS &gt; 2,(A1L545C2 + A1L545C11 + A1L545C20) / 3, 0)</f>
        <v>8.1489999999999991</v>
      </c>
      <c r="DL12" s="16" t="s">
        <v>3244</v>
      </c>
      <c r="DM12" s="18">
        <f>IF(RUN_YEARS &gt; 2,(A1L545C3 + A1L545C12 + A1L545C21) / 3, 0)</f>
        <v>71.164666666666662</v>
      </c>
      <c r="DN12" s="16" t="s">
        <v>3245</v>
      </c>
      <c r="DO12" s="18">
        <f>IF(RUN_YEARS &gt; 2,(A1L545C4 + A1L545C13 + A1L545C22) / 3, 0)</f>
        <v>1.5153333333333332</v>
      </c>
      <c r="DP12" s="16" t="s">
        <v>3246</v>
      </c>
      <c r="DQ12" s="18">
        <f>IF(RUN_YEARS &gt; 2,(A1L545C5 + A1L545C14 + A1L545C23) / 3, 0)</f>
        <v>187.50433333333331</v>
      </c>
      <c r="DR12" s="16" t="s">
        <v>3247</v>
      </c>
      <c r="DS12" s="18">
        <f>IF(RUN_YEARS &gt; 2,(A1L545C6 + A1L545C15 + A1L545C24) / 3, 0)</f>
        <v>82.344333333333338</v>
      </c>
      <c r="DT12" s="16" t="s">
        <v>3248</v>
      </c>
      <c r="DU12" s="18">
        <f>IF(RUN_YEARS &gt; 2,(A1L545C7 + A1L545C16 + A1L545C25) / 3, 0)</f>
        <v>134.92433333333335</v>
      </c>
      <c r="DV12" s="16" t="s">
        <v>3249</v>
      </c>
      <c r="DW12" s="18">
        <f>IF(A1L545C59 &lt;&gt; 0,A1L545C60 / A1L545C59,0)</f>
        <v>0.43915962831081246</v>
      </c>
      <c r="DX12" s="16" t="s">
        <v>3250</v>
      </c>
      <c r="DY12" s="18">
        <f>_xlfn.SINGLE(IF(A1L545C62 = 0,A1L556C62, A1L545C62))</f>
        <v>0.43915962831081246</v>
      </c>
      <c r="DZ12" s="16" t="s">
        <v>3251</v>
      </c>
      <c r="EA12" s="18">
        <f>IF(RUN_YEARS &gt; 3,(A1L545C1 + A1L545C10 + A1L545C19 + A1L545C28) / 4, 0)</f>
        <v>53.957999999999998</v>
      </c>
      <c r="EB12" s="16" t="s">
        <v>3252</v>
      </c>
      <c r="EC12" s="18">
        <f>IF(RUN_YEARS &gt; 3,(A1L545C2 + A1L545C11 + A1L545C20 + A1L545C29) / 4, 0)</f>
        <v>8.27</v>
      </c>
      <c r="ED12" s="16" t="s">
        <v>3253</v>
      </c>
      <c r="EE12" s="18">
        <f>IF(RUN_YEARS &gt; 3,(A1L545C3 + A1L545C12 + A1L545C21 + A1L545C30) / 4, 0)</f>
        <v>69.102249999999998</v>
      </c>
      <c r="EF12" s="16" t="s">
        <v>3254</v>
      </c>
      <c r="EG12" s="18">
        <f>IF(RUN_YEARS &gt; 3,(A1L545C4 + A1L545C13 + A1L545C22 + A1L545C31) / 4, 0)</f>
        <v>1.9582499999999998</v>
      </c>
      <c r="EH12" s="16" t="s">
        <v>3255</v>
      </c>
      <c r="EI12" s="18">
        <f>IF(RUN_YEARS &gt; 3,(A1L545C5 + A1L545C14 + A1L545C23 + A1L545C32) / 4, 0)</f>
        <v>185.28824999999998</v>
      </c>
      <c r="EJ12" s="16" t="s">
        <v>3256</v>
      </c>
      <c r="EK12" s="18">
        <f>IF(RUN_YEARS &gt; 3,(A1L545C6 + A1L545C15 + A1L545C24 + A1L545C33) / 4, 0)</f>
        <v>81.288750000000007</v>
      </c>
      <c r="EL12" s="16" t="s">
        <v>3257</v>
      </c>
      <c r="EM12" s="18">
        <f>IF(RUN_YEARS &gt; 3,(A1L545C7 + A1L545C16 + A1L545C25 + A1L545C34) / 4, 0)</f>
        <v>133.2885</v>
      </c>
      <c r="EN12" s="16" t="s">
        <v>3258</v>
      </c>
      <c r="EO12" s="18">
        <f>IF(A1L545C68 &lt;&gt; 0,A1L545C69 / A1L545C68,0)</f>
        <v>0.4387150831204894</v>
      </c>
      <c r="EP12" s="16" t="s">
        <v>3259</v>
      </c>
      <c r="EQ12" s="18">
        <f>_xlfn.SINGLE(IF(A1L545C71 = 0,A1L556C71, A1L545C71))</f>
        <v>0.4387150831204894</v>
      </c>
      <c r="ER12" s="16" t="s">
        <v>3260</v>
      </c>
      <c r="ES12" s="18">
        <f>IF(RUN_YEARS &gt; 4,(A1L545C1 + A1L545C10 + A1L545C19 + A1L545C28 + A1L545C37) / 5, 0)</f>
        <v>55.19</v>
      </c>
      <c r="ET12" s="16" t="s">
        <v>3261</v>
      </c>
      <c r="EU12" s="18">
        <f>IF(RUN_YEARS &gt; 4,(A1L545C2 + A1L545C11 + A1L545C20 + A1L545C29 + A1L545C38) / 5, 0)</f>
        <v>8.0464000000000002</v>
      </c>
      <c r="EV12" s="16" t="s">
        <v>3262</v>
      </c>
      <c r="EW12" s="18">
        <f>IF(RUN_YEARS &gt; 4,(A1L545C3 + A1L545C12 + A1L545C21 + A1L545C30 + A1L545C39) / 5, 0)</f>
        <v>66.055599999999998</v>
      </c>
      <c r="EX12" s="16" t="s">
        <v>3263</v>
      </c>
      <c r="EY12" s="18">
        <f>IF(RUN_YEARS &gt; 4,(A1L545C4 + A1L545C13 + A1L545C22 + A1L545C31 + A1L545C40) / 5, 0)</f>
        <v>2.0804</v>
      </c>
      <c r="EZ12" s="16" t="s">
        <v>3264</v>
      </c>
      <c r="FA12" s="18">
        <f>IF(RUN_YEARS &gt; 4,(A1L545C5 + A1L545C14 + A1L545C23 + A1L545C32 + A1L545C41) / 5, 0)</f>
        <v>184.48199999999997</v>
      </c>
      <c r="FB12" s="16" t="s">
        <v>3265</v>
      </c>
      <c r="FC12" s="18">
        <f>IF(RUN_YEARS &gt; 4,(A1L545C6 + A1L545C15 + A1L545C24 + A1L545C33 + A1L545C42) / 5, 0)</f>
        <v>78.262799999999999</v>
      </c>
      <c r="FD12" s="16" t="s">
        <v>3266</v>
      </c>
      <c r="FE12" s="18">
        <f>IF(RUN_YEARS &gt; 4,(A1L545C7 + A1L545C16 + A1L545C25 + A1L545C34 + A1L545C43) / 5, 0)</f>
        <v>131.3724</v>
      </c>
      <c r="FF12" s="16" t="s">
        <v>3267</v>
      </c>
      <c r="FG12" s="18">
        <f>IF(A1L545C77 &lt;&gt; 0,A1L545C78 / A1L545C77,0)</f>
        <v>0.42423000617946471</v>
      </c>
      <c r="FH12" s="16" t="s">
        <v>3268</v>
      </c>
      <c r="FI12" s="18">
        <f>_xlfn.SINGLE(IF(A1L545C80 = 0,A1L556C80, A1L545C80))</f>
        <v>0.42423000617946471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800.23699999999997</v>
      </c>
      <c r="F13" s="16" t="s">
        <v>2959</v>
      </c>
      <c r="G13" s="6">
        <v>143.33600000000001</v>
      </c>
      <c r="H13" s="16" t="s">
        <v>2959</v>
      </c>
      <c r="I13" s="6">
        <v>313.18200000000002</v>
      </c>
      <c r="J13" s="16" t="s">
        <v>2959</v>
      </c>
      <c r="K13" s="6">
        <v>43.545000000000002</v>
      </c>
      <c r="L13" s="16" t="s">
        <v>3269</v>
      </c>
      <c r="M13" s="1">
        <f>(A1L546C1 * 2 + A1L546C2 + A1L546C3)</f>
        <v>2056.9920000000002</v>
      </c>
      <c r="N13" s="16" t="s">
        <v>3270</v>
      </c>
      <c r="O13" s="1">
        <f>(A1L546C4 * 2 + A1L546C2 + A1L546C3)</f>
        <v>543.60800000000006</v>
      </c>
      <c r="P13" s="16" t="s">
        <v>3271</v>
      </c>
      <c r="Q13" s="1">
        <f>(A1L546C1 + A1L546C2 + A1L546C3 + A1L546C4)</f>
        <v>1300.3000000000002</v>
      </c>
      <c r="R13" s="16" t="s">
        <v>3272</v>
      </c>
      <c r="S13" s="18">
        <f>IF(A1L546C5 &lt;&gt; 0,A1L546C6 / A1L546C5,0)</f>
        <v>0.26427326892861031</v>
      </c>
      <c r="T13" s="16" t="s">
        <v>3273</v>
      </c>
      <c r="U13" s="18">
        <f>_xlfn.SINGLE(IF(A1L546C8 = 0,A1L556C8, A1L546C8))</f>
        <v>0.26427326892861031</v>
      </c>
      <c r="V13" s="16" t="s">
        <v>2965</v>
      </c>
      <c r="W13" s="6">
        <v>842.38900000000001</v>
      </c>
      <c r="X13" s="16" t="s">
        <v>2965</v>
      </c>
      <c r="Y13" s="6">
        <v>161.352</v>
      </c>
      <c r="Z13" s="16" t="s">
        <v>2965</v>
      </c>
      <c r="AA13" s="6">
        <v>327.57499999999999</v>
      </c>
      <c r="AB13" s="16" t="s">
        <v>2965</v>
      </c>
      <c r="AC13" s="6">
        <v>32.698</v>
      </c>
      <c r="AD13" s="16" t="s">
        <v>3274</v>
      </c>
      <c r="AE13" s="1">
        <f>(A1L546C10 * 2 + A1L546C11 + A1L546C12)</f>
        <v>2173.7049999999999</v>
      </c>
      <c r="AF13" s="16" t="s">
        <v>3275</v>
      </c>
      <c r="AG13" s="1">
        <f>(A1L546C13 * 2 + A1L546C11 + A1L546C12)</f>
        <v>554.32299999999998</v>
      </c>
      <c r="AH13" s="16" t="s">
        <v>3276</v>
      </c>
      <c r="AI13" s="1">
        <f>(A1L546C10 + A1L546C11 + A1L546C12 + A1L546C13)</f>
        <v>1364.0140000000001</v>
      </c>
      <c r="AJ13" s="16" t="s">
        <v>3277</v>
      </c>
      <c r="AK13" s="18">
        <f>IF(A1L546C14 &lt;&gt; 0,A1L546C15 / A1L546C14,0)</f>
        <v>0.25501298474263989</v>
      </c>
      <c r="AL13" s="16" t="s">
        <v>3278</v>
      </c>
      <c r="AM13" s="18">
        <f>_xlfn.SINGLE(IF(A1L546C17 = 0,A1L556C17, A1L546C17))</f>
        <v>0.25501298474263989</v>
      </c>
      <c r="AN13" s="16" t="s">
        <v>2971</v>
      </c>
      <c r="AO13" s="6">
        <v>879.52200000000005</v>
      </c>
      <c r="AP13" s="16" t="s">
        <v>2971</v>
      </c>
      <c r="AQ13" s="6">
        <v>172.893</v>
      </c>
      <c r="AR13" s="16" t="s">
        <v>2971</v>
      </c>
      <c r="AS13" s="6">
        <v>360.43599999999998</v>
      </c>
      <c r="AT13" s="16" t="s">
        <v>2971</v>
      </c>
      <c r="AU13" s="6">
        <v>44.23</v>
      </c>
      <c r="AV13" s="16" t="s">
        <v>3279</v>
      </c>
      <c r="AW13" s="1">
        <f>(A1L546C19 * 2 + A1L546C20 + A1L546C21)</f>
        <v>2292.373</v>
      </c>
      <c r="AX13" s="16" t="s">
        <v>3280</v>
      </c>
      <c r="AY13" s="1">
        <f>(A1L546C22 * 2 + A1L546C20 + A1L546C21)</f>
        <v>621.78899999999999</v>
      </c>
      <c r="AZ13" s="16" t="s">
        <v>3281</v>
      </c>
      <c r="BA13" s="1">
        <f>(A1L546C19 + A1L546C20 + A1L546C21 + A1L546C22)</f>
        <v>1457.0809999999999</v>
      </c>
      <c r="BB13" s="16" t="s">
        <v>3282</v>
      </c>
      <c r="BC13" s="18">
        <f>IF(A1L546C23 &lt;&gt; 0,A1L546C24 / A1L546C23,0)</f>
        <v>0.2712425072185024</v>
      </c>
      <c r="BD13" s="16" t="s">
        <v>3283</v>
      </c>
      <c r="BE13" s="18">
        <f>_xlfn.SINGLE(IF(A1L546C26 = 0,A1L556C26, A1L546C26))</f>
        <v>0.2712425072185024</v>
      </c>
      <c r="BF13" s="16" t="s">
        <v>2977</v>
      </c>
      <c r="BG13" s="6">
        <v>916.77800000000002</v>
      </c>
      <c r="BH13" s="16" t="s">
        <v>2977</v>
      </c>
      <c r="BI13" s="6">
        <v>198.792</v>
      </c>
      <c r="BJ13" s="16" t="s">
        <v>2977</v>
      </c>
      <c r="BK13" s="6">
        <v>368.17899999999997</v>
      </c>
      <c r="BL13" s="16" t="s">
        <v>2977</v>
      </c>
      <c r="BM13" s="6">
        <v>44.545000000000002</v>
      </c>
      <c r="BN13" s="16" t="s">
        <v>3284</v>
      </c>
      <c r="BO13" s="1">
        <f>(A1L546C28 * 2 + A1L546C29 + A1L546C30)</f>
        <v>2400.527</v>
      </c>
      <c r="BP13" s="16" t="s">
        <v>3285</v>
      </c>
      <c r="BQ13" s="1">
        <f>(A1L546C31 * 2 + A1L546C29 + A1L546C30)</f>
        <v>656.06099999999992</v>
      </c>
      <c r="BR13" s="16" t="s">
        <v>3286</v>
      </c>
      <c r="BS13" s="1">
        <f>(A1L546C28 + A1L546C29 + A1L546C30 + A1L546C31)</f>
        <v>1528.2939999999999</v>
      </c>
      <c r="BT13" s="16" t="s">
        <v>3287</v>
      </c>
      <c r="BU13" s="18">
        <f>IF(A1L546C32 &lt;&gt; 0,A1L546C33 / A1L546C32,0)</f>
        <v>0.27329873815208072</v>
      </c>
      <c r="BV13" s="16" t="s">
        <v>3288</v>
      </c>
      <c r="BW13" s="18">
        <f>_xlfn.SINGLE(IF(A1L546C35 = 0,A1L556C35, A1L546C35))</f>
        <v>0.27329873815208072</v>
      </c>
      <c r="BX13" s="16" t="s">
        <v>2983</v>
      </c>
      <c r="BY13" s="6">
        <v>814.19799999999998</v>
      </c>
      <c r="BZ13" s="16" t="s">
        <v>2983</v>
      </c>
      <c r="CA13" s="6">
        <v>195.774</v>
      </c>
      <c r="CB13" s="16" t="s">
        <v>2983</v>
      </c>
      <c r="CC13" s="6">
        <v>330.51799999999997</v>
      </c>
      <c r="CD13" s="16" t="s">
        <v>2983</v>
      </c>
      <c r="CE13" s="6">
        <v>67.5</v>
      </c>
      <c r="CF13" s="16" t="s">
        <v>3289</v>
      </c>
      <c r="CG13" s="1">
        <f>(A1L546C37 * 2 + A1L546C38 + A1L546C39)</f>
        <v>2154.6880000000001</v>
      </c>
      <c r="CH13" s="16" t="s">
        <v>3290</v>
      </c>
      <c r="CI13" s="1">
        <f>(A1L546C40 * 2 + A1L546C38 + A1L546C39)</f>
        <v>661.29199999999992</v>
      </c>
      <c r="CJ13" s="16" t="s">
        <v>3291</v>
      </c>
      <c r="CK13" s="1">
        <f>(A1L546C37 + A1L546C38 + A1L546C39 + A1L546C40)</f>
        <v>1407.99</v>
      </c>
      <c r="CL13" s="16" t="s">
        <v>3292</v>
      </c>
      <c r="CM13" s="18">
        <f>IF(A1L546C41 &lt;&gt; 0,A1L546C42 / A1L546C41,0)</f>
        <v>0.30690847120325537</v>
      </c>
      <c r="CN13" s="16" t="s">
        <v>3293</v>
      </c>
      <c r="CO13" s="18">
        <f>_xlfn.SINGLE(IF(A1L546C44 = 0,A1L556C44, A1L546C44))</f>
        <v>0.30690847120325537</v>
      </c>
      <c r="CP13" s="16" t="s">
        <v>3294</v>
      </c>
      <c r="CQ13" s="18">
        <f>IF(RUN_YEARS &gt; 1,(A1L546C1 + A1L546C10) / 2, 0)</f>
        <v>821.31299999999999</v>
      </c>
      <c r="CR13" s="16" t="s">
        <v>3295</v>
      </c>
      <c r="CS13" s="18">
        <f>IF(RUN_YEARS &gt; 1,(A1L546C2 + A1L546C11) / 2, 0)</f>
        <v>152.34399999999999</v>
      </c>
      <c r="CT13" s="16" t="s">
        <v>3296</v>
      </c>
      <c r="CU13" s="18">
        <f>IF(RUN_YEARS &gt; 1,(A1L546C3 + A1L546C12) / 2, 0)</f>
        <v>320.37850000000003</v>
      </c>
      <c r="CV13" s="16" t="s">
        <v>3297</v>
      </c>
      <c r="CW13" s="18">
        <f>IF(RUN_YEARS &gt; 1,(A1L546C4 + A1L546C13) / 2, 0)</f>
        <v>38.121499999999997</v>
      </c>
      <c r="CX13" s="16" t="s">
        <v>3298</v>
      </c>
      <c r="CY13" s="18">
        <f>IF(RUN_YEARS &gt; 1,(A1L546C5 + A1L546C14) / 2, 0)</f>
        <v>2115.3485000000001</v>
      </c>
      <c r="CZ13" s="16" t="s">
        <v>3299</v>
      </c>
      <c r="DA13" s="18">
        <f>IF(RUN_YEARS &gt; 1,(A1L546C6 + A1L546C15) / 2, 0)</f>
        <v>548.96550000000002</v>
      </c>
      <c r="DB13" s="16" t="s">
        <v>3300</v>
      </c>
      <c r="DC13" s="18">
        <f>IF(RUN_YEARS &gt; 1,(A1L546C7 + A1L546C16) / 2, 0)</f>
        <v>1332.1570000000002</v>
      </c>
      <c r="DD13" s="16" t="s">
        <v>3301</v>
      </c>
      <c r="DE13" s="18">
        <f>IF(A1L546C50 &lt;&gt; 0,A1L546C51 / A1L546C50,0)</f>
        <v>0.25951539427191311</v>
      </c>
      <c r="DF13" s="16" t="s">
        <v>3302</v>
      </c>
      <c r="DG13" s="18">
        <f>_xlfn.SINGLE(IF(A1L546C53 = 0,A1L556C53, A1L546C53))</f>
        <v>0.25951539427191311</v>
      </c>
      <c r="DH13" s="16" t="s">
        <v>3303</v>
      </c>
      <c r="DI13" s="18">
        <f>IF(RUN_YEARS &gt; 2,(A1L546C1 + A1L546C10 + A1L546C19) / 3, 0)</f>
        <v>840.71600000000001</v>
      </c>
      <c r="DJ13" s="16" t="s">
        <v>3304</v>
      </c>
      <c r="DK13" s="18">
        <f>IF(RUN_YEARS &gt; 2,(A1L546C2 + A1L546C11 + A1L546C20) / 3, 0)</f>
        <v>159.19366666666667</v>
      </c>
      <c r="DL13" s="16" t="s">
        <v>3305</v>
      </c>
      <c r="DM13" s="18">
        <f>IF(RUN_YEARS &gt; 2,(A1L546C3 + A1L546C12 + A1L546C21) / 3, 0)</f>
        <v>333.73099999999999</v>
      </c>
      <c r="DN13" s="16" t="s">
        <v>3306</v>
      </c>
      <c r="DO13" s="18">
        <f>IF(RUN_YEARS &gt; 2,(A1L546C4 + A1L546C13 + A1L546C22) / 3, 0)</f>
        <v>40.157666666666664</v>
      </c>
      <c r="DP13" s="16" t="s">
        <v>3307</v>
      </c>
      <c r="DQ13" s="18">
        <f>IF(RUN_YEARS &gt; 2,(A1L546C5 + A1L546C14 + A1L546C23) / 3, 0)</f>
        <v>2174.3566666666666</v>
      </c>
      <c r="DR13" s="16" t="s">
        <v>3308</v>
      </c>
      <c r="DS13" s="18">
        <f>IF(RUN_YEARS &gt; 2,(A1L546C6 + A1L546C15 + A1L546C24) / 3, 0)</f>
        <v>573.24</v>
      </c>
      <c r="DT13" s="16" t="s">
        <v>3309</v>
      </c>
      <c r="DU13" s="18">
        <f>IF(RUN_YEARS &gt; 2,(A1L546C7 + A1L546C16 + A1L546C25) / 3, 0)</f>
        <v>1373.7983333333334</v>
      </c>
      <c r="DV13" s="16" t="s">
        <v>3310</v>
      </c>
      <c r="DW13" s="18">
        <f>IF(A1L546C59 &lt;&gt; 0,A1L546C60 / A1L546C59,0)</f>
        <v>0.26363660055771287</v>
      </c>
      <c r="DX13" s="16" t="s">
        <v>3311</v>
      </c>
      <c r="DY13" s="18">
        <f>_xlfn.SINGLE(IF(A1L546C62 = 0,A1L556C62, A1L546C62))</f>
        <v>0.26363660055771287</v>
      </c>
      <c r="DZ13" s="16" t="s">
        <v>3312</v>
      </c>
      <c r="EA13" s="18">
        <f>IF(RUN_YEARS &gt; 3,(A1L546C1 + A1L546C10 + A1L546C19 + A1L546C28) / 4, 0)</f>
        <v>859.7315000000001</v>
      </c>
      <c r="EB13" s="16" t="s">
        <v>3313</v>
      </c>
      <c r="EC13" s="18">
        <f>IF(RUN_YEARS &gt; 3,(A1L546C2 + A1L546C11 + A1L546C20 + A1L546C29) / 4, 0)</f>
        <v>169.09325000000001</v>
      </c>
      <c r="ED13" s="16" t="s">
        <v>3314</v>
      </c>
      <c r="EE13" s="18">
        <f>IF(RUN_YEARS &gt; 3,(A1L546C3 + A1L546C12 + A1L546C21 + A1L546C30) / 4, 0)</f>
        <v>342.34299999999996</v>
      </c>
      <c r="EF13" s="16" t="s">
        <v>3315</v>
      </c>
      <c r="EG13" s="18">
        <f>IF(RUN_YEARS &gt; 3,(A1L546C4 + A1L546C13 + A1L546C22 + A1L546C31) / 4, 0)</f>
        <v>41.254499999999993</v>
      </c>
      <c r="EH13" s="16" t="s">
        <v>3316</v>
      </c>
      <c r="EI13" s="18">
        <f>IF(RUN_YEARS &gt; 3,(A1L546C5 + A1L546C14 + A1L546C23 + A1L546C32) / 4, 0)</f>
        <v>2230.8992499999999</v>
      </c>
      <c r="EJ13" s="16" t="s">
        <v>3317</v>
      </c>
      <c r="EK13" s="18">
        <f>IF(RUN_YEARS &gt; 3,(A1L546C6 + A1L546C15 + A1L546C24 + A1L546C33) / 4, 0)</f>
        <v>593.94524999999999</v>
      </c>
      <c r="EL13" s="16" t="s">
        <v>3318</v>
      </c>
      <c r="EM13" s="18">
        <f>IF(RUN_YEARS &gt; 3,(A1L546C7 + A1L546C16 + A1L546C25 + A1L546C34) / 4, 0)</f>
        <v>1412.4222500000001</v>
      </c>
      <c r="EN13" s="16" t="s">
        <v>3319</v>
      </c>
      <c r="EO13" s="18">
        <f>IF(A1L546C68 &lt;&gt; 0,A1L546C69 / A1L546C68,0)</f>
        <v>0.26623580154953208</v>
      </c>
      <c r="EP13" s="16" t="s">
        <v>3320</v>
      </c>
      <c r="EQ13" s="18">
        <f>_xlfn.SINGLE(IF(A1L546C71 = 0,A1L556C71, A1L546C71))</f>
        <v>0.26623580154953208</v>
      </c>
      <c r="ER13" s="16" t="s">
        <v>3321</v>
      </c>
      <c r="ES13" s="18">
        <f>IF(RUN_YEARS &gt; 4,(A1L546C1 + A1L546C10 + A1L546C19 + A1L546C28 + A1L546C37) / 5, 0)</f>
        <v>850.62480000000016</v>
      </c>
      <c r="ET13" s="16" t="s">
        <v>3322</v>
      </c>
      <c r="EU13" s="18">
        <f>IF(RUN_YEARS &gt; 4,(A1L546C2 + A1L546C11 + A1L546C20 + A1L546C29 + A1L546C38) / 5, 0)</f>
        <v>174.42940000000002</v>
      </c>
      <c r="EV13" s="16" t="s">
        <v>3323</v>
      </c>
      <c r="EW13" s="18">
        <f>IF(RUN_YEARS &gt; 4,(A1L546C3 + A1L546C12 + A1L546C21 + A1L546C30 + A1L546C39) / 5, 0)</f>
        <v>339.97799999999995</v>
      </c>
      <c r="EX13" s="16" t="s">
        <v>3324</v>
      </c>
      <c r="EY13" s="18">
        <f>IF(RUN_YEARS &gt; 4,(A1L546C4 + A1L546C13 + A1L546C22 + A1L546C31 + A1L546C40) / 5, 0)</f>
        <v>46.503599999999992</v>
      </c>
      <c r="EZ13" s="16" t="s">
        <v>3325</v>
      </c>
      <c r="FA13" s="18">
        <f>IF(RUN_YEARS &gt; 4,(A1L546C5 + A1L546C14 + A1L546C23 + A1L546C32 + A1L546C41) / 5, 0)</f>
        <v>2215.6570000000002</v>
      </c>
      <c r="FB13" s="16" t="s">
        <v>3326</v>
      </c>
      <c r="FC13" s="18">
        <f>IF(RUN_YEARS &gt; 4,(A1L546C6 + A1L546C15 + A1L546C24 + A1L546C33 + A1L546C42) / 5, 0)</f>
        <v>607.41459999999995</v>
      </c>
      <c r="FD13" s="16" t="s">
        <v>3327</v>
      </c>
      <c r="FE13" s="18">
        <f>IF(RUN_YEARS &gt; 4,(A1L546C7 + A1L546C16 + A1L546C25 + A1L546C34 + A1L546C43) / 5, 0)</f>
        <v>1411.5358000000001</v>
      </c>
      <c r="FF13" s="16" t="s">
        <v>3328</v>
      </c>
      <c r="FG13" s="18">
        <f>IF(A1L546C77 &lt;&gt; 0,A1L546C78 / A1L546C77,0)</f>
        <v>0.2741464946966069</v>
      </c>
      <c r="FH13" s="16" t="s">
        <v>3329</v>
      </c>
      <c r="FI13" s="18">
        <f>_xlfn.SINGLE(IF(A1L546C80 = 0,A1L556C80, A1L546C80))</f>
        <v>0.2741464946966069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119.78400000000001</v>
      </c>
      <c r="F14" s="16" t="s">
        <v>2959</v>
      </c>
      <c r="G14" s="6">
        <v>11.743</v>
      </c>
      <c r="H14" s="16" t="s">
        <v>2959</v>
      </c>
      <c r="I14" s="6">
        <v>1.46</v>
      </c>
      <c r="J14" s="16" t="s">
        <v>2959</v>
      </c>
      <c r="K14" s="6">
        <v>0.40300000000000002</v>
      </c>
      <c r="L14" s="16" t="s">
        <v>3330</v>
      </c>
      <c r="M14" s="1">
        <f>(A1L547C1 * 2 + A1L547C2 + A1L547C3)</f>
        <v>252.77100000000002</v>
      </c>
      <c r="N14" s="16" t="s">
        <v>3331</v>
      </c>
      <c r="O14" s="1">
        <f>(A1L547C4 * 2 + A1L547C2 + A1L547C3)</f>
        <v>14.009</v>
      </c>
      <c r="P14" s="16" t="s">
        <v>3332</v>
      </c>
      <c r="Q14" s="1">
        <f>(A1L547C1 + A1L547C2 + A1L547C3 + A1L547C4)</f>
        <v>133.39000000000001</v>
      </c>
      <c r="R14" s="16" t="s">
        <v>3333</v>
      </c>
      <c r="S14" s="18">
        <f>IF(A1L547C5 &lt;&gt; 0,A1L547C6 / A1L547C5,0)</f>
        <v>5.5421705812771241E-2</v>
      </c>
      <c r="T14" s="16" t="s">
        <v>3334</v>
      </c>
      <c r="U14" s="18">
        <f>_xlfn.SINGLE(IF(A1L547C8 = 0,A1L556C8, A1L547C8))</f>
        <v>5.5421705812771241E-2</v>
      </c>
      <c r="V14" s="16" t="s">
        <v>2965</v>
      </c>
      <c r="W14" s="6">
        <v>123.76300000000001</v>
      </c>
      <c r="X14" s="16" t="s">
        <v>2965</v>
      </c>
      <c r="Y14" s="6">
        <v>8.2330000000000005</v>
      </c>
      <c r="Z14" s="16" t="s">
        <v>2965</v>
      </c>
      <c r="AA14" s="6">
        <v>1.462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257.221</v>
      </c>
      <c r="AF14" s="16" t="s">
        <v>3336</v>
      </c>
      <c r="AG14" s="1">
        <f>(A1L547C13 * 2 + A1L547C11 + A1L547C12)</f>
        <v>9.6950000000000003</v>
      </c>
      <c r="AH14" s="16" t="s">
        <v>3337</v>
      </c>
      <c r="AI14" s="1">
        <f>(A1L547C10 + A1L547C11 + A1L547C12 + A1L547C13)</f>
        <v>133.458</v>
      </c>
      <c r="AJ14" s="16" t="s">
        <v>3338</v>
      </c>
      <c r="AK14" s="18">
        <f>IF(A1L547C14 &lt;&gt; 0,A1L547C15 / A1L547C14,0)</f>
        <v>3.7691323803266452E-2</v>
      </c>
      <c r="AL14" s="16" t="s">
        <v>3339</v>
      </c>
      <c r="AM14" s="18">
        <f>_xlfn.SINGLE(IF(A1L547C17 = 0,A1L556C17, A1L547C17))</f>
        <v>3.7691323803266452E-2</v>
      </c>
      <c r="AN14" s="16" t="s">
        <v>2971</v>
      </c>
      <c r="AO14" s="6">
        <v>147.47200000000001</v>
      </c>
      <c r="AP14" s="16" t="s">
        <v>2971</v>
      </c>
      <c r="AQ14" s="6">
        <v>24.488</v>
      </c>
      <c r="AR14" s="16" t="s">
        <v>2971</v>
      </c>
      <c r="AS14" s="6">
        <v>3.6419999999999999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323.07400000000001</v>
      </c>
      <c r="AX14" s="16" t="s">
        <v>3341</v>
      </c>
      <c r="AY14" s="1">
        <f>(A1L547C22 * 2 + A1L547C20 + A1L547C21)</f>
        <v>28.13</v>
      </c>
      <c r="AZ14" s="16" t="s">
        <v>3342</v>
      </c>
      <c r="BA14" s="1">
        <f>(A1L547C19 + A1L547C20 + A1L547C21 + A1L547C22)</f>
        <v>175.602</v>
      </c>
      <c r="BB14" s="16" t="s">
        <v>3343</v>
      </c>
      <c r="BC14" s="18">
        <f>IF(A1L547C23 &lt;&gt; 0,A1L547C24 / A1L547C23,0)</f>
        <v>8.7069835393748796E-2</v>
      </c>
      <c r="BD14" s="16" t="s">
        <v>3344</v>
      </c>
      <c r="BE14" s="18">
        <f>_xlfn.SINGLE(IF(A1L547C26 = 0,A1L556C26, A1L547C26))</f>
        <v>8.7069835393748796E-2</v>
      </c>
      <c r="BF14" s="16" t="s">
        <v>2977</v>
      </c>
      <c r="BG14" s="6">
        <v>148.90799999999999</v>
      </c>
      <c r="BH14" s="16" t="s">
        <v>2977</v>
      </c>
      <c r="BI14" s="6">
        <v>24.093</v>
      </c>
      <c r="BJ14" s="16" t="s">
        <v>2977</v>
      </c>
      <c r="BK14" s="6">
        <v>4.5220000000000002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326.43099999999998</v>
      </c>
      <c r="BP14" s="16" t="s">
        <v>3346</v>
      </c>
      <c r="BQ14" s="1">
        <f>(A1L547C31 * 2 + A1L547C29 + A1L547C30)</f>
        <v>28.615000000000002</v>
      </c>
      <c r="BR14" s="16" t="s">
        <v>3347</v>
      </c>
      <c r="BS14" s="1">
        <f>(A1L547C28 + A1L547C29 + A1L547C30 + A1L547C31)</f>
        <v>177.52299999999997</v>
      </c>
      <c r="BT14" s="16" t="s">
        <v>3348</v>
      </c>
      <c r="BU14" s="18">
        <f>IF(A1L547C32 &lt;&gt; 0,A1L547C33 / A1L547C32,0)</f>
        <v>8.7660179333457919E-2</v>
      </c>
      <c r="BV14" s="16" t="s">
        <v>3349</v>
      </c>
      <c r="BW14" s="18">
        <f>_xlfn.SINGLE(IF(A1L547C35 = 0,A1L556C35, A1L547C35))</f>
        <v>8.7660179333457919E-2</v>
      </c>
      <c r="BX14" s="16" t="s">
        <v>2983</v>
      </c>
      <c r="BY14" s="6">
        <v>160.91499999999999</v>
      </c>
      <c r="BZ14" s="16" t="s">
        <v>2983</v>
      </c>
      <c r="CA14" s="6">
        <v>29.978000000000002</v>
      </c>
      <c r="CB14" s="16" t="s">
        <v>2983</v>
      </c>
      <c r="CC14" s="6">
        <v>3.2759999999999998</v>
      </c>
      <c r="CD14" s="16" t="s">
        <v>2983</v>
      </c>
      <c r="CE14" s="6">
        <v>1.284</v>
      </c>
      <c r="CF14" s="16" t="s">
        <v>3350</v>
      </c>
      <c r="CG14" s="1">
        <f>(A1L547C37 * 2 + A1L547C38 + A1L547C39)</f>
        <v>355.084</v>
      </c>
      <c r="CH14" s="16" t="s">
        <v>3351</v>
      </c>
      <c r="CI14" s="1">
        <f>(A1L547C40 * 2 + A1L547C38 + A1L547C39)</f>
        <v>35.822000000000003</v>
      </c>
      <c r="CJ14" s="16" t="s">
        <v>3352</v>
      </c>
      <c r="CK14" s="1">
        <f>(A1L547C37 + A1L547C38 + A1L547C39 + A1L547C40)</f>
        <v>195.453</v>
      </c>
      <c r="CL14" s="16" t="s">
        <v>3353</v>
      </c>
      <c r="CM14" s="18">
        <f>IF(A1L547C41 &lt;&gt; 0,A1L547C42 / A1L547C41,0)</f>
        <v>0.10088317130594451</v>
      </c>
      <c r="CN14" s="16" t="s">
        <v>3354</v>
      </c>
      <c r="CO14" s="18">
        <f>_xlfn.SINGLE(IF(A1L547C44 = 0,A1L556C44, A1L547C44))</f>
        <v>0.10088317130594451</v>
      </c>
      <c r="CP14" s="16" t="s">
        <v>3355</v>
      </c>
      <c r="CQ14" s="18">
        <f>IF(RUN_YEARS &gt; 1,(A1L547C1 + A1L547C10) / 2, 0)</f>
        <v>121.77350000000001</v>
      </c>
      <c r="CR14" s="16" t="s">
        <v>3356</v>
      </c>
      <c r="CS14" s="18">
        <f>IF(RUN_YEARS &gt; 1,(A1L547C2 + A1L547C11) / 2, 0)</f>
        <v>9.9879999999999995</v>
      </c>
      <c r="CT14" s="16" t="s">
        <v>3357</v>
      </c>
      <c r="CU14" s="18">
        <f>IF(RUN_YEARS &gt; 1,(A1L547C3 + A1L547C12) / 2, 0)</f>
        <v>1.4609999999999999</v>
      </c>
      <c r="CV14" s="16" t="s">
        <v>3358</v>
      </c>
      <c r="CW14" s="18">
        <f>IF(RUN_YEARS &gt; 1,(A1L547C4 + A1L547C13) / 2, 0)</f>
        <v>0.20150000000000001</v>
      </c>
      <c r="CX14" s="16" t="s">
        <v>3359</v>
      </c>
      <c r="CY14" s="18">
        <f>IF(RUN_YEARS &gt; 1,(A1L547C5 + A1L547C14) / 2, 0)</f>
        <v>254.99600000000001</v>
      </c>
      <c r="CZ14" s="16" t="s">
        <v>3360</v>
      </c>
      <c r="DA14" s="18">
        <f>IF(RUN_YEARS &gt; 1,(A1L547C6 + A1L547C15) / 2, 0)</f>
        <v>11.852</v>
      </c>
      <c r="DB14" s="16" t="s">
        <v>3361</v>
      </c>
      <c r="DC14" s="18">
        <f>IF(RUN_YEARS &gt; 1,(A1L547C7 + A1L547C16) / 2, 0)</f>
        <v>133.42400000000001</v>
      </c>
      <c r="DD14" s="16" t="s">
        <v>3362</v>
      </c>
      <c r="DE14" s="18">
        <f>IF(A1L547C50 &lt;&gt; 0,A1L547C51 / A1L547C50,0)</f>
        <v>4.6479160457418942E-2</v>
      </c>
      <c r="DF14" s="16" t="s">
        <v>3363</v>
      </c>
      <c r="DG14" s="18">
        <f>_xlfn.SINGLE(IF(A1L547C53 = 0,A1L556C53, A1L547C53))</f>
        <v>4.6479160457418942E-2</v>
      </c>
      <c r="DH14" s="16" t="s">
        <v>3364</v>
      </c>
      <c r="DI14" s="18">
        <f>IF(RUN_YEARS &gt; 2,(A1L547C1 + A1L547C10 + A1L547C19) / 3, 0)</f>
        <v>130.33966666666666</v>
      </c>
      <c r="DJ14" s="16" t="s">
        <v>3365</v>
      </c>
      <c r="DK14" s="18">
        <f>IF(RUN_YEARS &gt; 2,(A1L547C2 + A1L547C11 + A1L547C20) / 3, 0)</f>
        <v>14.821333333333333</v>
      </c>
      <c r="DL14" s="16" t="s">
        <v>3366</v>
      </c>
      <c r="DM14" s="18">
        <f>IF(RUN_YEARS &gt; 2,(A1L547C3 + A1L547C12 + A1L547C21) / 3, 0)</f>
        <v>2.1880000000000002</v>
      </c>
      <c r="DN14" s="16" t="s">
        <v>3367</v>
      </c>
      <c r="DO14" s="18">
        <f>IF(RUN_YEARS &gt; 2,(A1L547C4 + A1L547C13 + A1L547C22) / 3, 0)</f>
        <v>0.13433333333333333</v>
      </c>
      <c r="DP14" s="16" t="s">
        <v>3368</v>
      </c>
      <c r="DQ14" s="18">
        <f>IF(RUN_YEARS &gt; 2,(A1L547C5 + A1L547C14 + A1L547C23) / 3, 0)</f>
        <v>277.68866666666668</v>
      </c>
      <c r="DR14" s="16" t="s">
        <v>3369</v>
      </c>
      <c r="DS14" s="18">
        <f>IF(RUN_YEARS &gt; 2,(A1L547C6 + A1L547C15 + A1L547C24) / 3, 0)</f>
        <v>17.278000000000002</v>
      </c>
      <c r="DT14" s="16" t="s">
        <v>3370</v>
      </c>
      <c r="DU14" s="18">
        <f>IF(RUN_YEARS &gt; 2,(A1L547C7 + A1L547C16 + A1L547C25) / 3, 0)</f>
        <v>147.48333333333335</v>
      </c>
      <c r="DV14" s="16" t="s">
        <v>3371</v>
      </c>
      <c r="DW14" s="18">
        <f>IF(A1L547C59 &lt;&gt; 0,A1L547C60 / A1L547C59,0)</f>
        <v>6.2220760419942726E-2</v>
      </c>
      <c r="DX14" s="16" t="s">
        <v>3372</v>
      </c>
      <c r="DY14" s="18">
        <f>_xlfn.SINGLE(IF(A1L547C62 = 0,A1L556C62, A1L547C62))</f>
        <v>6.2220760419942726E-2</v>
      </c>
      <c r="DZ14" s="16" t="s">
        <v>3373</v>
      </c>
      <c r="EA14" s="18">
        <f>IF(RUN_YEARS &gt; 3,(A1L547C1 + A1L547C10 + A1L547C19 + A1L547C28) / 4, 0)</f>
        <v>134.98175000000001</v>
      </c>
      <c r="EB14" s="16" t="s">
        <v>3374</v>
      </c>
      <c r="EC14" s="18">
        <f>IF(RUN_YEARS &gt; 3,(A1L547C2 + A1L547C11 + A1L547C20 + A1L547C29) / 4, 0)</f>
        <v>17.139250000000001</v>
      </c>
      <c r="ED14" s="16" t="s">
        <v>3375</v>
      </c>
      <c r="EE14" s="18">
        <f>IF(RUN_YEARS &gt; 3,(A1L547C3 + A1L547C12 + A1L547C21 + A1L547C30) / 4, 0)</f>
        <v>2.7715000000000001</v>
      </c>
      <c r="EF14" s="16" t="s">
        <v>3376</v>
      </c>
      <c r="EG14" s="18">
        <f>IF(RUN_YEARS &gt; 3,(A1L547C4 + A1L547C13 + A1L547C22 + A1L547C31) / 4, 0)</f>
        <v>0.10075000000000001</v>
      </c>
      <c r="EH14" s="16" t="s">
        <v>3377</v>
      </c>
      <c r="EI14" s="18">
        <f>IF(RUN_YEARS &gt; 3,(A1L547C5 + A1L547C14 + A1L547C23 + A1L547C32) / 4, 0)</f>
        <v>289.87425000000002</v>
      </c>
      <c r="EJ14" s="16" t="s">
        <v>3378</v>
      </c>
      <c r="EK14" s="18">
        <f>IF(RUN_YEARS &gt; 3,(A1L547C6 + A1L547C15 + A1L547C24 + A1L547C33) / 4, 0)</f>
        <v>20.112250000000003</v>
      </c>
      <c r="EL14" s="16" t="s">
        <v>3379</v>
      </c>
      <c r="EM14" s="18">
        <f>IF(RUN_YEARS &gt; 3,(A1L547C7 + A1L547C16 + A1L547C25 + A1L547C34) / 4, 0)</f>
        <v>154.99324999999999</v>
      </c>
      <c r="EN14" s="16" t="s">
        <v>3380</v>
      </c>
      <c r="EO14" s="18">
        <f>IF(A1L547C68 &lt;&gt; 0,A1L547C69 / A1L547C68,0)</f>
        <v>6.9382671968965859E-2</v>
      </c>
      <c r="EP14" s="16" t="s">
        <v>3381</v>
      </c>
      <c r="EQ14" s="18">
        <f>_xlfn.SINGLE(IF(A1L547C71 = 0,A1L556C71, A1L547C71))</f>
        <v>6.9382671968965859E-2</v>
      </c>
      <c r="ER14" s="16" t="s">
        <v>3382</v>
      </c>
      <c r="ES14" s="18">
        <f>IF(RUN_YEARS &gt; 4,(A1L547C1 + A1L547C10 + A1L547C19 + A1L547C28 + A1L547C37) / 5, 0)</f>
        <v>140.16839999999999</v>
      </c>
      <c r="ET14" s="16" t="s">
        <v>3383</v>
      </c>
      <c r="EU14" s="18">
        <f>IF(RUN_YEARS &gt; 4,(A1L547C2 + A1L547C11 + A1L547C20 + A1L547C29 + A1L547C38) / 5, 0)</f>
        <v>19.707000000000001</v>
      </c>
      <c r="EV14" s="16" t="s">
        <v>3384</v>
      </c>
      <c r="EW14" s="18">
        <f>IF(RUN_YEARS &gt; 4,(A1L547C3 + A1L547C12 + A1L547C21 + A1L547C30 + A1L547C39) / 5, 0)</f>
        <v>2.8723999999999998</v>
      </c>
      <c r="EX14" s="16" t="s">
        <v>3385</v>
      </c>
      <c r="EY14" s="18">
        <f>IF(RUN_YEARS &gt; 4,(A1L547C4 + A1L547C13 + A1L547C22 + A1L547C31 + A1L547C40) / 5, 0)</f>
        <v>0.33740000000000003</v>
      </c>
      <c r="EZ14" s="16" t="s">
        <v>3386</v>
      </c>
      <c r="FA14" s="18">
        <f>IF(RUN_YEARS &gt; 4,(A1L547C5 + A1L547C14 + A1L547C23 + A1L547C32 + A1L547C41) / 5, 0)</f>
        <v>302.9162</v>
      </c>
      <c r="FB14" s="16" t="s">
        <v>3387</v>
      </c>
      <c r="FC14" s="18">
        <f>IF(RUN_YEARS &gt; 4,(A1L547C6 + A1L547C15 + A1L547C24 + A1L547C33 + A1L547C42) / 5, 0)</f>
        <v>23.254200000000004</v>
      </c>
      <c r="FD14" s="16" t="s">
        <v>3388</v>
      </c>
      <c r="FE14" s="18">
        <f>IF(RUN_YEARS &gt; 4,(A1L547C7 + A1L547C16 + A1L547C25 + A1L547C34 + A1L547C43) / 5, 0)</f>
        <v>163.08519999999999</v>
      </c>
      <c r="FF14" s="16" t="s">
        <v>3389</v>
      </c>
      <c r="FG14" s="18">
        <f>IF(A1L547C77 &lt;&gt; 0,A1L547C78 / A1L547C77,0)</f>
        <v>7.6767766134660353E-2</v>
      </c>
      <c r="FH14" s="16" t="s">
        <v>3390</v>
      </c>
      <c r="FI14" s="18">
        <f>_xlfn.SINGLE(IF(A1L547C80 = 0,A1L556C80, A1L547C80))</f>
        <v>7.6767766134660353E-2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266.08199999999999</v>
      </c>
      <c r="F15" s="16" t="s">
        <v>2959</v>
      </c>
      <c r="G15" s="6">
        <v>40.402999999999999</v>
      </c>
      <c r="H15" s="16" t="s">
        <v>2959</v>
      </c>
      <c r="I15" s="6">
        <v>1.643</v>
      </c>
      <c r="J15" s="16" t="s">
        <v>2959</v>
      </c>
      <c r="K15" s="6">
        <v>0</v>
      </c>
      <c r="L15" s="16" t="s">
        <v>3391</v>
      </c>
      <c r="M15" s="1">
        <f>(A1L548C1 * 2 + A1L548C2 + A1L548C3)</f>
        <v>574.21</v>
      </c>
      <c r="N15" s="16" t="s">
        <v>3392</v>
      </c>
      <c r="O15" s="1">
        <f>(A1L548C4 * 2 + A1L548C2 + A1L548C3)</f>
        <v>42.045999999999999</v>
      </c>
      <c r="P15" s="16" t="s">
        <v>3393</v>
      </c>
      <c r="Q15" s="1">
        <f>(A1L548C1 + A1L548C2 + A1L548C3 + A1L548C4)</f>
        <v>308.12799999999999</v>
      </c>
      <c r="R15" s="16" t="s">
        <v>3394</v>
      </c>
      <c r="S15" s="18">
        <f>IF(A1L548C5 &lt;&gt; 0,A1L548C6 / A1L548C5,0)</f>
        <v>7.3224081781926464E-2</v>
      </c>
      <c r="T15" s="16" t="s">
        <v>3395</v>
      </c>
      <c r="U15" s="18">
        <f>_xlfn.SINGLE(IF(A1L548C8 = 0,A1L556C8, A1L548C8))</f>
        <v>7.3224081781926464E-2</v>
      </c>
      <c r="V15" s="16" t="s">
        <v>2965</v>
      </c>
      <c r="W15" s="6">
        <v>289.55799999999999</v>
      </c>
      <c r="X15" s="16" t="s">
        <v>2965</v>
      </c>
      <c r="Y15" s="6">
        <v>54.536000000000001</v>
      </c>
      <c r="Z15" s="16" t="s">
        <v>2965</v>
      </c>
      <c r="AA15" s="6">
        <v>2.375</v>
      </c>
      <c r="AB15" s="16" t="s">
        <v>2965</v>
      </c>
      <c r="AC15" s="6">
        <v>0</v>
      </c>
      <c r="AD15" s="16" t="s">
        <v>3396</v>
      </c>
      <c r="AE15" s="1">
        <f>(A1L548C10 * 2 + A1L548C11 + A1L548C12)</f>
        <v>636.02700000000004</v>
      </c>
      <c r="AF15" s="16" t="s">
        <v>3397</v>
      </c>
      <c r="AG15" s="1">
        <f>(A1L548C13 * 2 + A1L548C11 + A1L548C12)</f>
        <v>56.911000000000001</v>
      </c>
      <c r="AH15" s="16" t="s">
        <v>3398</v>
      </c>
      <c r="AI15" s="1">
        <f>(A1L548C10 + A1L548C11 + A1L548C12 + A1L548C13)</f>
        <v>346.46899999999999</v>
      </c>
      <c r="AJ15" s="16" t="s">
        <v>3399</v>
      </c>
      <c r="AK15" s="18">
        <f>IF(A1L548C14 &lt;&gt; 0,A1L548C15 / A1L548C14,0)</f>
        <v>8.9478905769723602E-2</v>
      </c>
      <c r="AL15" s="16" t="s">
        <v>3400</v>
      </c>
      <c r="AM15" s="18">
        <f>_xlfn.SINGLE(IF(A1L548C17 = 0,A1L556C17, A1L548C17))</f>
        <v>8.9478905769723602E-2</v>
      </c>
      <c r="AN15" s="16" t="s">
        <v>2971</v>
      </c>
      <c r="AO15" s="6">
        <v>310.10700000000003</v>
      </c>
      <c r="AP15" s="16" t="s">
        <v>2971</v>
      </c>
      <c r="AQ15" s="6">
        <v>63.271000000000001</v>
      </c>
      <c r="AR15" s="16" t="s">
        <v>2971</v>
      </c>
      <c r="AS15" s="6">
        <v>3.085</v>
      </c>
      <c r="AT15" s="16" t="s">
        <v>2971</v>
      </c>
      <c r="AU15" s="6">
        <v>0</v>
      </c>
      <c r="AV15" s="16" t="s">
        <v>3401</v>
      </c>
      <c r="AW15" s="1">
        <f>(A1L548C19 * 2 + A1L548C20 + A1L548C21)</f>
        <v>686.57</v>
      </c>
      <c r="AX15" s="16" t="s">
        <v>3402</v>
      </c>
      <c r="AY15" s="1">
        <f>(A1L548C22 * 2 + A1L548C20 + A1L548C21)</f>
        <v>66.355999999999995</v>
      </c>
      <c r="AZ15" s="16" t="s">
        <v>3403</v>
      </c>
      <c r="BA15" s="1">
        <f>(A1L548C19 + A1L548C20 + A1L548C21 + A1L548C22)</f>
        <v>376.46300000000002</v>
      </c>
      <c r="BB15" s="16" t="s">
        <v>3404</v>
      </c>
      <c r="BC15" s="18">
        <f>IF(A1L548C23 &lt;&gt; 0,A1L548C24 / A1L548C23,0)</f>
        <v>9.6648557321176262E-2</v>
      </c>
      <c r="BD15" s="16" t="s">
        <v>3405</v>
      </c>
      <c r="BE15" s="18">
        <f>_xlfn.SINGLE(IF(A1L548C26 = 0,A1L556C26, A1L548C26))</f>
        <v>9.6648557321176262E-2</v>
      </c>
      <c r="BF15" s="16" t="s">
        <v>2977</v>
      </c>
      <c r="BG15" s="6">
        <v>334.29199999999997</v>
      </c>
      <c r="BH15" s="16" t="s">
        <v>2977</v>
      </c>
      <c r="BI15" s="6">
        <v>45.247</v>
      </c>
      <c r="BJ15" s="16" t="s">
        <v>2977</v>
      </c>
      <c r="BK15" s="6">
        <v>1.75</v>
      </c>
      <c r="BL15" s="16" t="s">
        <v>2977</v>
      </c>
      <c r="BM15" s="6">
        <v>0</v>
      </c>
      <c r="BN15" s="16" t="s">
        <v>3406</v>
      </c>
      <c r="BO15" s="1">
        <f>(A1L548C28 * 2 + A1L548C29 + A1L548C30)</f>
        <v>715.5809999999999</v>
      </c>
      <c r="BP15" s="16" t="s">
        <v>3407</v>
      </c>
      <c r="BQ15" s="1">
        <f>(A1L548C31 * 2 + A1L548C29 + A1L548C30)</f>
        <v>46.997</v>
      </c>
      <c r="BR15" s="16" t="s">
        <v>3408</v>
      </c>
      <c r="BS15" s="1">
        <f>(A1L548C28 + A1L548C29 + A1L548C30 + A1L548C31)</f>
        <v>381.28899999999999</v>
      </c>
      <c r="BT15" s="16" t="s">
        <v>3409</v>
      </c>
      <c r="BU15" s="18">
        <f>IF(A1L548C32 &lt;&gt; 0,A1L548C33 / A1L548C32,0)</f>
        <v>6.5676701868831067E-2</v>
      </c>
      <c r="BV15" s="16" t="s">
        <v>3410</v>
      </c>
      <c r="BW15" s="18">
        <f>_xlfn.SINGLE(IF(A1L548C35 = 0,A1L556C35, A1L548C35))</f>
        <v>6.5676701868831067E-2</v>
      </c>
      <c r="BX15" s="16" t="s">
        <v>2983</v>
      </c>
      <c r="BY15" s="6">
        <v>302.82400000000001</v>
      </c>
      <c r="BZ15" s="16" t="s">
        <v>2983</v>
      </c>
      <c r="CA15" s="6">
        <v>77.006</v>
      </c>
      <c r="CB15" s="16" t="s">
        <v>2983</v>
      </c>
      <c r="CC15" s="6">
        <v>0.61199999999999999</v>
      </c>
      <c r="CD15" s="16" t="s">
        <v>2983</v>
      </c>
      <c r="CE15" s="6">
        <v>0.32100000000000001</v>
      </c>
      <c r="CF15" s="16" t="s">
        <v>3411</v>
      </c>
      <c r="CG15" s="1">
        <f>(A1L548C37 * 2 + A1L548C38 + A1L548C39)</f>
        <v>683.26599999999996</v>
      </c>
      <c r="CH15" s="16" t="s">
        <v>3412</v>
      </c>
      <c r="CI15" s="1">
        <f>(A1L548C40 * 2 + A1L548C38 + A1L548C39)</f>
        <v>78.259999999999991</v>
      </c>
      <c r="CJ15" s="16" t="s">
        <v>3413</v>
      </c>
      <c r="CK15" s="1">
        <f>(A1L548C37 + A1L548C38 + A1L548C39 + A1L548C40)</f>
        <v>380.76300000000009</v>
      </c>
      <c r="CL15" s="16" t="s">
        <v>3414</v>
      </c>
      <c r="CM15" s="18">
        <f>IF(A1L548C41 &lt;&gt; 0,A1L548C42 / A1L548C41,0)</f>
        <v>0.11453811546308465</v>
      </c>
      <c r="CN15" s="16" t="s">
        <v>3415</v>
      </c>
      <c r="CO15" s="18">
        <f>_xlfn.SINGLE(IF(A1L548C44 = 0,A1L556C44, A1L548C44))</f>
        <v>0.11453811546308465</v>
      </c>
      <c r="CP15" s="16" t="s">
        <v>3416</v>
      </c>
      <c r="CQ15" s="18">
        <f>IF(RUN_YEARS &gt; 1,(A1L548C1 + A1L548C10) / 2, 0)</f>
        <v>277.82</v>
      </c>
      <c r="CR15" s="16" t="s">
        <v>3417</v>
      </c>
      <c r="CS15" s="18">
        <f>IF(RUN_YEARS &gt; 1,(A1L548C2 + A1L548C11) / 2, 0)</f>
        <v>47.469499999999996</v>
      </c>
      <c r="CT15" s="16" t="s">
        <v>3418</v>
      </c>
      <c r="CU15" s="18">
        <f>IF(RUN_YEARS &gt; 1,(A1L548C3 + A1L548C12) / 2, 0)</f>
        <v>2.0089999999999999</v>
      </c>
      <c r="CV15" s="16" t="s">
        <v>3419</v>
      </c>
      <c r="CW15" s="18">
        <f>IF(RUN_YEARS &gt; 1,(A1L548C4 + A1L548C13) / 2, 0)</f>
        <v>0</v>
      </c>
      <c r="CX15" s="16" t="s">
        <v>3420</v>
      </c>
      <c r="CY15" s="18">
        <f>IF(RUN_YEARS &gt; 1,(A1L548C5 + A1L548C14) / 2, 0)</f>
        <v>605.11850000000004</v>
      </c>
      <c r="CZ15" s="16" t="s">
        <v>3421</v>
      </c>
      <c r="DA15" s="18">
        <f>IF(RUN_YEARS &gt; 1,(A1L548C6 + A1L548C15) / 2, 0)</f>
        <v>49.478499999999997</v>
      </c>
      <c r="DB15" s="16" t="s">
        <v>3422</v>
      </c>
      <c r="DC15" s="18">
        <f>IF(RUN_YEARS &gt; 1,(A1L548C7 + A1L548C16) / 2, 0)</f>
        <v>327.29849999999999</v>
      </c>
      <c r="DD15" s="16" t="s">
        <v>3423</v>
      </c>
      <c r="DE15" s="18">
        <f>IF(A1L548C50 &lt;&gt; 0,A1L548C51 / A1L548C50,0)</f>
        <v>8.1766629180895958E-2</v>
      </c>
      <c r="DF15" s="16" t="s">
        <v>3424</v>
      </c>
      <c r="DG15" s="18">
        <f>_xlfn.SINGLE(IF(A1L548C53 = 0,A1L556C53, A1L548C53))</f>
        <v>8.1766629180895958E-2</v>
      </c>
      <c r="DH15" s="16" t="s">
        <v>3425</v>
      </c>
      <c r="DI15" s="18">
        <f>IF(RUN_YEARS &gt; 2,(A1L548C1 + A1L548C10 + A1L548C19) / 3, 0)</f>
        <v>288.58233333333334</v>
      </c>
      <c r="DJ15" s="16" t="s">
        <v>3426</v>
      </c>
      <c r="DK15" s="18">
        <f>IF(RUN_YEARS &gt; 2,(A1L548C2 + A1L548C11 + A1L548C20) / 3, 0)</f>
        <v>52.736666666666657</v>
      </c>
      <c r="DL15" s="16" t="s">
        <v>3427</v>
      </c>
      <c r="DM15" s="18">
        <f>IF(RUN_YEARS &gt; 2,(A1L548C3 + A1L548C12 + A1L548C21) / 3, 0)</f>
        <v>2.3676666666666666</v>
      </c>
      <c r="DN15" s="16" t="s">
        <v>3428</v>
      </c>
      <c r="DO15" s="18">
        <f>IF(RUN_YEARS &gt; 2,(A1L548C4 + A1L548C13 + A1L548C22) / 3, 0)</f>
        <v>0</v>
      </c>
      <c r="DP15" s="16" t="s">
        <v>3429</v>
      </c>
      <c r="DQ15" s="18">
        <f>IF(RUN_YEARS &gt; 2,(A1L548C5 + A1L548C14 + A1L548C23) / 3, 0)</f>
        <v>632.26900000000012</v>
      </c>
      <c r="DR15" s="16" t="s">
        <v>3430</v>
      </c>
      <c r="DS15" s="18">
        <f>IF(RUN_YEARS &gt; 2,(A1L548C6 + A1L548C15 + A1L548C24) / 3, 0)</f>
        <v>55.104333333333329</v>
      </c>
      <c r="DT15" s="16" t="s">
        <v>3431</v>
      </c>
      <c r="DU15" s="18">
        <f>IF(RUN_YEARS &gt; 2,(A1L548C7 + A1L548C16 + A1L548C25) / 3, 0)</f>
        <v>343.68666666666667</v>
      </c>
      <c r="DV15" s="16" t="s">
        <v>3432</v>
      </c>
      <c r="DW15" s="18">
        <f>IF(A1L548C59 &lt;&gt; 0,A1L548C60 / A1L548C59,0)</f>
        <v>8.7153305528712172E-2</v>
      </c>
      <c r="DX15" s="16" t="s">
        <v>3433</v>
      </c>
      <c r="DY15" s="18">
        <f>_xlfn.SINGLE(IF(A1L548C62 = 0,A1L556C62, A1L548C62))</f>
        <v>8.7153305528712172E-2</v>
      </c>
      <c r="DZ15" s="16" t="s">
        <v>3434</v>
      </c>
      <c r="EA15" s="18">
        <f>IF(RUN_YEARS &gt; 3,(A1L548C1 + A1L548C10 + A1L548C19 + A1L548C28) / 4, 0)</f>
        <v>300.00975</v>
      </c>
      <c r="EB15" s="16" t="s">
        <v>3435</v>
      </c>
      <c r="EC15" s="18">
        <f>IF(RUN_YEARS &gt; 3,(A1L548C2 + A1L548C11 + A1L548C20 + A1L548C29) / 4, 0)</f>
        <v>50.864249999999998</v>
      </c>
      <c r="ED15" s="16" t="s">
        <v>3436</v>
      </c>
      <c r="EE15" s="18">
        <f>IF(RUN_YEARS &gt; 3,(A1L548C3 + A1L548C12 + A1L548C21 + A1L548C30) / 4, 0)</f>
        <v>2.2132499999999999</v>
      </c>
      <c r="EF15" s="16" t="s">
        <v>3437</v>
      </c>
      <c r="EG15" s="18">
        <f>IF(RUN_YEARS &gt; 3,(A1L548C4 + A1L548C13 + A1L548C22 + A1L548C31) / 4, 0)</f>
        <v>0</v>
      </c>
      <c r="EH15" s="16" t="s">
        <v>3438</v>
      </c>
      <c r="EI15" s="18">
        <f>IF(RUN_YEARS &gt; 3,(A1L548C5 + A1L548C14 + A1L548C23 + A1L548C32) / 4, 0)</f>
        <v>653.09699999999998</v>
      </c>
      <c r="EJ15" s="16" t="s">
        <v>3439</v>
      </c>
      <c r="EK15" s="18">
        <f>IF(RUN_YEARS &gt; 3,(A1L548C6 + A1L548C15 + A1L548C24 + A1L548C33) / 4, 0)</f>
        <v>53.077500000000001</v>
      </c>
      <c r="EL15" s="16" t="s">
        <v>3440</v>
      </c>
      <c r="EM15" s="18">
        <f>IF(RUN_YEARS &gt; 3,(A1L548C7 + A1L548C16 + A1L548C25 + A1L548C34) / 4, 0)</f>
        <v>353.08724999999998</v>
      </c>
      <c r="EN15" s="16" t="s">
        <v>3441</v>
      </c>
      <c r="EO15" s="18">
        <f>IF(A1L548C68 &lt;&gt; 0,A1L548C69 / A1L548C68,0)</f>
        <v>8.1270469777077525E-2</v>
      </c>
      <c r="EP15" s="16" t="s">
        <v>3442</v>
      </c>
      <c r="EQ15" s="18">
        <f>_xlfn.SINGLE(IF(A1L548C71 = 0,A1L556C71, A1L548C71))</f>
        <v>8.1270469777077525E-2</v>
      </c>
      <c r="ER15" s="16" t="s">
        <v>3443</v>
      </c>
      <c r="ES15" s="18">
        <f>IF(RUN_YEARS &gt; 4,(A1L548C1 + A1L548C10 + A1L548C19 + A1L548C28 + A1L548C37) / 5, 0)</f>
        <v>300.57260000000002</v>
      </c>
      <c r="ET15" s="16" t="s">
        <v>3444</v>
      </c>
      <c r="EU15" s="18">
        <f>IF(RUN_YEARS &gt; 4,(A1L548C2 + A1L548C11 + A1L548C20 + A1L548C29 + A1L548C38) / 5, 0)</f>
        <v>56.09259999999999</v>
      </c>
      <c r="EV15" s="16" t="s">
        <v>3445</v>
      </c>
      <c r="EW15" s="18">
        <f>IF(RUN_YEARS &gt; 4,(A1L548C3 + A1L548C12 + A1L548C21 + A1L548C30 + A1L548C39) / 5, 0)</f>
        <v>1.893</v>
      </c>
      <c r="EX15" s="16" t="s">
        <v>3446</v>
      </c>
      <c r="EY15" s="18">
        <f>IF(RUN_YEARS &gt; 4,(A1L548C4 + A1L548C13 + A1L548C22 + A1L548C31 + A1L548C40) / 5, 0)</f>
        <v>6.4200000000000007E-2</v>
      </c>
      <c r="EZ15" s="16" t="s">
        <v>3447</v>
      </c>
      <c r="FA15" s="18">
        <f>IF(RUN_YEARS &gt; 4,(A1L548C5 + A1L548C14 + A1L548C23 + A1L548C32 + A1L548C41) / 5, 0)</f>
        <v>659.13080000000002</v>
      </c>
      <c r="FB15" s="16" t="s">
        <v>3448</v>
      </c>
      <c r="FC15" s="18">
        <f>IF(RUN_YEARS &gt; 4,(A1L548C6 + A1L548C15 + A1L548C24 + A1L548C33 + A1L548C42) / 5, 0)</f>
        <v>58.113999999999997</v>
      </c>
      <c r="FD15" s="16" t="s">
        <v>3449</v>
      </c>
      <c r="FE15" s="18">
        <f>IF(RUN_YEARS &gt; 4,(A1L548C7 + A1L548C16 + A1L548C25 + A1L548C34 + A1L548C43) / 5, 0)</f>
        <v>358.62240000000003</v>
      </c>
      <c r="FF15" s="16" t="s">
        <v>3450</v>
      </c>
      <c r="FG15" s="18">
        <f>IF(A1L548C77 &lt;&gt; 0,A1L548C78 / A1L548C77,0)</f>
        <v>8.816762924748775E-2</v>
      </c>
      <c r="FH15" s="16" t="s">
        <v>3451</v>
      </c>
      <c r="FI15" s="18">
        <f>_xlfn.SINGLE(IF(A1L548C80 = 0,A1L556C80, A1L548C80))</f>
        <v>8.816762924748775E-2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12.471</v>
      </c>
      <c r="F16" s="16" t="s">
        <v>2959</v>
      </c>
      <c r="G16" s="6">
        <v>27.667000000000002</v>
      </c>
      <c r="H16" s="16" t="s">
        <v>2959</v>
      </c>
      <c r="I16" s="6">
        <v>4.1989999999999998</v>
      </c>
      <c r="J16" s="16" t="s">
        <v>2959</v>
      </c>
      <c r="K16" s="6">
        <v>0.80600000000000005</v>
      </c>
      <c r="L16" s="16" t="s">
        <v>3452</v>
      </c>
      <c r="M16" s="1">
        <f>(A1L549C1 * 2 + A1L549C2 + A1L549C3)</f>
        <v>56.808</v>
      </c>
      <c r="N16" s="16" t="s">
        <v>3453</v>
      </c>
      <c r="O16" s="1">
        <f>(A1L549C4 * 2 + A1L549C2 + A1L549C3)</f>
        <v>33.478000000000002</v>
      </c>
      <c r="P16" s="16" t="s">
        <v>3454</v>
      </c>
      <c r="Q16" s="1">
        <f>(A1L549C1 + A1L549C2 + A1L549C3 + A1L549C4)</f>
        <v>45.143000000000001</v>
      </c>
      <c r="R16" s="16" t="s">
        <v>3455</v>
      </c>
      <c r="S16" s="18">
        <f>IF(A1L549C5 &lt;&gt; 0,A1L549C6 / A1L549C5,0)</f>
        <v>0.58931840585832984</v>
      </c>
      <c r="T16" s="16" t="s">
        <v>3456</v>
      </c>
      <c r="U16" s="18">
        <f>_xlfn.SINGLE(IF(A1L549C8 = 0,A1L556C8, A1L549C8))</f>
        <v>0.58931840585832984</v>
      </c>
      <c r="V16" s="16" t="s">
        <v>2965</v>
      </c>
      <c r="W16" s="6">
        <v>13.956</v>
      </c>
      <c r="X16" s="16" t="s">
        <v>2965</v>
      </c>
      <c r="Y16" s="6">
        <v>34.353000000000002</v>
      </c>
      <c r="Z16" s="16" t="s">
        <v>2965</v>
      </c>
      <c r="AA16" s="6">
        <v>5.6639999999999997</v>
      </c>
      <c r="AB16" s="16" t="s">
        <v>2965</v>
      </c>
      <c r="AC16" s="6">
        <v>0.35899999999999999</v>
      </c>
      <c r="AD16" s="16" t="s">
        <v>3457</v>
      </c>
      <c r="AE16" s="1">
        <f>(A1L549C10 * 2 + A1L549C11 + A1L549C12)</f>
        <v>67.929000000000002</v>
      </c>
      <c r="AF16" s="16" t="s">
        <v>3458</v>
      </c>
      <c r="AG16" s="1">
        <f>(A1L549C13 * 2 + A1L549C11 + A1L549C12)</f>
        <v>40.734999999999999</v>
      </c>
      <c r="AH16" s="16" t="s">
        <v>3459</v>
      </c>
      <c r="AI16" s="1">
        <f>(A1L549C10 + A1L549C11 + A1L549C12 + A1L549C13)</f>
        <v>54.332000000000001</v>
      </c>
      <c r="AJ16" s="16" t="s">
        <v>3460</v>
      </c>
      <c r="AK16" s="18">
        <f>IF(A1L549C14 &lt;&gt; 0,A1L549C15 / A1L549C14,0)</f>
        <v>0.59967024393116342</v>
      </c>
      <c r="AL16" s="16" t="s">
        <v>3461</v>
      </c>
      <c r="AM16" s="18">
        <f>_xlfn.SINGLE(IF(A1L549C17 = 0,A1L556C17, A1L549C17))</f>
        <v>0.59967024393116342</v>
      </c>
      <c r="AN16" s="16" t="s">
        <v>2971</v>
      </c>
      <c r="AO16" s="6">
        <v>18.315000000000001</v>
      </c>
      <c r="AP16" s="16" t="s">
        <v>2971</v>
      </c>
      <c r="AQ16" s="6">
        <v>39.072000000000003</v>
      </c>
      <c r="AR16" s="16" t="s">
        <v>2971</v>
      </c>
      <c r="AS16" s="6">
        <v>5.0780000000000003</v>
      </c>
      <c r="AT16" s="16" t="s">
        <v>2971</v>
      </c>
      <c r="AU16" s="6">
        <v>2.367</v>
      </c>
      <c r="AV16" s="16" t="s">
        <v>3462</v>
      </c>
      <c r="AW16" s="1">
        <f>(A1L549C19 * 2 + A1L549C20 + A1L549C21)</f>
        <v>80.78</v>
      </c>
      <c r="AX16" s="16" t="s">
        <v>3463</v>
      </c>
      <c r="AY16" s="1">
        <f>(A1L549C22 * 2 + A1L549C20 + A1L549C21)</f>
        <v>48.884000000000007</v>
      </c>
      <c r="AZ16" s="16" t="s">
        <v>3464</v>
      </c>
      <c r="BA16" s="1">
        <f>(A1L549C19 + A1L549C20 + A1L549C21 + A1L549C22)</f>
        <v>64.832000000000008</v>
      </c>
      <c r="BB16" s="16" t="s">
        <v>3465</v>
      </c>
      <c r="BC16" s="18">
        <f>IF(A1L549C23 &lt;&gt; 0,A1L549C24 / A1L549C23,0)</f>
        <v>0.60514978955186938</v>
      </c>
      <c r="BD16" s="16" t="s">
        <v>3466</v>
      </c>
      <c r="BE16" s="18">
        <f>_xlfn.SINGLE(IF(A1L549C26 = 0,A1L556C26, A1L549C26))</f>
        <v>0.60514978955186938</v>
      </c>
      <c r="BF16" s="16" t="s">
        <v>2977</v>
      </c>
      <c r="BG16" s="6">
        <v>18.783999999999999</v>
      </c>
      <c r="BH16" s="16" t="s">
        <v>2977</v>
      </c>
      <c r="BI16" s="6">
        <v>36.881999999999998</v>
      </c>
      <c r="BJ16" s="16" t="s">
        <v>2977</v>
      </c>
      <c r="BK16" s="6">
        <v>3.86</v>
      </c>
      <c r="BL16" s="16" t="s">
        <v>2977</v>
      </c>
      <c r="BM16" s="6">
        <v>3.2869999999999999</v>
      </c>
      <c r="BN16" s="16" t="s">
        <v>3467</v>
      </c>
      <c r="BO16" s="1">
        <f>(A1L549C28 * 2 + A1L549C29 + A1L549C30)</f>
        <v>78.309999999999988</v>
      </c>
      <c r="BP16" s="16" t="s">
        <v>3468</v>
      </c>
      <c r="BQ16" s="1">
        <f>(A1L549C31 * 2 + A1L549C29 + A1L549C30)</f>
        <v>47.315999999999995</v>
      </c>
      <c r="BR16" s="16" t="s">
        <v>3469</v>
      </c>
      <c r="BS16" s="1">
        <f>(A1L549C28 + A1L549C29 + A1L549C30 + A1L549C31)</f>
        <v>62.812999999999995</v>
      </c>
      <c r="BT16" s="16" t="s">
        <v>3470</v>
      </c>
      <c r="BU16" s="18">
        <f>IF(A1L549C32 &lt;&gt; 0,A1L549C33 / A1L549C32,0)</f>
        <v>0.60421402119780365</v>
      </c>
      <c r="BV16" s="16" t="s">
        <v>3471</v>
      </c>
      <c r="BW16" s="18">
        <f>_xlfn.SINGLE(IF(A1L549C35 = 0,A1L556C35, A1L549C35))</f>
        <v>0.60421402119780365</v>
      </c>
      <c r="BX16" s="16" t="s">
        <v>2983</v>
      </c>
      <c r="BY16" s="6">
        <v>17.78</v>
      </c>
      <c r="BZ16" s="16" t="s">
        <v>2983</v>
      </c>
      <c r="CA16" s="6">
        <v>35.94</v>
      </c>
      <c r="CB16" s="16" t="s">
        <v>2983</v>
      </c>
      <c r="CC16" s="6">
        <v>5.5940000000000003</v>
      </c>
      <c r="CD16" s="16" t="s">
        <v>2983</v>
      </c>
      <c r="CE16" s="6">
        <v>6.4219999999999997</v>
      </c>
      <c r="CF16" s="16" t="s">
        <v>3472</v>
      </c>
      <c r="CG16" s="1">
        <f>(A1L549C37 * 2 + A1L549C38 + A1L549C39)</f>
        <v>77.093999999999994</v>
      </c>
      <c r="CH16" s="16" t="s">
        <v>3473</v>
      </c>
      <c r="CI16" s="1">
        <f>(A1L549C40 * 2 + A1L549C38 + A1L549C39)</f>
        <v>54.378</v>
      </c>
      <c r="CJ16" s="16" t="s">
        <v>3474</v>
      </c>
      <c r="CK16" s="1">
        <f>(A1L549C37 + A1L549C38 + A1L549C39 + A1L549C40)</f>
        <v>65.736000000000004</v>
      </c>
      <c r="CL16" s="16" t="s">
        <v>3475</v>
      </c>
      <c r="CM16" s="18">
        <f>IF(A1L549C41 &lt;&gt; 0,A1L549C42 / A1L549C41,0)</f>
        <v>0.70534671958907313</v>
      </c>
      <c r="CN16" s="16" t="s">
        <v>3476</v>
      </c>
      <c r="CO16" s="18">
        <f>_xlfn.SINGLE(IF(A1L549C44 = 0,A1L556C44, A1L549C44))</f>
        <v>0.70534671958907313</v>
      </c>
      <c r="CP16" s="16" t="s">
        <v>3477</v>
      </c>
      <c r="CQ16" s="18">
        <f>IF(RUN_YEARS &gt; 1,(A1L549C1 + A1L549C10) / 2, 0)</f>
        <v>13.2135</v>
      </c>
      <c r="CR16" s="16" t="s">
        <v>3478</v>
      </c>
      <c r="CS16" s="18">
        <f>IF(RUN_YEARS &gt; 1,(A1L549C2 + A1L549C11) / 2, 0)</f>
        <v>31.01</v>
      </c>
      <c r="CT16" s="16" t="s">
        <v>3479</v>
      </c>
      <c r="CU16" s="18">
        <f>IF(RUN_YEARS &gt; 1,(A1L549C3 + A1L549C12) / 2, 0)</f>
        <v>4.9314999999999998</v>
      </c>
      <c r="CV16" s="16" t="s">
        <v>3480</v>
      </c>
      <c r="CW16" s="18">
        <f>IF(RUN_YEARS &gt; 1,(A1L549C4 + A1L549C13) / 2, 0)</f>
        <v>0.58250000000000002</v>
      </c>
      <c r="CX16" s="16" t="s">
        <v>3481</v>
      </c>
      <c r="CY16" s="18">
        <f>IF(RUN_YEARS &gt; 1,(A1L549C5 + A1L549C14) / 2, 0)</f>
        <v>62.368499999999997</v>
      </c>
      <c r="CZ16" s="16" t="s">
        <v>3482</v>
      </c>
      <c r="DA16" s="18">
        <f>IF(RUN_YEARS &gt; 1,(A1L549C6 + A1L549C15) / 2, 0)</f>
        <v>37.106499999999997</v>
      </c>
      <c r="DB16" s="16" t="s">
        <v>3483</v>
      </c>
      <c r="DC16" s="18">
        <f>IF(RUN_YEARS &gt; 1,(A1L549C7 + A1L549C16) / 2, 0)</f>
        <v>49.737499999999997</v>
      </c>
      <c r="DD16" s="16" t="s">
        <v>3484</v>
      </c>
      <c r="DE16" s="18">
        <f>IF(A1L549C50 &lt;&gt; 0,A1L549C51 / A1L549C50,0)</f>
        <v>0.5949557869757971</v>
      </c>
      <c r="DF16" s="16" t="s">
        <v>3485</v>
      </c>
      <c r="DG16" s="18">
        <f>_xlfn.SINGLE(IF(A1L549C53 = 0,A1L556C53, A1L549C53))</f>
        <v>0.5949557869757971</v>
      </c>
      <c r="DH16" s="16" t="s">
        <v>3486</v>
      </c>
      <c r="DI16" s="18">
        <f>IF(RUN_YEARS &gt; 2,(A1L549C1 + A1L549C10 + A1L549C19) / 3, 0)</f>
        <v>14.914000000000001</v>
      </c>
      <c r="DJ16" s="16" t="s">
        <v>3487</v>
      </c>
      <c r="DK16" s="18">
        <f>IF(RUN_YEARS &gt; 2,(A1L549C2 + A1L549C11 + A1L549C20) / 3, 0)</f>
        <v>33.69733333333334</v>
      </c>
      <c r="DL16" s="16" t="s">
        <v>3488</v>
      </c>
      <c r="DM16" s="18">
        <f>IF(RUN_YEARS &gt; 2,(A1L549C3 + A1L549C12 + A1L549C21) / 3, 0)</f>
        <v>4.9803333333333333</v>
      </c>
      <c r="DN16" s="16" t="s">
        <v>3489</v>
      </c>
      <c r="DO16" s="18">
        <f>IF(RUN_YEARS &gt; 2,(A1L549C4 + A1L549C13 + A1L549C22) / 3, 0)</f>
        <v>1.1773333333333333</v>
      </c>
      <c r="DP16" s="16" t="s">
        <v>3490</v>
      </c>
      <c r="DQ16" s="18">
        <f>IF(RUN_YEARS &gt; 2,(A1L549C5 + A1L549C14 + A1L549C23) / 3, 0)</f>
        <v>68.50566666666667</v>
      </c>
      <c r="DR16" s="16" t="s">
        <v>3491</v>
      </c>
      <c r="DS16" s="18">
        <f>IF(RUN_YEARS &gt; 2,(A1L549C6 + A1L549C15 + A1L549C24) / 3, 0)</f>
        <v>41.032333333333334</v>
      </c>
      <c r="DT16" s="16" t="s">
        <v>3492</v>
      </c>
      <c r="DU16" s="18">
        <f>IF(RUN_YEARS &gt; 2,(A1L549C7 + A1L549C16 + A1L549C25) / 3, 0)</f>
        <v>54.769000000000005</v>
      </c>
      <c r="DV16" s="16" t="s">
        <v>3493</v>
      </c>
      <c r="DW16" s="18">
        <f>IF(A1L549C59 &lt;&gt; 0,A1L549C60 / A1L549C59,0)</f>
        <v>0.59896261623126068</v>
      </c>
      <c r="DX16" s="16" t="s">
        <v>3494</v>
      </c>
      <c r="DY16" s="18">
        <f>_xlfn.SINGLE(IF(A1L549C62 = 0,A1L556C62, A1L549C62))</f>
        <v>0.59896261623126068</v>
      </c>
      <c r="DZ16" s="16" t="s">
        <v>3495</v>
      </c>
      <c r="EA16" s="18">
        <f>IF(RUN_YEARS &gt; 3,(A1L549C1 + A1L549C10 + A1L549C19 + A1L549C28) / 4, 0)</f>
        <v>15.881500000000001</v>
      </c>
      <c r="EB16" s="16" t="s">
        <v>3496</v>
      </c>
      <c r="EC16" s="18">
        <f>IF(RUN_YEARS &gt; 3,(A1L549C2 + A1L549C11 + A1L549C20 + A1L549C29) / 4, 0)</f>
        <v>34.493500000000004</v>
      </c>
      <c r="ED16" s="16" t="s">
        <v>3497</v>
      </c>
      <c r="EE16" s="18">
        <f>IF(RUN_YEARS &gt; 3,(A1L549C3 + A1L549C12 + A1L549C21 + A1L549C30) / 4, 0)</f>
        <v>4.7002499999999996</v>
      </c>
      <c r="EF16" s="16" t="s">
        <v>3498</v>
      </c>
      <c r="EG16" s="18">
        <f>IF(RUN_YEARS &gt; 3,(A1L549C4 + A1L549C13 + A1L549C22 + A1L549C31) / 4, 0)</f>
        <v>1.70475</v>
      </c>
      <c r="EH16" s="16" t="s">
        <v>3499</v>
      </c>
      <c r="EI16" s="18">
        <f>IF(RUN_YEARS &gt; 3,(A1L549C5 + A1L549C14 + A1L549C23 + A1L549C32) / 4, 0)</f>
        <v>70.95675</v>
      </c>
      <c r="EJ16" s="16" t="s">
        <v>3500</v>
      </c>
      <c r="EK16" s="18">
        <f>IF(RUN_YEARS &gt; 3,(A1L549C6 + A1L549C15 + A1L549C24 + A1L549C33) / 4, 0)</f>
        <v>42.603250000000003</v>
      </c>
      <c r="EL16" s="16" t="s">
        <v>3501</v>
      </c>
      <c r="EM16" s="18">
        <f>IF(RUN_YEARS &gt; 3,(A1L549C7 + A1L549C16 + A1L549C25 + A1L549C34) / 4, 0)</f>
        <v>56.78</v>
      </c>
      <c r="EN16" s="16" t="s">
        <v>3502</v>
      </c>
      <c r="EO16" s="18">
        <f>IF(A1L549C68 &lt;&gt; 0,A1L549C69 / A1L549C68,0)</f>
        <v>0.60041151828402517</v>
      </c>
      <c r="EP16" s="16" t="s">
        <v>3503</v>
      </c>
      <c r="EQ16" s="18">
        <f>_xlfn.SINGLE(IF(A1L549C71 = 0,A1L556C71, A1L549C71))</f>
        <v>0.60041151828402517</v>
      </c>
      <c r="ER16" s="16" t="s">
        <v>3504</v>
      </c>
      <c r="ES16" s="18">
        <f>IF(RUN_YEARS &gt; 4,(A1L549C1 + A1L549C10 + A1L549C19 + A1L549C28 + A1L549C37) / 5, 0)</f>
        <v>16.261200000000002</v>
      </c>
      <c r="ET16" s="16" t="s">
        <v>3505</v>
      </c>
      <c r="EU16" s="18">
        <f>IF(RUN_YEARS &gt; 4,(A1L549C2 + A1L549C11 + A1L549C20 + A1L549C29 + A1L549C38) / 5, 0)</f>
        <v>34.782800000000002</v>
      </c>
      <c r="EV16" s="16" t="s">
        <v>3506</v>
      </c>
      <c r="EW16" s="18">
        <f>IF(RUN_YEARS &gt; 4,(A1L549C3 + A1L549C12 + A1L549C21 + A1L549C30 + A1L549C39) / 5, 0)</f>
        <v>4.8789999999999996</v>
      </c>
      <c r="EX16" s="16" t="s">
        <v>3507</v>
      </c>
      <c r="EY16" s="18">
        <f>IF(RUN_YEARS &gt; 4,(A1L549C4 + A1L549C13 + A1L549C22 + A1L549C31 + A1L549C40) / 5, 0)</f>
        <v>2.6482000000000001</v>
      </c>
      <c r="EZ16" s="16" t="s">
        <v>3508</v>
      </c>
      <c r="FA16" s="18">
        <f>IF(RUN_YEARS &gt; 4,(A1L549C5 + A1L549C14 + A1L549C23 + A1L549C32 + A1L549C41) / 5, 0)</f>
        <v>72.184200000000004</v>
      </c>
      <c r="FB16" s="16" t="s">
        <v>3509</v>
      </c>
      <c r="FC16" s="18">
        <f>IF(RUN_YEARS &gt; 4,(A1L549C6 + A1L549C15 + A1L549C24 + A1L549C33 + A1L549C42) / 5, 0)</f>
        <v>44.958199999999998</v>
      </c>
      <c r="FD16" s="16" t="s">
        <v>3510</v>
      </c>
      <c r="FE16" s="18">
        <f>IF(RUN_YEARS &gt; 4,(A1L549C7 + A1L549C16 + A1L549C25 + A1L549C34 + A1L549C43) / 5, 0)</f>
        <v>58.571199999999997</v>
      </c>
      <c r="FF16" s="16" t="s">
        <v>3511</v>
      </c>
      <c r="FG16" s="18">
        <f>IF(A1L549C77 &lt;&gt; 0,A1L549C78 / A1L549C77,0)</f>
        <v>0.62282604780547535</v>
      </c>
      <c r="FH16" s="16" t="s">
        <v>3512</v>
      </c>
      <c r="FI16" s="18">
        <f>_xlfn.SINGLE(IF(A1L549C80 = 0,A1L556C80, A1L549C80))</f>
        <v>0.62282604780547535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0.65300000000000002</v>
      </c>
      <c r="F17" s="16" t="s">
        <v>2959</v>
      </c>
      <c r="G17" s="6">
        <v>11.829000000000001</v>
      </c>
      <c r="H17" s="16" t="s">
        <v>2959</v>
      </c>
      <c r="I17" s="6">
        <v>0.621</v>
      </c>
      <c r="J17" s="16" t="s">
        <v>2959</v>
      </c>
      <c r="K17" s="6">
        <v>0</v>
      </c>
      <c r="L17" s="16" t="s">
        <v>3513</v>
      </c>
      <c r="M17" s="1">
        <f>(A1L550C1 * 2 + A1L550C2 + A1L550C3)</f>
        <v>13.756000000000002</v>
      </c>
      <c r="N17" s="16" t="s">
        <v>3514</v>
      </c>
      <c r="O17" s="1">
        <f>(A1L550C4 * 2 + A1L550C2 + A1L550C3)</f>
        <v>12.450000000000001</v>
      </c>
      <c r="P17" s="16" t="s">
        <v>3515</v>
      </c>
      <c r="Q17" s="1">
        <f>(A1L550C1 + A1L550C2 + A1L550C3 + A1L550C4)</f>
        <v>13.103000000000002</v>
      </c>
      <c r="R17" s="16" t="s">
        <v>3516</v>
      </c>
      <c r="S17" s="18">
        <f>IF(A1L550C5 &lt;&gt; 0,A1L550C6 / A1L550C5,0)</f>
        <v>0.90505961035184646</v>
      </c>
      <c r="T17" s="16" t="s">
        <v>3517</v>
      </c>
      <c r="U17" s="18">
        <f>_xlfn.SINGLE(IF(A1L550C8 = 0,A1L556C8, A1L550C8))</f>
        <v>0.90505961035184646</v>
      </c>
      <c r="V17" s="16" t="s">
        <v>2965</v>
      </c>
      <c r="W17" s="6">
        <v>1.726</v>
      </c>
      <c r="X17" s="16" t="s">
        <v>2965</v>
      </c>
      <c r="Y17" s="6">
        <v>10.221</v>
      </c>
      <c r="Z17" s="16" t="s">
        <v>2965</v>
      </c>
      <c r="AA17" s="6">
        <v>0.77700000000000002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14.45</v>
      </c>
      <c r="AF17" s="16" t="s">
        <v>3519</v>
      </c>
      <c r="AG17" s="1">
        <f>(A1L550C13 * 2 + A1L550C11 + A1L550C12)</f>
        <v>10.997999999999999</v>
      </c>
      <c r="AH17" s="16" t="s">
        <v>3520</v>
      </c>
      <c r="AI17" s="1">
        <f>(A1L550C10 + A1L550C11 + A1L550C12 + A1L550C13)</f>
        <v>12.723999999999998</v>
      </c>
      <c r="AJ17" s="16" t="s">
        <v>3521</v>
      </c>
      <c r="AK17" s="18">
        <f>IF(A1L550C14 &lt;&gt; 0,A1L550C15 / A1L550C14,0)</f>
        <v>0.76110726643598614</v>
      </c>
      <c r="AL17" s="16" t="s">
        <v>3522</v>
      </c>
      <c r="AM17" s="18">
        <f>_xlfn.SINGLE(IF(A1L550C17 = 0,A1L556C17, A1L550C17))</f>
        <v>0.76110726643598614</v>
      </c>
      <c r="AN17" s="16" t="s">
        <v>2971</v>
      </c>
      <c r="AO17" s="6">
        <v>3.548</v>
      </c>
      <c r="AP17" s="16" t="s">
        <v>2971</v>
      </c>
      <c r="AQ17" s="6">
        <v>10.638999999999999</v>
      </c>
      <c r="AR17" s="16" t="s">
        <v>2971</v>
      </c>
      <c r="AS17" s="6">
        <v>1.0649999999999999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18.8</v>
      </c>
      <c r="AX17" s="16" t="s">
        <v>3524</v>
      </c>
      <c r="AY17" s="1">
        <f>(A1L550C22 * 2 + A1L550C20 + A1L550C21)</f>
        <v>11.703999999999999</v>
      </c>
      <c r="AZ17" s="16" t="s">
        <v>3525</v>
      </c>
      <c r="BA17" s="1">
        <f>(A1L550C19 + A1L550C20 + A1L550C21 + A1L550C22)</f>
        <v>15.251999999999999</v>
      </c>
      <c r="BB17" s="16" t="s">
        <v>3526</v>
      </c>
      <c r="BC17" s="18">
        <f>IF(A1L550C23 &lt;&gt; 0,A1L550C24 / A1L550C23,0)</f>
        <v>0.62255319148936161</v>
      </c>
      <c r="BD17" s="16" t="s">
        <v>3527</v>
      </c>
      <c r="BE17" s="18">
        <f>_xlfn.SINGLE(IF(A1L550C26 = 0,A1L556C26, A1L550C26))</f>
        <v>0.62255319148936161</v>
      </c>
      <c r="BF17" s="16" t="s">
        <v>2977</v>
      </c>
      <c r="BG17" s="6">
        <v>4.5590000000000002</v>
      </c>
      <c r="BH17" s="16" t="s">
        <v>2977</v>
      </c>
      <c r="BI17" s="6">
        <v>11.119</v>
      </c>
      <c r="BJ17" s="16" t="s">
        <v>2977</v>
      </c>
      <c r="BK17" s="6">
        <v>1.9750000000000001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22.212000000000003</v>
      </c>
      <c r="BP17" s="16" t="s">
        <v>3529</v>
      </c>
      <c r="BQ17" s="1">
        <f>(A1L550C31 * 2 + A1L550C29 + A1L550C30)</f>
        <v>13.093999999999999</v>
      </c>
      <c r="BR17" s="16" t="s">
        <v>3530</v>
      </c>
      <c r="BS17" s="1">
        <f>(A1L550C28 + A1L550C29 + A1L550C30 + A1L550C31)</f>
        <v>17.653000000000002</v>
      </c>
      <c r="BT17" s="16" t="s">
        <v>3531</v>
      </c>
      <c r="BU17" s="18">
        <f>IF(A1L550C32 &lt;&gt; 0,A1L550C33 / A1L550C32,0)</f>
        <v>0.58950117053844753</v>
      </c>
      <c r="BV17" s="16" t="s">
        <v>3532</v>
      </c>
      <c r="BW17" s="18">
        <f>_xlfn.SINGLE(IF(A1L550C35 = 0,A1L556C35, A1L550C35))</f>
        <v>0.58950117053844753</v>
      </c>
      <c r="BX17" s="16" t="s">
        <v>2983</v>
      </c>
      <c r="BY17" s="6">
        <v>5.0179999999999998</v>
      </c>
      <c r="BZ17" s="16" t="s">
        <v>2983</v>
      </c>
      <c r="CA17" s="6">
        <v>12.552</v>
      </c>
      <c r="CB17" s="16" t="s">
        <v>2983</v>
      </c>
      <c r="CC17" s="6">
        <v>0.69899999999999995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23.287000000000003</v>
      </c>
      <c r="CH17" s="16" t="s">
        <v>3534</v>
      </c>
      <c r="CI17" s="1">
        <f>(A1L550C40 * 2 + A1L550C38 + A1L550C39)</f>
        <v>13.250999999999999</v>
      </c>
      <c r="CJ17" s="16" t="s">
        <v>3535</v>
      </c>
      <c r="CK17" s="1">
        <f>(A1L550C37 + A1L550C38 + A1L550C39 + A1L550C40)</f>
        <v>18.269000000000002</v>
      </c>
      <c r="CL17" s="16" t="s">
        <v>3536</v>
      </c>
      <c r="CM17" s="18">
        <f>IF(A1L550C41 &lt;&gt; 0,A1L550C42 / A1L550C41,0)</f>
        <v>0.56902993086271303</v>
      </c>
      <c r="CN17" s="16" t="s">
        <v>3537</v>
      </c>
      <c r="CO17" s="18">
        <f>_xlfn.SINGLE(IF(A1L550C44 = 0,A1L556C44, A1L550C44))</f>
        <v>0.56902993086271303</v>
      </c>
      <c r="CP17" s="16" t="s">
        <v>3538</v>
      </c>
      <c r="CQ17" s="18">
        <f>IF(RUN_YEARS &gt; 1,(A1L550C1 + A1L550C10) / 2, 0)</f>
        <v>1.1895</v>
      </c>
      <c r="CR17" s="16" t="s">
        <v>3539</v>
      </c>
      <c r="CS17" s="18">
        <f>IF(RUN_YEARS &gt; 1,(A1L550C2 + A1L550C11) / 2, 0)</f>
        <v>11.025</v>
      </c>
      <c r="CT17" s="16" t="s">
        <v>3540</v>
      </c>
      <c r="CU17" s="18">
        <f>IF(RUN_YEARS &gt; 1,(A1L550C3 + A1L550C12) / 2, 0)</f>
        <v>0.69900000000000007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14.103000000000002</v>
      </c>
      <c r="CZ17" s="16" t="s">
        <v>3543</v>
      </c>
      <c r="DA17" s="18">
        <f>IF(RUN_YEARS &gt; 1,(A1L550C6 + A1L550C15) / 2, 0)</f>
        <v>11.724</v>
      </c>
      <c r="DB17" s="16" t="s">
        <v>3544</v>
      </c>
      <c r="DC17" s="18">
        <f>IF(RUN_YEARS &gt; 1,(A1L550C7 + A1L550C16) / 2, 0)</f>
        <v>12.913499999999999</v>
      </c>
      <c r="DD17" s="16" t="s">
        <v>3545</v>
      </c>
      <c r="DE17" s="18">
        <f>IF(A1L550C50 &lt;&gt; 0,A1L550C51 / A1L550C50,0)</f>
        <v>0.83131248670495628</v>
      </c>
      <c r="DF17" s="16" t="s">
        <v>3546</v>
      </c>
      <c r="DG17" s="18">
        <f>_xlfn.SINGLE(IF(A1L550C53 = 0,A1L556C53, A1L550C53))</f>
        <v>0.83131248670495628</v>
      </c>
      <c r="DH17" s="16" t="s">
        <v>3547</v>
      </c>
      <c r="DI17" s="18">
        <f>IF(RUN_YEARS &gt; 2,(A1L550C1 + A1L550C10 + A1L550C19) / 3, 0)</f>
        <v>1.9756666666666665</v>
      </c>
      <c r="DJ17" s="16" t="s">
        <v>3548</v>
      </c>
      <c r="DK17" s="18">
        <f>IF(RUN_YEARS &gt; 2,(A1L550C2 + A1L550C11 + A1L550C20) / 3, 0)</f>
        <v>10.896333333333333</v>
      </c>
      <c r="DL17" s="16" t="s">
        <v>3549</v>
      </c>
      <c r="DM17" s="18">
        <f>IF(RUN_YEARS &gt; 2,(A1L550C3 + A1L550C12 + A1L550C21) / 3, 0)</f>
        <v>0.82100000000000006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15.668666666666667</v>
      </c>
      <c r="DR17" s="16" t="s">
        <v>3552</v>
      </c>
      <c r="DS17" s="18">
        <f>IF(RUN_YEARS &gt; 2,(A1L550C6 + A1L550C15 + A1L550C24) / 3, 0)</f>
        <v>11.717333333333334</v>
      </c>
      <c r="DT17" s="16" t="s">
        <v>3553</v>
      </c>
      <c r="DU17" s="18">
        <f>IF(RUN_YEARS &gt; 2,(A1L550C7 + A1L550C16 + A1L550C25) / 3, 0)</f>
        <v>13.692999999999998</v>
      </c>
      <c r="DV17" s="16" t="s">
        <v>3554</v>
      </c>
      <c r="DW17" s="18">
        <f>IF(A1L550C59 &lt;&gt; 0,A1L550C60 / A1L550C59,0)</f>
        <v>0.74781942730715234</v>
      </c>
      <c r="DX17" s="16" t="s">
        <v>3555</v>
      </c>
      <c r="DY17" s="18">
        <f>_xlfn.SINGLE(IF(A1L550C62 = 0,A1L556C62, A1L550C62))</f>
        <v>0.74781942730715234</v>
      </c>
      <c r="DZ17" s="16" t="s">
        <v>3556</v>
      </c>
      <c r="EA17" s="18">
        <f>IF(RUN_YEARS &gt; 3,(A1L550C1 + A1L550C10 + A1L550C19 + A1L550C28) / 4, 0)</f>
        <v>2.6215000000000002</v>
      </c>
      <c r="EB17" s="16" t="s">
        <v>3557</v>
      </c>
      <c r="EC17" s="18">
        <f>IF(RUN_YEARS &gt; 3,(A1L550C2 + A1L550C11 + A1L550C20 + A1L550C29) / 4, 0)</f>
        <v>10.952</v>
      </c>
      <c r="ED17" s="16" t="s">
        <v>3558</v>
      </c>
      <c r="EE17" s="18">
        <f>IF(RUN_YEARS &gt; 3,(A1L550C3 + A1L550C12 + A1L550C21 + A1L550C30) / 4, 0)</f>
        <v>1.1095000000000002</v>
      </c>
      <c r="EF17" s="16" t="s">
        <v>3559</v>
      </c>
      <c r="EG17" s="18">
        <f>IF(RUN_YEARS &gt; 3,(A1L550C4 + A1L550C13 + A1L550C22 + A1L550C31) / 4, 0)</f>
        <v>0</v>
      </c>
      <c r="EH17" s="16" t="s">
        <v>3560</v>
      </c>
      <c r="EI17" s="18">
        <f>IF(RUN_YEARS &gt; 3,(A1L550C5 + A1L550C14 + A1L550C23 + A1L550C32) / 4, 0)</f>
        <v>17.304500000000001</v>
      </c>
      <c r="EJ17" s="16" t="s">
        <v>3561</v>
      </c>
      <c r="EK17" s="18">
        <f>IF(RUN_YEARS &gt; 3,(A1L550C6 + A1L550C15 + A1L550C24 + A1L550C33) / 4, 0)</f>
        <v>12.061500000000001</v>
      </c>
      <c r="EL17" s="16" t="s">
        <v>3562</v>
      </c>
      <c r="EM17" s="18">
        <f>IF(RUN_YEARS &gt; 3,(A1L550C7 + A1L550C16 + A1L550C25 + A1L550C34) / 4, 0)</f>
        <v>14.683</v>
      </c>
      <c r="EN17" s="16" t="s">
        <v>3563</v>
      </c>
      <c r="EO17" s="18">
        <f>IF(A1L550C68 &lt;&gt; 0,A1L550C69 / A1L550C68,0)</f>
        <v>0.69701522725302667</v>
      </c>
      <c r="EP17" s="16" t="s">
        <v>3564</v>
      </c>
      <c r="EQ17" s="18">
        <f>_xlfn.SINGLE(IF(A1L550C71 = 0,A1L556C71, A1L550C71))</f>
        <v>0.69701522725302667</v>
      </c>
      <c r="ER17" s="16" t="s">
        <v>3565</v>
      </c>
      <c r="ES17" s="18">
        <f>IF(RUN_YEARS &gt; 4,(A1L550C1 + A1L550C10 + A1L550C19 + A1L550C28 + A1L550C37) / 5, 0)</f>
        <v>3.1008000000000004</v>
      </c>
      <c r="ET17" s="16" t="s">
        <v>3566</v>
      </c>
      <c r="EU17" s="18">
        <f>IF(RUN_YEARS &gt; 4,(A1L550C2 + A1L550C11 + A1L550C20 + A1L550C29 + A1L550C38) / 5, 0)</f>
        <v>11.272</v>
      </c>
      <c r="EV17" s="16" t="s">
        <v>3567</v>
      </c>
      <c r="EW17" s="18">
        <f>IF(RUN_YEARS &gt; 4,(A1L550C3 + A1L550C12 + A1L550C21 + A1L550C30 + A1L550C39) / 5, 0)</f>
        <v>1.0274000000000001</v>
      </c>
      <c r="EX17" s="16" t="s">
        <v>3568</v>
      </c>
      <c r="EY17" s="18">
        <f>IF(RUN_YEARS &gt; 4,(A1L550C4 + A1L550C13 + A1L550C22 + A1L550C31 + A1L550C40) / 5, 0)</f>
        <v>0</v>
      </c>
      <c r="EZ17" s="16" t="s">
        <v>3569</v>
      </c>
      <c r="FA17" s="18">
        <f>IF(RUN_YEARS &gt; 4,(A1L550C5 + A1L550C14 + A1L550C23 + A1L550C32 + A1L550C41) / 5, 0)</f>
        <v>18.501000000000001</v>
      </c>
      <c r="FB17" s="16" t="s">
        <v>3570</v>
      </c>
      <c r="FC17" s="18">
        <f>IF(RUN_YEARS &gt; 4,(A1L550C6 + A1L550C15 + A1L550C24 + A1L550C33 + A1L550C42) / 5, 0)</f>
        <v>12.2994</v>
      </c>
      <c r="FD17" s="16" t="s">
        <v>3571</v>
      </c>
      <c r="FE17" s="18">
        <f>IF(RUN_YEARS &gt; 4,(A1L550C7 + A1L550C16 + A1L550C25 + A1L550C34 + A1L550C43) / 5, 0)</f>
        <v>15.400200000000002</v>
      </c>
      <c r="FF17" s="16" t="s">
        <v>3572</v>
      </c>
      <c r="FG17" s="18">
        <f>IF(A1L550C77 &lt;&gt; 0,A1L550C78 / A1L550C77,0)</f>
        <v>0.66479649748662228</v>
      </c>
      <c r="FH17" s="16" t="s">
        <v>3573</v>
      </c>
      <c r="FI17" s="18">
        <f>_xlfn.SINGLE(IF(A1L550C80 = 0,A1L556C80, A1L550C80))</f>
        <v>0.66479649748662228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2292.5700000000002</v>
      </c>
      <c r="F18" s="16" t="s">
        <v>2959</v>
      </c>
      <c r="G18" s="6">
        <v>604.26499999999999</v>
      </c>
      <c r="H18" s="16" t="s">
        <v>2959</v>
      </c>
      <c r="I18" s="6">
        <v>499.62700000000001</v>
      </c>
      <c r="J18" s="16" t="s">
        <v>2959</v>
      </c>
      <c r="K18" s="6">
        <v>15.725</v>
      </c>
      <c r="L18" s="16" t="s">
        <v>3574</v>
      </c>
      <c r="M18" s="1">
        <f>(A1L551C1 * 2 + A1L551C2 + A1L551C3)</f>
        <v>5689.0320000000011</v>
      </c>
      <c r="N18" s="16" t="s">
        <v>3575</v>
      </c>
      <c r="O18" s="1">
        <f>(A1L551C4 * 2 + A1L551C2 + A1L551C3)</f>
        <v>1135.3420000000001</v>
      </c>
      <c r="P18" s="16" t="s">
        <v>3576</v>
      </c>
      <c r="Q18" s="1">
        <f>(A1L551C1 + A1L551C2 + A1L551C3 + A1L551C4)</f>
        <v>3412.1869999999999</v>
      </c>
      <c r="R18" s="16" t="s">
        <v>3577</v>
      </c>
      <c r="S18" s="18">
        <f>IF(A1L551C5 &lt;&gt; 0,A1L551C6 / A1L551C5,0)</f>
        <v>0.19956681558479542</v>
      </c>
      <c r="T18" s="16" t="s">
        <v>3578</v>
      </c>
      <c r="U18" s="18">
        <f>_xlfn.SINGLE(IF(A1L551C8 = 0,A1L556C8, A1L551C8))</f>
        <v>0.19956681558479542</v>
      </c>
      <c r="V18" s="16" t="s">
        <v>2965</v>
      </c>
      <c r="W18" s="6">
        <v>2351.2020000000002</v>
      </c>
      <c r="X18" s="16" t="s">
        <v>2965</v>
      </c>
      <c r="Y18" s="6">
        <v>597.13400000000001</v>
      </c>
      <c r="Z18" s="16" t="s">
        <v>2965</v>
      </c>
      <c r="AA18" s="6">
        <v>526.42899999999997</v>
      </c>
      <c r="AB18" s="16" t="s">
        <v>2965</v>
      </c>
      <c r="AC18" s="6">
        <v>18.324999999999999</v>
      </c>
      <c r="AD18" s="16" t="s">
        <v>3579</v>
      </c>
      <c r="AE18" s="1">
        <f>(A1L551C10 * 2 + A1L551C11 + A1L551C12)</f>
        <v>5825.9670000000006</v>
      </c>
      <c r="AF18" s="16" t="s">
        <v>3580</v>
      </c>
      <c r="AG18" s="1">
        <f>(A1L551C13 * 2 + A1L551C11 + A1L551C12)</f>
        <v>1160.213</v>
      </c>
      <c r="AH18" s="16" t="s">
        <v>3581</v>
      </c>
      <c r="AI18" s="1">
        <f>(A1L551C10 + A1L551C11 + A1L551C12 + A1L551C13)</f>
        <v>3493.09</v>
      </c>
      <c r="AJ18" s="16" t="s">
        <v>3582</v>
      </c>
      <c r="AK18" s="18">
        <f>IF(A1L551C14 &lt;&gt; 0,A1L551C15 / A1L551C14,0)</f>
        <v>0.19914513762264699</v>
      </c>
      <c r="AL18" s="16" t="s">
        <v>3583</v>
      </c>
      <c r="AM18" s="18">
        <f>_xlfn.SINGLE(IF(A1L551C17 = 0,A1L556C17, A1L551C17))</f>
        <v>0.19914513762264699</v>
      </c>
      <c r="AN18" s="16" t="s">
        <v>2971</v>
      </c>
      <c r="AO18" s="6">
        <v>2521.451</v>
      </c>
      <c r="AP18" s="16" t="s">
        <v>2971</v>
      </c>
      <c r="AQ18" s="6">
        <v>711.46299999999997</v>
      </c>
      <c r="AR18" s="16" t="s">
        <v>2971</v>
      </c>
      <c r="AS18" s="6">
        <v>555.16499999999996</v>
      </c>
      <c r="AT18" s="16" t="s">
        <v>2971</v>
      </c>
      <c r="AU18" s="6">
        <v>18.260000000000002</v>
      </c>
      <c r="AV18" s="16" t="s">
        <v>3584</v>
      </c>
      <c r="AW18" s="1">
        <f>(A1L551C19 * 2 + A1L551C20 + A1L551C21)</f>
        <v>6309.53</v>
      </c>
      <c r="AX18" s="16" t="s">
        <v>3585</v>
      </c>
      <c r="AY18" s="1">
        <f>(A1L551C22 * 2 + A1L551C20 + A1L551C21)</f>
        <v>1303.1479999999999</v>
      </c>
      <c r="AZ18" s="16" t="s">
        <v>3586</v>
      </c>
      <c r="BA18" s="1">
        <f>(A1L551C19 + A1L551C20 + A1L551C21 + A1L551C22)</f>
        <v>3806.3389999999999</v>
      </c>
      <c r="BB18" s="16" t="s">
        <v>3587</v>
      </c>
      <c r="BC18" s="18">
        <f>IF(A1L551C23 &lt;&gt; 0,A1L551C24 / A1L551C23,0)</f>
        <v>0.20653646151139624</v>
      </c>
      <c r="BD18" s="16" t="s">
        <v>3588</v>
      </c>
      <c r="BE18" s="18">
        <f>_xlfn.SINGLE(IF(A1L551C26 = 0,A1L556C26, A1L551C26))</f>
        <v>0.20653646151139624</v>
      </c>
      <c r="BF18" s="16" t="s">
        <v>2977</v>
      </c>
      <c r="BG18" s="6">
        <v>2314.3339999999998</v>
      </c>
      <c r="BH18" s="16" t="s">
        <v>2977</v>
      </c>
      <c r="BI18" s="6">
        <v>637.43399999999997</v>
      </c>
      <c r="BJ18" s="16" t="s">
        <v>2977</v>
      </c>
      <c r="BK18" s="6">
        <v>564.13800000000003</v>
      </c>
      <c r="BL18" s="16" t="s">
        <v>2977</v>
      </c>
      <c r="BM18" s="6">
        <v>5.9169999999999998</v>
      </c>
      <c r="BN18" s="16" t="s">
        <v>3589</v>
      </c>
      <c r="BO18" s="1">
        <f>(A1L551C28 * 2 + A1L551C29 + A1L551C30)</f>
        <v>5830.24</v>
      </c>
      <c r="BP18" s="16" t="s">
        <v>3590</v>
      </c>
      <c r="BQ18" s="1">
        <f>(A1L551C31 * 2 + A1L551C29 + A1L551C30)</f>
        <v>1213.4059999999999</v>
      </c>
      <c r="BR18" s="16" t="s">
        <v>3591</v>
      </c>
      <c r="BS18" s="1">
        <f>(A1L551C28 + A1L551C29 + A1L551C30 + A1L551C31)</f>
        <v>3521.8229999999999</v>
      </c>
      <c r="BT18" s="16" t="s">
        <v>3592</v>
      </c>
      <c r="BU18" s="18">
        <f>IF(A1L551C32 &lt;&gt; 0,A1L551C33 / A1L551C32,0)</f>
        <v>0.20812282170202256</v>
      </c>
      <c r="BV18" s="16" t="s">
        <v>3593</v>
      </c>
      <c r="BW18" s="18">
        <f>_xlfn.SINGLE(IF(A1L551C35 = 0,A1L556C35, A1L551C35))</f>
        <v>0.20812282170202256</v>
      </c>
      <c r="BX18" s="16" t="s">
        <v>2983</v>
      </c>
      <c r="BY18" s="6">
        <v>2273.23</v>
      </c>
      <c r="BZ18" s="16" t="s">
        <v>2983</v>
      </c>
      <c r="CA18" s="6">
        <v>625.04700000000003</v>
      </c>
      <c r="CB18" s="16" t="s">
        <v>2983</v>
      </c>
      <c r="CC18" s="6">
        <v>550.75699999999995</v>
      </c>
      <c r="CD18" s="16" t="s">
        <v>2983</v>
      </c>
      <c r="CE18" s="6">
        <v>13.808</v>
      </c>
      <c r="CF18" s="16" t="s">
        <v>3594</v>
      </c>
      <c r="CG18" s="1">
        <f>(A1L551C37 * 2 + A1L551C38 + A1L551C39)</f>
        <v>5722.2639999999992</v>
      </c>
      <c r="CH18" s="16" t="s">
        <v>3595</v>
      </c>
      <c r="CI18" s="1">
        <f>(A1L551C40 * 2 + A1L551C38 + A1L551C39)</f>
        <v>1203.42</v>
      </c>
      <c r="CJ18" s="16" t="s">
        <v>3596</v>
      </c>
      <c r="CK18" s="1">
        <f>(A1L551C37 + A1L551C38 + A1L551C39 + A1L551C40)</f>
        <v>3462.8420000000001</v>
      </c>
      <c r="CL18" s="16" t="s">
        <v>3597</v>
      </c>
      <c r="CM18" s="18">
        <f>IF(A1L551C41 &lt;&gt; 0,A1L551C42 / A1L551C41,0)</f>
        <v>0.21030487233724279</v>
      </c>
      <c r="CN18" s="16" t="s">
        <v>3598</v>
      </c>
      <c r="CO18" s="18">
        <f>_xlfn.SINGLE(IF(A1L551C44 = 0,A1L556C44, A1L551C44))</f>
        <v>0.21030487233724279</v>
      </c>
      <c r="CP18" s="16" t="s">
        <v>3599</v>
      </c>
      <c r="CQ18" s="18">
        <f>IF(RUN_YEARS &gt; 1,(A1L551C1 + A1L551C10) / 2, 0)</f>
        <v>2321.8860000000004</v>
      </c>
      <c r="CR18" s="16" t="s">
        <v>3600</v>
      </c>
      <c r="CS18" s="18">
        <f>IF(RUN_YEARS &gt; 1,(A1L551C2 + A1L551C11) / 2, 0)</f>
        <v>600.69949999999994</v>
      </c>
      <c r="CT18" s="16" t="s">
        <v>3601</v>
      </c>
      <c r="CU18" s="18">
        <f>IF(RUN_YEARS &gt; 1,(A1L551C3 + A1L551C12) / 2, 0)</f>
        <v>513.02800000000002</v>
      </c>
      <c r="CV18" s="16" t="s">
        <v>3602</v>
      </c>
      <c r="CW18" s="18">
        <f>IF(RUN_YEARS &gt; 1,(A1L551C4 + A1L551C13) / 2, 0)</f>
        <v>17.024999999999999</v>
      </c>
      <c r="CX18" s="16" t="s">
        <v>3603</v>
      </c>
      <c r="CY18" s="18">
        <f>IF(RUN_YEARS &gt; 1,(A1L551C5 + A1L551C14) / 2, 0)</f>
        <v>5757.4995000000008</v>
      </c>
      <c r="CZ18" s="16" t="s">
        <v>3604</v>
      </c>
      <c r="DA18" s="18">
        <f>IF(RUN_YEARS &gt; 1,(A1L551C6 + A1L551C15) / 2, 0)</f>
        <v>1147.7775000000001</v>
      </c>
      <c r="DB18" s="16" t="s">
        <v>3605</v>
      </c>
      <c r="DC18" s="18">
        <f>IF(RUN_YEARS &gt; 1,(A1L551C7 + A1L551C16) / 2, 0)</f>
        <v>3452.6385</v>
      </c>
      <c r="DD18" s="16" t="s">
        <v>3606</v>
      </c>
      <c r="DE18" s="18">
        <f>IF(A1L551C50 &lt;&gt; 0,A1L551C51 / A1L551C50,0)</f>
        <v>0.19935346933160827</v>
      </c>
      <c r="DF18" s="16" t="s">
        <v>3607</v>
      </c>
      <c r="DG18" s="18">
        <f>_xlfn.SINGLE(IF(A1L551C53 = 0,A1L556C53, A1L551C53))</f>
        <v>0.19935346933160827</v>
      </c>
      <c r="DH18" s="16" t="s">
        <v>3608</v>
      </c>
      <c r="DI18" s="18">
        <f>IF(RUN_YEARS &gt; 2,(A1L551C1 + A1L551C10 + A1L551C19) / 3, 0)</f>
        <v>2388.407666666667</v>
      </c>
      <c r="DJ18" s="16" t="s">
        <v>3609</v>
      </c>
      <c r="DK18" s="18">
        <f>IF(RUN_YEARS &gt; 2,(A1L551C2 + A1L551C11 + A1L551C20) / 3, 0)</f>
        <v>637.62066666666658</v>
      </c>
      <c r="DL18" s="16" t="s">
        <v>3610</v>
      </c>
      <c r="DM18" s="18">
        <f>IF(RUN_YEARS &gt; 2,(A1L551C3 + A1L551C12 + A1L551C21) / 3, 0)</f>
        <v>527.07366666666667</v>
      </c>
      <c r="DN18" s="16" t="s">
        <v>3611</v>
      </c>
      <c r="DO18" s="18">
        <f>IF(RUN_YEARS &gt; 2,(A1L551C4 + A1L551C13 + A1L551C22) / 3, 0)</f>
        <v>17.436666666666667</v>
      </c>
      <c r="DP18" s="16" t="s">
        <v>3612</v>
      </c>
      <c r="DQ18" s="18">
        <f>IF(RUN_YEARS &gt; 2,(A1L551C5 + A1L551C14 + A1L551C23) / 3, 0)</f>
        <v>5941.5096666666677</v>
      </c>
      <c r="DR18" s="16" t="s">
        <v>3613</v>
      </c>
      <c r="DS18" s="18">
        <f>IF(RUN_YEARS &gt; 2,(A1L551C6 + A1L551C15 + A1L551C24) / 3, 0)</f>
        <v>1199.5676666666668</v>
      </c>
      <c r="DT18" s="16" t="s">
        <v>3614</v>
      </c>
      <c r="DU18" s="18">
        <f>IF(RUN_YEARS &gt; 2,(A1L551C7 + A1L551C16 + A1L551C25) / 3, 0)</f>
        <v>3570.5386666666668</v>
      </c>
      <c r="DV18" s="16" t="s">
        <v>3615</v>
      </c>
      <c r="DW18" s="18">
        <f>IF(A1L551C59 &lt;&gt; 0,A1L551C60 / A1L551C59,0)</f>
        <v>0.20189610620286236</v>
      </c>
      <c r="DX18" s="16" t="s">
        <v>3616</v>
      </c>
      <c r="DY18" s="18">
        <f>_xlfn.SINGLE(IF(A1L551C62 = 0,A1L556C62, A1L551C62))</f>
        <v>0.20189610620286236</v>
      </c>
      <c r="DZ18" s="16" t="s">
        <v>3617</v>
      </c>
      <c r="EA18" s="18">
        <f>IF(RUN_YEARS &gt; 3,(A1L551C1 + A1L551C10 + A1L551C19 + A1L551C28) / 4, 0)</f>
        <v>2369.8892500000002</v>
      </c>
      <c r="EB18" s="16" t="s">
        <v>3618</v>
      </c>
      <c r="EC18" s="18">
        <f>IF(RUN_YEARS &gt; 3,(A1L551C2 + A1L551C11 + A1L551C20 + A1L551C29) / 4, 0)</f>
        <v>637.57399999999996</v>
      </c>
      <c r="ED18" s="16" t="s">
        <v>3619</v>
      </c>
      <c r="EE18" s="18">
        <f>IF(RUN_YEARS &gt; 3,(A1L551C3 + A1L551C12 + A1L551C21 + A1L551C30) / 4, 0)</f>
        <v>536.33974999999998</v>
      </c>
      <c r="EF18" s="16" t="s">
        <v>3620</v>
      </c>
      <c r="EG18" s="18">
        <f>IF(RUN_YEARS &gt; 3,(A1L551C4 + A1L551C13 + A1L551C22 + A1L551C31) / 4, 0)</f>
        <v>14.556750000000001</v>
      </c>
      <c r="EH18" s="16" t="s">
        <v>3621</v>
      </c>
      <c r="EI18" s="18">
        <f>IF(RUN_YEARS &gt; 3,(A1L551C5 + A1L551C14 + A1L551C23 + A1L551C32) / 4, 0)</f>
        <v>5913.6922500000001</v>
      </c>
      <c r="EJ18" s="16" t="s">
        <v>3622</v>
      </c>
      <c r="EK18" s="18">
        <f>IF(RUN_YEARS &gt; 3,(A1L551C6 + A1L551C15 + A1L551C24 + A1L551C33) / 4, 0)</f>
        <v>1203.0272500000001</v>
      </c>
      <c r="EL18" s="16" t="s">
        <v>3623</v>
      </c>
      <c r="EM18" s="18">
        <f>IF(RUN_YEARS &gt; 3,(A1L551C7 + A1L551C16 + A1L551C25 + A1L551C34) / 4, 0)</f>
        <v>3558.3597500000001</v>
      </c>
      <c r="EN18" s="16" t="s">
        <v>3624</v>
      </c>
      <c r="EO18" s="18">
        <f>IF(A1L551C68 &lt;&gt; 0,A1L551C69 / A1L551C68,0)</f>
        <v>0.20343081769261837</v>
      </c>
      <c r="EP18" s="16" t="s">
        <v>3625</v>
      </c>
      <c r="EQ18" s="18">
        <f>_xlfn.SINGLE(IF(A1L551C71 = 0,A1L556C71, A1L551C71))</f>
        <v>0.20343081769261837</v>
      </c>
      <c r="ER18" s="16" t="s">
        <v>3626</v>
      </c>
      <c r="ES18" s="18">
        <f>IF(RUN_YEARS &gt; 4,(A1L551C1 + A1L551C10 + A1L551C19 + A1L551C28 + A1L551C37) / 5, 0)</f>
        <v>2350.5574000000001</v>
      </c>
      <c r="ET18" s="16" t="s">
        <v>3627</v>
      </c>
      <c r="EU18" s="18">
        <f>IF(RUN_YEARS &gt; 4,(A1L551C2 + A1L551C11 + A1L551C20 + A1L551C29 + A1L551C38) / 5, 0)</f>
        <v>635.06859999999995</v>
      </c>
      <c r="EV18" s="16" t="s">
        <v>3628</v>
      </c>
      <c r="EW18" s="18">
        <f>IF(RUN_YEARS &gt; 4,(A1L551C3 + A1L551C12 + A1L551C21 + A1L551C30 + A1L551C39) / 5, 0)</f>
        <v>539.22320000000002</v>
      </c>
      <c r="EX18" s="16" t="s">
        <v>3629</v>
      </c>
      <c r="EY18" s="18">
        <f>IF(RUN_YEARS &gt; 4,(A1L551C4 + A1L551C13 + A1L551C22 + A1L551C31 + A1L551C40) / 5, 0)</f>
        <v>14.407</v>
      </c>
      <c r="EZ18" s="16" t="s">
        <v>3630</v>
      </c>
      <c r="FA18" s="18">
        <f>IF(RUN_YEARS &gt; 4,(A1L551C5 + A1L551C14 + A1L551C23 + A1L551C32 + A1L551C41) / 5, 0)</f>
        <v>5875.4066000000003</v>
      </c>
      <c r="FB18" s="16" t="s">
        <v>3631</v>
      </c>
      <c r="FC18" s="18">
        <f>IF(RUN_YEARS &gt; 4,(A1L551C6 + A1L551C15 + A1L551C24 + A1L551C33 + A1L551C42) / 5, 0)</f>
        <v>1203.1058</v>
      </c>
      <c r="FD18" s="16" t="s">
        <v>3632</v>
      </c>
      <c r="FE18" s="18">
        <f>IF(RUN_YEARS &gt; 4,(A1L551C7 + A1L551C16 + A1L551C25 + A1L551C34 + A1L551C43) / 5, 0)</f>
        <v>3539.2561999999998</v>
      </c>
      <c r="FF18" s="16" t="s">
        <v>3633</v>
      </c>
      <c r="FG18" s="18">
        <f>IF(A1L551C77 &lt;&gt; 0,A1L551C78 / A1L551C77,0)</f>
        <v>0.20476979414497032</v>
      </c>
      <c r="FH18" s="16" t="s">
        <v>3634</v>
      </c>
      <c r="FI18" s="18">
        <f>_xlfn.SINGLE(IF(A1L551C80 = 0,A1L556C80, A1L551C80))</f>
        <v>0.20476979414497032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242.995</v>
      </c>
      <c r="F19" s="16" t="s">
        <v>2959</v>
      </c>
      <c r="G19" s="6">
        <v>16.239000000000001</v>
      </c>
      <c r="H19" s="16" t="s">
        <v>2959</v>
      </c>
      <c r="I19" s="6">
        <v>1.1870000000000001</v>
      </c>
      <c r="J19" s="16" t="s">
        <v>2959</v>
      </c>
      <c r="K19" s="6">
        <v>76.203000000000003</v>
      </c>
      <c r="L19" s="16" t="s">
        <v>3635</v>
      </c>
      <c r="M19" s="1">
        <f>(A1L552C1 * 2 + A1L552C2 + A1L552C3)</f>
        <v>503.416</v>
      </c>
      <c r="N19" s="16" t="s">
        <v>3636</v>
      </c>
      <c r="O19" s="1">
        <f>(A1L552C4 * 2 + A1L552C2 + A1L552C3)</f>
        <v>169.83200000000002</v>
      </c>
      <c r="P19" s="16" t="s">
        <v>3637</v>
      </c>
      <c r="Q19" s="1">
        <f>(A1L552C1 + A1L552C2 + A1L552C3 + A1L552C4)</f>
        <v>336.62400000000002</v>
      </c>
      <c r="R19" s="16" t="s">
        <v>3638</v>
      </c>
      <c r="S19" s="18">
        <f>IF(A1L552C5 &lt;&gt; 0,A1L552C6 / A1L552C5,0)</f>
        <v>0.3373591622038235</v>
      </c>
      <c r="T19" s="16" t="s">
        <v>3639</v>
      </c>
      <c r="U19" s="18">
        <f>_xlfn.SINGLE(IF(A1L552C8 = 0,A1L556C8, A1L552C8))</f>
        <v>0.3373591622038235</v>
      </c>
      <c r="V19" s="16" t="s">
        <v>2965</v>
      </c>
      <c r="W19" s="6">
        <v>307.029</v>
      </c>
      <c r="X19" s="16" t="s">
        <v>2965</v>
      </c>
      <c r="Y19" s="6">
        <v>16.372</v>
      </c>
      <c r="Z19" s="16" t="s">
        <v>2965</v>
      </c>
      <c r="AA19" s="6">
        <v>2.7410000000000001</v>
      </c>
      <c r="AB19" s="16" t="s">
        <v>2965</v>
      </c>
      <c r="AC19" s="6">
        <v>103.483</v>
      </c>
      <c r="AD19" s="16" t="s">
        <v>3640</v>
      </c>
      <c r="AE19" s="1">
        <f>(A1L552C10 * 2 + A1L552C11 + A1L552C12)</f>
        <v>633.17099999999994</v>
      </c>
      <c r="AF19" s="16" t="s">
        <v>3641</v>
      </c>
      <c r="AG19" s="1">
        <f>(A1L552C13 * 2 + A1L552C11 + A1L552C12)</f>
        <v>226.07900000000004</v>
      </c>
      <c r="AH19" s="16" t="s">
        <v>3642</v>
      </c>
      <c r="AI19" s="1">
        <f>(A1L552C10 + A1L552C11 + A1L552C12 + A1L552C13)</f>
        <v>429.625</v>
      </c>
      <c r="AJ19" s="16" t="s">
        <v>3643</v>
      </c>
      <c r="AK19" s="18">
        <f>IF(A1L552C14 &lt;&gt; 0,A1L552C15 / A1L552C14,0)</f>
        <v>0.35705836180115652</v>
      </c>
      <c r="AL19" s="16" t="s">
        <v>3644</v>
      </c>
      <c r="AM19" s="18">
        <f>_xlfn.SINGLE(IF(A1L552C17 = 0,A1L556C17, A1L552C17))</f>
        <v>0.35705836180115652</v>
      </c>
      <c r="AN19" s="16" t="s">
        <v>2971</v>
      </c>
      <c r="AO19" s="6">
        <v>334.63099999999997</v>
      </c>
      <c r="AP19" s="16" t="s">
        <v>2971</v>
      </c>
      <c r="AQ19" s="6">
        <v>18.077000000000002</v>
      </c>
      <c r="AR19" s="16" t="s">
        <v>2971</v>
      </c>
      <c r="AS19" s="6">
        <v>3.0179999999999998</v>
      </c>
      <c r="AT19" s="16" t="s">
        <v>2971</v>
      </c>
      <c r="AU19" s="6">
        <v>121.396</v>
      </c>
      <c r="AV19" s="16" t="s">
        <v>3645</v>
      </c>
      <c r="AW19" s="1">
        <f>(A1L552C19 * 2 + A1L552C20 + A1L552C21)</f>
        <v>690.35699999999997</v>
      </c>
      <c r="AX19" s="16" t="s">
        <v>3646</v>
      </c>
      <c r="AY19" s="1">
        <f>(A1L552C22 * 2 + A1L552C20 + A1L552C21)</f>
        <v>263.887</v>
      </c>
      <c r="AZ19" s="16" t="s">
        <v>3647</v>
      </c>
      <c r="BA19" s="1">
        <f>(A1L552C19 + A1L552C20 + A1L552C21 + A1L552C22)</f>
        <v>477.12199999999996</v>
      </c>
      <c r="BB19" s="16" t="s">
        <v>3648</v>
      </c>
      <c r="BC19" s="18">
        <f>IF(A1L552C23 &lt;&gt; 0,A1L552C24 / A1L552C23,0)</f>
        <v>0.38224715618151189</v>
      </c>
      <c r="BD19" s="16" t="s">
        <v>3649</v>
      </c>
      <c r="BE19" s="18">
        <f>_xlfn.SINGLE(IF(A1L552C26 = 0,A1L556C26, A1L552C26))</f>
        <v>0.38224715618151189</v>
      </c>
      <c r="BF19" s="16" t="s">
        <v>2977</v>
      </c>
      <c r="BG19" s="6">
        <v>328.82499999999999</v>
      </c>
      <c r="BH19" s="16" t="s">
        <v>2977</v>
      </c>
      <c r="BI19" s="6">
        <v>13.016999999999999</v>
      </c>
      <c r="BJ19" s="16" t="s">
        <v>2977</v>
      </c>
      <c r="BK19" s="6">
        <v>4.2190000000000003</v>
      </c>
      <c r="BL19" s="16" t="s">
        <v>2977</v>
      </c>
      <c r="BM19" s="6">
        <v>129.85400000000001</v>
      </c>
      <c r="BN19" s="16" t="s">
        <v>3650</v>
      </c>
      <c r="BO19" s="1">
        <f>(A1L552C28 * 2 + A1L552C29 + A1L552C30)</f>
        <v>674.88600000000008</v>
      </c>
      <c r="BP19" s="16" t="s">
        <v>3651</v>
      </c>
      <c r="BQ19" s="1">
        <f>(A1L552C31 * 2 + A1L552C29 + A1L552C30)</f>
        <v>276.94400000000002</v>
      </c>
      <c r="BR19" s="16" t="s">
        <v>3652</v>
      </c>
      <c r="BS19" s="1">
        <f>(A1L552C28 + A1L552C29 + A1L552C30 + A1L552C31)</f>
        <v>475.91499999999996</v>
      </c>
      <c r="BT19" s="16" t="s">
        <v>3653</v>
      </c>
      <c r="BU19" s="18">
        <f>IF(A1L552C32 &lt;&gt; 0,A1L552C33 / A1L552C32,0)</f>
        <v>0.41035671209656149</v>
      </c>
      <c r="BV19" s="16" t="s">
        <v>3654</v>
      </c>
      <c r="BW19" s="18">
        <f>_xlfn.SINGLE(IF(A1L552C35 = 0,A1L556C35, A1L552C35))</f>
        <v>0.41035671209656149</v>
      </c>
      <c r="BX19" s="16" t="s">
        <v>2983</v>
      </c>
      <c r="BY19" s="6">
        <v>343.93700000000001</v>
      </c>
      <c r="BZ19" s="16" t="s">
        <v>2983</v>
      </c>
      <c r="CA19" s="6">
        <v>17.88</v>
      </c>
      <c r="CB19" s="16" t="s">
        <v>2983</v>
      </c>
      <c r="CC19" s="6">
        <v>4.8070000000000004</v>
      </c>
      <c r="CD19" s="16" t="s">
        <v>2983</v>
      </c>
      <c r="CE19" s="6">
        <v>103.08</v>
      </c>
      <c r="CF19" s="16" t="s">
        <v>3655</v>
      </c>
      <c r="CG19" s="1">
        <f>(A1L552C37 * 2 + A1L552C38 + A1L552C39)</f>
        <v>710.56100000000004</v>
      </c>
      <c r="CH19" s="16" t="s">
        <v>3656</v>
      </c>
      <c r="CI19" s="1">
        <f>(A1L552C40 * 2 + A1L552C38 + A1L552C39)</f>
        <v>228.84699999999998</v>
      </c>
      <c r="CJ19" s="16" t="s">
        <v>3657</v>
      </c>
      <c r="CK19" s="1">
        <f>(A1L552C37 + A1L552C38 + A1L552C39 + A1L552C40)</f>
        <v>469.70400000000001</v>
      </c>
      <c r="CL19" s="16" t="s">
        <v>3658</v>
      </c>
      <c r="CM19" s="18">
        <f>IF(A1L552C41 &lt;&gt; 0,A1L552C42 / A1L552C41,0)</f>
        <v>0.32206524140784532</v>
      </c>
      <c r="CN19" s="16" t="s">
        <v>3659</v>
      </c>
      <c r="CO19" s="18">
        <f>_xlfn.SINGLE(IF(A1L552C44 = 0,A1L556C44, A1L552C44))</f>
        <v>0.32206524140784532</v>
      </c>
      <c r="CP19" s="16" t="s">
        <v>3660</v>
      </c>
      <c r="CQ19" s="18">
        <f>IF(RUN_YEARS &gt; 1,(A1L552C1 + A1L552C10) / 2, 0)</f>
        <v>275.012</v>
      </c>
      <c r="CR19" s="16" t="s">
        <v>3661</v>
      </c>
      <c r="CS19" s="18">
        <f>IF(RUN_YEARS &gt; 1,(A1L552C2 + A1L552C11) / 2, 0)</f>
        <v>16.305500000000002</v>
      </c>
      <c r="CT19" s="16" t="s">
        <v>3662</v>
      </c>
      <c r="CU19" s="18">
        <f>IF(RUN_YEARS &gt; 1,(A1L552C3 + A1L552C12) / 2, 0)</f>
        <v>1.964</v>
      </c>
      <c r="CV19" s="16" t="s">
        <v>3663</v>
      </c>
      <c r="CW19" s="18">
        <f>IF(RUN_YEARS &gt; 1,(A1L552C4 + A1L552C13) / 2, 0)</f>
        <v>89.843000000000004</v>
      </c>
      <c r="CX19" s="16" t="s">
        <v>3664</v>
      </c>
      <c r="CY19" s="18">
        <f>IF(RUN_YEARS &gt; 1,(A1L552C5 + A1L552C14) / 2, 0)</f>
        <v>568.29349999999999</v>
      </c>
      <c r="CZ19" s="16" t="s">
        <v>3665</v>
      </c>
      <c r="DA19" s="18">
        <f>IF(RUN_YEARS &gt; 1,(A1L552C6 + A1L552C15) / 2, 0)</f>
        <v>197.95550000000003</v>
      </c>
      <c r="DB19" s="16" t="s">
        <v>3666</v>
      </c>
      <c r="DC19" s="18">
        <f>IF(RUN_YEARS &gt; 1,(A1L552C7 + A1L552C16) / 2, 0)</f>
        <v>383.12450000000001</v>
      </c>
      <c r="DD19" s="16" t="s">
        <v>3667</v>
      </c>
      <c r="DE19" s="18">
        <f>IF(A1L552C50 &lt;&gt; 0,A1L552C51 / A1L552C50,0)</f>
        <v>0.34833321162392328</v>
      </c>
      <c r="DF19" s="16" t="s">
        <v>3668</v>
      </c>
      <c r="DG19" s="18">
        <f>_xlfn.SINGLE(IF(A1L552C53 = 0,A1L556C53, A1L552C53))</f>
        <v>0.34833321162392328</v>
      </c>
      <c r="DH19" s="16" t="s">
        <v>3669</v>
      </c>
      <c r="DI19" s="18">
        <f>IF(RUN_YEARS &gt; 2,(A1L552C1 + A1L552C10 + A1L552C19) / 3, 0)</f>
        <v>294.88499999999999</v>
      </c>
      <c r="DJ19" s="16" t="s">
        <v>3670</v>
      </c>
      <c r="DK19" s="18">
        <f>IF(RUN_YEARS &gt; 2,(A1L552C2 + A1L552C11 + A1L552C20) / 3, 0)</f>
        <v>16.896000000000001</v>
      </c>
      <c r="DL19" s="16" t="s">
        <v>3671</v>
      </c>
      <c r="DM19" s="18">
        <f>IF(RUN_YEARS &gt; 2,(A1L552C3 + A1L552C12 + A1L552C21) / 3, 0)</f>
        <v>2.3153333333333332</v>
      </c>
      <c r="DN19" s="16" t="s">
        <v>3672</v>
      </c>
      <c r="DO19" s="18">
        <f>IF(RUN_YEARS &gt; 2,(A1L552C4 + A1L552C13 + A1L552C22) / 3, 0)</f>
        <v>100.36066666666666</v>
      </c>
      <c r="DP19" s="16" t="s">
        <v>3673</v>
      </c>
      <c r="DQ19" s="18">
        <f>IF(RUN_YEARS &gt; 2,(A1L552C5 + A1L552C14 + A1L552C23) / 3, 0)</f>
        <v>608.98133333333328</v>
      </c>
      <c r="DR19" s="16" t="s">
        <v>3674</v>
      </c>
      <c r="DS19" s="18">
        <f>IF(RUN_YEARS &gt; 2,(A1L552C6 + A1L552C15 + A1L552C24) / 3, 0)</f>
        <v>219.93266666666668</v>
      </c>
      <c r="DT19" s="16" t="s">
        <v>3675</v>
      </c>
      <c r="DU19" s="18">
        <f>IF(RUN_YEARS &gt; 2,(A1L552C7 + A1L552C16 + A1L552C25) / 3, 0)</f>
        <v>414.45700000000005</v>
      </c>
      <c r="DV19" s="16" t="s">
        <v>3676</v>
      </c>
      <c r="DW19" s="18">
        <f>IF(A1L552C59 &lt;&gt; 0,A1L552C60 / A1L552C59,0)</f>
        <v>0.36114845337350249</v>
      </c>
      <c r="DX19" s="16" t="s">
        <v>3677</v>
      </c>
      <c r="DY19" s="18">
        <f>_xlfn.SINGLE(IF(A1L552C62 = 0,A1L556C62, A1L552C62))</f>
        <v>0.36114845337350249</v>
      </c>
      <c r="DZ19" s="16" t="s">
        <v>3678</v>
      </c>
      <c r="EA19" s="18">
        <f>IF(RUN_YEARS &gt; 3,(A1L552C1 + A1L552C10 + A1L552C19 + A1L552C28) / 4, 0)</f>
        <v>303.37</v>
      </c>
      <c r="EB19" s="16" t="s">
        <v>3679</v>
      </c>
      <c r="EC19" s="18">
        <f>IF(RUN_YEARS &gt; 3,(A1L552C2 + A1L552C11 + A1L552C20 + A1L552C29) / 4, 0)</f>
        <v>15.92625</v>
      </c>
      <c r="ED19" s="16" t="s">
        <v>3680</v>
      </c>
      <c r="EE19" s="18">
        <f>IF(RUN_YEARS &gt; 3,(A1L552C3 + A1L552C12 + A1L552C21 + A1L552C30) / 4, 0)</f>
        <v>2.7912499999999998</v>
      </c>
      <c r="EF19" s="16" t="s">
        <v>3681</v>
      </c>
      <c r="EG19" s="18">
        <f>IF(RUN_YEARS &gt; 3,(A1L552C4 + A1L552C13 + A1L552C22 + A1L552C31) / 4, 0)</f>
        <v>107.73400000000001</v>
      </c>
      <c r="EH19" s="16" t="s">
        <v>3682</v>
      </c>
      <c r="EI19" s="18">
        <f>IF(RUN_YEARS &gt; 3,(A1L552C5 + A1L552C14 + A1L552C23 + A1L552C32) / 4, 0)</f>
        <v>625.45749999999998</v>
      </c>
      <c r="EJ19" s="16" t="s">
        <v>3683</v>
      </c>
      <c r="EK19" s="18">
        <f>IF(RUN_YEARS &gt; 3,(A1L552C6 + A1L552C15 + A1L552C24 + A1L552C33) / 4, 0)</f>
        <v>234.18549999999999</v>
      </c>
      <c r="EL19" s="16" t="s">
        <v>3684</v>
      </c>
      <c r="EM19" s="18">
        <f>IF(RUN_YEARS &gt; 3,(A1L552C7 + A1L552C16 + A1L552C25 + A1L552C34) / 4, 0)</f>
        <v>429.82150000000001</v>
      </c>
      <c r="EN19" s="16" t="s">
        <v>3685</v>
      </c>
      <c r="EO19" s="18">
        <f>IF(A1L552C68 &lt;&gt; 0,A1L552C69 / A1L552C68,0)</f>
        <v>0.37442272256708087</v>
      </c>
      <c r="EP19" s="16" t="s">
        <v>3686</v>
      </c>
      <c r="EQ19" s="18">
        <f>_xlfn.SINGLE(IF(A1L552C71 = 0,A1L556C71, A1L552C71))</f>
        <v>0.37442272256708087</v>
      </c>
      <c r="ER19" s="16" t="s">
        <v>3687</v>
      </c>
      <c r="ES19" s="18">
        <f>IF(RUN_YEARS &gt; 4,(A1L552C1 + A1L552C10 + A1L552C19 + A1L552C28 + A1L552C37) / 5, 0)</f>
        <v>311.48339999999996</v>
      </c>
      <c r="ET19" s="16" t="s">
        <v>3688</v>
      </c>
      <c r="EU19" s="18">
        <f>IF(RUN_YEARS &gt; 4,(A1L552C2 + A1L552C11 + A1L552C20 + A1L552C29 + A1L552C38) / 5, 0)</f>
        <v>16.317</v>
      </c>
      <c r="EV19" s="16" t="s">
        <v>3689</v>
      </c>
      <c r="EW19" s="18">
        <f>IF(RUN_YEARS &gt; 4,(A1L552C3 + A1L552C12 + A1L552C21 + A1L552C30 + A1L552C39) / 5, 0)</f>
        <v>3.1943999999999999</v>
      </c>
      <c r="EX19" s="16" t="s">
        <v>3690</v>
      </c>
      <c r="EY19" s="18">
        <f>IF(RUN_YEARS &gt; 4,(A1L552C4 + A1L552C13 + A1L552C22 + A1L552C31 + A1L552C40) / 5, 0)</f>
        <v>106.80320000000002</v>
      </c>
      <c r="EZ19" s="16" t="s">
        <v>3691</v>
      </c>
      <c r="FA19" s="18">
        <f>IF(RUN_YEARS &gt; 4,(A1L552C5 + A1L552C14 + A1L552C23 + A1L552C32 + A1L552C41) / 5, 0)</f>
        <v>642.47820000000002</v>
      </c>
      <c r="FB19" s="16" t="s">
        <v>3692</v>
      </c>
      <c r="FC19" s="18">
        <f>IF(RUN_YEARS &gt; 4,(A1L552C6 + A1L552C15 + A1L552C24 + A1L552C33 + A1L552C42) / 5, 0)</f>
        <v>233.11779999999999</v>
      </c>
      <c r="FD19" s="16" t="s">
        <v>3693</v>
      </c>
      <c r="FE19" s="18">
        <f>IF(RUN_YEARS &gt; 4,(A1L552C7 + A1L552C16 + A1L552C25 + A1L552C34 + A1L552C43) / 5, 0)</f>
        <v>437.79800000000006</v>
      </c>
      <c r="FF19" s="16" t="s">
        <v>3694</v>
      </c>
      <c r="FG19" s="18">
        <f>IF(A1L552C77 &lt;&gt; 0,A1L552C78 / A1L552C77,0)</f>
        <v>0.36284157190080535</v>
      </c>
      <c r="FH19" s="16" t="s">
        <v>3695</v>
      </c>
      <c r="FI19" s="18">
        <f>_xlfn.SINGLE(IF(A1L552C80 = 0,A1L556C80, A1L552C80))</f>
        <v>0.36284157190080535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0.45600000000000002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0.45600000000000002</v>
      </c>
      <c r="N20" s="16" t="s">
        <v>3697</v>
      </c>
      <c r="O20" s="1">
        <f>(A1L553C4 * 2 + A1L553C2 + A1L553C3)</f>
        <v>0.45600000000000002</v>
      </c>
      <c r="P20" s="16" t="s">
        <v>3698</v>
      </c>
      <c r="Q20" s="1">
        <f>(A1L553C1 + A1L553C2 + A1L553C3 + A1L553C4)</f>
        <v>0.45600000000000002</v>
      </c>
      <c r="R20" s="16" t="s">
        <v>3699</v>
      </c>
      <c r="S20" s="18">
        <f>IF(A1L553C5 &lt;&gt; 0,A1L553C6 / A1L553C5,0)</f>
        <v>1</v>
      </c>
      <c r="T20" s="16" t="s">
        <v>3700</v>
      </c>
      <c r="U20" s="18">
        <f>_xlfn.SINGLE(IF(A1L553C8 = 0,A1L556C8, A1L553C8))</f>
        <v>1</v>
      </c>
      <c r="V20" s="16" t="s">
        <v>2965</v>
      </c>
      <c r="W20" s="6">
        <v>0.34499999999999997</v>
      </c>
      <c r="X20" s="16" t="s">
        <v>2965</v>
      </c>
      <c r="Y20" s="6">
        <v>0</v>
      </c>
      <c r="Z20" s="16" t="s">
        <v>2965</v>
      </c>
      <c r="AA20" s="6">
        <v>0.183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0.873</v>
      </c>
      <c r="AF20" s="16" t="s">
        <v>3702</v>
      </c>
      <c r="AG20" s="1">
        <f>(A1L553C13 * 2 + A1L553C11 + A1L553C12)</f>
        <v>0.183</v>
      </c>
      <c r="AH20" s="16" t="s">
        <v>3703</v>
      </c>
      <c r="AI20" s="1">
        <f>(A1L553C10 + A1L553C11 + A1L553C12 + A1L553C13)</f>
        <v>0.52800000000000002</v>
      </c>
      <c r="AJ20" s="16" t="s">
        <v>3704</v>
      </c>
      <c r="AK20" s="18">
        <f>IF(A1L553C14 &lt;&gt; 0,A1L553C15 / A1L553C14,0)</f>
        <v>0.20962199312714777</v>
      </c>
      <c r="AL20" s="16" t="s">
        <v>3705</v>
      </c>
      <c r="AM20" s="18">
        <f>_xlfn.SINGLE(IF(A1L553C17 = 0,A1L556C17, A1L553C17))</f>
        <v>0.20962199312714777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0.35499999999999998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0.35499999999999998</v>
      </c>
      <c r="AX20" s="16" t="s">
        <v>3707</v>
      </c>
      <c r="AY20" s="1">
        <f>(A1L553C22 * 2 + A1L553C20 + A1L553C21)</f>
        <v>0.35499999999999998</v>
      </c>
      <c r="AZ20" s="16" t="s">
        <v>3708</v>
      </c>
      <c r="BA20" s="1">
        <f>(A1L553C19 + A1L553C20 + A1L553C21 + A1L553C22)</f>
        <v>0.35499999999999998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_xlfn.SINGLE(IF(A1L553C26 = 0,A1L556C26, A1L553C26))</f>
        <v>1</v>
      </c>
      <c r="BF20" s="16" t="s">
        <v>2977</v>
      </c>
      <c r="BG20" s="6">
        <v>0.54400000000000004</v>
      </c>
      <c r="BH20" s="16" t="s">
        <v>2977</v>
      </c>
      <c r="BI20" s="6">
        <v>0</v>
      </c>
      <c r="BJ20" s="16" t="s">
        <v>2977</v>
      </c>
      <c r="BK20" s="6">
        <v>0.18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1.268</v>
      </c>
      <c r="BP20" s="16" t="s">
        <v>3712</v>
      </c>
      <c r="BQ20" s="1">
        <f>(A1L553C31 * 2 + A1L553C29 + A1L553C30)</f>
        <v>0.18</v>
      </c>
      <c r="BR20" s="16" t="s">
        <v>3713</v>
      </c>
      <c r="BS20" s="1">
        <f>(A1L553C28 + A1L553C29 + A1L553C30 + A1L553C31)</f>
        <v>0.72399999999999998</v>
      </c>
      <c r="BT20" s="16" t="s">
        <v>3714</v>
      </c>
      <c r="BU20" s="18">
        <f>IF(A1L553C32 &lt;&gt; 0,A1L553C33 / A1L553C32,0)</f>
        <v>0.14195583596214512</v>
      </c>
      <c r="BV20" s="16" t="s">
        <v>3715</v>
      </c>
      <c r="BW20" s="18">
        <f>_xlfn.SINGLE(IF(A1L553C35 = 0,A1L556C35, A1L553C35))</f>
        <v>0.14195583596214512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0.437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0.437</v>
      </c>
      <c r="CH20" s="16" t="s">
        <v>3717</v>
      </c>
      <c r="CI20" s="1">
        <f>(A1L553C40 * 2 + A1L553C38 + A1L553C39)</f>
        <v>0.437</v>
      </c>
      <c r="CJ20" s="16" t="s">
        <v>3718</v>
      </c>
      <c r="CK20" s="1">
        <f>(A1L553C37 + A1L553C38 + A1L553C39 + A1L553C40)</f>
        <v>0.437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_xlfn.SINGLE(IF(A1L553C44 = 0,A1L556C44, A1L553C44))</f>
        <v>1</v>
      </c>
      <c r="CP20" s="16" t="s">
        <v>3721</v>
      </c>
      <c r="CQ20" s="18">
        <f>IF(RUN_YEARS &gt; 1,(A1L553C1 + A1L553C10) / 2, 0)</f>
        <v>0.17249999999999999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0.31950000000000001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0.66449999999999998</v>
      </c>
      <c r="CZ20" s="16" t="s">
        <v>3726</v>
      </c>
      <c r="DA20" s="18">
        <f>IF(RUN_YEARS &gt; 1,(A1L553C6 + A1L553C15) / 2, 0)</f>
        <v>0.31950000000000001</v>
      </c>
      <c r="DB20" s="16" t="s">
        <v>3727</v>
      </c>
      <c r="DC20" s="18">
        <f>IF(RUN_YEARS &gt; 1,(A1L553C7 + A1L553C16) / 2, 0)</f>
        <v>0.49199999999999999</v>
      </c>
      <c r="DD20" s="16" t="s">
        <v>3728</v>
      </c>
      <c r="DE20" s="18">
        <f>IF(A1L553C50 &lt;&gt; 0,A1L553C51 / A1L553C50,0)</f>
        <v>0.48081264108352145</v>
      </c>
      <c r="DF20" s="16" t="s">
        <v>3729</v>
      </c>
      <c r="DG20" s="18">
        <f>_xlfn.SINGLE(IF(A1L553C53 = 0,A1L556C53, A1L553C53))</f>
        <v>0.48081264108352145</v>
      </c>
      <c r="DH20" s="16" t="s">
        <v>3730</v>
      </c>
      <c r="DI20" s="18">
        <f>IF(RUN_YEARS &gt; 2,(A1L553C1 + A1L553C10 + A1L553C19) / 3, 0)</f>
        <v>0.11499999999999999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0.33133333333333331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0.56133333333333335</v>
      </c>
      <c r="DR20" s="16" t="s">
        <v>3735</v>
      </c>
      <c r="DS20" s="18">
        <f>IF(RUN_YEARS &gt; 2,(A1L553C6 + A1L553C15 + A1L553C24) / 3, 0)</f>
        <v>0.33133333333333331</v>
      </c>
      <c r="DT20" s="16" t="s">
        <v>3736</v>
      </c>
      <c r="DU20" s="18">
        <f>IF(RUN_YEARS &gt; 2,(A1L553C7 + A1L553C16 + A1L553C25) / 3, 0)</f>
        <v>0.4463333333333333</v>
      </c>
      <c r="DV20" s="16" t="s">
        <v>3737</v>
      </c>
      <c r="DW20" s="18">
        <f>IF(A1L553C59 &lt;&gt; 0,A1L553C60 / A1L553C59,0)</f>
        <v>0.59026128266033251</v>
      </c>
      <c r="DX20" s="16" t="s">
        <v>3738</v>
      </c>
      <c r="DY20" s="18">
        <f>_xlfn.SINGLE(IF(A1L553C62 = 0,A1L556C62, A1L553C62))</f>
        <v>0.59026128266033251</v>
      </c>
      <c r="DZ20" s="16" t="s">
        <v>3739</v>
      </c>
      <c r="EA20" s="18">
        <f>IF(RUN_YEARS &gt; 3,(A1L553C1 + A1L553C10 + A1L553C19 + A1L553C28) / 4, 0)</f>
        <v>0.22225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0.29349999999999998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0.73799999999999999</v>
      </c>
      <c r="EJ20" s="16" t="s">
        <v>3744</v>
      </c>
      <c r="EK20" s="18">
        <f>IF(RUN_YEARS &gt; 3,(A1L553C6 + A1L553C15 + A1L553C24 + A1L553C33) / 4, 0)</f>
        <v>0.29349999999999998</v>
      </c>
      <c r="EL20" s="16" t="s">
        <v>3745</v>
      </c>
      <c r="EM20" s="18">
        <f>IF(RUN_YEARS &gt; 3,(A1L553C7 + A1L553C16 + A1L553C25 + A1L553C34) / 4, 0)</f>
        <v>0.51574999999999993</v>
      </c>
      <c r="EN20" s="16" t="s">
        <v>3746</v>
      </c>
      <c r="EO20" s="18">
        <f>IF(A1L553C68 &lt;&gt; 0,A1L553C69 / A1L553C68,0)</f>
        <v>0.39769647696476962</v>
      </c>
      <c r="EP20" s="16" t="s">
        <v>3747</v>
      </c>
      <c r="EQ20" s="18">
        <f>_xlfn.SINGLE(IF(A1L553C71 = 0,A1L556C71, A1L553C71))</f>
        <v>0.39769647696476962</v>
      </c>
      <c r="ER20" s="16" t="s">
        <v>3748</v>
      </c>
      <c r="ES20" s="18">
        <f>IF(RUN_YEARS &gt; 4,(A1L553C1 + A1L553C10 + A1L553C19 + A1L553C28 + A1L553C37) / 5, 0)</f>
        <v>0.17780000000000001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0.32219999999999999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0.67779999999999996</v>
      </c>
      <c r="FB20" s="16" t="s">
        <v>3753</v>
      </c>
      <c r="FC20" s="18">
        <f>IF(RUN_YEARS &gt; 4,(A1L553C6 + A1L553C15 + A1L553C24 + A1L553C33 + A1L553C42) / 5, 0)</f>
        <v>0.32219999999999999</v>
      </c>
      <c r="FD20" s="16" t="s">
        <v>3754</v>
      </c>
      <c r="FE20" s="18">
        <f>IF(RUN_YEARS &gt; 4,(A1L553C7 + A1L553C16 + A1L553C25 + A1L553C34 + A1L553C43) / 5, 0)</f>
        <v>0.49999999999999989</v>
      </c>
      <c r="FF20" s="16" t="s">
        <v>3755</v>
      </c>
      <c r="FG20" s="18">
        <f>IF(A1L553C77 &lt;&gt; 0,A1L553C78 / A1L553C77,0)</f>
        <v>0.47536146355857184</v>
      </c>
      <c r="FH20" s="16" t="s">
        <v>3756</v>
      </c>
      <c r="FI20" s="18">
        <f>_xlfn.SINGLE(IF(A1L553C80 = 0,A1L556C80, A1L553C80))</f>
        <v>0.47536146355857184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104.48699999999999</v>
      </c>
      <c r="F21" s="16" t="s">
        <v>2959</v>
      </c>
      <c r="G21" s="6">
        <v>18.045999999999999</v>
      </c>
      <c r="H21" s="16" t="s">
        <v>2959</v>
      </c>
      <c r="I21" s="6">
        <v>60.241999999999997</v>
      </c>
      <c r="J21" s="16" t="s">
        <v>2959</v>
      </c>
      <c r="K21" s="6">
        <v>4.798</v>
      </c>
      <c r="L21" s="16" t="s">
        <v>3757</v>
      </c>
      <c r="M21" s="1">
        <f>(A1L554C1 * 2 + A1L554C2 + A1L554C3)</f>
        <v>287.262</v>
      </c>
      <c r="N21" s="16" t="s">
        <v>3758</v>
      </c>
      <c r="O21" s="1">
        <f>(A1L554C4 * 2 + A1L554C2 + A1L554C3)</f>
        <v>87.884</v>
      </c>
      <c r="P21" s="16" t="s">
        <v>3759</v>
      </c>
      <c r="Q21" s="1">
        <f>(A1L554C1 + A1L554C2 + A1L554C3 + A1L554C4)</f>
        <v>187.57299999999998</v>
      </c>
      <c r="R21" s="16" t="s">
        <v>3760</v>
      </c>
      <c r="S21" s="18">
        <f>IF(A1L554C5 &lt;&gt; 0,A1L554C6 / A1L554C5,0)</f>
        <v>0.30593674067575943</v>
      </c>
      <c r="T21" s="16" t="s">
        <v>3761</v>
      </c>
      <c r="U21" s="18">
        <f>_xlfn.SINGLE(IF(A1L554C8 = 0,A1L556C8, A1L554C8))</f>
        <v>0.30593674067575943</v>
      </c>
      <c r="V21" s="16" t="s">
        <v>2965</v>
      </c>
      <c r="W21" s="6">
        <v>92.914000000000001</v>
      </c>
      <c r="X21" s="16" t="s">
        <v>2965</v>
      </c>
      <c r="Y21" s="6">
        <v>24.611999999999998</v>
      </c>
      <c r="Z21" s="16" t="s">
        <v>2965</v>
      </c>
      <c r="AA21" s="6">
        <v>67.816000000000003</v>
      </c>
      <c r="AB21" s="16" t="s">
        <v>2965</v>
      </c>
      <c r="AC21" s="6">
        <v>9.8450000000000006</v>
      </c>
      <c r="AD21" s="16" t="s">
        <v>3762</v>
      </c>
      <c r="AE21" s="1">
        <f>(A1L554C10 * 2 + A1L554C11 + A1L554C12)</f>
        <v>278.25599999999997</v>
      </c>
      <c r="AF21" s="16" t="s">
        <v>3763</v>
      </c>
      <c r="AG21" s="1">
        <f>(A1L554C13 * 2 + A1L554C11 + A1L554C12)</f>
        <v>112.11799999999999</v>
      </c>
      <c r="AH21" s="16" t="s">
        <v>3764</v>
      </c>
      <c r="AI21" s="1">
        <f>(A1L554C10 + A1L554C11 + A1L554C12 + A1L554C13)</f>
        <v>195.18699999999998</v>
      </c>
      <c r="AJ21" s="16" t="s">
        <v>3765</v>
      </c>
      <c r="AK21" s="18">
        <f>IF(A1L554C14 &lt;&gt; 0,A1L554C15 / A1L554C14,0)</f>
        <v>0.40293111379449142</v>
      </c>
      <c r="AL21" s="16" t="s">
        <v>3766</v>
      </c>
      <c r="AM21" s="18">
        <f>_xlfn.SINGLE(IF(A1L554C17 = 0,A1L556C17, A1L554C17))</f>
        <v>0.40293111379449142</v>
      </c>
      <c r="AN21" s="16" t="s">
        <v>2971</v>
      </c>
      <c r="AO21" s="6">
        <v>98.69</v>
      </c>
      <c r="AP21" s="16" t="s">
        <v>2971</v>
      </c>
      <c r="AQ21" s="6">
        <v>21.931999999999999</v>
      </c>
      <c r="AR21" s="16" t="s">
        <v>2971</v>
      </c>
      <c r="AS21" s="6">
        <v>74.819000000000003</v>
      </c>
      <c r="AT21" s="16" t="s">
        <v>2971</v>
      </c>
      <c r="AU21" s="6">
        <v>5.0380000000000003</v>
      </c>
      <c r="AV21" s="16" t="s">
        <v>3767</v>
      </c>
      <c r="AW21" s="1">
        <f>(A1L554C19 * 2 + A1L554C20 + A1L554C21)</f>
        <v>294.13099999999997</v>
      </c>
      <c r="AX21" s="16" t="s">
        <v>3768</v>
      </c>
      <c r="AY21" s="1">
        <f>(A1L554C22 * 2 + A1L554C20 + A1L554C21)</f>
        <v>106.827</v>
      </c>
      <c r="AZ21" s="16" t="s">
        <v>3769</v>
      </c>
      <c r="BA21" s="1">
        <f>(A1L554C19 + A1L554C20 + A1L554C21 + A1L554C22)</f>
        <v>200.47900000000001</v>
      </c>
      <c r="BB21" s="16" t="s">
        <v>3770</v>
      </c>
      <c r="BC21" s="18">
        <f>IF(A1L554C23 &lt;&gt; 0,A1L554C24 / A1L554C23,0)</f>
        <v>0.36319531093288365</v>
      </c>
      <c r="BD21" s="16" t="s">
        <v>3771</v>
      </c>
      <c r="BE21" s="18">
        <f>_xlfn.SINGLE(IF(A1L554C26 = 0,A1L556C26, A1L554C26))</f>
        <v>0.36319531093288365</v>
      </c>
      <c r="BF21" s="16" t="s">
        <v>2977</v>
      </c>
      <c r="BG21" s="6">
        <v>87.308999999999997</v>
      </c>
      <c r="BH21" s="16" t="s">
        <v>2977</v>
      </c>
      <c r="BI21" s="6">
        <v>18.766999999999999</v>
      </c>
      <c r="BJ21" s="16" t="s">
        <v>2977</v>
      </c>
      <c r="BK21" s="6">
        <v>72.858000000000004</v>
      </c>
      <c r="BL21" s="16" t="s">
        <v>2977</v>
      </c>
      <c r="BM21" s="6">
        <v>7.6929999999999996</v>
      </c>
      <c r="BN21" s="16" t="s">
        <v>3772</v>
      </c>
      <c r="BO21" s="1">
        <f>(A1L554C28 * 2 + A1L554C29 + A1L554C30)</f>
        <v>266.24299999999999</v>
      </c>
      <c r="BP21" s="16" t="s">
        <v>3773</v>
      </c>
      <c r="BQ21" s="1">
        <f>(A1L554C31 * 2 + A1L554C29 + A1L554C30)</f>
        <v>107.011</v>
      </c>
      <c r="BR21" s="16" t="s">
        <v>3774</v>
      </c>
      <c r="BS21" s="1">
        <f>(A1L554C28 + A1L554C29 + A1L554C30 + A1L554C31)</f>
        <v>186.62700000000001</v>
      </c>
      <c r="BT21" s="16" t="s">
        <v>3775</v>
      </c>
      <c r="BU21" s="18">
        <f>IF(A1L554C32 &lt;&gt; 0,A1L554C33 / A1L554C32,0)</f>
        <v>0.40192981599516231</v>
      </c>
      <c r="BV21" s="16" t="s">
        <v>3776</v>
      </c>
      <c r="BW21" s="18">
        <f>_xlfn.SINGLE(IF(A1L554C35 = 0,A1L556C35, A1L554C35))</f>
        <v>0.40192981599516231</v>
      </c>
      <c r="BX21" s="16" t="s">
        <v>2983</v>
      </c>
      <c r="BY21" s="6">
        <v>80.927000000000007</v>
      </c>
      <c r="BZ21" s="16" t="s">
        <v>2983</v>
      </c>
      <c r="CA21" s="6">
        <v>12.082000000000001</v>
      </c>
      <c r="CB21" s="16" t="s">
        <v>2983</v>
      </c>
      <c r="CC21" s="6">
        <v>63.853999999999999</v>
      </c>
      <c r="CD21" s="16" t="s">
        <v>2983</v>
      </c>
      <c r="CE21" s="6">
        <v>6.7439999999999998</v>
      </c>
      <c r="CF21" s="16" t="s">
        <v>3777</v>
      </c>
      <c r="CG21" s="1">
        <f>(A1L554C37 * 2 + A1L554C38 + A1L554C39)</f>
        <v>237.79000000000002</v>
      </c>
      <c r="CH21" s="16" t="s">
        <v>3778</v>
      </c>
      <c r="CI21" s="1">
        <f>(A1L554C40 * 2 + A1L554C38 + A1L554C39)</f>
        <v>89.424000000000007</v>
      </c>
      <c r="CJ21" s="16" t="s">
        <v>3779</v>
      </c>
      <c r="CK21" s="1">
        <f>(A1L554C37 + A1L554C38 + A1L554C39 + A1L554C40)</f>
        <v>163.607</v>
      </c>
      <c r="CL21" s="16" t="s">
        <v>3780</v>
      </c>
      <c r="CM21" s="18">
        <f>IF(A1L554C41 &lt;&gt; 0,A1L554C42 / A1L554C41,0)</f>
        <v>0.37606291265402247</v>
      </c>
      <c r="CN21" s="16" t="s">
        <v>3781</v>
      </c>
      <c r="CO21" s="18">
        <f>_xlfn.SINGLE(IF(A1L554C44 = 0,A1L556C44, A1L554C44))</f>
        <v>0.37606291265402247</v>
      </c>
      <c r="CP21" s="16" t="s">
        <v>3782</v>
      </c>
      <c r="CQ21" s="18">
        <f>IF(RUN_YEARS &gt; 1,(A1L554C1 + A1L554C10) / 2, 0)</f>
        <v>98.700500000000005</v>
      </c>
      <c r="CR21" s="16" t="s">
        <v>3783</v>
      </c>
      <c r="CS21" s="18">
        <f>IF(RUN_YEARS &gt; 1,(A1L554C2 + A1L554C11) / 2, 0)</f>
        <v>21.329000000000001</v>
      </c>
      <c r="CT21" s="16" t="s">
        <v>3784</v>
      </c>
      <c r="CU21" s="18">
        <f>IF(RUN_YEARS &gt; 1,(A1L554C3 + A1L554C12) / 2, 0)</f>
        <v>64.028999999999996</v>
      </c>
      <c r="CV21" s="16" t="s">
        <v>3785</v>
      </c>
      <c r="CW21" s="18">
        <f>IF(RUN_YEARS &gt; 1,(A1L554C4 + A1L554C13) / 2, 0)</f>
        <v>7.3215000000000003</v>
      </c>
      <c r="CX21" s="16" t="s">
        <v>3786</v>
      </c>
      <c r="CY21" s="18">
        <f>IF(RUN_YEARS &gt; 1,(A1L554C5 + A1L554C14) / 2, 0)</f>
        <v>282.75900000000001</v>
      </c>
      <c r="CZ21" s="16" t="s">
        <v>3787</v>
      </c>
      <c r="DA21" s="18">
        <f>IF(RUN_YEARS &gt; 1,(A1L554C6 + A1L554C15) / 2, 0)</f>
        <v>100.001</v>
      </c>
      <c r="DB21" s="16" t="s">
        <v>3788</v>
      </c>
      <c r="DC21" s="18">
        <f>IF(RUN_YEARS &gt; 1,(A1L554C7 + A1L554C16) / 2, 0)</f>
        <v>191.38</v>
      </c>
      <c r="DD21" s="16" t="s">
        <v>3789</v>
      </c>
      <c r="DE21" s="18">
        <f>IF(A1L554C50 &lt;&gt; 0,A1L554C51 / A1L554C50,0)</f>
        <v>0.35366159874663583</v>
      </c>
      <c r="DF21" s="16" t="s">
        <v>3790</v>
      </c>
      <c r="DG21" s="18">
        <f>_xlfn.SINGLE(IF(A1L554C53 = 0,A1L556C53, A1L554C53))</f>
        <v>0.35366159874663583</v>
      </c>
      <c r="DH21" s="16" t="s">
        <v>3791</v>
      </c>
      <c r="DI21" s="18">
        <f>IF(RUN_YEARS &gt; 2,(A1L554C1 + A1L554C10 + A1L554C19) / 3, 0)</f>
        <v>98.697000000000003</v>
      </c>
      <c r="DJ21" s="16" t="s">
        <v>3792</v>
      </c>
      <c r="DK21" s="18">
        <f>IF(RUN_YEARS &gt; 2,(A1L554C2 + A1L554C11 + A1L554C20) / 3, 0)</f>
        <v>21.53</v>
      </c>
      <c r="DL21" s="16" t="s">
        <v>3793</v>
      </c>
      <c r="DM21" s="18">
        <f>IF(RUN_YEARS &gt; 2,(A1L554C3 + A1L554C12 + A1L554C21) / 3, 0)</f>
        <v>67.625666666666675</v>
      </c>
      <c r="DN21" s="16" t="s">
        <v>3794</v>
      </c>
      <c r="DO21" s="18">
        <f>IF(RUN_YEARS &gt; 2,(A1L554C4 + A1L554C13 + A1L554C22) / 3, 0)</f>
        <v>6.5603333333333333</v>
      </c>
      <c r="DP21" s="16" t="s">
        <v>3795</v>
      </c>
      <c r="DQ21" s="18">
        <f>IF(RUN_YEARS &gt; 2,(A1L554C5 + A1L554C14 + A1L554C23) / 3, 0)</f>
        <v>286.54966666666667</v>
      </c>
      <c r="DR21" s="16" t="s">
        <v>3796</v>
      </c>
      <c r="DS21" s="18">
        <f>IF(RUN_YEARS &gt; 2,(A1L554C6 + A1L554C15 + A1L554C24) / 3, 0)</f>
        <v>102.27633333333334</v>
      </c>
      <c r="DT21" s="16" t="s">
        <v>3797</v>
      </c>
      <c r="DU21" s="18">
        <f>IF(RUN_YEARS &gt; 2,(A1L554C7 + A1L554C16 + A1L554C25) / 3, 0)</f>
        <v>194.41300000000001</v>
      </c>
      <c r="DV21" s="16" t="s">
        <v>3798</v>
      </c>
      <c r="DW21" s="18">
        <f>IF(A1L554C59 &lt;&gt; 0,A1L554C60 / A1L554C59,0)</f>
        <v>0.35692358160132803</v>
      </c>
      <c r="DX21" s="16" t="s">
        <v>3799</v>
      </c>
      <c r="DY21" s="18">
        <f>_xlfn.SINGLE(IF(A1L554C62 = 0,A1L556C62, A1L554C62))</f>
        <v>0.35692358160132803</v>
      </c>
      <c r="DZ21" s="16" t="s">
        <v>3800</v>
      </c>
      <c r="EA21" s="18">
        <f>IF(RUN_YEARS &gt; 3,(A1L554C1 + A1L554C10 + A1L554C19 + A1L554C28) / 4, 0)</f>
        <v>95.85</v>
      </c>
      <c r="EB21" s="16" t="s">
        <v>3801</v>
      </c>
      <c r="EC21" s="18">
        <f>IF(RUN_YEARS &gt; 3,(A1L554C2 + A1L554C11 + A1L554C20 + A1L554C29) / 4, 0)</f>
        <v>20.83925</v>
      </c>
      <c r="ED21" s="16" t="s">
        <v>3802</v>
      </c>
      <c r="EE21" s="18">
        <f>IF(RUN_YEARS &gt; 3,(A1L554C3 + A1L554C12 + A1L554C21 + A1L554C30) / 4, 0)</f>
        <v>68.933750000000003</v>
      </c>
      <c r="EF21" s="16" t="s">
        <v>3803</v>
      </c>
      <c r="EG21" s="18">
        <f>IF(RUN_YEARS &gt; 3,(A1L554C4 + A1L554C13 + A1L554C22 + A1L554C31) / 4, 0)</f>
        <v>6.8435000000000006</v>
      </c>
      <c r="EH21" s="16" t="s">
        <v>3804</v>
      </c>
      <c r="EI21" s="18">
        <f>IF(RUN_YEARS &gt; 3,(A1L554C5 + A1L554C14 + A1L554C23 + A1L554C32) / 4, 0)</f>
        <v>281.47300000000001</v>
      </c>
      <c r="EJ21" s="16" t="s">
        <v>3805</v>
      </c>
      <c r="EK21" s="18">
        <f>IF(RUN_YEARS &gt; 3,(A1L554C6 + A1L554C15 + A1L554C24 + A1L554C33) / 4, 0)</f>
        <v>103.46000000000001</v>
      </c>
      <c r="EL21" s="16" t="s">
        <v>3806</v>
      </c>
      <c r="EM21" s="18">
        <f>IF(RUN_YEARS &gt; 3,(A1L554C7 + A1L554C16 + A1L554C25 + A1L554C34) / 4, 0)</f>
        <v>192.4665</v>
      </c>
      <c r="EN21" s="16" t="s">
        <v>3807</v>
      </c>
      <c r="EO21" s="18">
        <f>IF(A1L554C68 &lt;&gt; 0,A1L554C69 / A1L554C68,0)</f>
        <v>0.36756633851204201</v>
      </c>
      <c r="EP21" s="16" t="s">
        <v>3808</v>
      </c>
      <c r="EQ21" s="18">
        <f>_xlfn.SINGLE(IF(A1L554C71 = 0,A1L556C71, A1L554C71))</f>
        <v>0.36756633851204201</v>
      </c>
      <c r="ER21" s="16" t="s">
        <v>3809</v>
      </c>
      <c r="ES21" s="18">
        <f>IF(RUN_YEARS &gt; 4,(A1L554C1 + A1L554C10 + A1L554C19 + A1L554C28 + A1L554C37) / 5, 0)</f>
        <v>92.865399999999994</v>
      </c>
      <c r="ET21" s="16" t="s">
        <v>3810</v>
      </c>
      <c r="EU21" s="18">
        <f>IF(RUN_YEARS &gt; 4,(A1L554C2 + A1L554C11 + A1L554C20 + A1L554C29 + A1L554C38) / 5, 0)</f>
        <v>19.087799999999998</v>
      </c>
      <c r="EV21" s="16" t="s">
        <v>3811</v>
      </c>
      <c r="EW21" s="18">
        <f>IF(RUN_YEARS &gt; 4,(A1L554C3 + A1L554C12 + A1L554C21 + A1L554C30 + A1L554C39) / 5, 0)</f>
        <v>67.9178</v>
      </c>
      <c r="EX21" s="16" t="s">
        <v>3812</v>
      </c>
      <c r="EY21" s="18">
        <f>IF(RUN_YEARS &gt; 4,(A1L554C4 + A1L554C13 + A1L554C22 + A1L554C31 + A1L554C40) / 5, 0)</f>
        <v>6.8236000000000008</v>
      </c>
      <c r="EZ21" s="16" t="s">
        <v>3813</v>
      </c>
      <c r="FA21" s="18">
        <f>IF(RUN_YEARS &gt; 4,(A1L554C5 + A1L554C14 + A1L554C23 + A1L554C32 + A1L554C41) / 5, 0)</f>
        <v>272.7364</v>
      </c>
      <c r="FB21" s="16" t="s">
        <v>3814</v>
      </c>
      <c r="FC21" s="18">
        <f>IF(RUN_YEARS &gt; 4,(A1L554C6 + A1L554C15 + A1L554C24 + A1L554C33 + A1L554C42) / 5, 0)</f>
        <v>100.6528</v>
      </c>
      <c r="FD21" s="16" t="s">
        <v>3815</v>
      </c>
      <c r="FE21" s="18">
        <f>IF(RUN_YEARS &gt; 4,(A1L554C7 + A1L554C16 + A1L554C25 + A1L554C34 + A1L554C43) / 5, 0)</f>
        <v>186.69459999999998</v>
      </c>
      <c r="FF21" s="16" t="s">
        <v>3816</v>
      </c>
      <c r="FG21" s="18">
        <f>IF(A1L554C77 &lt;&gt; 0,A1L554C78 / A1L554C77,0)</f>
        <v>0.36904791586308244</v>
      </c>
      <c r="FH21" s="16" t="s">
        <v>3817</v>
      </c>
      <c r="FI21" s="18">
        <f>_xlfn.SINGLE(IF(A1L554C80 = 0,A1L556C80, A1L554C80))</f>
        <v>0.36904791586308244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560.43799999999999</v>
      </c>
      <c r="F22" s="16" t="s">
        <v>2959</v>
      </c>
      <c r="G22" s="6">
        <v>129.012</v>
      </c>
      <c r="H22" s="16" t="s">
        <v>2959</v>
      </c>
      <c r="I22" s="6">
        <v>193.42099999999999</v>
      </c>
      <c r="J22" s="16" t="s">
        <v>2959</v>
      </c>
      <c r="K22" s="6">
        <v>23.788</v>
      </c>
      <c r="L22" s="16" t="s">
        <v>3818</v>
      </c>
      <c r="M22" s="1">
        <f>(A1L555C1 * 2 + A1L555C2 + A1L555C3)</f>
        <v>1443.309</v>
      </c>
      <c r="N22" s="16" t="s">
        <v>3819</v>
      </c>
      <c r="O22" s="1">
        <f>(A1L555C4 * 2 + A1L555C2 + A1L555C3)</f>
        <v>370.00900000000001</v>
      </c>
      <c r="P22" s="16" t="s">
        <v>3820</v>
      </c>
      <c r="Q22" s="1">
        <f>(A1L555C1 + A1L555C2 + A1L555C3 + A1L555C4)</f>
        <v>906.65900000000011</v>
      </c>
      <c r="R22" s="16" t="s">
        <v>3821</v>
      </c>
      <c r="S22" s="18">
        <f>IF(A1L555C5 &lt;&gt; 0,A1L555C6 / A1L555C5,0)</f>
        <v>0.25636159685833043</v>
      </c>
      <c r="T22" s="16" t="s">
        <v>3822</v>
      </c>
      <c r="U22" s="18">
        <f>_xlfn.SINGLE(IF(A1L555C8 = 0,A1L556C8, A1L555C8))</f>
        <v>0.25636159685833043</v>
      </c>
      <c r="V22" s="16" t="s">
        <v>2965</v>
      </c>
      <c r="W22" s="6">
        <v>571.04100000000005</v>
      </c>
      <c r="X22" s="16" t="s">
        <v>2965</v>
      </c>
      <c r="Y22" s="6">
        <v>116.251</v>
      </c>
      <c r="Z22" s="16" t="s">
        <v>2965</v>
      </c>
      <c r="AA22" s="6">
        <v>259.14</v>
      </c>
      <c r="AB22" s="16" t="s">
        <v>2965</v>
      </c>
      <c r="AC22" s="6">
        <v>25.116</v>
      </c>
      <c r="AD22" s="16" t="s">
        <v>3823</v>
      </c>
      <c r="AE22" s="1">
        <f>(A1L555C10 * 2 + A1L555C11 + A1L555C12)</f>
        <v>1517.473</v>
      </c>
      <c r="AF22" s="16" t="s">
        <v>3824</v>
      </c>
      <c r="AG22" s="1">
        <f>(A1L555C13 * 2 + A1L555C11 + A1L555C12)</f>
        <v>425.62299999999999</v>
      </c>
      <c r="AH22" s="16" t="s">
        <v>3825</v>
      </c>
      <c r="AI22" s="1">
        <f>(A1L555C10 + A1L555C11 + A1L555C12 + A1L555C13)</f>
        <v>971.548</v>
      </c>
      <c r="AJ22" s="16" t="s">
        <v>3826</v>
      </c>
      <c r="AK22" s="18">
        <f>IF(A1L555C14 &lt;&gt; 0,A1L555C15 / A1L555C14,0)</f>
        <v>0.2804814319595802</v>
      </c>
      <c r="AL22" s="16" t="s">
        <v>3827</v>
      </c>
      <c r="AM22" s="18">
        <f>_xlfn.SINGLE(IF(A1L555C17 = 0,A1L556C17, A1L555C17))</f>
        <v>0.2804814319595802</v>
      </c>
      <c r="AN22" s="16" t="s">
        <v>2971</v>
      </c>
      <c r="AO22" s="6">
        <v>539.63099999999997</v>
      </c>
      <c r="AP22" s="16" t="s">
        <v>2971</v>
      </c>
      <c r="AQ22" s="6">
        <v>150.523</v>
      </c>
      <c r="AR22" s="16" t="s">
        <v>2971</v>
      </c>
      <c r="AS22" s="6">
        <v>204.667</v>
      </c>
      <c r="AT22" s="16" t="s">
        <v>2971</v>
      </c>
      <c r="AU22" s="6">
        <v>22.318000000000001</v>
      </c>
      <c r="AV22" s="16" t="s">
        <v>3828</v>
      </c>
      <c r="AW22" s="1">
        <f>(A1L555C19 * 2 + A1L555C20 + A1L555C21)</f>
        <v>1434.4519999999998</v>
      </c>
      <c r="AX22" s="16" t="s">
        <v>3829</v>
      </c>
      <c r="AY22" s="1">
        <f>(A1L555C22 * 2 + A1L555C20 + A1L555C21)</f>
        <v>399.82600000000002</v>
      </c>
      <c r="AZ22" s="16" t="s">
        <v>3830</v>
      </c>
      <c r="BA22" s="1">
        <f>(A1L555C19 + A1L555C20 + A1L555C21 + A1L555C22)</f>
        <v>917.13900000000001</v>
      </c>
      <c r="BB22" s="16" t="s">
        <v>3831</v>
      </c>
      <c r="BC22" s="18">
        <f>IF(A1L555C23 &lt;&gt; 0,A1L555C24 / A1L555C23,0)</f>
        <v>0.27873083240150254</v>
      </c>
      <c r="BD22" s="16" t="s">
        <v>3832</v>
      </c>
      <c r="BE22" s="18">
        <f>_xlfn.SINGLE(IF(A1L555C26 = 0,A1L556C26, A1L555C26))</f>
        <v>0.27873083240150254</v>
      </c>
      <c r="BF22" s="16" t="s">
        <v>2977</v>
      </c>
      <c r="BG22" s="6">
        <v>485.61700000000002</v>
      </c>
      <c r="BH22" s="16" t="s">
        <v>2977</v>
      </c>
      <c r="BI22" s="6">
        <v>178.73500000000001</v>
      </c>
      <c r="BJ22" s="16" t="s">
        <v>2977</v>
      </c>
      <c r="BK22" s="6">
        <v>156.30699999999999</v>
      </c>
      <c r="BL22" s="16" t="s">
        <v>2977</v>
      </c>
      <c r="BM22" s="6">
        <v>19.067</v>
      </c>
      <c r="BN22" s="16" t="s">
        <v>3833</v>
      </c>
      <c r="BO22" s="1">
        <f>(A1L555C28 * 2 + A1L555C29 + A1L555C30)</f>
        <v>1306.2760000000001</v>
      </c>
      <c r="BP22" s="16" t="s">
        <v>3834</v>
      </c>
      <c r="BQ22" s="1">
        <f>(A1L555C31 * 2 + A1L555C29 + A1L555C30)</f>
        <v>373.17600000000004</v>
      </c>
      <c r="BR22" s="16" t="s">
        <v>3835</v>
      </c>
      <c r="BS22" s="1">
        <f>(A1L555C28 + A1L555C29 + A1L555C30 + A1L555C31)</f>
        <v>839.72600000000011</v>
      </c>
      <c r="BT22" s="16" t="s">
        <v>3836</v>
      </c>
      <c r="BU22" s="18">
        <f>IF(A1L555C32 &lt;&gt; 0,A1L555C33 / A1L555C32,0)</f>
        <v>0.28567928982848956</v>
      </c>
      <c r="BV22" s="16" t="s">
        <v>3837</v>
      </c>
      <c r="BW22" s="18">
        <f>_xlfn.SINGLE(IF(A1L555C35 = 0,A1L556C35, A1L555C35))</f>
        <v>0.28567928982848956</v>
      </c>
      <c r="BX22" s="16" t="s">
        <v>2983</v>
      </c>
      <c r="BY22" s="6">
        <v>483.43400000000003</v>
      </c>
      <c r="BZ22" s="16" t="s">
        <v>2983</v>
      </c>
      <c r="CA22" s="6">
        <v>192.791</v>
      </c>
      <c r="CB22" s="16" t="s">
        <v>2983</v>
      </c>
      <c r="CC22" s="6">
        <v>217.51</v>
      </c>
      <c r="CD22" s="16" t="s">
        <v>2983</v>
      </c>
      <c r="CE22" s="6">
        <v>13.68</v>
      </c>
      <c r="CF22" s="16" t="s">
        <v>3838</v>
      </c>
      <c r="CG22" s="1">
        <f>(A1L555C37 * 2 + A1L555C38 + A1L555C39)</f>
        <v>1377.1690000000001</v>
      </c>
      <c r="CH22" s="16" t="s">
        <v>3839</v>
      </c>
      <c r="CI22" s="1">
        <f>(A1L555C40 * 2 + A1L555C38 + A1L555C39)</f>
        <v>437.661</v>
      </c>
      <c r="CJ22" s="16" t="s">
        <v>3840</v>
      </c>
      <c r="CK22" s="1">
        <f>(A1L555C37 + A1L555C38 + A1L555C39 + A1L555C40)</f>
        <v>907.41499999999996</v>
      </c>
      <c r="CL22" s="16" t="s">
        <v>3841</v>
      </c>
      <c r="CM22" s="18">
        <f>IF(A1L555C41 &lt;&gt; 0,A1L555C42 / A1L555C41,0)</f>
        <v>0.3177975978256844</v>
      </c>
      <c r="CN22" s="16" t="s">
        <v>3842</v>
      </c>
      <c r="CO22" s="18">
        <f>_xlfn.SINGLE(IF(A1L555C44 = 0,A1L556C44, A1L555C44))</f>
        <v>0.3177975978256844</v>
      </c>
      <c r="CP22" s="16" t="s">
        <v>3843</v>
      </c>
      <c r="CQ22" s="18">
        <f>IF(RUN_YEARS &gt; 1,(A1L555C1 + A1L555C10) / 2, 0)</f>
        <v>565.73950000000002</v>
      </c>
      <c r="CR22" s="16" t="s">
        <v>3844</v>
      </c>
      <c r="CS22" s="18">
        <f>IF(RUN_YEARS &gt; 1,(A1L555C2 + A1L555C11) / 2, 0)</f>
        <v>122.6315</v>
      </c>
      <c r="CT22" s="16" t="s">
        <v>3845</v>
      </c>
      <c r="CU22" s="18">
        <f>IF(RUN_YEARS &gt; 1,(A1L555C3 + A1L555C12) / 2, 0)</f>
        <v>226.28049999999999</v>
      </c>
      <c r="CV22" s="16" t="s">
        <v>3846</v>
      </c>
      <c r="CW22" s="18">
        <f>IF(RUN_YEARS &gt; 1,(A1L555C4 + A1L555C13) / 2, 0)</f>
        <v>24.451999999999998</v>
      </c>
      <c r="CX22" s="16" t="s">
        <v>3847</v>
      </c>
      <c r="CY22" s="18">
        <f>IF(RUN_YEARS &gt; 1,(A1L555C5 + A1L555C14) / 2, 0)</f>
        <v>1480.3910000000001</v>
      </c>
      <c r="CZ22" s="16" t="s">
        <v>3848</v>
      </c>
      <c r="DA22" s="18">
        <f>IF(RUN_YEARS &gt; 1,(A1L555C6 + A1L555C15) / 2, 0)</f>
        <v>397.81600000000003</v>
      </c>
      <c r="DB22" s="16" t="s">
        <v>3849</v>
      </c>
      <c r="DC22" s="18">
        <f>IF(RUN_YEARS &gt; 1,(A1L555C7 + A1L555C16) / 2, 0)</f>
        <v>939.10350000000005</v>
      </c>
      <c r="DD22" s="16" t="s">
        <v>3850</v>
      </c>
      <c r="DE22" s="18">
        <f>IF(A1L555C50 &lt;&gt; 0,A1L555C51 / A1L555C50,0)</f>
        <v>0.26872360072440321</v>
      </c>
      <c r="DF22" s="16" t="s">
        <v>3851</v>
      </c>
      <c r="DG22" s="18">
        <f>_xlfn.SINGLE(IF(A1L555C53 = 0,A1L556C53, A1L555C53))</f>
        <v>0.26872360072440321</v>
      </c>
      <c r="DH22" s="16" t="s">
        <v>3852</v>
      </c>
      <c r="DI22" s="18">
        <f>IF(RUN_YEARS &gt; 2,(A1L555C1 + A1L555C10 + A1L555C19) / 3, 0)</f>
        <v>557.03666666666675</v>
      </c>
      <c r="DJ22" s="16" t="s">
        <v>3853</v>
      </c>
      <c r="DK22" s="18">
        <f>IF(RUN_YEARS &gt; 2,(A1L555C2 + A1L555C11 + A1L555C20) / 3, 0)</f>
        <v>131.92866666666666</v>
      </c>
      <c r="DL22" s="16" t="s">
        <v>3854</v>
      </c>
      <c r="DM22" s="18">
        <f>IF(RUN_YEARS &gt; 2,(A1L555C3 + A1L555C12 + A1L555C21) / 3, 0)</f>
        <v>219.07599999999999</v>
      </c>
      <c r="DN22" s="16" t="s">
        <v>3855</v>
      </c>
      <c r="DO22" s="18">
        <f>IF(RUN_YEARS &gt; 2,(A1L555C4 + A1L555C13 + A1L555C22) / 3, 0)</f>
        <v>23.740666666666666</v>
      </c>
      <c r="DP22" s="16" t="s">
        <v>3856</v>
      </c>
      <c r="DQ22" s="18">
        <f>IF(RUN_YEARS &gt; 2,(A1L555C5 + A1L555C14 + A1L555C23) / 3, 0)</f>
        <v>1465.0780000000002</v>
      </c>
      <c r="DR22" s="16" t="s">
        <v>3857</v>
      </c>
      <c r="DS22" s="18">
        <f>IF(RUN_YEARS &gt; 2,(A1L555C6 + A1L555C15 + A1L555C24) / 3, 0)</f>
        <v>398.48600000000005</v>
      </c>
      <c r="DT22" s="16" t="s">
        <v>3858</v>
      </c>
      <c r="DU22" s="18">
        <f>IF(RUN_YEARS &gt; 2,(A1L555C7 + A1L555C16 + A1L555C25) / 3, 0)</f>
        <v>931.78200000000004</v>
      </c>
      <c r="DV22" s="16" t="s">
        <v>3859</v>
      </c>
      <c r="DW22" s="18">
        <f>IF(A1L555C59 &lt;&gt; 0,A1L555C60 / A1L555C59,0)</f>
        <v>0.27198961420484097</v>
      </c>
      <c r="DX22" s="16" t="s">
        <v>3860</v>
      </c>
      <c r="DY22" s="18">
        <f>_xlfn.SINGLE(IF(A1L555C62 = 0,A1L556C62, A1L555C62))</f>
        <v>0.27198961420484097</v>
      </c>
      <c r="DZ22" s="16" t="s">
        <v>3861</v>
      </c>
      <c r="EA22" s="18">
        <f>IF(RUN_YEARS &gt; 3,(A1L555C1 + A1L555C10 + A1L555C19 + A1L555C28) / 4, 0)</f>
        <v>539.18175000000008</v>
      </c>
      <c r="EB22" s="16" t="s">
        <v>3862</v>
      </c>
      <c r="EC22" s="18">
        <f>IF(RUN_YEARS &gt; 3,(A1L555C2 + A1L555C11 + A1L555C20 + A1L555C29) / 4, 0)</f>
        <v>143.63024999999999</v>
      </c>
      <c r="ED22" s="16" t="s">
        <v>3863</v>
      </c>
      <c r="EE22" s="18">
        <f>IF(RUN_YEARS &gt; 3,(A1L555C3 + A1L555C12 + A1L555C21 + A1L555C30) / 4, 0)</f>
        <v>203.38374999999999</v>
      </c>
      <c r="EF22" s="16" t="s">
        <v>3864</v>
      </c>
      <c r="EG22" s="18">
        <f>IF(RUN_YEARS &gt; 3,(A1L555C4 + A1L555C13 + A1L555C22 + A1L555C31) / 4, 0)</f>
        <v>22.572249999999997</v>
      </c>
      <c r="EH22" s="16" t="s">
        <v>3865</v>
      </c>
      <c r="EI22" s="18">
        <f>IF(RUN_YEARS &gt; 3,(A1L555C5 + A1L555C14 + A1L555C23 + A1L555C32) / 4, 0)</f>
        <v>1425.3775000000001</v>
      </c>
      <c r="EJ22" s="16" t="s">
        <v>3866</v>
      </c>
      <c r="EK22" s="18">
        <f>IF(RUN_YEARS &gt; 3,(A1L555C6 + A1L555C15 + A1L555C24 + A1L555C33) / 4, 0)</f>
        <v>392.1585</v>
      </c>
      <c r="EL22" s="16" t="s">
        <v>3867</v>
      </c>
      <c r="EM22" s="18">
        <f>IF(RUN_YEARS &gt; 3,(A1L555C7 + A1L555C16 + A1L555C25 + A1L555C34) / 4, 0)</f>
        <v>908.76800000000003</v>
      </c>
      <c r="EN22" s="16" t="s">
        <v>3868</v>
      </c>
      <c r="EO22" s="18">
        <f>IF(A1L555C68 &lt;&gt; 0,A1L555C69 / A1L555C68,0)</f>
        <v>0.27512606309556592</v>
      </c>
      <c r="EP22" s="16" t="s">
        <v>3869</v>
      </c>
      <c r="EQ22" s="18">
        <f>_xlfn.SINGLE(IF(A1L555C71 = 0,A1L556C71, A1L555C71))</f>
        <v>0.27512606309556592</v>
      </c>
      <c r="ER22" s="16" t="s">
        <v>3870</v>
      </c>
      <c r="ES22" s="18">
        <f>IF(RUN_YEARS &gt; 4,(A1L555C1 + A1L555C10 + A1L555C19 + A1L555C28 + A1L555C37) / 5, 0)</f>
        <v>528.0322000000001</v>
      </c>
      <c r="ET22" s="16" t="s">
        <v>3871</v>
      </c>
      <c r="EU22" s="18">
        <f>IF(RUN_YEARS &gt; 4,(A1L555C2 + A1L555C11 + A1L555C20 + A1L555C29 + A1L555C38) / 5, 0)</f>
        <v>153.46239999999997</v>
      </c>
      <c r="EV22" s="16" t="s">
        <v>3872</v>
      </c>
      <c r="EW22" s="18">
        <f>IF(RUN_YEARS &gt; 4,(A1L555C3 + A1L555C12 + A1L555C21 + A1L555C30 + A1L555C39) / 5, 0)</f>
        <v>206.209</v>
      </c>
      <c r="EX22" s="16" t="s">
        <v>3873</v>
      </c>
      <c r="EY22" s="18">
        <f>IF(RUN_YEARS &gt; 4,(A1L555C4 + A1L555C13 + A1L555C22 + A1L555C31 + A1L555C40) / 5, 0)</f>
        <v>20.793799999999997</v>
      </c>
      <c r="EZ22" s="16" t="s">
        <v>3874</v>
      </c>
      <c r="FA22" s="18">
        <f>IF(RUN_YEARS &gt; 4,(A1L555C5 + A1L555C14 + A1L555C23 + A1L555C32 + A1L555C41) / 5, 0)</f>
        <v>1415.7357999999999</v>
      </c>
      <c r="FB22" s="16" t="s">
        <v>3875</v>
      </c>
      <c r="FC22" s="18">
        <f>IF(RUN_YEARS &gt; 4,(A1L555C6 + A1L555C15 + A1L555C24 + A1L555C33 + A1L555C42) / 5, 0)</f>
        <v>401.25900000000001</v>
      </c>
      <c r="FD22" s="16" t="s">
        <v>3876</v>
      </c>
      <c r="FE22" s="18">
        <f>IF(RUN_YEARS &gt; 4,(A1L555C7 + A1L555C16 + A1L555C25 + A1L555C34 + A1L555C43) / 5, 0)</f>
        <v>908.49739999999997</v>
      </c>
      <c r="FF22" s="16" t="s">
        <v>3877</v>
      </c>
      <c r="FG22" s="18">
        <f>IF(A1L555C77 &lt;&gt; 0,A1L555C78 / A1L555C77,0)</f>
        <v>0.28342788251875811</v>
      </c>
      <c r="FH22" s="16" t="s">
        <v>3878</v>
      </c>
      <c r="FI22" s="18">
        <f>_xlfn.SINGLE(IF(A1L555C80 = 0,A1L556C80, A1L555C80))</f>
        <v>0.28342788251875811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4995.75</v>
      </c>
      <c r="F23" s="16" t="s">
        <v>2959</v>
      </c>
      <c r="G23" s="6">
        <v>1274.2070000000001</v>
      </c>
      <c r="H23" s="16" t="s">
        <v>2959</v>
      </c>
      <c r="I23" s="6">
        <v>1262.8610000000001</v>
      </c>
      <c r="J23" s="16" t="s">
        <v>2959</v>
      </c>
      <c r="K23" s="6">
        <v>220.506</v>
      </c>
      <c r="L23" s="16" t="s">
        <v>3879</v>
      </c>
      <c r="M23" s="1">
        <f>(A1L556C1 * 2 + A1L556C2 + A1L556C3)</f>
        <v>12528.568000000001</v>
      </c>
      <c r="N23" s="16" t="s">
        <v>3880</v>
      </c>
      <c r="O23" s="1">
        <f>(A1L556C4 * 2 + A1L556C2 + A1L556C3)</f>
        <v>2978.08</v>
      </c>
      <c r="P23" s="16" t="s">
        <v>3881</v>
      </c>
      <c r="Q23" s="1">
        <f>(A1L556C1 + A1L556C2 + A1L556C3 + A1L556C4)</f>
        <v>7753.3240000000005</v>
      </c>
      <c r="R23" s="16" t="s">
        <v>3882</v>
      </c>
      <c r="S23" s="18">
        <f>IF(A1L556C5 &lt;&gt; 0,A1L556C6 / A1L556C5,0)</f>
        <v>0.23770314372720008</v>
      </c>
      <c r="T23" s="16" t="s">
        <v>3883</v>
      </c>
      <c r="U23" s="18">
        <f>IF(A1L556C8 = 0,A1L556C8, A1L556C8)</f>
        <v>0.23770314372720008</v>
      </c>
      <c r="V23" s="16" t="s">
        <v>2965</v>
      </c>
      <c r="W23" s="6">
        <v>5278.7619999999997</v>
      </c>
      <c r="X23" s="16" t="s">
        <v>2965</v>
      </c>
      <c r="Y23" s="6">
        <v>1413.193</v>
      </c>
      <c r="Z23" s="16" t="s">
        <v>2965</v>
      </c>
      <c r="AA23" s="6">
        <v>1396.5989999999999</v>
      </c>
      <c r="AB23" s="16" t="s">
        <v>2965</v>
      </c>
      <c r="AC23" s="6">
        <v>257.37799999999999</v>
      </c>
      <c r="AD23" s="16" t="s">
        <v>3884</v>
      </c>
      <c r="AE23" s="1">
        <f>(A1L556C10 * 2 + A1L556C11 + A1L556C12)</f>
        <v>13367.315999999999</v>
      </c>
      <c r="AF23" s="16" t="s">
        <v>3885</v>
      </c>
      <c r="AG23" s="1">
        <f>(A1L556C13 * 2 + A1L556C11 + A1L556C12)</f>
        <v>3324.5479999999998</v>
      </c>
      <c r="AH23" s="16" t="s">
        <v>3886</v>
      </c>
      <c r="AI23" s="1">
        <f>(A1L556C10 + A1L556C11 + A1L556C12 + A1L556C13)</f>
        <v>8345.9320000000007</v>
      </c>
      <c r="AJ23" s="16" t="s">
        <v>3887</v>
      </c>
      <c r="AK23" s="18">
        <f>IF(A1L556C14 &lt;&gt; 0,A1L556C15 / A1L556C14,0)</f>
        <v>0.24870721990861891</v>
      </c>
      <c r="AL23" s="16" t="s">
        <v>3888</v>
      </c>
      <c r="AM23" s="18">
        <f>IF(A1L556C17 = 0,A1L556C17, A1L556C17)</f>
        <v>0.24870721990861891</v>
      </c>
      <c r="AN23" s="16" t="s">
        <v>2971</v>
      </c>
      <c r="AO23" s="6">
        <v>5597.4390000000003</v>
      </c>
      <c r="AP23" s="16" t="s">
        <v>2971</v>
      </c>
      <c r="AQ23" s="6">
        <v>1603.6669999999999</v>
      </c>
      <c r="AR23" s="16" t="s">
        <v>2971</v>
      </c>
      <c r="AS23" s="6">
        <v>1428.085</v>
      </c>
      <c r="AT23" s="16" t="s">
        <v>2971</v>
      </c>
      <c r="AU23" s="6">
        <v>279.041</v>
      </c>
      <c r="AV23" s="16" t="s">
        <v>3889</v>
      </c>
      <c r="AW23" s="1">
        <f>(A1L556C19 * 2 + A1L556C20 + A1L556C21)</f>
        <v>14226.630000000001</v>
      </c>
      <c r="AX23" s="16" t="s">
        <v>3890</v>
      </c>
      <c r="AY23" s="1">
        <f>(A1L556C22 * 2 + A1L556C20 + A1L556C21)</f>
        <v>3589.8339999999998</v>
      </c>
      <c r="AZ23" s="16" t="s">
        <v>3891</v>
      </c>
      <c r="BA23" s="1">
        <f>(A1L556C19 + A1L556C20 + A1L556C21 + A1L556C22)</f>
        <v>8908.2319999999982</v>
      </c>
      <c r="BB23" s="16" t="s">
        <v>3892</v>
      </c>
      <c r="BC23" s="18">
        <f>IF(A1L556C23 &lt;&gt; 0,A1L556C24 / A1L556C23,0)</f>
        <v>0.25233199991846272</v>
      </c>
      <c r="BD23" s="16" t="s">
        <v>3893</v>
      </c>
      <c r="BE23" s="18">
        <f>IF(A1L556C26 = 0,A1L556C26, A1L556C26)</f>
        <v>0.25233199991846272</v>
      </c>
      <c r="BF23" s="16" t="s">
        <v>2977</v>
      </c>
      <c r="BG23" s="6">
        <v>5407.6710000000003</v>
      </c>
      <c r="BH23" s="16" t="s">
        <v>2977</v>
      </c>
      <c r="BI23" s="6">
        <v>1530.154</v>
      </c>
      <c r="BJ23" s="16" t="s">
        <v>2977</v>
      </c>
      <c r="BK23" s="6">
        <v>1372.3309999999999</v>
      </c>
      <c r="BL23" s="16" t="s">
        <v>2977</v>
      </c>
      <c r="BM23" s="6">
        <v>277.428</v>
      </c>
      <c r="BN23" s="16" t="s">
        <v>3894</v>
      </c>
      <c r="BO23" s="1">
        <f>(A1L556C28 * 2 + A1L556C29 + A1L556C30)</f>
        <v>13717.827000000001</v>
      </c>
      <c r="BP23" s="16" t="s">
        <v>3895</v>
      </c>
      <c r="BQ23" s="1">
        <f>(A1L556C31 * 2 + A1L556C29 + A1L556C30)</f>
        <v>3457.3410000000003</v>
      </c>
      <c r="BR23" s="16" t="s">
        <v>3896</v>
      </c>
      <c r="BS23" s="1">
        <f>(A1L556C28 + A1L556C29 + A1L556C30 + A1L556C31)</f>
        <v>8587.5840000000007</v>
      </c>
      <c r="BT23" s="16" t="s">
        <v>3897</v>
      </c>
      <c r="BU23" s="18">
        <f>IF(A1L556C32 &lt;&gt; 0,A1L556C33 / A1L556C32,0)</f>
        <v>0.25203270168081288</v>
      </c>
      <c r="BV23" s="16" t="s">
        <v>3898</v>
      </c>
      <c r="BW23" s="18">
        <f>IF(A1L556C35 = 0,A1L556C35, A1L556C35)</f>
        <v>0.25203270168081288</v>
      </c>
      <c r="BX23" s="16" t="s">
        <v>2983</v>
      </c>
      <c r="BY23" s="6">
        <v>5214.2129999999997</v>
      </c>
      <c r="BZ23" s="16" t="s">
        <v>2983</v>
      </c>
      <c r="CA23" s="6">
        <v>1559.0920000000001</v>
      </c>
      <c r="CB23" s="16" t="s">
        <v>2983</v>
      </c>
      <c r="CC23" s="6">
        <v>1391.973</v>
      </c>
      <c r="CD23" s="16" t="s">
        <v>2983</v>
      </c>
      <c r="CE23" s="6">
        <v>277.09699999999998</v>
      </c>
      <c r="CF23" s="16" t="s">
        <v>3899</v>
      </c>
      <c r="CG23" s="1">
        <f>(A1L556C37 * 2 + A1L556C38 + A1L556C39)</f>
        <v>13379.491</v>
      </c>
      <c r="CH23" s="16" t="s">
        <v>3900</v>
      </c>
      <c r="CI23" s="1">
        <f>(A1L556C40 * 2 + A1L556C38 + A1L556C39)</f>
        <v>3505.259</v>
      </c>
      <c r="CJ23" s="16" t="s">
        <v>3901</v>
      </c>
      <c r="CK23" s="1">
        <f>(A1L556C37 + A1L556C38 + A1L556C39 + A1L556C40)</f>
        <v>8442.375</v>
      </c>
      <c r="CL23" s="16" t="s">
        <v>3902</v>
      </c>
      <c r="CM23" s="18">
        <f>IF(A1L556C41 &lt;&gt; 0,A1L556C42 / A1L556C41,0)</f>
        <v>0.26198747022588526</v>
      </c>
      <c r="CN23" s="16" t="s">
        <v>3903</v>
      </c>
      <c r="CO23" s="18">
        <f>IF(A1L556C44 = 0,A1L556C44, A1L556C44)</f>
        <v>0.26198747022588526</v>
      </c>
      <c r="CP23" s="16" t="s">
        <v>3904</v>
      </c>
      <c r="CQ23" s="18">
        <f>IF(RUN_YEARS &gt; 1,(A1L556C1 + A1L556C10) / 2, 0)</f>
        <v>5137.2559999999994</v>
      </c>
      <c r="CR23" s="16" t="s">
        <v>3905</v>
      </c>
      <c r="CS23" s="18">
        <f>IF(RUN_YEARS &gt; 1,(A1L556C2 + A1L556C11) / 2, 0)</f>
        <v>1343.7</v>
      </c>
      <c r="CT23" s="16" t="s">
        <v>3906</v>
      </c>
      <c r="CU23" s="18">
        <f>IF(RUN_YEARS &gt; 1,(A1L556C3 + A1L556C12) / 2, 0)</f>
        <v>1329.73</v>
      </c>
      <c r="CV23" s="16" t="s">
        <v>3907</v>
      </c>
      <c r="CW23" s="18">
        <f>IF(RUN_YEARS &gt; 1,(A1L556C4 + A1L556C13) / 2, 0)</f>
        <v>238.94200000000001</v>
      </c>
      <c r="CX23" s="16" t="s">
        <v>3908</v>
      </c>
      <c r="CY23" s="18">
        <f>IF(RUN_YEARS &gt; 1,(A1L556C5 + A1L556C14) / 2, 0)</f>
        <v>12947.941999999999</v>
      </c>
      <c r="CZ23" s="16" t="s">
        <v>3909</v>
      </c>
      <c r="DA23" s="18">
        <f>IF(RUN_YEARS &gt; 1,(A1L556C6 + A1L556C15) / 2, 0)</f>
        <v>3151.3139999999999</v>
      </c>
      <c r="DB23" s="16" t="s">
        <v>3910</v>
      </c>
      <c r="DC23" s="18">
        <f>IF(RUN_YEARS &gt; 1,(A1L556C7 + A1L556C16) / 2, 0)</f>
        <v>8049.6280000000006</v>
      </c>
      <c r="DD23" s="16" t="s">
        <v>3911</v>
      </c>
      <c r="DE23" s="18">
        <f>IF(A1L556C50 &lt;&gt; 0,A1L556C51 / A1L556C50,0)</f>
        <v>0.24338338864971745</v>
      </c>
      <c r="DF23" s="16" t="s">
        <v>3912</v>
      </c>
      <c r="DG23" s="18">
        <f>IF(A1L556C53 = 0,A1L556C53, A1L556C53)</f>
        <v>0.24338338864971745</v>
      </c>
      <c r="DH23" s="16" t="s">
        <v>3913</v>
      </c>
      <c r="DI23" s="18">
        <f>IF(RUN_YEARS &gt; 2,(A1L556C1 + A1L556C10 + A1L556C19) / 3, 0)</f>
        <v>5290.650333333333</v>
      </c>
      <c r="DJ23" s="16" t="s">
        <v>3914</v>
      </c>
      <c r="DK23" s="18">
        <f>IF(RUN_YEARS &gt; 2,(A1L556C2 + A1L556C11 + A1L556C20) / 3, 0)</f>
        <v>1430.3556666666666</v>
      </c>
      <c r="DL23" s="16" t="s">
        <v>3915</v>
      </c>
      <c r="DM23" s="18">
        <f>IF(RUN_YEARS &gt; 2,(A1L556C3 + A1L556C12 + A1L556C21) / 3, 0)</f>
        <v>1362.5150000000001</v>
      </c>
      <c r="DN23" s="16" t="s">
        <v>3916</v>
      </c>
      <c r="DO23" s="18">
        <f>IF(RUN_YEARS &gt; 2,(A1L556C4 + A1L556C13 + A1L556C22) / 3, 0)</f>
        <v>252.30833333333331</v>
      </c>
      <c r="DP23" s="16" t="s">
        <v>3917</v>
      </c>
      <c r="DQ23" s="18">
        <f>IF(RUN_YEARS &gt; 2,(A1L556C5 + A1L556C14 + A1L556C23) / 3, 0)</f>
        <v>13374.171333333332</v>
      </c>
      <c r="DR23" s="16" t="s">
        <v>3918</v>
      </c>
      <c r="DS23" s="18">
        <f>IF(RUN_YEARS &gt; 2,(A1L556C6 + A1L556C15 + A1L556C24) / 3, 0)</f>
        <v>3297.487333333333</v>
      </c>
      <c r="DT23" s="16" t="s">
        <v>3919</v>
      </c>
      <c r="DU23" s="18">
        <f>IF(RUN_YEARS &gt; 2,(A1L556C7 + A1L556C16 + A1L556C25) / 3, 0)</f>
        <v>8335.8293333333331</v>
      </c>
      <c r="DV23" s="16" t="s">
        <v>3920</v>
      </c>
      <c r="DW23" s="18">
        <f>IF(A1L556C59 &lt;&gt; 0,A1L556C60 / A1L556C59,0)</f>
        <v>0.24655638477688613</v>
      </c>
      <c r="DX23" s="16" t="s">
        <v>3921</v>
      </c>
      <c r="DY23" s="18">
        <f>IF(A1L556C62 = 0,A1L556C62, A1L556C62)</f>
        <v>0.24655638477688613</v>
      </c>
      <c r="DZ23" s="16" t="s">
        <v>3922</v>
      </c>
      <c r="EA23" s="18">
        <f>IF(RUN_YEARS &gt; 3,(A1L556C1 + A1L556C10 + A1L556C19 + A1L556C28) / 4, 0)</f>
        <v>5319.9054999999998</v>
      </c>
      <c r="EB23" s="16" t="s">
        <v>3923</v>
      </c>
      <c r="EC23" s="18">
        <f>IF(RUN_YEARS &gt; 3,(A1L556C2 + A1L556C11 + A1L556C20 + A1L556C29) / 4, 0)</f>
        <v>1455.3052499999999</v>
      </c>
      <c r="ED23" s="16" t="s">
        <v>3924</v>
      </c>
      <c r="EE23" s="18">
        <f>IF(RUN_YEARS &gt; 3,(A1L556C3 + A1L556C12 + A1L556C21 + A1L556C30) / 4, 0)</f>
        <v>1364.9690000000001</v>
      </c>
      <c r="EF23" s="16" t="s">
        <v>3925</v>
      </c>
      <c r="EG23" s="18">
        <f>IF(RUN_YEARS &gt; 3,(A1L556C4 + A1L556C13 + A1L556C22 + A1L556C31) / 4, 0)</f>
        <v>258.58825000000002</v>
      </c>
      <c r="EH23" s="16" t="s">
        <v>3926</v>
      </c>
      <c r="EI23" s="18">
        <f>IF(RUN_YEARS &gt; 3,(A1L556C5 + A1L556C14 + A1L556C23 + A1L556C32) / 4, 0)</f>
        <v>13460.08525</v>
      </c>
      <c r="EJ23" s="16" t="s">
        <v>3927</v>
      </c>
      <c r="EK23" s="18">
        <f>IF(RUN_YEARS &gt; 3,(A1L556C6 + A1L556C15 + A1L556C24 + A1L556C33) / 4, 0)</f>
        <v>3337.45075</v>
      </c>
      <c r="EL23" s="16" t="s">
        <v>3928</v>
      </c>
      <c r="EM23" s="18">
        <f>IF(RUN_YEARS &gt; 3,(A1L556C7 + A1L556C16 + A1L556C25 + A1L556C34) / 4, 0)</f>
        <v>8398.768</v>
      </c>
      <c r="EN23" s="16" t="s">
        <v>3929</v>
      </c>
      <c r="EO23" s="18">
        <f>IF(A1L556C68 &lt;&gt; 0,A1L556C69 / A1L556C68,0)</f>
        <v>0.24795167994942677</v>
      </c>
      <c r="EP23" s="16" t="s">
        <v>3930</v>
      </c>
      <c r="EQ23" s="18">
        <f>IF(A1L556C71 = 0,A1L556C71, A1L556C71)</f>
        <v>0.24795167994942677</v>
      </c>
      <c r="ER23" s="16" t="s">
        <v>3931</v>
      </c>
      <c r="ES23" s="18">
        <f>IF(RUN_YEARS &gt; 4,(A1L556C1 + A1L556C10 + A1L556C19 + A1L556C28 + A1L556C37) / 5, 0)</f>
        <v>5298.7669999999998</v>
      </c>
      <c r="ET23" s="16" t="s">
        <v>3932</v>
      </c>
      <c r="EU23" s="18">
        <f>IF(RUN_YEARS &gt; 4,(A1L556C2 + A1L556C11 + A1L556C20 + A1L556C29 + A1L556C38) / 5, 0)</f>
        <v>1476.0626</v>
      </c>
      <c r="EV23" s="16" t="s">
        <v>3933</v>
      </c>
      <c r="EW23" s="18">
        <f>IF(RUN_YEARS &gt; 4,(A1L556C3 + A1L556C12 + A1L556C21 + A1L556C30 + A1L556C39) / 5, 0)</f>
        <v>1370.3697999999999</v>
      </c>
      <c r="EX23" s="16" t="s">
        <v>3934</v>
      </c>
      <c r="EY23" s="18">
        <f>IF(RUN_YEARS &gt; 4,(A1L556C4 + A1L556C13 + A1L556C22 + A1L556C31 + A1L556C40) / 5, 0)</f>
        <v>262.29000000000002</v>
      </c>
      <c r="EZ23" s="16" t="s">
        <v>3935</v>
      </c>
      <c r="FA23" s="18">
        <f>IF(RUN_YEARS &gt; 4,(A1L556C5 + A1L556C14 + A1L556C23 + A1L556C32 + A1L556C41) / 5, 0)</f>
        <v>13443.966399999999</v>
      </c>
      <c r="FB23" s="16" t="s">
        <v>3936</v>
      </c>
      <c r="FC23" s="18">
        <f>IF(RUN_YEARS &gt; 4,(A1L556C6 + A1L556C15 + A1L556C24 + A1L556C33 + A1L556C42) / 5, 0)</f>
        <v>3371.0123999999996</v>
      </c>
      <c r="FD23" s="16" t="s">
        <v>3937</v>
      </c>
      <c r="FE23" s="18">
        <f>IF(RUN_YEARS &gt; 4,(A1L556C7 + A1L556C16 + A1L556C25 + A1L556C34 + A1L556C43) / 5, 0)</f>
        <v>8407.4894000000004</v>
      </c>
      <c r="FF23" s="16" t="s">
        <v>3938</v>
      </c>
      <c r="FG23" s="18">
        <f>IF(A1L556C77 &lt;&gt; 0,A1L556C78 / A1L556C77,0)</f>
        <v>0.25074537526365731</v>
      </c>
      <c r="FH23" s="16" t="s">
        <v>3939</v>
      </c>
      <c r="FI23" s="18">
        <f>IF(A1L556C80 = 0,A1L556C80, A1L556C80)</f>
        <v>0.25074537526365731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8F6A6B-AA23-4ADB-8F19-DAEE02ACFC4A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B31622-0A27-4B22-8C78-32AC2EFB5A42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4.5999999999999996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7.1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4607E0-6005-4A53-834F-2A7AFB498B6C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1.6899319937995816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1.6958015463444782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1.7270740858162679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1.7202830137292786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1.7167577969415779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4059.5005576815533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4073.6002089792228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4148.7221025770932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4132.4088065240339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4123.9406435635565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4059.5005576815533</v>
      </c>
      <c r="F18" s="16" t="s">
        <v>4022</v>
      </c>
      <c r="G18" s="15">
        <f>SUM(A1L906C2:A1L910C2)</f>
        <v>4073.6002089792228</v>
      </c>
      <c r="H18" s="16" t="s">
        <v>4023</v>
      </c>
      <c r="I18" s="15">
        <f>SUM(A1L906C3:A1L910C3)</f>
        <v>4148.7221025770932</v>
      </c>
      <c r="J18" s="16" t="s">
        <v>4024</v>
      </c>
      <c r="K18" s="15">
        <f>SUM(A1L906C4:A1L910C4)</f>
        <v>4132.4088065240339</v>
      </c>
      <c r="L18" s="16" t="s">
        <v>4025</v>
      </c>
      <c r="M18" s="15">
        <f>SUM(A1L906C5:A1L910C5)</f>
        <v>4123.9406435635565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15571.437284615862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15625.520744587599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15913.673397417602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15851.098836141853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15818.616646133167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15571.437284615862</v>
      </c>
      <c r="F24" s="16" t="s">
        <v>4032</v>
      </c>
      <c r="G24" s="15">
        <f>SUM(A1L912C2:A1L916C2)</f>
        <v>15625.520744587599</v>
      </c>
      <c r="H24" s="16" t="s">
        <v>4033</v>
      </c>
      <c r="I24" s="15">
        <f>SUM(A1L912C3:A1L916C3)</f>
        <v>15913.673397417602</v>
      </c>
      <c r="J24" s="16" t="s">
        <v>4034</v>
      </c>
      <c r="K24" s="15">
        <f>SUM(A1L912C4:A1L916C4)</f>
        <v>15851.098836141853</v>
      </c>
      <c r="L24" s="16" t="s">
        <v>4035</v>
      </c>
      <c r="M24" s="15">
        <f>SUM(A1L912C5:A1L916C5)</f>
        <v>15818.616646133167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121.663</v>
      </c>
      <c r="F25" s="16" t="s">
        <v>4037</v>
      </c>
      <c r="G25" s="1">
        <f>A1L159C6</f>
        <v>123.809</v>
      </c>
      <c r="H25" s="16" t="s">
        <v>4038</v>
      </c>
      <c r="I25" s="1">
        <f>A1L159C7</f>
        <v>140.55499999999998</v>
      </c>
      <c r="J25" s="16" t="s">
        <v>4039</v>
      </c>
      <c r="K25" s="1">
        <f>A1L159C8</f>
        <v>148.29349999999999</v>
      </c>
      <c r="L25" s="16" t="s">
        <v>4040</v>
      </c>
      <c r="M25" s="1">
        <f>A1L159C9</f>
        <v>149.06379999999999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50434-4C47-47C4-A5D9-BAAB3F8516CC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27227</v>
      </c>
      <c r="H8" s="16" t="s">
        <v>4253</v>
      </c>
      <c r="I8" s="20">
        <v>1</v>
      </c>
      <c r="J8" s="16" t="s">
        <v>4252</v>
      </c>
      <c r="K8" s="15">
        <v>6046</v>
      </c>
      <c r="L8" s="16" t="s">
        <v>4253</v>
      </c>
      <c r="M8" s="20">
        <v>1</v>
      </c>
      <c r="N8" s="16" t="s">
        <v>4252</v>
      </c>
      <c r="O8" s="15">
        <v>3462</v>
      </c>
      <c r="P8" s="16" t="s">
        <v>4253</v>
      </c>
      <c r="Q8" s="20">
        <v>1</v>
      </c>
      <c r="R8" s="16" t="s">
        <v>4252</v>
      </c>
      <c r="S8" s="15">
        <v>7930</v>
      </c>
      <c r="T8" s="16" t="s">
        <v>4253</v>
      </c>
      <c r="U8" s="20">
        <v>1</v>
      </c>
      <c r="V8" s="16" t="s">
        <v>4252</v>
      </c>
      <c r="W8" s="15">
        <v>44665</v>
      </c>
      <c r="X8" s="16" t="s">
        <v>4252</v>
      </c>
      <c r="Y8" s="15">
        <v>47006</v>
      </c>
      <c r="Z8" s="16" t="s">
        <v>4254</v>
      </c>
      <c r="AA8" s="15">
        <v>31534</v>
      </c>
      <c r="AB8" s="16" t="s">
        <v>4255</v>
      </c>
      <c r="AC8" s="20">
        <v>1.0311950000000001</v>
      </c>
      <c r="AD8" s="16" t="s">
        <v>4254</v>
      </c>
      <c r="AE8" s="15">
        <v>8092</v>
      </c>
      <c r="AF8" s="16" t="s">
        <v>4255</v>
      </c>
      <c r="AG8" s="20">
        <v>0.9821474</v>
      </c>
      <c r="AH8" s="16" t="s">
        <v>4254</v>
      </c>
      <c r="AI8" s="15">
        <v>5217</v>
      </c>
      <c r="AJ8" s="16" t="s">
        <v>4255</v>
      </c>
      <c r="AK8" s="20">
        <v>0.90397229999999995</v>
      </c>
      <c r="AL8" s="16" t="s">
        <v>4254</v>
      </c>
      <c r="AM8" s="15">
        <v>10019</v>
      </c>
      <c r="AN8" s="16" t="s">
        <v>4255</v>
      </c>
      <c r="AO8" s="20">
        <v>1.024543</v>
      </c>
      <c r="AP8" s="16" t="s">
        <v>4256</v>
      </c>
      <c r="AQ8" s="15">
        <v>33807</v>
      </c>
      <c r="AR8" s="16" t="s">
        <v>4257</v>
      </c>
      <c r="AS8" s="20">
        <v>1.030473</v>
      </c>
      <c r="AT8" s="16" t="s">
        <v>4256</v>
      </c>
      <c r="AU8" s="15">
        <v>8170</v>
      </c>
      <c r="AV8" s="16" t="s">
        <v>4257</v>
      </c>
      <c r="AW8" s="20">
        <v>1.0075879999999999</v>
      </c>
      <c r="AX8" s="16" t="s">
        <v>4256</v>
      </c>
      <c r="AY8" s="15">
        <v>6042</v>
      </c>
      <c r="AZ8" s="16" t="s">
        <v>4257</v>
      </c>
      <c r="BA8" s="20">
        <v>0.87511019999999995</v>
      </c>
      <c r="BB8" s="16" t="s">
        <v>4256</v>
      </c>
      <c r="BC8" s="15">
        <v>11299</v>
      </c>
      <c r="BD8" s="16" t="s">
        <v>4257</v>
      </c>
      <c r="BE8" s="20">
        <v>1.0271969999999999</v>
      </c>
      <c r="BF8" s="16" t="s">
        <v>4258</v>
      </c>
      <c r="BG8" s="15">
        <v>30224</v>
      </c>
      <c r="BH8" s="16" t="s">
        <v>4259</v>
      </c>
      <c r="BI8" s="20">
        <v>1.076079</v>
      </c>
      <c r="BJ8" s="16" t="s">
        <v>4258</v>
      </c>
      <c r="BK8" s="15">
        <v>3762</v>
      </c>
      <c r="BL8" s="16" t="s">
        <v>4259</v>
      </c>
      <c r="BM8" s="20">
        <v>1.0433490000000001</v>
      </c>
      <c r="BN8" s="16" t="s">
        <v>4258</v>
      </c>
      <c r="BO8" s="15">
        <v>4419</v>
      </c>
      <c r="BP8" s="16" t="s">
        <v>4259</v>
      </c>
      <c r="BQ8" s="20">
        <v>0.99839</v>
      </c>
      <c r="BR8" s="16" t="s">
        <v>4258</v>
      </c>
      <c r="BS8" s="15">
        <v>11706</v>
      </c>
      <c r="BT8" s="16" t="s">
        <v>4259</v>
      </c>
      <c r="BU8" s="20">
        <v>1.0716079999999999</v>
      </c>
      <c r="BV8" s="16" t="s">
        <v>4260</v>
      </c>
      <c r="BW8" s="15">
        <v>22104</v>
      </c>
      <c r="BX8" s="16" t="s">
        <v>4261</v>
      </c>
      <c r="BY8" s="20">
        <v>1.1101890000000001</v>
      </c>
      <c r="BZ8" s="16" t="s">
        <v>4260</v>
      </c>
      <c r="CA8" s="15">
        <v>1023</v>
      </c>
      <c r="CB8" s="16" t="s">
        <v>4261</v>
      </c>
      <c r="CC8" s="20">
        <v>1.082654</v>
      </c>
      <c r="CD8" s="16" t="s">
        <v>4260</v>
      </c>
      <c r="CE8" s="15">
        <v>3048</v>
      </c>
      <c r="CF8" s="16" t="s">
        <v>4261</v>
      </c>
      <c r="CG8" s="20">
        <v>1.0738099999999999</v>
      </c>
      <c r="CH8" s="16" t="s">
        <v>4260</v>
      </c>
      <c r="CI8" s="15">
        <v>11979</v>
      </c>
      <c r="CJ8" s="16" t="s">
        <v>4261</v>
      </c>
      <c r="CK8" s="20">
        <v>1.1061970000000001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51129.993566459991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1411</v>
      </c>
      <c r="H9" s="16" t="s">
        <v>4253</v>
      </c>
      <c r="I9" s="20">
        <v>1</v>
      </c>
      <c r="J9" s="16" t="s">
        <v>4252</v>
      </c>
      <c r="K9" s="15">
        <v>1026</v>
      </c>
      <c r="L9" s="16" t="s">
        <v>4253</v>
      </c>
      <c r="M9" s="20">
        <v>1</v>
      </c>
      <c r="N9" s="16" t="s">
        <v>4252</v>
      </c>
      <c r="O9" s="15">
        <v>244</v>
      </c>
      <c r="P9" s="16" t="s">
        <v>4253</v>
      </c>
      <c r="Q9" s="20">
        <v>1</v>
      </c>
      <c r="R9" s="16" t="s">
        <v>4252</v>
      </c>
      <c r="S9" s="15">
        <v>0</v>
      </c>
      <c r="T9" s="16" t="s">
        <v>4253</v>
      </c>
      <c r="U9" s="20">
        <v>0</v>
      </c>
      <c r="V9" s="16" t="s">
        <v>4252</v>
      </c>
      <c r="W9" s="15">
        <v>2681</v>
      </c>
      <c r="X9" s="16" t="s">
        <v>4252</v>
      </c>
      <c r="Y9" s="15">
        <v>4350</v>
      </c>
      <c r="Z9" s="16" t="s">
        <v>4254</v>
      </c>
      <c r="AA9" s="15">
        <v>1677</v>
      </c>
      <c r="AB9" s="16" t="s">
        <v>4255</v>
      </c>
      <c r="AC9" s="20">
        <v>1.0311950000000001</v>
      </c>
      <c r="AD9" s="16" t="s">
        <v>4254</v>
      </c>
      <c r="AE9" s="15">
        <v>1324</v>
      </c>
      <c r="AF9" s="16" t="s">
        <v>4255</v>
      </c>
      <c r="AG9" s="20">
        <v>0.9821474</v>
      </c>
      <c r="AH9" s="16" t="s">
        <v>4254</v>
      </c>
      <c r="AI9" s="15">
        <v>255</v>
      </c>
      <c r="AJ9" s="16" t="s">
        <v>4255</v>
      </c>
      <c r="AK9" s="20">
        <v>0.90397229999999995</v>
      </c>
      <c r="AL9" s="16" t="s">
        <v>4254</v>
      </c>
      <c r="AM9" s="15">
        <v>114</v>
      </c>
      <c r="AN9" s="16" t="s">
        <v>4255</v>
      </c>
      <c r="AO9" s="20">
        <v>1.024543</v>
      </c>
      <c r="AP9" s="16" t="s">
        <v>4256</v>
      </c>
      <c r="AQ9" s="15">
        <v>2592</v>
      </c>
      <c r="AR9" s="16" t="s">
        <v>4257</v>
      </c>
      <c r="AS9" s="20">
        <v>1.030473</v>
      </c>
      <c r="AT9" s="16" t="s">
        <v>4256</v>
      </c>
      <c r="AU9" s="15">
        <v>1269</v>
      </c>
      <c r="AV9" s="16" t="s">
        <v>4257</v>
      </c>
      <c r="AW9" s="20">
        <v>1.0075879999999999</v>
      </c>
      <c r="AX9" s="16" t="s">
        <v>4256</v>
      </c>
      <c r="AY9" s="15">
        <v>278</v>
      </c>
      <c r="AZ9" s="16" t="s">
        <v>4257</v>
      </c>
      <c r="BA9" s="20">
        <v>0.87511019999999995</v>
      </c>
      <c r="BB9" s="16" t="s">
        <v>4256</v>
      </c>
      <c r="BC9" s="15">
        <v>336</v>
      </c>
      <c r="BD9" s="16" t="s">
        <v>4257</v>
      </c>
      <c r="BE9" s="20">
        <v>1.0271969999999999</v>
      </c>
      <c r="BF9" s="16" t="s">
        <v>4258</v>
      </c>
      <c r="BG9" s="15">
        <v>2556</v>
      </c>
      <c r="BH9" s="16" t="s">
        <v>4259</v>
      </c>
      <c r="BI9" s="20">
        <v>1.076079</v>
      </c>
      <c r="BJ9" s="16" t="s">
        <v>4258</v>
      </c>
      <c r="BK9" s="15">
        <v>1173</v>
      </c>
      <c r="BL9" s="16" t="s">
        <v>4259</v>
      </c>
      <c r="BM9" s="20">
        <v>1.0433490000000001</v>
      </c>
      <c r="BN9" s="16" t="s">
        <v>4258</v>
      </c>
      <c r="BO9" s="15">
        <v>211</v>
      </c>
      <c r="BP9" s="16" t="s">
        <v>4259</v>
      </c>
      <c r="BQ9" s="20">
        <v>0.99839</v>
      </c>
      <c r="BR9" s="16" t="s">
        <v>4258</v>
      </c>
      <c r="BS9" s="15">
        <v>374</v>
      </c>
      <c r="BT9" s="16" t="s">
        <v>4259</v>
      </c>
      <c r="BU9" s="20">
        <v>1.0716079999999999</v>
      </c>
      <c r="BV9" s="16" t="s">
        <v>4260</v>
      </c>
      <c r="BW9" s="15">
        <v>2030</v>
      </c>
      <c r="BX9" s="16" t="s">
        <v>4261</v>
      </c>
      <c r="BY9" s="20">
        <v>1.1101890000000001</v>
      </c>
      <c r="BZ9" s="16" t="s">
        <v>4260</v>
      </c>
      <c r="CA9" s="15">
        <v>993</v>
      </c>
      <c r="CB9" s="16" t="s">
        <v>4261</v>
      </c>
      <c r="CC9" s="20">
        <v>1.082654</v>
      </c>
      <c r="CD9" s="16" t="s">
        <v>4260</v>
      </c>
      <c r="CE9" s="15">
        <v>128</v>
      </c>
      <c r="CF9" s="16" t="s">
        <v>4261</v>
      </c>
      <c r="CG9" s="20">
        <v>1.0738099999999999</v>
      </c>
      <c r="CH9" s="16" t="s">
        <v>4260</v>
      </c>
      <c r="CI9" s="15">
        <v>245</v>
      </c>
      <c r="CJ9" s="16" t="s">
        <v>4261</v>
      </c>
      <c r="CK9" s="20">
        <v>1.1061970000000001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3783.7990093400012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14912</v>
      </c>
      <c r="H10" s="16" t="s">
        <v>4253</v>
      </c>
      <c r="I10" s="20">
        <v>1</v>
      </c>
      <c r="J10" s="16" t="s">
        <v>4252</v>
      </c>
      <c r="K10" s="15">
        <v>5625</v>
      </c>
      <c r="L10" s="16" t="s">
        <v>4253</v>
      </c>
      <c r="M10" s="20">
        <v>1</v>
      </c>
      <c r="N10" s="16" t="s">
        <v>4252</v>
      </c>
      <c r="O10" s="15">
        <v>5456</v>
      </c>
      <c r="P10" s="16" t="s">
        <v>4253</v>
      </c>
      <c r="Q10" s="20">
        <v>1</v>
      </c>
      <c r="R10" s="16" t="s">
        <v>4252</v>
      </c>
      <c r="S10" s="15">
        <v>853</v>
      </c>
      <c r="T10" s="16" t="s">
        <v>4253</v>
      </c>
      <c r="U10" s="20">
        <v>1</v>
      </c>
      <c r="V10" s="16" t="s">
        <v>4252</v>
      </c>
      <c r="W10" s="15">
        <v>26846</v>
      </c>
      <c r="X10" s="16" t="s">
        <v>4252</v>
      </c>
      <c r="Y10" s="15">
        <v>28491</v>
      </c>
      <c r="Z10" s="16" t="s">
        <v>4254</v>
      </c>
      <c r="AA10" s="15">
        <v>17217</v>
      </c>
      <c r="AB10" s="16" t="s">
        <v>4255</v>
      </c>
      <c r="AC10" s="20">
        <v>1.0311950000000001</v>
      </c>
      <c r="AD10" s="16" t="s">
        <v>4254</v>
      </c>
      <c r="AE10" s="15">
        <v>17245</v>
      </c>
      <c r="AF10" s="16" t="s">
        <v>4255</v>
      </c>
      <c r="AG10" s="20">
        <v>0.9821474</v>
      </c>
      <c r="AH10" s="16" t="s">
        <v>4254</v>
      </c>
      <c r="AI10" s="15">
        <v>10036</v>
      </c>
      <c r="AJ10" s="16" t="s">
        <v>4255</v>
      </c>
      <c r="AK10" s="20">
        <v>0.90397229999999995</v>
      </c>
      <c r="AL10" s="16" t="s">
        <v>4254</v>
      </c>
      <c r="AM10" s="15">
        <v>2015</v>
      </c>
      <c r="AN10" s="16" t="s">
        <v>4255</v>
      </c>
      <c r="AO10" s="20">
        <v>1.024543</v>
      </c>
      <c r="AP10" s="16" t="s">
        <v>4256</v>
      </c>
      <c r="AQ10" s="15">
        <v>20262</v>
      </c>
      <c r="AR10" s="16" t="s">
        <v>4257</v>
      </c>
      <c r="AS10" s="20">
        <v>1.030473</v>
      </c>
      <c r="AT10" s="16" t="s">
        <v>4256</v>
      </c>
      <c r="AU10" s="15">
        <v>24900</v>
      </c>
      <c r="AV10" s="16" t="s">
        <v>4257</v>
      </c>
      <c r="AW10" s="20">
        <v>1.0075879999999999</v>
      </c>
      <c r="AX10" s="16" t="s">
        <v>4256</v>
      </c>
      <c r="AY10" s="15">
        <v>10104</v>
      </c>
      <c r="AZ10" s="16" t="s">
        <v>4257</v>
      </c>
      <c r="BA10" s="20">
        <v>0.87511019999999995</v>
      </c>
      <c r="BB10" s="16" t="s">
        <v>4256</v>
      </c>
      <c r="BC10" s="15">
        <v>2303</v>
      </c>
      <c r="BD10" s="16" t="s">
        <v>4257</v>
      </c>
      <c r="BE10" s="20">
        <v>1.0271969999999999</v>
      </c>
      <c r="BF10" s="16" t="s">
        <v>4258</v>
      </c>
      <c r="BG10" s="15">
        <v>19828</v>
      </c>
      <c r="BH10" s="16" t="s">
        <v>4259</v>
      </c>
      <c r="BI10" s="20">
        <v>1.076079</v>
      </c>
      <c r="BJ10" s="16" t="s">
        <v>4258</v>
      </c>
      <c r="BK10" s="15">
        <v>24514</v>
      </c>
      <c r="BL10" s="16" t="s">
        <v>4259</v>
      </c>
      <c r="BM10" s="20">
        <v>1.0433490000000001</v>
      </c>
      <c r="BN10" s="16" t="s">
        <v>4258</v>
      </c>
      <c r="BO10" s="15">
        <v>5892</v>
      </c>
      <c r="BP10" s="16" t="s">
        <v>4259</v>
      </c>
      <c r="BQ10" s="20">
        <v>0.99839</v>
      </c>
      <c r="BR10" s="16" t="s">
        <v>4258</v>
      </c>
      <c r="BS10" s="15">
        <v>2289</v>
      </c>
      <c r="BT10" s="16" t="s">
        <v>4259</v>
      </c>
      <c r="BU10" s="20">
        <v>1.0716079999999999</v>
      </c>
      <c r="BV10" s="16" t="s">
        <v>4260</v>
      </c>
      <c r="BW10" s="15">
        <v>16876</v>
      </c>
      <c r="BX10" s="16" t="s">
        <v>4261</v>
      </c>
      <c r="BY10" s="20">
        <v>1.1101890000000001</v>
      </c>
      <c r="BZ10" s="16" t="s">
        <v>4260</v>
      </c>
      <c r="CA10" s="15">
        <v>8154</v>
      </c>
      <c r="CB10" s="16" t="s">
        <v>4261</v>
      </c>
      <c r="CC10" s="20">
        <v>1.082654</v>
      </c>
      <c r="CD10" s="16" t="s">
        <v>4260</v>
      </c>
      <c r="CE10" s="15">
        <v>3213</v>
      </c>
      <c r="CF10" s="16" t="s">
        <v>4261</v>
      </c>
      <c r="CG10" s="20">
        <v>1.0738099999999999</v>
      </c>
      <c r="CH10" s="16" t="s">
        <v>4260</v>
      </c>
      <c r="CI10" s="15">
        <v>2148</v>
      </c>
      <c r="CJ10" s="16" t="s">
        <v>4261</v>
      </c>
      <c r="CK10" s="20">
        <v>1.1061970000000001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43697.683801920008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710</v>
      </c>
      <c r="H11" s="16" t="s">
        <v>4253</v>
      </c>
      <c r="I11" s="20">
        <v>1</v>
      </c>
      <c r="J11" s="16" t="s">
        <v>4252</v>
      </c>
      <c r="K11" s="15">
        <v>176</v>
      </c>
      <c r="L11" s="16" t="s">
        <v>4253</v>
      </c>
      <c r="M11" s="20">
        <v>1</v>
      </c>
      <c r="N11" s="16" t="s">
        <v>4252</v>
      </c>
      <c r="O11" s="15">
        <v>522</v>
      </c>
      <c r="P11" s="16" t="s">
        <v>4253</v>
      </c>
      <c r="Q11" s="20">
        <v>1</v>
      </c>
      <c r="R11" s="16" t="s">
        <v>4252</v>
      </c>
      <c r="S11" s="15">
        <v>112</v>
      </c>
      <c r="T11" s="16" t="s">
        <v>4253</v>
      </c>
      <c r="U11" s="20">
        <v>1</v>
      </c>
      <c r="V11" s="16" t="s">
        <v>4252</v>
      </c>
      <c r="W11" s="15">
        <v>1520</v>
      </c>
      <c r="X11" s="16" t="s">
        <v>4252</v>
      </c>
      <c r="Y11" s="15">
        <v>1824</v>
      </c>
      <c r="Z11" s="16" t="s">
        <v>4254</v>
      </c>
      <c r="AA11" s="15">
        <v>636</v>
      </c>
      <c r="AB11" s="16" t="s">
        <v>4255</v>
      </c>
      <c r="AC11" s="20">
        <v>1.0311950000000001</v>
      </c>
      <c r="AD11" s="16" t="s">
        <v>4254</v>
      </c>
      <c r="AE11" s="15">
        <v>173</v>
      </c>
      <c r="AF11" s="16" t="s">
        <v>4255</v>
      </c>
      <c r="AG11" s="20">
        <v>0.9821474</v>
      </c>
      <c r="AH11" s="16" t="s">
        <v>4254</v>
      </c>
      <c r="AI11" s="15">
        <v>685</v>
      </c>
      <c r="AJ11" s="16" t="s">
        <v>4255</v>
      </c>
      <c r="AK11" s="20">
        <v>0.90397229999999995</v>
      </c>
      <c r="AL11" s="16" t="s">
        <v>4254</v>
      </c>
      <c r="AM11" s="15">
        <v>70</v>
      </c>
      <c r="AN11" s="16" t="s">
        <v>4255</v>
      </c>
      <c r="AO11" s="20">
        <v>1.024543</v>
      </c>
      <c r="AP11" s="16" t="s">
        <v>4256</v>
      </c>
      <c r="AQ11" s="15">
        <v>827</v>
      </c>
      <c r="AR11" s="16" t="s">
        <v>4257</v>
      </c>
      <c r="AS11" s="20">
        <v>1.030473</v>
      </c>
      <c r="AT11" s="16" t="s">
        <v>4256</v>
      </c>
      <c r="AU11" s="15">
        <v>82</v>
      </c>
      <c r="AV11" s="16" t="s">
        <v>4257</v>
      </c>
      <c r="AW11" s="20">
        <v>1.0075879999999999</v>
      </c>
      <c r="AX11" s="16" t="s">
        <v>4256</v>
      </c>
      <c r="AY11" s="15">
        <v>928</v>
      </c>
      <c r="AZ11" s="16" t="s">
        <v>4257</v>
      </c>
      <c r="BA11" s="20">
        <v>0.87511019999999995</v>
      </c>
      <c r="BB11" s="16" t="s">
        <v>4256</v>
      </c>
      <c r="BC11" s="15">
        <v>115</v>
      </c>
      <c r="BD11" s="16" t="s">
        <v>4257</v>
      </c>
      <c r="BE11" s="20">
        <v>1.0271969999999999</v>
      </c>
      <c r="BF11" s="16" t="s">
        <v>4258</v>
      </c>
      <c r="BG11" s="15">
        <v>842</v>
      </c>
      <c r="BH11" s="16" t="s">
        <v>4259</v>
      </c>
      <c r="BI11" s="20">
        <v>1.076079</v>
      </c>
      <c r="BJ11" s="16" t="s">
        <v>4258</v>
      </c>
      <c r="BK11" s="15">
        <v>82</v>
      </c>
      <c r="BL11" s="16" t="s">
        <v>4259</v>
      </c>
      <c r="BM11" s="20">
        <v>1.0433490000000001</v>
      </c>
      <c r="BN11" s="16" t="s">
        <v>4258</v>
      </c>
      <c r="BO11" s="15">
        <v>606</v>
      </c>
      <c r="BP11" s="16" t="s">
        <v>4259</v>
      </c>
      <c r="BQ11" s="20">
        <v>0.99839</v>
      </c>
      <c r="BR11" s="16" t="s">
        <v>4258</v>
      </c>
      <c r="BS11" s="15">
        <v>119</v>
      </c>
      <c r="BT11" s="16" t="s">
        <v>4259</v>
      </c>
      <c r="BU11" s="20">
        <v>1.0716079999999999</v>
      </c>
      <c r="BV11" s="16" t="s">
        <v>4260</v>
      </c>
      <c r="BW11" s="15">
        <v>1047</v>
      </c>
      <c r="BX11" s="16" t="s">
        <v>4261</v>
      </c>
      <c r="BY11" s="20">
        <v>1.1101890000000001</v>
      </c>
      <c r="BZ11" s="16" t="s">
        <v>4260</v>
      </c>
      <c r="CA11" s="15">
        <v>56</v>
      </c>
      <c r="CB11" s="16" t="s">
        <v>4261</v>
      </c>
      <c r="CC11" s="20">
        <v>1.082654</v>
      </c>
      <c r="CD11" s="16" t="s">
        <v>4260</v>
      </c>
      <c r="CE11" s="15">
        <v>483</v>
      </c>
      <c r="CF11" s="16" t="s">
        <v>4261</v>
      </c>
      <c r="CG11" s="20">
        <v>1.0738099999999999</v>
      </c>
      <c r="CH11" s="16" t="s">
        <v>4260</v>
      </c>
      <c r="CI11" s="15">
        <v>134</v>
      </c>
      <c r="CJ11" s="16" t="s">
        <v>4261</v>
      </c>
      <c r="CK11" s="20">
        <v>1.1061970000000001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1703.1559652599997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6968</v>
      </c>
      <c r="H12" s="16" t="s">
        <v>4253</v>
      </c>
      <c r="I12" s="20">
        <v>1</v>
      </c>
      <c r="J12" s="16" t="s">
        <v>4252</v>
      </c>
      <c r="K12" s="15">
        <v>783</v>
      </c>
      <c r="L12" s="16" t="s">
        <v>4253</v>
      </c>
      <c r="M12" s="20">
        <v>1</v>
      </c>
      <c r="N12" s="16" t="s">
        <v>4252</v>
      </c>
      <c r="O12" s="15">
        <v>1644</v>
      </c>
      <c r="P12" s="16" t="s">
        <v>4253</v>
      </c>
      <c r="Q12" s="20">
        <v>1</v>
      </c>
      <c r="R12" s="16" t="s">
        <v>4252</v>
      </c>
      <c r="S12" s="15">
        <v>1480</v>
      </c>
      <c r="T12" s="16" t="s">
        <v>4253</v>
      </c>
      <c r="U12" s="20">
        <v>1</v>
      </c>
      <c r="V12" s="16" t="s">
        <v>4252</v>
      </c>
      <c r="W12" s="15">
        <v>10875</v>
      </c>
      <c r="X12" s="16" t="s">
        <v>4252</v>
      </c>
      <c r="Y12" s="15">
        <v>12171</v>
      </c>
      <c r="Z12" s="16" t="s">
        <v>4254</v>
      </c>
      <c r="AA12" s="15">
        <v>7140</v>
      </c>
      <c r="AB12" s="16" t="s">
        <v>4255</v>
      </c>
      <c r="AC12" s="20">
        <v>1.0311950000000001</v>
      </c>
      <c r="AD12" s="16" t="s">
        <v>4254</v>
      </c>
      <c r="AE12" s="15">
        <v>1653</v>
      </c>
      <c r="AF12" s="16" t="s">
        <v>4255</v>
      </c>
      <c r="AG12" s="20">
        <v>0.9821474</v>
      </c>
      <c r="AH12" s="16" t="s">
        <v>4254</v>
      </c>
      <c r="AI12" s="15">
        <v>1634</v>
      </c>
      <c r="AJ12" s="16" t="s">
        <v>4255</v>
      </c>
      <c r="AK12" s="20">
        <v>0.90397229999999995</v>
      </c>
      <c r="AL12" s="16" t="s">
        <v>4254</v>
      </c>
      <c r="AM12" s="15">
        <v>2882</v>
      </c>
      <c r="AN12" s="16" t="s">
        <v>4255</v>
      </c>
      <c r="AO12" s="20">
        <v>1.024543</v>
      </c>
      <c r="AP12" s="16" t="s">
        <v>4256</v>
      </c>
      <c r="AQ12" s="15">
        <v>8810</v>
      </c>
      <c r="AR12" s="16" t="s">
        <v>4257</v>
      </c>
      <c r="AS12" s="20">
        <v>1.030473</v>
      </c>
      <c r="AT12" s="16" t="s">
        <v>4256</v>
      </c>
      <c r="AU12" s="15">
        <v>1702</v>
      </c>
      <c r="AV12" s="16" t="s">
        <v>4257</v>
      </c>
      <c r="AW12" s="20">
        <v>1.0075879999999999</v>
      </c>
      <c r="AX12" s="16" t="s">
        <v>4256</v>
      </c>
      <c r="AY12" s="15">
        <v>1283</v>
      </c>
      <c r="AZ12" s="16" t="s">
        <v>4257</v>
      </c>
      <c r="BA12" s="20">
        <v>0.87511019999999995</v>
      </c>
      <c r="BB12" s="16" t="s">
        <v>4256</v>
      </c>
      <c r="BC12" s="15">
        <v>4057</v>
      </c>
      <c r="BD12" s="16" t="s">
        <v>4257</v>
      </c>
      <c r="BE12" s="20">
        <v>1.0271969999999999</v>
      </c>
      <c r="BF12" s="16" t="s">
        <v>4258</v>
      </c>
      <c r="BG12" s="15">
        <v>7526</v>
      </c>
      <c r="BH12" s="16" t="s">
        <v>4259</v>
      </c>
      <c r="BI12" s="20">
        <v>1.076079</v>
      </c>
      <c r="BJ12" s="16" t="s">
        <v>4258</v>
      </c>
      <c r="BK12" s="15">
        <v>751</v>
      </c>
      <c r="BL12" s="16" t="s">
        <v>4259</v>
      </c>
      <c r="BM12" s="20">
        <v>1.0433490000000001</v>
      </c>
      <c r="BN12" s="16" t="s">
        <v>4258</v>
      </c>
      <c r="BO12" s="15">
        <v>2113</v>
      </c>
      <c r="BP12" s="16" t="s">
        <v>4259</v>
      </c>
      <c r="BQ12" s="20">
        <v>0.99839</v>
      </c>
      <c r="BR12" s="16" t="s">
        <v>4258</v>
      </c>
      <c r="BS12" s="15">
        <v>3329</v>
      </c>
      <c r="BT12" s="16" t="s">
        <v>4259</v>
      </c>
      <c r="BU12" s="20">
        <v>1.0716079999999999</v>
      </c>
      <c r="BV12" s="16" t="s">
        <v>4260</v>
      </c>
      <c r="BW12" s="15">
        <v>7531</v>
      </c>
      <c r="BX12" s="16" t="s">
        <v>4261</v>
      </c>
      <c r="BY12" s="20">
        <v>1.1101890000000001</v>
      </c>
      <c r="BZ12" s="16" t="s">
        <v>4260</v>
      </c>
      <c r="CA12" s="15">
        <v>688</v>
      </c>
      <c r="CB12" s="16" t="s">
        <v>4261</v>
      </c>
      <c r="CC12" s="20">
        <v>1.082654</v>
      </c>
      <c r="CD12" s="16" t="s">
        <v>4260</v>
      </c>
      <c r="CE12" s="15">
        <v>1650</v>
      </c>
      <c r="CF12" s="16" t="s">
        <v>4261</v>
      </c>
      <c r="CG12" s="20">
        <v>1.0738099999999999</v>
      </c>
      <c r="CH12" s="16" t="s">
        <v>4260</v>
      </c>
      <c r="CI12" s="15">
        <v>3603</v>
      </c>
      <c r="CJ12" s="16" t="s">
        <v>4261</v>
      </c>
      <c r="CK12" s="20">
        <v>1.1061970000000001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13959.350498999998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18800</v>
      </c>
      <c r="H13" s="16" t="s">
        <v>4253</v>
      </c>
      <c r="I13" s="20">
        <v>1</v>
      </c>
      <c r="J13" s="16" t="s">
        <v>4252</v>
      </c>
      <c r="K13" s="15">
        <v>1619</v>
      </c>
      <c r="L13" s="16" t="s">
        <v>4253</v>
      </c>
      <c r="M13" s="20">
        <v>1</v>
      </c>
      <c r="N13" s="16" t="s">
        <v>4252</v>
      </c>
      <c r="O13" s="15">
        <v>46372</v>
      </c>
      <c r="P13" s="16" t="s">
        <v>4253</v>
      </c>
      <c r="Q13" s="20">
        <v>1</v>
      </c>
      <c r="R13" s="16" t="s">
        <v>4252</v>
      </c>
      <c r="S13" s="15">
        <v>111</v>
      </c>
      <c r="T13" s="16" t="s">
        <v>4253</v>
      </c>
      <c r="U13" s="20">
        <v>1</v>
      </c>
      <c r="V13" s="16" t="s">
        <v>4252</v>
      </c>
      <c r="W13" s="15">
        <v>66902</v>
      </c>
      <c r="X13" s="16" t="s">
        <v>4252</v>
      </c>
      <c r="Y13" s="15">
        <v>69942</v>
      </c>
      <c r="Z13" s="16" t="s">
        <v>4254</v>
      </c>
      <c r="AA13" s="15">
        <v>20937</v>
      </c>
      <c r="AB13" s="16" t="s">
        <v>4255</v>
      </c>
      <c r="AC13" s="20">
        <v>1.0311950000000001</v>
      </c>
      <c r="AD13" s="16" t="s">
        <v>4254</v>
      </c>
      <c r="AE13" s="15">
        <v>2266</v>
      </c>
      <c r="AF13" s="16" t="s">
        <v>4255</v>
      </c>
      <c r="AG13" s="20">
        <v>0.9821474</v>
      </c>
      <c r="AH13" s="16" t="s">
        <v>4254</v>
      </c>
      <c r="AI13" s="15">
        <v>44457</v>
      </c>
      <c r="AJ13" s="16" t="s">
        <v>4255</v>
      </c>
      <c r="AK13" s="20">
        <v>0.90397229999999995</v>
      </c>
      <c r="AL13" s="16" t="s">
        <v>4254</v>
      </c>
      <c r="AM13" s="15">
        <v>42</v>
      </c>
      <c r="AN13" s="16" t="s">
        <v>4255</v>
      </c>
      <c r="AO13" s="20">
        <v>1.024543</v>
      </c>
      <c r="AP13" s="16" t="s">
        <v>4256</v>
      </c>
      <c r="AQ13" s="15">
        <v>20181</v>
      </c>
      <c r="AR13" s="16" t="s">
        <v>4257</v>
      </c>
      <c r="AS13" s="20">
        <v>1.030473</v>
      </c>
      <c r="AT13" s="16" t="s">
        <v>4256</v>
      </c>
      <c r="AU13" s="15">
        <v>1786</v>
      </c>
      <c r="AV13" s="16" t="s">
        <v>4257</v>
      </c>
      <c r="AW13" s="20">
        <v>1.0075879999999999</v>
      </c>
      <c r="AX13" s="16" t="s">
        <v>4256</v>
      </c>
      <c r="AY13" s="15">
        <v>46707</v>
      </c>
      <c r="AZ13" s="16" t="s">
        <v>4257</v>
      </c>
      <c r="BA13" s="20">
        <v>0.87511019999999995</v>
      </c>
      <c r="BB13" s="16" t="s">
        <v>4256</v>
      </c>
      <c r="BC13" s="15">
        <v>284</v>
      </c>
      <c r="BD13" s="16" t="s">
        <v>4257</v>
      </c>
      <c r="BE13" s="20">
        <v>1.0271969999999999</v>
      </c>
      <c r="BF13" s="16" t="s">
        <v>4258</v>
      </c>
      <c r="BG13" s="15">
        <v>20546</v>
      </c>
      <c r="BH13" s="16" t="s">
        <v>4259</v>
      </c>
      <c r="BI13" s="20">
        <v>1.076079</v>
      </c>
      <c r="BJ13" s="16" t="s">
        <v>4258</v>
      </c>
      <c r="BK13" s="15">
        <v>1263</v>
      </c>
      <c r="BL13" s="16" t="s">
        <v>4259</v>
      </c>
      <c r="BM13" s="20">
        <v>1.0433490000000001</v>
      </c>
      <c r="BN13" s="16" t="s">
        <v>4258</v>
      </c>
      <c r="BO13" s="15">
        <v>47263</v>
      </c>
      <c r="BP13" s="16" t="s">
        <v>4259</v>
      </c>
      <c r="BQ13" s="20">
        <v>0.99839</v>
      </c>
      <c r="BR13" s="16" t="s">
        <v>4258</v>
      </c>
      <c r="BS13" s="15">
        <v>176</v>
      </c>
      <c r="BT13" s="16" t="s">
        <v>4259</v>
      </c>
      <c r="BU13" s="20">
        <v>1.0716079999999999</v>
      </c>
      <c r="BV13" s="16" t="s">
        <v>4260</v>
      </c>
      <c r="BW13" s="15">
        <v>19943</v>
      </c>
      <c r="BX13" s="16" t="s">
        <v>4261</v>
      </c>
      <c r="BY13" s="20">
        <v>1.1101890000000001</v>
      </c>
      <c r="BZ13" s="16" t="s">
        <v>4260</v>
      </c>
      <c r="CA13" s="15">
        <v>1383</v>
      </c>
      <c r="CB13" s="16" t="s">
        <v>4261</v>
      </c>
      <c r="CC13" s="20">
        <v>1.082654</v>
      </c>
      <c r="CD13" s="16" t="s">
        <v>4260</v>
      </c>
      <c r="CE13" s="15">
        <v>45886</v>
      </c>
      <c r="CF13" s="16" t="s">
        <v>4261</v>
      </c>
      <c r="CG13" s="20">
        <v>1.0738099999999999</v>
      </c>
      <c r="CH13" s="16" t="s">
        <v>4260</v>
      </c>
      <c r="CI13" s="15">
        <v>252</v>
      </c>
      <c r="CJ13" s="16" t="s">
        <v>4261</v>
      </c>
      <c r="CK13" s="20">
        <v>1.1061970000000001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67740.284484579999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7078</v>
      </c>
      <c r="H14" s="16" t="s">
        <v>4253</v>
      </c>
      <c r="I14" s="20">
        <v>1</v>
      </c>
      <c r="J14" s="16" t="s">
        <v>4252</v>
      </c>
      <c r="K14" s="15">
        <v>610</v>
      </c>
      <c r="L14" s="16" t="s">
        <v>4253</v>
      </c>
      <c r="M14" s="20">
        <v>1</v>
      </c>
      <c r="N14" s="16" t="s">
        <v>4252</v>
      </c>
      <c r="O14" s="15">
        <v>15391</v>
      </c>
      <c r="P14" s="16" t="s">
        <v>4253</v>
      </c>
      <c r="Q14" s="20">
        <v>1</v>
      </c>
      <c r="R14" s="16" t="s">
        <v>4252</v>
      </c>
      <c r="S14" s="15">
        <v>37</v>
      </c>
      <c r="T14" s="16" t="s">
        <v>4253</v>
      </c>
      <c r="U14" s="20">
        <v>1</v>
      </c>
      <c r="V14" s="16" t="s">
        <v>4252</v>
      </c>
      <c r="W14" s="15">
        <v>23116</v>
      </c>
      <c r="X14" s="16" t="s">
        <v>4252</v>
      </c>
      <c r="Y14" s="15">
        <v>23116</v>
      </c>
      <c r="Z14" s="16" t="s">
        <v>4254</v>
      </c>
      <c r="AA14" s="15">
        <v>7706</v>
      </c>
      <c r="AB14" s="16" t="s">
        <v>4255</v>
      </c>
      <c r="AC14" s="20">
        <v>1.0311950000000001</v>
      </c>
      <c r="AD14" s="16" t="s">
        <v>4254</v>
      </c>
      <c r="AE14" s="15">
        <v>823</v>
      </c>
      <c r="AF14" s="16" t="s">
        <v>4255</v>
      </c>
      <c r="AG14" s="20">
        <v>0.9821474</v>
      </c>
      <c r="AH14" s="16" t="s">
        <v>4254</v>
      </c>
      <c r="AI14" s="15">
        <v>14828</v>
      </c>
      <c r="AJ14" s="16" t="s">
        <v>4255</v>
      </c>
      <c r="AK14" s="20">
        <v>0.90397229999999995</v>
      </c>
      <c r="AL14" s="16" t="s">
        <v>4254</v>
      </c>
      <c r="AM14" s="15">
        <v>14</v>
      </c>
      <c r="AN14" s="16" t="s">
        <v>4255</v>
      </c>
      <c r="AO14" s="20">
        <v>1.024543</v>
      </c>
      <c r="AP14" s="16" t="s">
        <v>4256</v>
      </c>
      <c r="AQ14" s="15">
        <v>7378</v>
      </c>
      <c r="AR14" s="16" t="s">
        <v>4257</v>
      </c>
      <c r="AS14" s="20">
        <v>1.030473</v>
      </c>
      <c r="AT14" s="16" t="s">
        <v>4256</v>
      </c>
      <c r="AU14" s="15">
        <v>701</v>
      </c>
      <c r="AV14" s="16" t="s">
        <v>4257</v>
      </c>
      <c r="AW14" s="20">
        <v>1.0075879999999999</v>
      </c>
      <c r="AX14" s="16" t="s">
        <v>4256</v>
      </c>
      <c r="AY14" s="15">
        <v>15557</v>
      </c>
      <c r="AZ14" s="16" t="s">
        <v>4257</v>
      </c>
      <c r="BA14" s="20">
        <v>0.87511019999999995</v>
      </c>
      <c r="BB14" s="16" t="s">
        <v>4256</v>
      </c>
      <c r="BC14" s="15">
        <v>94</v>
      </c>
      <c r="BD14" s="16" t="s">
        <v>4257</v>
      </c>
      <c r="BE14" s="20">
        <v>1.0271969999999999</v>
      </c>
      <c r="BF14" s="16" t="s">
        <v>4258</v>
      </c>
      <c r="BG14" s="15">
        <v>7467</v>
      </c>
      <c r="BH14" s="16" t="s">
        <v>4259</v>
      </c>
      <c r="BI14" s="20">
        <v>1.076079</v>
      </c>
      <c r="BJ14" s="16" t="s">
        <v>4258</v>
      </c>
      <c r="BK14" s="15">
        <v>542</v>
      </c>
      <c r="BL14" s="16" t="s">
        <v>4259</v>
      </c>
      <c r="BM14" s="20">
        <v>1.0433490000000001</v>
      </c>
      <c r="BN14" s="16" t="s">
        <v>4258</v>
      </c>
      <c r="BO14" s="15">
        <v>15805</v>
      </c>
      <c r="BP14" s="16" t="s">
        <v>4259</v>
      </c>
      <c r="BQ14" s="20">
        <v>0.99839</v>
      </c>
      <c r="BR14" s="16" t="s">
        <v>4258</v>
      </c>
      <c r="BS14" s="15">
        <v>59</v>
      </c>
      <c r="BT14" s="16" t="s">
        <v>4259</v>
      </c>
      <c r="BU14" s="20">
        <v>1.0716079999999999</v>
      </c>
      <c r="BV14" s="16" t="s">
        <v>4260</v>
      </c>
      <c r="BW14" s="15">
        <v>7288</v>
      </c>
      <c r="BX14" s="16" t="s">
        <v>4261</v>
      </c>
      <c r="BY14" s="20">
        <v>1.1101890000000001</v>
      </c>
      <c r="BZ14" s="16" t="s">
        <v>4260</v>
      </c>
      <c r="CA14" s="15">
        <v>516</v>
      </c>
      <c r="CB14" s="16" t="s">
        <v>4261</v>
      </c>
      <c r="CC14" s="20">
        <v>1.082654</v>
      </c>
      <c r="CD14" s="16" t="s">
        <v>4260</v>
      </c>
      <c r="CE14" s="15">
        <v>15345</v>
      </c>
      <c r="CF14" s="16" t="s">
        <v>4261</v>
      </c>
      <c r="CG14" s="20">
        <v>1.0738099999999999</v>
      </c>
      <c r="CH14" s="16" t="s">
        <v>4260</v>
      </c>
      <c r="CI14" s="15">
        <v>84</v>
      </c>
      <c r="CJ14" s="16" t="s">
        <v>4261</v>
      </c>
      <c r="CK14" s="20">
        <v>1.1061970000000001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23394.506698999998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1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28483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28484</v>
      </c>
      <c r="X15" s="16" t="s">
        <v>4252</v>
      </c>
      <c r="Y15" s="15">
        <v>28748</v>
      </c>
      <c r="Z15" s="16" t="s">
        <v>4254</v>
      </c>
      <c r="AA15" s="15">
        <v>2</v>
      </c>
      <c r="AB15" s="16" t="s">
        <v>4255</v>
      </c>
      <c r="AC15" s="20">
        <v>1.0311950000000001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21414</v>
      </c>
      <c r="AJ15" s="16" t="s">
        <v>4255</v>
      </c>
      <c r="AK15" s="20">
        <v>0.90397229999999995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17</v>
      </c>
      <c r="AR15" s="16" t="s">
        <v>4257</v>
      </c>
      <c r="AS15" s="20">
        <v>1.030473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19746</v>
      </c>
      <c r="AZ15" s="16" t="s">
        <v>4257</v>
      </c>
      <c r="BA15" s="20">
        <v>0.87511019999999995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8089</v>
      </c>
      <c r="BP15" s="16" t="s">
        <v>4259</v>
      </c>
      <c r="BQ15" s="20">
        <v>0.99839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3</v>
      </c>
      <c r="BX15" s="16" t="s">
        <v>4261</v>
      </c>
      <c r="BY15" s="20">
        <v>1.1101890000000001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4990</v>
      </c>
      <c r="CF15" s="16" t="s">
        <v>4261</v>
      </c>
      <c r="CG15" s="20">
        <v>1.0738099999999999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15715.75768988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9500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9500</v>
      </c>
      <c r="X16" s="16" t="s">
        <v>4252</v>
      </c>
      <c r="Y16" s="15">
        <v>9500</v>
      </c>
      <c r="Z16" s="16" t="s">
        <v>4254</v>
      </c>
      <c r="AA16" s="15">
        <v>1</v>
      </c>
      <c r="AB16" s="16" t="s">
        <v>4255</v>
      </c>
      <c r="AC16" s="20">
        <v>1.0311950000000001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7108</v>
      </c>
      <c r="AJ16" s="16" t="s">
        <v>4255</v>
      </c>
      <c r="AK16" s="20">
        <v>0.90397229999999995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6</v>
      </c>
      <c r="AR16" s="16" t="s">
        <v>4257</v>
      </c>
      <c r="AS16" s="20">
        <v>1.030473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6563</v>
      </c>
      <c r="AZ16" s="16" t="s">
        <v>4257</v>
      </c>
      <c r="BA16" s="20">
        <v>0.87511019999999995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2687</v>
      </c>
      <c r="BP16" s="16" t="s">
        <v>4259</v>
      </c>
      <c r="BQ16" s="20">
        <v>0.99839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1</v>
      </c>
      <c r="BX16" s="16" t="s">
        <v>4261</v>
      </c>
      <c r="BY16" s="20">
        <v>1.1101890000000001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1658</v>
      </c>
      <c r="CF16" s="16" t="s">
        <v>4261</v>
      </c>
      <c r="CG16" s="20">
        <v>1.0738099999999999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5228.0316966000009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17479</v>
      </c>
      <c r="H17" s="16" t="s">
        <v>4253</v>
      </c>
      <c r="I17" s="20">
        <v>1</v>
      </c>
      <c r="J17" s="16" t="s">
        <v>4252</v>
      </c>
      <c r="K17" s="15">
        <v>5251</v>
      </c>
      <c r="L17" s="16" t="s">
        <v>4253</v>
      </c>
      <c r="M17" s="20">
        <v>1</v>
      </c>
      <c r="N17" s="16" t="s">
        <v>4252</v>
      </c>
      <c r="O17" s="15">
        <v>342</v>
      </c>
      <c r="P17" s="16" t="s">
        <v>4253</v>
      </c>
      <c r="Q17" s="20">
        <v>1</v>
      </c>
      <c r="R17" s="16" t="s">
        <v>4252</v>
      </c>
      <c r="S17" s="15">
        <v>1321</v>
      </c>
      <c r="T17" s="16" t="s">
        <v>4253</v>
      </c>
      <c r="U17" s="20">
        <v>1</v>
      </c>
      <c r="V17" s="16" t="s">
        <v>4252</v>
      </c>
      <c r="W17" s="15">
        <v>24393</v>
      </c>
      <c r="X17" s="16" t="s">
        <v>4252</v>
      </c>
      <c r="Y17" s="15">
        <v>25504</v>
      </c>
      <c r="Z17" s="16" t="s">
        <v>4254</v>
      </c>
      <c r="AA17" s="15">
        <v>18122</v>
      </c>
      <c r="AB17" s="16" t="s">
        <v>4255</v>
      </c>
      <c r="AC17" s="20">
        <v>1.0311950000000001</v>
      </c>
      <c r="AD17" s="16" t="s">
        <v>4254</v>
      </c>
      <c r="AE17" s="15">
        <v>4817</v>
      </c>
      <c r="AF17" s="16" t="s">
        <v>4255</v>
      </c>
      <c r="AG17" s="20">
        <v>0.9821474</v>
      </c>
      <c r="AH17" s="16" t="s">
        <v>4254</v>
      </c>
      <c r="AI17" s="15">
        <v>430</v>
      </c>
      <c r="AJ17" s="16" t="s">
        <v>4255</v>
      </c>
      <c r="AK17" s="20">
        <v>0.90397229999999995</v>
      </c>
      <c r="AL17" s="16" t="s">
        <v>4254</v>
      </c>
      <c r="AM17" s="15">
        <v>1496</v>
      </c>
      <c r="AN17" s="16" t="s">
        <v>4255</v>
      </c>
      <c r="AO17" s="20">
        <v>1.024543</v>
      </c>
      <c r="AP17" s="16" t="s">
        <v>4256</v>
      </c>
      <c r="AQ17" s="15">
        <v>17337</v>
      </c>
      <c r="AR17" s="16" t="s">
        <v>4257</v>
      </c>
      <c r="AS17" s="20">
        <v>1.030473</v>
      </c>
      <c r="AT17" s="16" t="s">
        <v>4256</v>
      </c>
      <c r="AU17" s="15">
        <v>5561</v>
      </c>
      <c r="AV17" s="16" t="s">
        <v>4257</v>
      </c>
      <c r="AW17" s="20">
        <v>1.0075879999999999</v>
      </c>
      <c r="AX17" s="16" t="s">
        <v>4256</v>
      </c>
      <c r="AY17" s="15">
        <v>172</v>
      </c>
      <c r="AZ17" s="16" t="s">
        <v>4257</v>
      </c>
      <c r="BA17" s="20">
        <v>0.87511019999999995</v>
      </c>
      <c r="BB17" s="16" t="s">
        <v>4256</v>
      </c>
      <c r="BC17" s="15">
        <v>1707</v>
      </c>
      <c r="BD17" s="16" t="s">
        <v>4257</v>
      </c>
      <c r="BE17" s="20">
        <v>1.0271969999999999</v>
      </c>
      <c r="BF17" s="16" t="s">
        <v>4258</v>
      </c>
      <c r="BG17" s="15">
        <v>18839</v>
      </c>
      <c r="BH17" s="16" t="s">
        <v>4259</v>
      </c>
      <c r="BI17" s="20">
        <v>1.076079</v>
      </c>
      <c r="BJ17" s="16" t="s">
        <v>4258</v>
      </c>
      <c r="BK17" s="15">
        <v>5820</v>
      </c>
      <c r="BL17" s="16" t="s">
        <v>4259</v>
      </c>
      <c r="BM17" s="20">
        <v>1.0433490000000001</v>
      </c>
      <c r="BN17" s="16" t="s">
        <v>4258</v>
      </c>
      <c r="BO17" s="15">
        <v>265</v>
      </c>
      <c r="BP17" s="16" t="s">
        <v>4259</v>
      </c>
      <c r="BQ17" s="20">
        <v>0.99839</v>
      </c>
      <c r="BR17" s="16" t="s">
        <v>4258</v>
      </c>
      <c r="BS17" s="15">
        <v>2169</v>
      </c>
      <c r="BT17" s="16" t="s">
        <v>4259</v>
      </c>
      <c r="BU17" s="20">
        <v>1.0716079999999999</v>
      </c>
      <c r="BV17" s="16" t="s">
        <v>4260</v>
      </c>
      <c r="BW17" s="15">
        <v>18057</v>
      </c>
      <c r="BX17" s="16" t="s">
        <v>4261</v>
      </c>
      <c r="BY17" s="20">
        <v>1.1101890000000001</v>
      </c>
      <c r="BZ17" s="16" t="s">
        <v>4260</v>
      </c>
      <c r="CA17" s="15">
        <v>5237</v>
      </c>
      <c r="CB17" s="16" t="s">
        <v>4261</v>
      </c>
      <c r="CC17" s="20">
        <v>1.082654</v>
      </c>
      <c r="CD17" s="16" t="s">
        <v>4260</v>
      </c>
      <c r="CE17" s="15">
        <v>332</v>
      </c>
      <c r="CF17" s="16" t="s">
        <v>4261</v>
      </c>
      <c r="CG17" s="20">
        <v>1.0738099999999999</v>
      </c>
      <c r="CH17" s="16" t="s">
        <v>4260</v>
      </c>
      <c r="CI17" s="15">
        <v>2148</v>
      </c>
      <c r="CJ17" s="16" t="s">
        <v>4261</v>
      </c>
      <c r="CK17" s="20">
        <v>1.1061970000000001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26497.557629040006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6070</v>
      </c>
      <c r="H18" s="16" t="s">
        <v>4253</v>
      </c>
      <c r="I18" s="20">
        <v>1</v>
      </c>
      <c r="J18" s="16" t="s">
        <v>4252</v>
      </c>
      <c r="K18" s="15">
        <v>1809</v>
      </c>
      <c r="L18" s="16" t="s">
        <v>4253</v>
      </c>
      <c r="M18" s="20">
        <v>1</v>
      </c>
      <c r="N18" s="16" t="s">
        <v>4252</v>
      </c>
      <c r="O18" s="15">
        <v>113</v>
      </c>
      <c r="P18" s="16" t="s">
        <v>4253</v>
      </c>
      <c r="Q18" s="20">
        <v>1</v>
      </c>
      <c r="R18" s="16" t="s">
        <v>4252</v>
      </c>
      <c r="S18" s="15">
        <v>437</v>
      </c>
      <c r="T18" s="16" t="s">
        <v>4253</v>
      </c>
      <c r="U18" s="20">
        <v>1</v>
      </c>
      <c r="V18" s="16" t="s">
        <v>4252</v>
      </c>
      <c r="W18" s="15">
        <v>8429</v>
      </c>
      <c r="X18" s="16" t="s">
        <v>4252</v>
      </c>
      <c r="Y18" s="15">
        <v>8429</v>
      </c>
      <c r="Z18" s="16" t="s">
        <v>4254</v>
      </c>
      <c r="AA18" s="15">
        <v>6147</v>
      </c>
      <c r="AB18" s="16" t="s">
        <v>4255</v>
      </c>
      <c r="AC18" s="20">
        <v>1.0311950000000001</v>
      </c>
      <c r="AD18" s="16" t="s">
        <v>4254</v>
      </c>
      <c r="AE18" s="15">
        <v>1684</v>
      </c>
      <c r="AF18" s="16" t="s">
        <v>4255</v>
      </c>
      <c r="AG18" s="20">
        <v>0.9821474</v>
      </c>
      <c r="AH18" s="16" t="s">
        <v>4254</v>
      </c>
      <c r="AI18" s="15">
        <v>142</v>
      </c>
      <c r="AJ18" s="16" t="s">
        <v>4255</v>
      </c>
      <c r="AK18" s="20">
        <v>0.90397229999999995</v>
      </c>
      <c r="AL18" s="16" t="s">
        <v>4254</v>
      </c>
      <c r="AM18" s="15">
        <v>494</v>
      </c>
      <c r="AN18" s="16" t="s">
        <v>4255</v>
      </c>
      <c r="AO18" s="20">
        <v>1.024543</v>
      </c>
      <c r="AP18" s="16" t="s">
        <v>4256</v>
      </c>
      <c r="AQ18" s="15">
        <v>5902</v>
      </c>
      <c r="AR18" s="16" t="s">
        <v>4257</v>
      </c>
      <c r="AS18" s="20">
        <v>1.030473</v>
      </c>
      <c r="AT18" s="16" t="s">
        <v>4256</v>
      </c>
      <c r="AU18" s="15">
        <v>1885</v>
      </c>
      <c r="AV18" s="16" t="s">
        <v>4257</v>
      </c>
      <c r="AW18" s="20">
        <v>1.0075879999999999</v>
      </c>
      <c r="AX18" s="16" t="s">
        <v>4256</v>
      </c>
      <c r="AY18" s="15">
        <v>57</v>
      </c>
      <c r="AZ18" s="16" t="s">
        <v>4257</v>
      </c>
      <c r="BA18" s="20">
        <v>0.87511019999999995</v>
      </c>
      <c r="BB18" s="16" t="s">
        <v>4256</v>
      </c>
      <c r="BC18" s="15">
        <v>564</v>
      </c>
      <c r="BD18" s="16" t="s">
        <v>4257</v>
      </c>
      <c r="BE18" s="20">
        <v>1.0271969999999999</v>
      </c>
      <c r="BF18" s="16" t="s">
        <v>4258</v>
      </c>
      <c r="BG18" s="15">
        <v>6538</v>
      </c>
      <c r="BH18" s="16" t="s">
        <v>4259</v>
      </c>
      <c r="BI18" s="20">
        <v>1.076079</v>
      </c>
      <c r="BJ18" s="16" t="s">
        <v>4258</v>
      </c>
      <c r="BK18" s="15">
        <v>2025</v>
      </c>
      <c r="BL18" s="16" t="s">
        <v>4259</v>
      </c>
      <c r="BM18" s="20">
        <v>1.0433490000000001</v>
      </c>
      <c r="BN18" s="16" t="s">
        <v>4258</v>
      </c>
      <c r="BO18" s="15">
        <v>88</v>
      </c>
      <c r="BP18" s="16" t="s">
        <v>4259</v>
      </c>
      <c r="BQ18" s="20">
        <v>0.99839</v>
      </c>
      <c r="BR18" s="16" t="s">
        <v>4258</v>
      </c>
      <c r="BS18" s="15">
        <v>719</v>
      </c>
      <c r="BT18" s="16" t="s">
        <v>4259</v>
      </c>
      <c r="BU18" s="20">
        <v>1.0716079999999999</v>
      </c>
      <c r="BV18" s="16" t="s">
        <v>4260</v>
      </c>
      <c r="BW18" s="15">
        <v>6223</v>
      </c>
      <c r="BX18" s="16" t="s">
        <v>4261</v>
      </c>
      <c r="BY18" s="20">
        <v>1.1101890000000001</v>
      </c>
      <c r="BZ18" s="16" t="s">
        <v>4260</v>
      </c>
      <c r="CA18" s="15">
        <v>1794</v>
      </c>
      <c r="CB18" s="16" t="s">
        <v>4261</v>
      </c>
      <c r="CC18" s="20">
        <v>1.082654</v>
      </c>
      <c r="CD18" s="16" t="s">
        <v>4260</v>
      </c>
      <c r="CE18" s="15">
        <v>110</v>
      </c>
      <c r="CF18" s="16" t="s">
        <v>4261</v>
      </c>
      <c r="CG18" s="20">
        <v>1.0738099999999999</v>
      </c>
      <c r="CH18" s="16" t="s">
        <v>4260</v>
      </c>
      <c r="CI18" s="15">
        <v>713</v>
      </c>
      <c r="CJ18" s="16" t="s">
        <v>4261</v>
      </c>
      <c r="CK18" s="20">
        <v>1.1061970000000001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9086.1822587200004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4971</v>
      </c>
      <c r="H19" s="16" t="s">
        <v>4253</v>
      </c>
      <c r="I19" s="20">
        <v>1</v>
      </c>
      <c r="J19" s="16" t="s">
        <v>4252</v>
      </c>
      <c r="K19" s="15">
        <v>7287</v>
      </c>
      <c r="L19" s="16" t="s">
        <v>4253</v>
      </c>
      <c r="M19" s="20">
        <v>1</v>
      </c>
      <c r="N19" s="16" t="s">
        <v>4252</v>
      </c>
      <c r="O19" s="15">
        <v>333</v>
      </c>
      <c r="P19" s="16" t="s">
        <v>4253</v>
      </c>
      <c r="Q19" s="20">
        <v>1</v>
      </c>
      <c r="R19" s="16" t="s">
        <v>4252</v>
      </c>
      <c r="S19" s="15">
        <v>1767</v>
      </c>
      <c r="T19" s="16" t="s">
        <v>4253</v>
      </c>
      <c r="U19" s="20">
        <v>1</v>
      </c>
      <c r="V19" s="16" t="s">
        <v>4252</v>
      </c>
      <c r="W19" s="15">
        <v>14358</v>
      </c>
      <c r="X19" s="16" t="s">
        <v>4252</v>
      </c>
      <c r="Y19" s="15">
        <v>14705</v>
      </c>
      <c r="Z19" s="16" t="s">
        <v>4254</v>
      </c>
      <c r="AA19" s="15">
        <v>5135</v>
      </c>
      <c r="AB19" s="16" t="s">
        <v>4255</v>
      </c>
      <c r="AC19" s="20">
        <v>1.0311950000000001</v>
      </c>
      <c r="AD19" s="16" t="s">
        <v>4254</v>
      </c>
      <c r="AE19" s="15">
        <v>6479</v>
      </c>
      <c r="AF19" s="16" t="s">
        <v>4255</v>
      </c>
      <c r="AG19" s="20">
        <v>0.9821474</v>
      </c>
      <c r="AH19" s="16" t="s">
        <v>4254</v>
      </c>
      <c r="AI19" s="15">
        <v>608</v>
      </c>
      <c r="AJ19" s="16" t="s">
        <v>4255</v>
      </c>
      <c r="AK19" s="20">
        <v>0.90397229999999995</v>
      </c>
      <c r="AL19" s="16" t="s">
        <v>4254</v>
      </c>
      <c r="AM19" s="15">
        <v>2210</v>
      </c>
      <c r="AN19" s="16" t="s">
        <v>4255</v>
      </c>
      <c r="AO19" s="20">
        <v>1.024543</v>
      </c>
      <c r="AP19" s="16" t="s">
        <v>4256</v>
      </c>
      <c r="AQ19" s="15">
        <v>6532</v>
      </c>
      <c r="AR19" s="16" t="s">
        <v>4257</v>
      </c>
      <c r="AS19" s="20">
        <v>1.030473</v>
      </c>
      <c r="AT19" s="16" t="s">
        <v>4256</v>
      </c>
      <c r="AU19" s="15">
        <v>9481</v>
      </c>
      <c r="AV19" s="16" t="s">
        <v>4257</v>
      </c>
      <c r="AW19" s="20">
        <v>1.0075879999999999</v>
      </c>
      <c r="AX19" s="16" t="s">
        <v>4256</v>
      </c>
      <c r="AY19" s="15">
        <v>693</v>
      </c>
      <c r="AZ19" s="16" t="s">
        <v>4257</v>
      </c>
      <c r="BA19" s="20">
        <v>0.87511019999999995</v>
      </c>
      <c r="BB19" s="16" t="s">
        <v>4256</v>
      </c>
      <c r="BC19" s="15">
        <v>1944</v>
      </c>
      <c r="BD19" s="16" t="s">
        <v>4257</v>
      </c>
      <c r="BE19" s="20">
        <v>1.0271969999999999</v>
      </c>
      <c r="BF19" s="16" t="s">
        <v>4258</v>
      </c>
      <c r="BG19" s="15">
        <v>7884</v>
      </c>
      <c r="BH19" s="16" t="s">
        <v>4259</v>
      </c>
      <c r="BI19" s="20">
        <v>1.076079</v>
      </c>
      <c r="BJ19" s="16" t="s">
        <v>4258</v>
      </c>
      <c r="BK19" s="15">
        <v>8725</v>
      </c>
      <c r="BL19" s="16" t="s">
        <v>4259</v>
      </c>
      <c r="BM19" s="20">
        <v>1.0433490000000001</v>
      </c>
      <c r="BN19" s="16" t="s">
        <v>4258</v>
      </c>
      <c r="BO19" s="15">
        <v>2437</v>
      </c>
      <c r="BP19" s="16" t="s">
        <v>4259</v>
      </c>
      <c r="BQ19" s="20">
        <v>0.99839</v>
      </c>
      <c r="BR19" s="16" t="s">
        <v>4258</v>
      </c>
      <c r="BS19" s="15">
        <v>2047</v>
      </c>
      <c r="BT19" s="16" t="s">
        <v>4259</v>
      </c>
      <c r="BU19" s="20">
        <v>1.0716079999999999</v>
      </c>
      <c r="BV19" s="16" t="s">
        <v>4260</v>
      </c>
      <c r="BW19" s="15">
        <v>7896</v>
      </c>
      <c r="BX19" s="16" t="s">
        <v>4261</v>
      </c>
      <c r="BY19" s="20">
        <v>1.1101890000000001</v>
      </c>
      <c r="BZ19" s="16" t="s">
        <v>4260</v>
      </c>
      <c r="CA19" s="15">
        <v>6552</v>
      </c>
      <c r="CB19" s="16" t="s">
        <v>4261</v>
      </c>
      <c r="CC19" s="20">
        <v>1.082654</v>
      </c>
      <c r="CD19" s="16" t="s">
        <v>4260</v>
      </c>
      <c r="CE19" s="15">
        <v>968</v>
      </c>
      <c r="CF19" s="16" t="s">
        <v>4261</v>
      </c>
      <c r="CG19" s="20">
        <v>1.0738099999999999</v>
      </c>
      <c r="CH19" s="16" t="s">
        <v>4260</v>
      </c>
      <c r="CI19" s="15">
        <v>1943</v>
      </c>
      <c r="CJ19" s="16" t="s">
        <v>4261</v>
      </c>
      <c r="CK19" s="20">
        <v>1.1061970000000001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17795.952677720001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1647</v>
      </c>
      <c r="H20" s="16" t="s">
        <v>4253</v>
      </c>
      <c r="I20" s="20">
        <v>1</v>
      </c>
      <c r="J20" s="16" t="s">
        <v>4252</v>
      </c>
      <c r="K20" s="15">
        <v>2511</v>
      </c>
      <c r="L20" s="16" t="s">
        <v>4253</v>
      </c>
      <c r="M20" s="20">
        <v>1</v>
      </c>
      <c r="N20" s="16" t="s">
        <v>4252</v>
      </c>
      <c r="O20" s="15">
        <v>118</v>
      </c>
      <c r="P20" s="16" t="s">
        <v>4253</v>
      </c>
      <c r="Q20" s="20">
        <v>1</v>
      </c>
      <c r="R20" s="16" t="s">
        <v>4252</v>
      </c>
      <c r="S20" s="15">
        <v>584</v>
      </c>
      <c r="T20" s="16" t="s">
        <v>4253</v>
      </c>
      <c r="U20" s="20">
        <v>1</v>
      </c>
      <c r="V20" s="16" t="s">
        <v>4252</v>
      </c>
      <c r="W20" s="15">
        <v>4860</v>
      </c>
      <c r="X20" s="16" t="s">
        <v>4252</v>
      </c>
      <c r="Y20" s="15">
        <v>4860</v>
      </c>
      <c r="Z20" s="16" t="s">
        <v>4254</v>
      </c>
      <c r="AA20" s="15">
        <v>1701</v>
      </c>
      <c r="AB20" s="16" t="s">
        <v>4255</v>
      </c>
      <c r="AC20" s="20">
        <v>1.0311950000000001</v>
      </c>
      <c r="AD20" s="16" t="s">
        <v>4254</v>
      </c>
      <c r="AE20" s="15">
        <v>2180</v>
      </c>
      <c r="AF20" s="16" t="s">
        <v>4255</v>
      </c>
      <c r="AG20" s="20">
        <v>0.9821474</v>
      </c>
      <c r="AH20" s="16" t="s">
        <v>4254</v>
      </c>
      <c r="AI20" s="15">
        <v>203</v>
      </c>
      <c r="AJ20" s="16" t="s">
        <v>4255</v>
      </c>
      <c r="AK20" s="20">
        <v>0.90397229999999995</v>
      </c>
      <c r="AL20" s="16" t="s">
        <v>4254</v>
      </c>
      <c r="AM20" s="15">
        <v>730</v>
      </c>
      <c r="AN20" s="16" t="s">
        <v>4255</v>
      </c>
      <c r="AO20" s="20">
        <v>1.024543</v>
      </c>
      <c r="AP20" s="16" t="s">
        <v>4256</v>
      </c>
      <c r="AQ20" s="15">
        <v>2186</v>
      </c>
      <c r="AR20" s="16" t="s">
        <v>4257</v>
      </c>
      <c r="AS20" s="20">
        <v>1.030473</v>
      </c>
      <c r="AT20" s="16" t="s">
        <v>4256</v>
      </c>
      <c r="AU20" s="15">
        <v>3219</v>
      </c>
      <c r="AV20" s="16" t="s">
        <v>4257</v>
      </c>
      <c r="AW20" s="20">
        <v>1.0075879999999999</v>
      </c>
      <c r="AX20" s="16" t="s">
        <v>4256</v>
      </c>
      <c r="AY20" s="15">
        <v>229</v>
      </c>
      <c r="AZ20" s="16" t="s">
        <v>4257</v>
      </c>
      <c r="BA20" s="20">
        <v>0.87511019999999995</v>
      </c>
      <c r="BB20" s="16" t="s">
        <v>4256</v>
      </c>
      <c r="BC20" s="15">
        <v>643</v>
      </c>
      <c r="BD20" s="16" t="s">
        <v>4257</v>
      </c>
      <c r="BE20" s="20">
        <v>1.0271969999999999</v>
      </c>
      <c r="BF20" s="16" t="s">
        <v>4258</v>
      </c>
      <c r="BG20" s="15">
        <v>2646</v>
      </c>
      <c r="BH20" s="16" t="s">
        <v>4259</v>
      </c>
      <c r="BI20" s="20">
        <v>1.076079</v>
      </c>
      <c r="BJ20" s="16" t="s">
        <v>4258</v>
      </c>
      <c r="BK20" s="15">
        <v>2986</v>
      </c>
      <c r="BL20" s="16" t="s">
        <v>4259</v>
      </c>
      <c r="BM20" s="20">
        <v>1.0433490000000001</v>
      </c>
      <c r="BN20" s="16" t="s">
        <v>4258</v>
      </c>
      <c r="BO20" s="15">
        <v>811</v>
      </c>
      <c r="BP20" s="16" t="s">
        <v>4259</v>
      </c>
      <c r="BQ20" s="20">
        <v>0.99839</v>
      </c>
      <c r="BR20" s="16" t="s">
        <v>4258</v>
      </c>
      <c r="BS20" s="15">
        <v>680</v>
      </c>
      <c r="BT20" s="16" t="s">
        <v>4259</v>
      </c>
      <c r="BU20" s="20">
        <v>1.0716079999999999</v>
      </c>
      <c r="BV20" s="16" t="s">
        <v>4260</v>
      </c>
      <c r="BW20" s="15">
        <v>2653</v>
      </c>
      <c r="BX20" s="16" t="s">
        <v>4261</v>
      </c>
      <c r="BY20" s="20">
        <v>1.1101890000000001</v>
      </c>
      <c r="BZ20" s="16" t="s">
        <v>4260</v>
      </c>
      <c r="CA20" s="15">
        <v>2231</v>
      </c>
      <c r="CB20" s="16" t="s">
        <v>4261</v>
      </c>
      <c r="CC20" s="20">
        <v>1.082654</v>
      </c>
      <c r="CD20" s="16" t="s">
        <v>4260</v>
      </c>
      <c r="CE20" s="15">
        <v>322</v>
      </c>
      <c r="CF20" s="16" t="s">
        <v>4261</v>
      </c>
      <c r="CG20" s="20">
        <v>1.0738099999999999</v>
      </c>
      <c r="CH20" s="16" t="s">
        <v>4260</v>
      </c>
      <c r="CI20" s="15">
        <v>646</v>
      </c>
      <c r="CJ20" s="16" t="s">
        <v>4261</v>
      </c>
      <c r="CK20" s="20">
        <v>1.1061970000000001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5993.1459803400012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131274</v>
      </c>
      <c r="H21" s="16" t="s">
        <v>4253</v>
      </c>
      <c r="I21" s="20">
        <v>1</v>
      </c>
      <c r="J21" s="16" t="s">
        <v>4252</v>
      </c>
      <c r="K21" s="15">
        <v>35423</v>
      </c>
      <c r="L21" s="16" t="s">
        <v>4253</v>
      </c>
      <c r="M21" s="20">
        <v>1</v>
      </c>
      <c r="N21" s="16" t="s">
        <v>4252</v>
      </c>
      <c r="O21" s="15">
        <v>49445</v>
      </c>
      <c r="P21" s="16" t="s">
        <v>4253</v>
      </c>
      <c r="Q21" s="20">
        <v>1</v>
      </c>
      <c r="R21" s="16" t="s">
        <v>4252</v>
      </c>
      <c r="S21" s="15">
        <v>2087</v>
      </c>
      <c r="T21" s="16" t="s">
        <v>4253</v>
      </c>
      <c r="U21" s="20">
        <v>1</v>
      </c>
      <c r="V21" s="16" t="s">
        <v>4252</v>
      </c>
      <c r="W21" s="15">
        <v>218229</v>
      </c>
      <c r="X21" s="16" t="s">
        <v>4252</v>
      </c>
      <c r="Y21" s="15">
        <v>224872</v>
      </c>
      <c r="Z21" s="16" t="s">
        <v>4254</v>
      </c>
      <c r="AA21" s="15">
        <v>132858</v>
      </c>
      <c r="AB21" s="16" t="s">
        <v>4255</v>
      </c>
      <c r="AC21" s="20">
        <v>1.0311950000000001</v>
      </c>
      <c r="AD21" s="16" t="s">
        <v>4254</v>
      </c>
      <c r="AE21" s="15">
        <v>35592</v>
      </c>
      <c r="AF21" s="16" t="s">
        <v>4255</v>
      </c>
      <c r="AG21" s="20">
        <v>0.9821474</v>
      </c>
      <c r="AH21" s="16" t="s">
        <v>4254</v>
      </c>
      <c r="AI21" s="15">
        <v>54288</v>
      </c>
      <c r="AJ21" s="16" t="s">
        <v>4255</v>
      </c>
      <c r="AK21" s="20">
        <v>0.90397229999999995</v>
      </c>
      <c r="AL21" s="16" t="s">
        <v>4254</v>
      </c>
      <c r="AM21" s="15">
        <v>3605</v>
      </c>
      <c r="AN21" s="16" t="s">
        <v>4255</v>
      </c>
      <c r="AO21" s="20">
        <v>1.024543</v>
      </c>
      <c r="AP21" s="16" t="s">
        <v>4256</v>
      </c>
      <c r="AQ21" s="15">
        <v>124710</v>
      </c>
      <c r="AR21" s="16" t="s">
        <v>4257</v>
      </c>
      <c r="AS21" s="20">
        <v>1.030473</v>
      </c>
      <c r="AT21" s="16" t="s">
        <v>4256</v>
      </c>
      <c r="AU21" s="15">
        <v>40595</v>
      </c>
      <c r="AV21" s="16" t="s">
        <v>4257</v>
      </c>
      <c r="AW21" s="20">
        <v>1.0075879999999999</v>
      </c>
      <c r="AX21" s="16" t="s">
        <v>4256</v>
      </c>
      <c r="AY21" s="15">
        <v>54546</v>
      </c>
      <c r="AZ21" s="16" t="s">
        <v>4257</v>
      </c>
      <c r="BA21" s="20">
        <v>0.87511019999999995</v>
      </c>
      <c r="BB21" s="16" t="s">
        <v>4256</v>
      </c>
      <c r="BC21" s="15">
        <v>5619</v>
      </c>
      <c r="BD21" s="16" t="s">
        <v>4257</v>
      </c>
      <c r="BE21" s="20">
        <v>1.0271969999999999</v>
      </c>
      <c r="BF21" s="16" t="s">
        <v>4258</v>
      </c>
      <c r="BG21" s="15">
        <v>125408</v>
      </c>
      <c r="BH21" s="16" t="s">
        <v>4259</v>
      </c>
      <c r="BI21" s="20">
        <v>1.076079</v>
      </c>
      <c r="BJ21" s="16" t="s">
        <v>4258</v>
      </c>
      <c r="BK21" s="15">
        <v>33553</v>
      </c>
      <c r="BL21" s="16" t="s">
        <v>4259</v>
      </c>
      <c r="BM21" s="20">
        <v>1.0433490000000001</v>
      </c>
      <c r="BN21" s="16" t="s">
        <v>4258</v>
      </c>
      <c r="BO21" s="15">
        <v>47426</v>
      </c>
      <c r="BP21" s="16" t="s">
        <v>4259</v>
      </c>
      <c r="BQ21" s="20">
        <v>0.99839</v>
      </c>
      <c r="BR21" s="16" t="s">
        <v>4258</v>
      </c>
      <c r="BS21" s="15">
        <v>6764</v>
      </c>
      <c r="BT21" s="16" t="s">
        <v>4259</v>
      </c>
      <c r="BU21" s="20">
        <v>1.0716079999999999</v>
      </c>
      <c r="BV21" s="16" t="s">
        <v>4260</v>
      </c>
      <c r="BW21" s="15">
        <v>125945</v>
      </c>
      <c r="BX21" s="16" t="s">
        <v>4261</v>
      </c>
      <c r="BY21" s="20">
        <v>1.1101890000000001</v>
      </c>
      <c r="BZ21" s="16" t="s">
        <v>4260</v>
      </c>
      <c r="CA21" s="15">
        <v>23892</v>
      </c>
      <c r="CB21" s="16" t="s">
        <v>4261</v>
      </c>
      <c r="CC21" s="20">
        <v>1.082654</v>
      </c>
      <c r="CD21" s="16" t="s">
        <v>4260</v>
      </c>
      <c r="CE21" s="15">
        <v>41081</v>
      </c>
      <c r="CF21" s="16" t="s">
        <v>4261</v>
      </c>
      <c r="CG21" s="20">
        <v>1.0738099999999999</v>
      </c>
      <c r="CH21" s="16" t="s">
        <v>4260</v>
      </c>
      <c r="CI21" s="15">
        <v>7372</v>
      </c>
      <c r="CJ21" s="16" t="s">
        <v>4261</v>
      </c>
      <c r="CK21" s="20">
        <v>1.1061970000000001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221677.46513168002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42486</v>
      </c>
      <c r="H22" s="16" t="s">
        <v>4253</v>
      </c>
      <c r="I22" s="20">
        <v>1</v>
      </c>
      <c r="J22" s="16" t="s">
        <v>4252</v>
      </c>
      <c r="K22" s="15">
        <v>12022</v>
      </c>
      <c r="L22" s="16" t="s">
        <v>4253</v>
      </c>
      <c r="M22" s="20">
        <v>1</v>
      </c>
      <c r="N22" s="16" t="s">
        <v>4252</v>
      </c>
      <c r="O22" s="15">
        <v>2371</v>
      </c>
      <c r="P22" s="16" t="s">
        <v>4253</v>
      </c>
      <c r="Q22" s="20">
        <v>1</v>
      </c>
      <c r="R22" s="16" t="s">
        <v>4252</v>
      </c>
      <c r="S22" s="15">
        <v>689</v>
      </c>
      <c r="T22" s="16" t="s">
        <v>4253</v>
      </c>
      <c r="U22" s="20">
        <v>1</v>
      </c>
      <c r="V22" s="16" t="s">
        <v>4252</v>
      </c>
      <c r="W22" s="15">
        <v>57568</v>
      </c>
      <c r="X22" s="16" t="s">
        <v>4252</v>
      </c>
      <c r="Y22" s="15">
        <v>57582</v>
      </c>
      <c r="Z22" s="16" t="s">
        <v>4254</v>
      </c>
      <c r="AA22" s="15">
        <v>45694</v>
      </c>
      <c r="AB22" s="16" t="s">
        <v>4255</v>
      </c>
      <c r="AC22" s="20">
        <v>1.0311950000000001</v>
      </c>
      <c r="AD22" s="16" t="s">
        <v>4254</v>
      </c>
      <c r="AE22" s="15">
        <v>11933</v>
      </c>
      <c r="AF22" s="16" t="s">
        <v>4255</v>
      </c>
      <c r="AG22" s="20">
        <v>0.9821474</v>
      </c>
      <c r="AH22" s="16" t="s">
        <v>4254</v>
      </c>
      <c r="AI22" s="15">
        <v>2585</v>
      </c>
      <c r="AJ22" s="16" t="s">
        <v>4255</v>
      </c>
      <c r="AK22" s="20">
        <v>0.90397229999999995</v>
      </c>
      <c r="AL22" s="16" t="s">
        <v>4254</v>
      </c>
      <c r="AM22" s="15">
        <v>1191</v>
      </c>
      <c r="AN22" s="16" t="s">
        <v>4255</v>
      </c>
      <c r="AO22" s="20">
        <v>1.024543</v>
      </c>
      <c r="AP22" s="16" t="s">
        <v>4256</v>
      </c>
      <c r="AQ22" s="15">
        <v>42930</v>
      </c>
      <c r="AR22" s="16" t="s">
        <v>4257</v>
      </c>
      <c r="AS22" s="20">
        <v>1.030473</v>
      </c>
      <c r="AT22" s="16" t="s">
        <v>4256</v>
      </c>
      <c r="AU22" s="15">
        <v>12022</v>
      </c>
      <c r="AV22" s="16" t="s">
        <v>4257</v>
      </c>
      <c r="AW22" s="20">
        <v>1.0075879999999999</v>
      </c>
      <c r="AX22" s="16" t="s">
        <v>4256</v>
      </c>
      <c r="AY22" s="15">
        <v>4426</v>
      </c>
      <c r="AZ22" s="16" t="s">
        <v>4257</v>
      </c>
      <c r="BA22" s="20">
        <v>0.87511019999999995</v>
      </c>
      <c r="BB22" s="16" t="s">
        <v>4256</v>
      </c>
      <c r="BC22" s="15">
        <v>1857</v>
      </c>
      <c r="BD22" s="16" t="s">
        <v>4257</v>
      </c>
      <c r="BE22" s="20">
        <v>1.0271969999999999</v>
      </c>
      <c r="BF22" s="16" t="s">
        <v>4258</v>
      </c>
      <c r="BG22" s="15">
        <v>43193</v>
      </c>
      <c r="BH22" s="16" t="s">
        <v>4259</v>
      </c>
      <c r="BI22" s="20">
        <v>1.076079</v>
      </c>
      <c r="BJ22" s="16" t="s">
        <v>4258</v>
      </c>
      <c r="BK22" s="15">
        <v>10253</v>
      </c>
      <c r="BL22" s="16" t="s">
        <v>4259</v>
      </c>
      <c r="BM22" s="20">
        <v>1.0433490000000001</v>
      </c>
      <c r="BN22" s="16" t="s">
        <v>4258</v>
      </c>
      <c r="BO22" s="15">
        <v>3426</v>
      </c>
      <c r="BP22" s="16" t="s">
        <v>4259</v>
      </c>
      <c r="BQ22" s="20">
        <v>0.99839</v>
      </c>
      <c r="BR22" s="16" t="s">
        <v>4258</v>
      </c>
      <c r="BS22" s="15">
        <v>2243</v>
      </c>
      <c r="BT22" s="16" t="s">
        <v>4259</v>
      </c>
      <c r="BU22" s="20">
        <v>1.0716079999999999</v>
      </c>
      <c r="BV22" s="16" t="s">
        <v>4260</v>
      </c>
      <c r="BW22" s="15">
        <v>43454</v>
      </c>
      <c r="BX22" s="16" t="s">
        <v>4261</v>
      </c>
      <c r="BY22" s="20">
        <v>1.1101890000000001</v>
      </c>
      <c r="BZ22" s="16" t="s">
        <v>4260</v>
      </c>
      <c r="CA22" s="15">
        <v>8123</v>
      </c>
      <c r="CB22" s="16" t="s">
        <v>4261</v>
      </c>
      <c r="CC22" s="20">
        <v>1.082654</v>
      </c>
      <c r="CD22" s="16" t="s">
        <v>4260</v>
      </c>
      <c r="CE22" s="15">
        <v>2688</v>
      </c>
      <c r="CF22" s="16" t="s">
        <v>4261</v>
      </c>
      <c r="CG22" s="20">
        <v>1.0738099999999999</v>
      </c>
      <c r="CH22" s="16" t="s">
        <v>4260</v>
      </c>
      <c r="CI22" s="15">
        <v>2449</v>
      </c>
      <c r="CJ22" s="16" t="s">
        <v>4261</v>
      </c>
      <c r="CK22" s="20">
        <v>1.1061970000000001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61545.845434379997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30221</v>
      </c>
      <c r="H23" s="16" t="s">
        <v>4253</v>
      </c>
      <c r="I23" s="20">
        <v>1</v>
      </c>
      <c r="J23" s="16" t="s">
        <v>4252</v>
      </c>
      <c r="K23" s="15">
        <v>1032</v>
      </c>
      <c r="L23" s="16" t="s">
        <v>4253</v>
      </c>
      <c r="M23" s="20">
        <v>1</v>
      </c>
      <c r="N23" s="16" t="s">
        <v>4252</v>
      </c>
      <c r="O23" s="15">
        <v>2666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33919</v>
      </c>
      <c r="X23" s="16" t="s">
        <v>4252</v>
      </c>
      <c r="Y23" s="15">
        <v>33946</v>
      </c>
      <c r="Z23" s="16" t="s">
        <v>4254</v>
      </c>
      <c r="AA23" s="15">
        <v>30450</v>
      </c>
      <c r="AB23" s="16" t="s">
        <v>4255</v>
      </c>
      <c r="AC23" s="20">
        <v>1.0311950000000001</v>
      </c>
      <c r="AD23" s="16" t="s">
        <v>4254</v>
      </c>
      <c r="AE23" s="15">
        <v>1871</v>
      </c>
      <c r="AF23" s="16" t="s">
        <v>4255</v>
      </c>
      <c r="AG23" s="20">
        <v>0.9821474</v>
      </c>
      <c r="AH23" s="16" t="s">
        <v>4254</v>
      </c>
      <c r="AI23" s="15">
        <v>2807</v>
      </c>
      <c r="AJ23" s="16" t="s">
        <v>4255</v>
      </c>
      <c r="AK23" s="20">
        <v>0.90397229999999995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36799</v>
      </c>
      <c r="AR23" s="16" t="s">
        <v>4257</v>
      </c>
      <c r="AS23" s="20">
        <v>1.030473</v>
      </c>
      <c r="AT23" s="16" t="s">
        <v>4256</v>
      </c>
      <c r="AU23" s="15">
        <v>1885</v>
      </c>
      <c r="AV23" s="16" t="s">
        <v>4257</v>
      </c>
      <c r="AW23" s="20">
        <v>1.0075879999999999</v>
      </c>
      <c r="AX23" s="16" t="s">
        <v>4256</v>
      </c>
      <c r="AY23" s="15">
        <v>4201</v>
      </c>
      <c r="AZ23" s="16" t="s">
        <v>4257</v>
      </c>
      <c r="BA23" s="20">
        <v>0.87511019999999995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39890</v>
      </c>
      <c r="BH23" s="16" t="s">
        <v>4259</v>
      </c>
      <c r="BI23" s="20">
        <v>1.076079</v>
      </c>
      <c r="BJ23" s="16" t="s">
        <v>4258</v>
      </c>
      <c r="BK23" s="15">
        <v>776</v>
      </c>
      <c r="BL23" s="16" t="s">
        <v>4259</v>
      </c>
      <c r="BM23" s="20">
        <v>1.0433490000000001</v>
      </c>
      <c r="BN23" s="16" t="s">
        <v>4258</v>
      </c>
      <c r="BO23" s="15">
        <v>5962</v>
      </c>
      <c r="BP23" s="16" t="s">
        <v>4259</v>
      </c>
      <c r="BQ23" s="20">
        <v>0.99839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37571</v>
      </c>
      <c r="BX23" s="16" t="s">
        <v>4261</v>
      </c>
      <c r="BY23" s="20">
        <v>1.1101890000000001</v>
      </c>
      <c r="BZ23" s="16" t="s">
        <v>4260</v>
      </c>
      <c r="CA23" s="15">
        <v>929</v>
      </c>
      <c r="CB23" s="16" t="s">
        <v>4261</v>
      </c>
      <c r="CC23" s="20">
        <v>1.082654</v>
      </c>
      <c r="CD23" s="16" t="s">
        <v>4260</v>
      </c>
      <c r="CE23" s="15">
        <v>5865</v>
      </c>
      <c r="CF23" s="16" t="s">
        <v>4261</v>
      </c>
      <c r="CG23" s="20">
        <v>1.0738099999999999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42378.275297539993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9989</v>
      </c>
      <c r="H24" s="16" t="s">
        <v>4253</v>
      </c>
      <c r="I24" s="20">
        <v>1</v>
      </c>
      <c r="J24" s="16" t="s">
        <v>4252</v>
      </c>
      <c r="K24" s="15">
        <v>349</v>
      </c>
      <c r="L24" s="16" t="s">
        <v>4253</v>
      </c>
      <c r="M24" s="20">
        <v>1</v>
      </c>
      <c r="N24" s="16" t="s">
        <v>4252</v>
      </c>
      <c r="O24" s="15">
        <v>881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11219</v>
      </c>
      <c r="X24" s="16" t="s">
        <v>4252</v>
      </c>
      <c r="Y24" s="15">
        <v>11219</v>
      </c>
      <c r="Z24" s="16" t="s">
        <v>4254</v>
      </c>
      <c r="AA24" s="15">
        <v>10064</v>
      </c>
      <c r="AB24" s="16" t="s">
        <v>4255</v>
      </c>
      <c r="AC24" s="20">
        <v>1.0311950000000001</v>
      </c>
      <c r="AD24" s="16" t="s">
        <v>4254</v>
      </c>
      <c r="AE24" s="15">
        <v>637</v>
      </c>
      <c r="AF24" s="16" t="s">
        <v>4255</v>
      </c>
      <c r="AG24" s="20">
        <v>0.9821474</v>
      </c>
      <c r="AH24" s="16" t="s">
        <v>4254</v>
      </c>
      <c r="AI24" s="15">
        <v>928</v>
      </c>
      <c r="AJ24" s="16" t="s">
        <v>4255</v>
      </c>
      <c r="AK24" s="20">
        <v>0.90397229999999995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12162</v>
      </c>
      <c r="AR24" s="16" t="s">
        <v>4257</v>
      </c>
      <c r="AS24" s="20">
        <v>1.030473</v>
      </c>
      <c r="AT24" s="16" t="s">
        <v>4256</v>
      </c>
      <c r="AU24" s="15">
        <v>628</v>
      </c>
      <c r="AV24" s="16" t="s">
        <v>4257</v>
      </c>
      <c r="AW24" s="20">
        <v>1.0075879999999999</v>
      </c>
      <c r="AX24" s="16" t="s">
        <v>4256</v>
      </c>
      <c r="AY24" s="15">
        <v>1388</v>
      </c>
      <c r="AZ24" s="16" t="s">
        <v>4257</v>
      </c>
      <c r="BA24" s="20">
        <v>0.87511019999999995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13258</v>
      </c>
      <c r="BH24" s="16" t="s">
        <v>4259</v>
      </c>
      <c r="BI24" s="20">
        <v>1.076079</v>
      </c>
      <c r="BJ24" s="16" t="s">
        <v>4258</v>
      </c>
      <c r="BK24" s="15">
        <v>285</v>
      </c>
      <c r="BL24" s="16" t="s">
        <v>4259</v>
      </c>
      <c r="BM24" s="20">
        <v>1.0433490000000001</v>
      </c>
      <c r="BN24" s="16" t="s">
        <v>4258</v>
      </c>
      <c r="BO24" s="15">
        <v>1983</v>
      </c>
      <c r="BP24" s="16" t="s">
        <v>4259</v>
      </c>
      <c r="BQ24" s="20">
        <v>0.99839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12493</v>
      </c>
      <c r="BX24" s="16" t="s">
        <v>4261</v>
      </c>
      <c r="BY24" s="20">
        <v>1.1101890000000001</v>
      </c>
      <c r="BZ24" s="16" t="s">
        <v>4260</v>
      </c>
      <c r="CA24" s="15">
        <v>341</v>
      </c>
      <c r="CB24" s="16" t="s">
        <v>4261</v>
      </c>
      <c r="CC24" s="20">
        <v>1.082654</v>
      </c>
      <c r="CD24" s="16" t="s">
        <v>4260</v>
      </c>
      <c r="CE24" s="15">
        <v>1951</v>
      </c>
      <c r="CF24" s="16" t="s">
        <v>4261</v>
      </c>
      <c r="CG24" s="20">
        <v>1.0738099999999999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14063.817646760002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983</v>
      </c>
      <c r="H25" s="16" t="s">
        <v>4253</v>
      </c>
      <c r="I25" s="20">
        <v>1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983</v>
      </c>
      <c r="X25" s="16" t="s">
        <v>4252</v>
      </c>
      <c r="Y25" s="15">
        <v>1019</v>
      </c>
      <c r="Z25" s="16" t="s">
        <v>4254</v>
      </c>
      <c r="AA25" s="15">
        <v>1412</v>
      </c>
      <c r="AB25" s="16" t="s">
        <v>4255</v>
      </c>
      <c r="AC25" s="20">
        <v>1.0311950000000001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988</v>
      </c>
      <c r="AJ25" s="16" t="s">
        <v>4255</v>
      </c>
      <c r="AK25" s="20">
        <v>0.90397229999999995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902</v>
      </c>
      <c r="AR25" s="16" t="s">
        <v>4257</v>
      </c>
      <c r="AS25" s="20">
        <v>1.030473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350</v>
      </c>
      <c r="AZ25" s="16" t="s">
        <v>4257</v>
      </c>
      <c r="BA25" s="20">
        <v>0.87511019999999995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1010</v>
      </c>
      <c r="BH25" s="16" t="s">
        <v>4259</v>
      </c>
      <c r="BI25" s="20">
        <v>1.076079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25</v>
      </c>
      <c r="BP25" s="16" t="s">
        <v>4259</v>
      </c>
      <c r="BQ25" s="20">
        <v>0.99839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1312</v>
      </c>
      <c r="BX25" s="16" t="s">
        <v>4261</v>
      </c>
      <c r="BY25" s="20">
        <v>1.1101890000000001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983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331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331</v>
      </c>
      <c r="X26" s="16" t="s">
        <v>4252</v>
      </c>
      <c r="Y26" s="15">
        <v>337</v>
      </c>
      <c r="Z26" s="16" t="s">
        <v>4254</v>
      </c>
      <c r="AA26" s="15">
        <v>485</v>
      </c>
      <c r="AB26" s="16" t="s">
        <v>4255</v>
      </c>
      <c r="AC26" s="20">
        <v>1.0311950000000001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326</v>
      </c>
      <c r="AJ26" s="16" t="s">
        <v>4255</v>
      </c>
      <c r="AK26" s="20">
        <v>0.90397229999999995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319</v>
      </c>
      <c r="AR26" s="16" t="s">
        <v>4257</v>
      </c>
      <c r="AS26" s="20">
        <v>1.030473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115</v>
      </c>
      <c r="AZ26" s="16" t="s">
        <v>4257</v>
      </c>
      <c r="BA26" s="20">
        <v>0.87511019999999995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345</v>
      </c>
      <c r="BH26" s="16" t="s">
        <v>4259</v>
      </c>
      <c r="BI26" s="20">
        <v>1.076079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9</v>
      </c>
      <c r="BP26" s="16" t="s">
        <v>4259</v>
      </c>
      <c r="BQ26" s="20">
        <v>0.99839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459</v>
      </c>
      <c r="BX26" s="16" t="s">
        <v>4261</v>
      </c>
      <c r="BY26" s="20">
        <v>1.1101890000000001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331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111</v>
      </c>
      <c r="H27" s="16" t="s">
        <v>4253</v>
      </c>
      <c r="I27" s="20">
        <v>1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111</v>
      </c>
      <c r="X27" s="16" t="s">
        <v>4252</v>
      </c>
      <c r="Y27" s="15">
        <v>111</v>
      </c>
      <c r="Z27" s="16" t="s">
        <v>4254</v>
      </c>
      <c r="AA27" s="15">
        <v>162</v>
      </c>
      <c r="AB27" s="16" t="s">
        <v>4255</v>
      </c>
      <c r="AC27" s="20">
        <v>1.0311950000000001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108</v>
      </c>
      <c r="AJ27" s="16" t="s">
        <v>4255</v>
      </c>
      <c r="AK27" s="20">
        <v>0.90397229999999995</v>
      </c>
      <c r="AL27" s="16" t="s">
        <v>4254</v>
      </c>
      <c r="AM27" s="15">
        <v>20</v>
      </c>
      <c r="AN27" s="16" t="s">
        <v>4255</v>
      </c>
      <c r="AO27" s="20">
        <v>1.024543</v>
      </c>
      <c r="AP27" s="16" t="s">
        <v>4256</v>
      </c>
      <c r="AQ27" s="15">
        <v>107</v>
      </c>
      <c r="AR27" s="16" t="s">
        <v>4257</v>
      </c>
      <c r="AS27" s="20">
        <v>1.030473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38</v>
      </c>
      <c r="AZ27" s="16" t="s">
        <v>4257</v>
      </c>
      <c r="BA27" s="20">
        <v>0.87511019999999995</v>
      </c>
      <c r="BB27" s="16" t="s">
        <v>4256</v>
      </c>
      <c r="BC27" s="15">
        <v>34</v>
      </c>
      <c r="BD27" s="16" t="s">
        <v>4257</v>
      </c>
      <c r="BE27" s="20">
        <v>1.0271969999999999</v>
      </c>
      <c r="BF27" s="16" t="s">
        <v>4258</v>
      </c>
      <c r="BG27" s="15">
        <v>103</v>
      </c>
      <c r="BH27" s="16" t="s">
        <v>4259</v>
      </c>
      <c r="BI27" s="20">
        <v>1.076079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3</v>
      </c>
      <c r="BP27" s="16" t="s">
        <v>4259</v>
      </c>
      <c r="BQ27" s="20">
        <v>0.99839</v>
      </c>
      <c r="BR27" s="16" t="s">
        <v>4258</v>
      </c>
      <c r="BS27" s="15">
        <v>2</v>
      </c>
      <c r="BT27" s="16" t="s">
        <v>4259</v>
      </c>
      <c r="BU27" s="20">
        <v>1.0716079999999999</v>
      </c>
      <c r="BV27" s="16" t="s">
        <v>4260</v>
      </c>
      <c r="BW27" s="15">
        <v>124</v>
      </c>
      <c r="BX27" s="16" t="s">
        <v>4261</v>
      </c>
      <c r="BY27" s="20">
        <v>1.1101890000000001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12</v>
      </c>
      <c r="CF27" s="16" t="s">
        <v>4261</v>
      </c>
      <c r="CG27" s="20">
        <v>1.0738099999999999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111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62366</v>
      </c>
      <c r="H28" s="16" t="s">
        <v>4253</v>
      </c>
      <c r="I28" s="20">
        <v>1</v>
      </c>
      <c r="J28" s="16" t="s">
        <v>4252</v>
      </c>
      <c r="K28" s="15">
        <v>13870</v>
      </c>
      <c r="L28" s="16" t="s">
        <v>4253</v>
      </c>
      <c r="M28" s="20">
        <v>1</v>
      </c>
      <c r="N28" s="16" t="s">
        <v>4252</v>
      </c>
      <c r="O28" s="15">
        <v>11278</v>
      </c>
      <c r="P28" s="16" t="s">
        <v>4253</v>
      </c>
      <c r="Q28" s="20">
        <v>1</v>
      </c>
      <c r="R28" s="16" t="s">
        <v>4252</v>
      </c>
      <c r="S28" s="15">
        <v>1544</v>
      </c>
      <c r="T28" s="16" t="s">
        <v>4253</v>
      </c>
      <c r="U28" s="20">
        <v>1</v>
      </c>
      <c r="V28" s="16" t="s">
        <v>4252</v>
      </c>
      <c r="W28" s="15">
        <v>89058</v>
      </c>
      <c r="X28" s="16" t="s">
        <v>4252</v>
      </c>
      <c r="Y28" s="15">
        <v>97357</v>
      </c>
      <c r="Z28" s="16" t="s">
        <v>4254</v>
      </c>
      <c r="AA28" s="15">
        <v>60340</v>
      </c>
      <c r="AB28" s="16" t="s">
        <v>4255</v>
      </c>
      <c r="AC28" s="20">
        <v>1.0311950000000001</v>
      </c>
      <c r="AD28" s="16" t="s">
        <v>4254</v>
      </c>
      <c r="AE28" s="15">
        <v>14186</v>
      </c>
      <c r="AF28" s="16" t="s">
        <v>4255</v>
      </c>
      <c r="AG28" s="20">
        <v>0.9821474</v>
      </c>
      <c r="AH28" s="16" t="s">
        <v>4254</v>
      </c>
      <c r="AI28" s="15">
        <v>11156</v>
      </c>
      <c r="AJ28" s="16" t="s">
        <v>4255</v>
      </c>
      <c r="AK28" s="20">
        <v>0.90397229999999995</v>
      </c>
      <c r="AL28" s="16" t="s">
        <v>4254</v>
      </c>
      <c r="AM28" s="15">
        <v>1484</v>
      </c>
      <c r="AN28" s="16" t="s">
        <v>4255</v>
      </c>
      <c r="AO28" s="20">
        <v>1.024543</v>
      </c>
      <c r="AP28" s="16" t="s">
        <v>4256</v>
      </c>
      <c r="AQ28" s="15">
        <v>64349</v>
      </c>
      <c r="AR28" s="16" t="s">
        <v>4257</v>
      </c>
      <c r="AS28" s="20">
        <v>1.030473</v>
      </c>
      <c r="AT28" s="16" t="s">
        <v>4256</v>
      </c>
      <c r="AU28" s="15">
        <v>14966</v>
      </c>
      <c r="AV28" s="16" t="s">
        <v>4257</v>
      </c>
      <c r="AW28" s="20">
        <v>1.0075879999999999</v>
      </c>
      <c r="AX28" s="16" t="s">
        <v>4256</v>
      </c>
      <c r="AY28" s="15">
        <v>10755</v>
      </c>
      <c r="AZ28" s="16" t="s">
        <v>4257</v>
      </c>
      <c r="BA28" s="20">
        <v>0.87511019999999995</v>
      </c>
      <c r="BB28" s="16" t="s">
        <v>4256</v>
      </c>
      <c r="BC28" s="15">
        <v>1827</v>
      </c>
      <c r="BD28" s="16" t="s">
        <v>4257</v>
      </c>
      <c r="BE28" s="20">
        <v>1.0271969999999999</v>
      </c>
      <c r="BF28" s="16" t="s">
        <v>4258</v>
      </c>
      <c r="BG28" s="15">
        <v>65311</v>
      </c>
      <c r="BH28" s="16" t="s">
        <v>4259</v>
      </c>
      <c r="BI28" s="20">
        <v>1.076079</v>
      </c>
      <c r="BJ28" s="16" t="s">
        <v>4258</v>
      </c>
      <c r="BK28" s="15">
        <v>14419</v>
      </c>
      <c r="BL28" s="16" t="s">
        <v>4259</v>
      </c>
      <c r="BM28" s="20">
        <v>1.0433490000000001</v>
      </c>
      <c r="BN28" s="16" t="s">
        <v>4258</v>
      </c>
      <c r="BO28" s="15">
        <v>9560</v>
      </c>
      <c r="BP28" s="16" t="s">
        <v>4259</v>
      </c>
      <c r="BQ28" s="20">
        <v>0.99839</v>
      </c>
      <c r="BR28" s="16" t="s">
        <v>4258</v>
      </c>
      <c r="BS28" s="15">
        <v>2325</v>
      </c>
      <c r="BT28" s="16" t="s">
        <v>4259</v>
      </c>
      <c r="BU28" s="20">
        <v>1.0716079999999999</v>
      </c>
      <c r="BV28" s="16" t="s">
        <v>4260</v>
      </c>
      <c r="BW28" s="15">
        <v>65196</v>
      </c>
      <c r="BX28" s="16" t="s">
        <v>4261</v>
      </c>
      <c r="BY28" s="20">
        <v>1.1101890000000001</v>
      </c>
      <c r="BZ28" s="16" t="s">
        <v>4260</v>
      </c>
      <c r="CA28" s="15">
        <v>11204</v>
      </c>
      <c r="CB28" s="16" t="s">
        <v>4261</v>
      </c>
      <c r="CC28" s="20">
        <v>1.082654</v>
      </c>
      <c r="CD28" s="16" t="s">
        <v>4260</v>
      </c>
      <c r="CE28" s="15">
        <v>9011</v>
      </c>
      <c r="CF28" s="16" t="s">
        <v>4261</v>
      </c>
      <c r="CG28" s="20">
        <v>1.0738099999999999</v>
      </c>
      <c r="CH28" s="16" t="s">
        <v>4260</v>
      </c>
      <c r="CI28" s="15">
        <v>1973</v>
      </c>
      <c r="CJ28" s="16" t="s">
        <v>4261</v>
      </c>
      <c r="CK28" s="20">
        <v>1.1061970000000001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92644.932432640024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21398</v>
      </c>
      <c r="H29" s="16" t="s">
        <v>4253</v>
      </c>
      <c r="I29" s="20">
        <v>1</v>
      </c>
      <c r="J29" s="16" t="s">
        <v>4252</v>
      </c>
      <c r="K29" s="15">
        <v>4972</v>
      </c>
      <c r="L29" s="16" t="s">
        <v>4253</v>
      </c>
      <c r="M29" s="20">
        <v>1</v>
      </c>
      <c r="N29" s="16" t="s">
        <v>4252</v>
      </c>
      <c r="O29" s="15">
        <v>3930</v>
      </c>
      <c r="P29" s="16" t="s">
        <v>4253</v>
      </c>
      <c r="Q29" s="20">
        <v>1</v>
      </c>
      <c r="R29" s="16" t="s">
        <v>4252</v>
      </c>
      <c r="S29" s="15">
        <v>553</v>
      </c>
      <c r="T29" s="16" t="s">
        <v>4253</v>
      </c>
      <c r="U29" s="20">
        <v>1</v>
      </c>
      <c r="V29" s="16" t="s">
        <v>4252</v>
      </c>
      <c r="W29" s="15">
        <v>30853</v>
      </c>
      <c r="X29" s="16" t="s">
        <v>4252</v>
      </c>
      <c r="Y29" s="15">
        <v>30853</v>
      </c>
      <c r="Z29" s="16" t="s">
        <v>4254</v>
      </c>
      <c r="AA29" s="15">
        <v>21659</v>
      </c>
      <c r="AB29" s="16" t="s">
        <v>4255</v>
      </c>
      <c r="AC29" s="20">
        <v>1.0311950000000001</v>
      </c>
      <c r="AD29" s="16" t="s">
        <v>4254</v>
      </c>
      <c r="AE29" s="15">
        <v>5054</v>
      </c>
      <c r="AF29" s="16" t="s">
        <v>4255</v>
      </c>
      <c r="AG29" s="20">
        <v>0.9821474</v>
      </c>
      <c r="AH29" s="16" t="s">
        <v>4254</v>
      </c>
      <c r="AI29" s="15">
        <v>4000</v>
      </c>
      <c r="AJ29" s="16" t="s">
        <v>4255</v>
      </c>
      <c r="AK29" s="20">
        <v>0.90397229999999995</v>
      </c>
      <c r="AL29" s="16" t="s">
        <v>4254</v>
      </c>
      <c r="AM29" s="15">
        <v>541</v>
      </c>
      <c r="AN29" s="16" t="s">
        <v>4255</v>
      </c>
      <c r="AO29" s="20">
        <v>1.024543</v>
      </c>
      <c r="AP29" s="16" t="s">
        <v>4256</v>
      </c>
      <c r="AQ29" s="15">
        <v>22827</v>
      </c>
      <c r="AR29" s="16" t="s">
        <v>4257</v>
      </c>
      <c r="AS29" s="20">
        <v>1.030473</v>
      </c>
      <c r="AT29" s="16" t="s">
        <v>4256</v>
      </c>
      <c r="AU29" s="15">
        <v>5183</v>
      </c>
      <c r="AV29" s="16" t="s">
        <v>4257</v>
      </c>
      <c r="AW29" s="20">
        <v>1.0075879999999999</v>
      </c>
      <c r="AX29" s="16" t="s">
        <v>4256</v>
      </c>
      <c r="AY29" s="15">
        <v>3807</v>
      </c>
      <c r="AZ29" s="16" t="s">
        <v>4257</v>
      </c>
      <c r="BA29" s="20">
        <v>0.87511019999999995</v>
      </c>
      <c r="BB29" s="16" t="s">
        <v>4256</v>
      </c>
      <c r="BC29" s="15">
        <v>633</v>
      </c>
      <c r="BD29" s="16" t="s">
        <v>4257</v>
      </c>
      <c r="BE29" s="20">
        <v>1.0271969999999999</v>
      </c>
      <c r="BF29" s="16" t="s">
        <v>4258</v>
      </c>
      <c r="BG29" s="15">
        <v>23112</v>
      </c>
      <c r="BH29" s="16" t="s">
        <v>4259</v>
      </c>
      <c r="BI29" s="20">
        <v>1.076079</v>
      </c>
      <c r="BJ29" s="16" t="s">
        <v>4258</v>
      </c>
      <c r="BK29" s="15">
        <v>5071</v>
      </c>
      <c r="BL29" s="16" t="s">
        <v>4259</v>
      </c>
      <c r="BM29" s="20">
        <v>1.0433490000000001</v>
      </c>
      <c r="BN29" s="16" t="s">
        <v>4258</v>
      </c>
      <c r="BO29" s="15">
        <v>3411</v>
      </c>
      <c r="BP29" s="16" t="s">
        <v>4259</v>
      </c>
      <c r="BQ29" s="20">
        <v>0.99839</v>
      </c>
      <c r="BR29" s="16" t="s">
        <v>4258</v>
      </c>
      <c r="BS29" s="15">
        <v>610</v>
      </c>
      <c r="BT29" s="16" t="s">
        <v>4259</v>
      </c>
      <c r="BU29" s="20">
        <v>1.0716079999999999</v>
      </c>
      <c r="BV29" s="16" t="s">
        <v>4260</v>
      </c>
      <c r="BW29" s="15">
        <v>23128</v>
      </c>
      <c r="BX29" s="16" t="s">
        <v>4261</v>
      </c>
      <c r="BY29" s="20">
        <v>1.1101890000000001</v>
      </c>
      <c r="BZ29" s="16" t="s">
        <v>4260</v>
      </c>
      <c r="CA29" s="15">
        <v>3961</v>
      </c>
      <c r="CB29" s="16" t="s">
        <v>4261</v>
      </c>
      <c r="CC29" s="20">
        <v>1.082654</v>
      </c>
      <c r="CD29" s="16" t="s">
        <v>4260</v>
      </c>
      <c r="CE29" s="15">
        <v>3220</v>
      </c>
      <c r="CF29" s="16" t="s">
        <v>4261</v>
      </c>
      <c r="CG29" s="20">
        <v>1.0738099999999999</v>
      </c>
      <c r="CH29" s="16" t="s">
        <v>4260</v>
      </c>
      <c r="CI29" s="15">
        <v>675</v>
      </c>
      <c r="CJ29" s="16" t="s">
        <v>4261</v>
      </c>
      <c r="CK29" s="20">
        <v>1.1061970000000001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32687.566618599994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18400</v>
      </c>
      <c r="H30" s="16" t="s">
        <v>4253</v>
      </c>
      <c r="I30" s="20">
        <v>1</v>
      </c>
      <c r="J30" s="16" t="s">
        <v>4252</v>
      </c>
      <c r="K30" s="15">
        <v>6353</v>
      </c>
      <c r="L30" s="16" t="s">
        <v>4253</v>
      </c>
      <c r="M30" s="20">
        <v>1</v>
      </c>
      <c r="N30" s="16" t="s">
        <v>4252</v>
      </c>
      <c r="O30" s="15">
        <v>3485</v>
      </c>
      <c r="P30" s="16" t="s">
        <v>4253</v>
      </c>
      <c r="Q30" s="20">
        <v>1</v>
      </c>
      <c r="R30" s="16" t="s">
        <v>4252</v>
      </c>
      <c r="S30" s="15">
        <v>494</v>
      </c>
      <c r="T30" s="16" t="s">
        <v>4253</v>
      </c>
      <c r="U30" s="20">
        <v>1</v>
      </c>
      <c r="V30" s="16" t="s">
        <v>4252</v>
      </c>
      <c r="W30" s="15">
        <v>28732</v>
      </c>
      <c r="X30" s="16" t="s">
        <v>4252</v>
      </c>
      <c r="Y30" s="15">
        <v>28829</v>
      </c>
      <c r="Z30" s="16" t="s">
        <v>4254</v>
      </c>
      <c r="AA30" s="15">
        <v>20833</v>
      </c>
      <c r="AB30" s="16" t="s">
        <v>4255</v>
      </c>
      <c r="AC30" s="20">
        <v>1.0311950000000001</v>
      </c>
      <c r="AD30" s="16" t="s">
        <v>4254</v>
      </c>
      <c r="AE30" s="15">
        <v>6528</v>
      </c>
      <c r="AF30" s="16" t="s">
        <v>4255</v>
      </c>
      <c r="AG30" s="20">
        <v>0.9821474</v>
      </c>
      <c r="AH30" s="16" t="s">
        <v>4254</v>
      </c>
      <c r="AI30" s="15">
        <v>3732</v>
      </c>
      <c r="AJ30" s="16" t="s">
        <v>4255</v>
      </c>
      <c r="AK30" s="20">
        <v>0.90397229999999995</v>
      </c>
      <c r="AL30" s="16" t="s">
        <v>4254</v>
      </c>
      <c r="AM30" s="15">
        <v>1139</v>
      </c>
      <c r="AN30" s="16" t="s">
        <v>4255</v>
      </c>
      <c r="AO30" s="20">
        <v>1.024543</v>
      </c>
      <c r="AP30" s="16" t="s">
        <v>4256</v>
      </c>
      <c r="AQ30" s="15">
        <v>22752</v>
      </c>
      <c r="AR30" s="16" t="s">
        <v>4257</v>
      </c>
      <c r="AS30" s="20">
        <v>1.030473</v>
      </c>
      <c r="AT30" s="16" t="s">
        <v>4256</v>
      </c>
      <c r="AU30" s="15">
        <v>5250</v>
      </c>
      <c r="AV30" s="16" t="s">
        <v>4257</v>
      </c>
      <c r="AW30" s="20">
        <v>1.0075879999999999</v>
      </c>
      <c r="AX30" s="16" t="s">
        <v>4256</v>
      </c>
      <c r="AY30" s="15">
        <v>3844</v>
      </c>
      <c r="AZ30" s="16" t="s">
        <v>4257</v>
      </c>
      <c r="BA30" s="20">
        <v>0.87511019999999995</v>
      </c>
      <c r="BB30" s="16" t="s">
        <v>4256</v>
      </c>
      <c r="BC30" s="15">
        <v>1342</v>
      </c>
      <c r="BD30" s="16" t="s">
        <v>4257</v>
      </c>
      <c r="BE30" s="20">
        <v>1.0271969999999999</v>
      </c>
      <c r="BF30" s="16" t="s">
        <v>4258</v>
      </c>
      <c r="BG30" s="15">
        <v>22711</v>
      </c>
      <c r="BH30" s="16" t="s">
        <v>4259</v>
      </c>
      <c r="BI30" s="20">
        <v>1.076079</v>
      </c>
      <c r="BJ30" s="16" t="s">
        <v>4258</v>
      </c>
      <c r="BK30" s="15">
        <v>5270</v>
      </c>
      <c r="BL30" s="16" t="s">
        <v>4259</v>
      </c>
      <c r="BM30" s="20">
        <v>1.0433490000000001</v>
      </c>
      <c r="BN30" s="16" t="s">
        <v>4258</v>
      </c>
      <c r="BO30" s="15">
        <v>3337</v>
      </c>
      <c r="BP30" s="16" t="s">
        <v>4259</v>
      </c>
      <c r="BQ30" s="20">
        <v>0.99839</v>
      </c>
      <c r="BR30" s="16" t="s">
        <v>4258</v>
      </c>
      <c r="BS30" s="15">
        <v>1020</v>
      </c>
      <c r="BT30" s="16" t="s">
        <v>4259</v>
      </c>
      <c r="BU30" s="20">
        <v>1.0716079999999999</v>
      </c>
      <c r="BV30" s="16" t="s">
        <v>4260</v>
      </c>
      <c r="BW30" s="15">
        <v>21308</v>
      </c>
      <c r="BX30" s="16" t="s">
        <v>4261</v>
      </c>
      <c r="BY30" s="20">
        <v>1.1101890000000001</v>
      </c>
      <c r="BZ30" s="16" t="s">
        <v>4260</v>
      </c>
      <c r="CA30" s="15">
        <v>5973</v>
      </c>
      <c r="CB30" s="16" t="s">
        <v>4261</v>
      </c>
      <c r="CC30" s="20">
        <v>1.082654</v>
      </c>
      <c r="CD30" s="16" t="s">
        <v>4260</v>
      </c>
      <c r="CE30" s="15">
        <v>2411</v>
      </c>
      <c r="CF30" s="16" t="s">
        <v>4261</v>
      </c>
      <c r="CG30" s="20">
        <v>1.0738099999999999</v>
      </c>
      <c r="CH30" s="16" t="s">
        <v>4260</v>
      </c>
      <c r="CI30" s="15">
        <v>1049</v>
      </c>
      <c r="CJ30" s="16" t="s">
        <v>4261</v>
      </c>
      <c r="CK30" s="20">
        <v>1.1061970000000001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32575.681309519994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1833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1833</v>
      </c>
      <c r="X31" s="16" t="s">
        <v>4252</v>
      </c>
      <c r="Y31" s="15">
        <v>2686</v>
      </c>
      <c r="Z31" s="16" t="s">
        <v>4254</v>
      </c>
      <c r="AA31" s="15">
        <v>2377</v>
      </c>
      <c r="AB31" s="16" t="s">
        <v>4255</v>
      </c>
      <c r="AC31" s="20">
        <v>1.0311950000000001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2506</v>
      </c>
      <c r="AR31" s="16" t="s">
        <v>4257</v>
      </c>
      <c r="AS31" s="20">
        <v>1.030473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2278</v>
      </c>
      <c r="BH31" s="16" t="s">
        <v>4259</v>
      </c>
      <c r="BI31" s="20">
        <v>1.076079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2276</v>
      </c>
      <c r="BX31" s="16" t="s">
        <v>4261</v>
      </c>
      <c r="BY31" s="20">
        <v>1.1101890000000001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2368.9227958000001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20048</v>
      </c>
      <c r="H32" s="16" t="s">
        <v>4253</v>
      </c>
      <c r="I32" s="20">
        <v>1</v>
      </c>
      <c r="J32" s="16" t="s">
        <v>4252</v>
      </c>
      <c r="K32" s="15">
        <v>84</v>
      </c>
      <c r="L32" s="16" t="s">
        <v>4253</v>
      </c>
      <c r="M32" s="20">
        <v>1</v>
      </c>
      <c r="N32" s="16" t="s">
        <v>4252</v>
      </c>
      <c r="O32" s="15">
        <v>4582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24714</v>
      </c>
      <c r="X32" s="16" t="s">
        <v>4252</v>
      </c>
      <c r="Y32" s="15">
        <v>25592</v>
      </c>
      <c r="Z32" s="16" t="s">
        <v>4254</v>
      </c>
      <c r="AA32" s="15">
        <v>20809</v>
      </c>
      <c r="AB32" s="16" t="s">
        <v>4255</v>
      </c>
      <c r="AC32" s="20">
        <v>1.0311950000000001</v>
      </c>
      <c r="AD32" s="16" t="s">
        <v>4254</v>
      </c>
      <c r="AE32" s="15">
        <v>70</v>
      </c>
      <c r="AF32" s="16" t="s">
        <v>4255</v>
      </c>
      <c r="AG32" s="20">
        <v>0.9821474</v>
      </c>
      <c r="AH32" s="16" t="s">
        <v>4254</v>
      </c>
      <c r="AI32" s="15">
        <v>3878</v>
      </c>
      <c r="AJ32" s="16" t="s">
        <v>4255</v>
      </c>
      <c r="AK32" s="20">
        <v>0.90397229999999995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17109</v>
      </c>
      <c r="AR32" s="16" t="s">
        <v>4257</v>
      </c>
      <c r="AS32" s="20">
        <v>1.030473</v>
      </c>
      <c r="AT32" s="16" t="s">
        <v>4256</v>
      </c>
      <c r="AU32" s="15">
        <v>120</v>
      </c>
      <c r="AV32" s="16" t="s">
        <v>4257</v>
      </c>
      <c r="AW32" s="20">
        <v>1.0075879999999999</v>
      </c>
      <c r="AX32" s="16" t="s">
        <v>4256</v>
      </c>
      <c r="AY32" s="15">
        <v>3421</v>
      </c>
      <c r="AZ32" s="16" t="s">
        <v>4257</v>
      </c>
      <c r="BA32" s="20">
        <v>0.87511019999999995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14590</v>
      </c>
      <c r="BH32" s="16" t="s">
        <v>4259</v>
      </c>
      <c r="BI32" s="20">
        <v>1.076079</v>
      </c>
      <c r="BJ32" s="16" t="s">
        <v>4258</v>
      </c>
      <c r="BK32" s="15">
        <v>106</v>
      </c>
      <c r="BL32" s="16" t="s">
        <v>4259</v>
      </c>
      <c r="BM32" s="20">
        <v>1.0433490000000001</v>
      </c>
      <c r="BN32" s="16" t="s">
        <v>4258</v>
      </c>
      <c r="BO32" s="15">
        <v>3154</v>
      </c>
      <c r="BP32" s="16" t="s">
        <v>4259</v>
      </c>
      <c r="BQ32" s="20">
        <v>0.99839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14952</v>
      </c>
      <c r="BX32" s="16" t="s">
        <v>4261</v>
      </c>
      <c r="BY32" s="20">
        <v>1.1101890000000001</v>
      </c>
      <c r="BZ32" s="16" t="s">
        <v>4260</v>
      </c>
      <c r="CA32" s="15">
        <v>90</v>
      </c>
      <c r="CB32" s="16" t="s">
        <v>4261</v>
      </c>
      <c r="CC32" s="20">
        <v>1.082654</v>
      </c>
      <c r="CD32" s="16" t="s">
        <v>4260</v>
      </c>
      <c r="CE32" s="15">
        <v>3191</v>
      </c>
      <c r="CF32" s="16" t="s">
        <v>4261</v>
      </c>
      <c r="CG32" s="20">
        <v>1.0738099999999999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21914.907785119998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0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1761</v>
      </c>
      <c r="H34" s="16" t="s">
        <v>4253</v>
      </c>
      <c r="I34" s="20">
        <v>1</v>
      </c>
      <c r="J34" s="16" t="s">
        <v>4252</v>
      </c>
      <c r="K34" s="15">
        <v>6226</v>
      </c>
      <c r="L34" s="16" t="s">
        <v>4253</v>
      </c>
      <c r="M34" s="20">
        <v>1</v>
      </c>
      <c r="N34" s="16" t="s">
        <v>4252</v>
      </c>
      <c r="O34" s="15">
        <v>41094</v>
      </c>
      <c r="P34" s="16" t="s">
        <v>4253</v>
      </c>
      <c r="Q34" s="20">
        <v>1</v>
      </c>
      <c r="R34" s="16" t="s">
        <v>4252</v>
      </c>
      <c r="S34" s="15">
        <v>17</v>
      </c>
      <c r="T34" s="16" t="s">
        <v>4253</v>
      </c>
      <c r="U34" s="20">
        <v>1</v>
      </c>
      <c r="V34" s="16" t="s">
        <v>4252</v>
      </c>
      <c r="W34" s="15">
        <v>49098</v>
      </c>
      <c r="X34" s="16" t="s">
        <v>4252</v>
      </c>
      <c r="Y34" s="15">
        <v>53189</v>
      </c>
      <c r="Z34" s="16" t="s">
        <v>4254</v>
      </c>
      <c r="AA34" s="15">
        <v>2594</v>
      </c>
      <c r="AB34" s="16" t="s">
        <v>4255</v>
      </c>
      <c r="AC34" s="20">
        <v>1.0311950000000001</v>
      </c>
      <c r="AD34" s="16" t="s">
        <v>4254</v>
      </c>
      <c r="AE34" s="15">
        <v>6653</v>
      </c>
      <c r="AF34" s="16" t="s">
        <v>4255</v>
      </c>
      <c r="AG34" s="20">
        <v>0.9821474</v>
      </c>
      <c r="AH34" s="16" t="s">
        <v>4254</v>
      </c>
      <c r="AI34" s="15">
        <v>43885</v>
      </c>
      <c r="AJ34" s="16" t="s">
        <v>4255</v>
      </c>
      <c r="AK34" s="20">
        <v>0.90397229999999995</v>
      </c>
      <c r="AL34" s="16" t="s">
        <v>4254</v>
      </c>
      <c r="AM34" s="15">
        <v>51</v>
      </c>
      <c r="AN34" s="16" t="s">
        <v>4255</v>
      </c>
      <c r="AO34" s="20">
        <v>1.024543</v>
      </c>
      <c r="AP34" s="16" t="s">
        <v>4256</v>
      </c>
      <c r="AQ34" s="15">
        <v>3734</v>
      </c>
      <c r="AR34" s="16" t="s">
        <v>4257</v>
      </c>
      <c r="AS34" s="20">
        <v>1.030473</v>
      </c>
      <c r="AT34" s="16" t="s">
        <v>4256</v>
      </c>
      <c r="AU34" s="15">
        <v>7496</v>
      </c>
      <c r="AV34" s="16" t="s">
        <v>4257</v>
      </c>
      <c r="AW34" s="20">
        <v>1.0075879999999999</v>
      </c>
      <c r="AX34" s="16" t="s">
        <v>4256</v>
      </c>
      <c r="AY34" s="15">
        <v>44552</v>
      </c>
      <c r="AZ34" s="16" t="s">
        <v>4257</v>
      </c>
      <c r="BA34" s="20">
        <v>0.87511019999999995</v>
      </c>
      <c r="BB34" s="16" t="s">
        <v>4256</v>
      </c>
      <c r="BC34" s="15">
        <v>85</v>
      </c>
      <c r="BD34" s="16" t="s">
        <v>4257</v>
      </c>
      <c r="BE34" s="20">
        <v>1.0271969999999999</v>
      </c>
      <c r="BF34" s="16" t="s">
        <v>4258</v>
      </c>
      <c r="BG34" s="15">
        <v>3533</v>
      </c>
      <c r="BH34" s="16" t="s">
        <v>4259</v>
      </c>
      <c r="BI34" s="20">
        <v>1.076079</v>
      </c>
      <c r="BJ34" s="16" t="s">
        <v>4258</v>
      </c>
      <c r="BK34" s="15">
        <v>4943</v>
      </c>
      <c r="BL34" s="16" t="s">
        <v>4259</v>
      </c>
      <c r="BM34" s="20">
        <v>1.0433490000000001</v>
      </c>
      <c r="BN34" s="16" t="s">
        <v>4258</v>
      </c>
      <c r="BO34" s="15">
        <v>38561</v>
      </c>
      <c r="BP34" s="16" t="s">
        <v>4259</v>
      </c>
      <c r="BQ34" s="20">
        <v>0.99839</v>
      </c>
      <c r="BR34" s="16" t="s">
        <v>4258</v>
      </c>
      <c r="BS34" s="15">
        <v>206</v>
      </c>
      <c r="BT34" s="16" t="s">
        <v>4259</v>
      </c>
      <c r="BU34" s="20">
        <v>1.0716079999999999</v>
      </c>
      <c r="BV34" s="16" t="s">
        <v>4260</v>
      </c>
      <c r="BW34" s="15">
        <v>3367</v>
      </c>
      <c r="BX34" s="16" t="s">
        <v>4261</v>
      </c>
      <c r="BY34" s="20">
        <v>1.1101890000000001</v>
      </c>
      <c r="BZ34" s="16" t="s">
        <v>4260</v>
      </c>
      <c r="CA34" s="15">
        <v>5711</v>
      </c>
      <c r="CB34" s="16" t="s">
        <v>4261</v>
      </c>
      <c r="CC34" s="20">
        <v>1.082654</v>
      </c>
      <c r="CD34" s="16" t="s">
        <v>4260</v>
      </c>
      <c r="CE34" s="15">
        <v>33428</v>
      </c>
      <c r="CF34" s="16" t="s">
        <v>4261</v>
      </c>
      <c r="CG34" s="20">
        <v>1.0738099999999999</v>
      </c>
      <c r="CH34" s="16" t="s">
        <v>4260</v>
      </c>
      <c r="CI34" s="15">
        <v>59</v>
      </c>
      <c r="CJ34" s="16" t="s">
        <v>4261</v>
      </c>
      <c r="CK34" s="20">
        <v>1.1061970000000001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48413.293735620005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8353</v>
      </c>
      <c r="H35" s="16" t="s">
        <v>4253</v>
      </c>
      <c r="I35" s="20">
        <v>1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2478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10831</v>
      </c>
      <c r="X35" s="16" t="s">
        <v>4252</v>
      </c>
      <c r="Y35" s="15">
        <v>11177</v>
      </c>
      <c r="Z35" s="16" t="s">
        <v>4254</v>
      </c>
      <c r="AA35" s="15">
        <v>14571</v>
      </c>
      <c r="AB35" s="16" t="s">
        <v>4255</v>
      </c>
      <c r="AC35" s="20">
        <v>1.0311950000000001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2618</v>
      </c>
      <c r="AJ35" s="16" t="s">
        <v>4255</v>
      </c>
      <c r="AK35" s="20">
        <v>0.90397229999999995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21439</v>
      </c>
      <c r="AR35" s="16" t="s">
        <v>4257</v>
      </c>
      <c r="AS35" s="20">
        <v>1.030473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2591</v>
      </c>
      <c r="AZ35" s="16" t="s">
        <v>4257</v>
      </c>
      <c r="BA35" s="20">
        <v>0.87511019999999995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19891</v>
      </c>
      <c r="BH35" s="16" t="s">
        <v>4259</v>
      </c>
      <c r="BI35" s="20">
        <v>1.076079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2436</v>
      </c>
      <c r="BP35" s="16" t="s">
        <v>4259</v>
      </c>
      <c r="BQ35" s="20">
        <v>0.99839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20356</v>
      </c>
      <c r="BX35" s="16" t="s">
        <v>4261</v>
      </c>
      <c r="BY35" s="20">
        <v>1.1101890000000001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2294</v>
      </c>
      <c r="CF35" s="16" t="s">
        <v>4261</v>
      </c>
      <c r="CG35" s="20">
        <v>1.0738099999999999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20296.311170919998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3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431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434</v>
      </c>
      <c r="X36" s="16" t="s">
        <v>4252</v>
      </c>
      <c r="Y36" s="15">
        <v>434</v>
      </c>
      <c r="Z36" s="16" t="s">
        <v>4254</v>
      </c>
      <c r="AA36" s="15">
        <v>18</v>
      </c>
      <c r="AB36" s="16" t="s">
        <v>4255</v>
      </c>
      <c r="AC36" s="20">
        <v>1.0311950000000001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455</v>
      </c>
      <c r="AJ36" s="16" t="s">
        <v>4255</v>
      </c>
      <c r="AK36" s="20">
        <v>0.90397229999999995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43</v>
      </c>
      <c r="AR36" s="16" t="s">
        <v>4257</v>
      </c>
      <c r="AS36" s="20">
        <v>1.030473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450</v>
      </c>
      <c r="AZ36" s="16" t="s">
        <v>4257</v>
      </c>
      <c r="BA36" s="20">
        <v>0.87511019999999995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18</v>
      </c>
      <c r="BH36" s="16" t="s">
        <v>4259</v>
      </c>
      <c r="BI36" s="20">
        <v>1.076079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619</v>
      </c>
      <c r="BP36" s="16" t="s">
        <v>4259</v>
      </c>
      <c r="BQ36" s="20">
        <v>0.99839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27</v>
      </c>
      <c r="BX36" s="16" t="s">
        <v>4261</v>
      </c>
      <c r="BY36" s="20">
        <v>1.1101890000000001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583</v>
      </c>
      <c r="CF36" s="16" t="s">
        <v>4261</v>
      </c>
      <c r="CG36" s="20">
        <v>1.0738099999999999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519.07160009999996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15402</v>
      </c>
      <c r="L37" s="16" t="s">
        <v>4253</v>
      </c>
      <c r="M37" s="20">
        <v>1</v>
      </c>
      <c r="N37" s="16" t="s">
        <v>4252</v>
      </c>
      <c r="O37" s="15">
        <v>9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15411</v>
      </c>
      <c r="X37" s="16" t="s">
        <v>4252</v>
      </c>
      <c r="Y37" s="15">
        <v>15411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22619</v>
      </c>
      <c r="AF37" s="16" t="s">
        <v>4255</v>
      </c>
      <c r="AG37" s="20">
        <v>0.9821474</v>
      </c>
      <c r="AH37" s="16" t="s">
        <v>4254</v>
      </c>
      <c r="AI37" s="15">
        <v>9</v>
      </c>
      <c r="AJ37" s="16" t="s">
        <v>4255</v>
      </c>
      <c r="AK37" s="20">
        <v>0.90397229999999995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21481</v>
      </c>
      <c r="AV37" s="16" t="s">
        <v>4257</v>
      </c>
      <c r="AW37" s="20">
        <v>1.0075879999999999</v>
      </c>
      <c r="AX37" s="16" t="s">
        <v>4256</v>
      </c>
      <c r="AY37" s="15">
        <v>9</v>
      </c>
      <c r="AZ37" s="16" t="s">
        <v>4257</v>
      </c>
      <c r="BA37" s="20">
        <v>0.87511019999999995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18073</v>
      </c>
      <c r="BL37" s="16" t="s">
        <v>4259</v>
      </c>
      <c r="BM37" s="20">
        <v>1.0433490000000001</v>
      </c>
      <c r="BN37" s="16" t="s">
        <v>4258</v>
      </c>
      <c r="BO37" s="15">
        <v>52</v>
      </c>
      <c r="BP37" s="16" t="s">
        <v>4259</v>
      </c>
      <c r="BQ37" s="20">
        <v>0.99839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10785</v>
      </c>
      <c r="CB37" s="16" t="s">
        <v>4261</v>
      </c>
      <c r="CC37" s="20">
        <v>1.082654</v>
      </c>
      <c r="CD37" s="16" t="s">
        <v>4260</v>
      </c>
      <c r="CE37" s="15">
        <v>49</v>
      </c>
      <c r="CF37" s="16" t="s">
        <v>4261</v>
      </c>
      <c r="CG37" s="20">
        <v>1.0738099999999999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17984.720889619999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0</v>
      </c>
      <c r="H38" s="16" t="s">
        <v>4253</v>
      </c>
      <c r="I38" s="20">
        <v>0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16034</v>
      </c>
      <c r="P38" s="16" t="s">
        <v>4253</v>
      </c>
      <c r="Q38" s="20">
        <v>1</v>
      </c>
      <c r="R38" s="16" t="s">
        <v>4252</v>
      </c>
      <c r="S38" s="15">
        <v>2</v>
      </c>
      <c r="T38" s="16" t="s">
        <v>4253</v>
      </c>
      <c r="U38" s="20">
        <v>1</v>
      </c>
      <c r="V38" s="16" t="s">
        <v>4252</v>
      </c>
      <c r="W38" s="15">
        <v>16036</v>
      </c>
      <c r="X38" s="16" t="s">
        <v>4252</v>
      </c>
      <c r="Y38" s="15">
        <v>16259</v>
      </c>
      <c r="Z38" s="16" t="s">
        <v>4254</v>
      </c>
      <c r="AA38" s="15">
        <v>483</v>
      </c>
      <c r="AB38" s="16" t="s">
        <v>4255</v>
      </c>
      <c r="AC38" s="20">
        <v>1.0311950000000001</v>
      </c>
      <c r="AD38" s="16" t="s">
        <v>4254</v>
      </c>
      <c r="AE38" s="15">
        <v>26</v>
      </c>
      <c r="AF38" s="16" t="s">
        <v>4255</v>
      </c>
      <c r="AG38" s="20">
        <v>0.9821474</v>
      </c>
      <c r="AH38" s="16" t="s">
        <v>4254</v>
      </c>
      <c r="AI38" s="15">
        <v>15213</v>
      </c>
      <c r="AJ38" s="16" t="s">
        <v>4255</v>
      </c>
      <c r="AK38" s="20">
        <v>0.90397229999999995</v>
      </c>
      <c r="AL38" s="16" t="s">
        <v>4254</v>
      </c>
      <c r="AM38" s="15">
        <v>26</v>
      </c>
      <c r="AN38" s="16" t="s">
        <v>4255</v>
      </c>
      <c r="AO38" s="20">
        <v>1.024543</v>
      </c>
      <c r="AP38" s="16" t="s">
        <v>4256</v>
      </c>
      <c r="AQ38" s="15">
        <v>1056</v>
      </c>
      <c r="AR38" s="16" t="s">
        <v>4257</v>
      </c>
      <c r="AS38" s="20">
        <v>1.030473</v>
      </c>
      <c r="AT38" s="16" t="s">
        <v>4256</v>
      </c>
      <c r="AU38" s="15">
        <v>107</v>
      </c>
      <c r="AV38" s="16" t="s">
        <v>4257</v>
      </c>
      <c r="AW38" s="20">
        <v>1.0075879999999999</v>
      </c>
      <c r="AX38" s="16" t="s">
        <v>4256</v>
      </c>
      <c r="AY38" s="15">
        <v>17333</v>
      </c>
      <c r="AZ38" s="16" t="s">
        <v>4257</v>
      </c>
      <c r="BA38" s="20">
        <v>0.87511019999999995</v>
      </c>
      <c r="BB38" s="16" t="s">
        <v>4256</v>
      </c>
      <c r="BC38" s="15">
        <v>82</v>
      </c>
      <c r="BD38" s="16" t="s">
        <v>4257</v>
      </c>
      <c r="BE38" s="20">
        <v>1.0271969999999999</v>
      </c>
      <c r="BF38" s="16" t="s">
        <v>4258</v>
      </c>
      <c r="BG38" s="15">
        <v>893</v>
      </c>
      <c r="BH38" s="16" t="s">
        <v>4259</v>
      </c>
      <c r="BI38" s="20">
        <v>1.076079</v>
      </c>
      <c r="BJ38" s="16" t="s">
        <v>4258</v>
      </c>
      <c r="BK38" s="15">
        <v>529</v>
      </c>
      <c r="BL38" s="16" t="s">
        <v>4259</v>
      </c>
      <c r="BM38" s="20">
        <v>1.0433490000000001</v>
      </c>
      <c r="BN38" s="16" t="s">
        <v>4258</v>
      </c>
      <c r="BO38" s="15">
        <v>3879</v>
      </c>
      <c r="BP38" s="16" t="s">
        <v>4259</v>
      </c>
      <c r="BQ38" s="20">
        <v>0.99839</v>
      </c>
      <c r="BR38" s="16" t="s">
        <v>4258</v>
      </c>
      <c r="BS38" s="15">
        <v>104</v>
      </c>
      <c r="BT38" s="16" t="s">
        <v>4259</v>
      </c>
      <c r="BU38" s="20">
        <v>1.0716079999999999</v>
      </c>
      <c r="BV38" s="16" t="s">
        <v>4260</v>
      </c>
      <c r="BW38" s="15">
        <v>847</v>
      </c>
      <c r="BX38" s="16" t="s">
        <v>4261</v>
      </c>
      <c r="BY38" s="20">
        <v>1.1101890000000001</v>
      </c>
      <c r="BZ38" s="16" t="s">
        <v>4260</v>
      </c>
      <c r="CA38" s="15">
        <v>456</v>
      </c>
      <c r="CB38" s="16" t="s">
        <v>4261</v>
      </c>
      <c r="CC38" s="20">
        <v>1.082654</v>
      </c>
      <c r="CD38" s="16" t="s">
        <v>4260</v>
      </c>
      <c r="CE38" s="15">
        <v>3684</v>
      </c>
      <c r="CF38" s="16" t="s">
        <v>4261</v>
      </c>
      <c r="CG38" s="20">
        <v>1.0738099999999999</v>
      </c>
      <c r="CH38" s="16" t="s">
        <v>4260</v>
      </c>
      <c r="CI38" s="15">
        <v>115</v>
      </c>
      <c r="CJ38" s="16" t="s">
        <v>4261</v>
      </c>
      <c r="CK38" s="20">
        <v>1.1061970000000001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11560.219920379999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1462</v>
      </c>
      <c r="H39" s="16" t="s">
        <v>4253</v>
      </c>
      <c r="I39" s="20">
        <v>1</v>
      </c>
      <c r="J39" s="16" t="s">
        <v>4252</v>
      </c>
      <c r="K39" s="15">
        <v>358</v>
      </c>
      <c r="L39" s="16" t="s">
        <v>4253</v>
      </c>
      <c r="M39" s="20">
        <v>1</v>
      </c>
      <c r="N39" s="16" t="s">
        <v>4252</v>
      </c>
      <c r="O39" s="15">
        <v>787</v>
      </c>
      <c r="P39" s="16" t="s">
        <v>4253</v>
      </c>
      <c r="Q39" s="20">
        <v>1</v>
      </c>
      <c r="R39" s="16" t="s">
        <v>4252</v>
      </c>
      <c r="S39" s="15">
        <v>73</v>
      </c>
      <c r="T39" s="16" t="s">
        <v>4253</v>
      </c>
      <c r="U39" s="20">
        <v>1</v>
      </c>
      <c r="V39" s="16" t="s">
        <v>4252</v>
      </c>
      <c r="W39" s="15">
        <v>2680</v>
      </c>
      <c r="X39" s="16" t="s">
        <v>4252</v>
      </c>
      <c r="Y39" s="15">
        <v>3469</v>
      </c>
      <c r="Z39" s="16" t="s">
        <v>4254</v>
      </c>
      <c r="AA39" s="15">
        <v>1611</v>
      </c>
      <c r="AB39" s="16" t="s">
        <v>4255</v>
      </c>
      <c r="AC39" s="20">
        <v>1.0311950000000001</v>
      </c>
      <c r="AD39" s="16" t="s">
        <v>4254</v>
      </c>
      <c r="AE39" s="15">
        <v>418</v>
      </c>
      <c r="AF39" s="16" t="s">
        <v>4255</v>
      </c>
      <c r="AG39" s="20">
        <v>0.9821474</v>
      </c>
      <c r="AH39" s="16" t="s">
        <v>4254</v>
      </c>
      <c r="AI39" s="15">
        <v>825</v>
      </c>
      <c r="AJ39" s="16" t="s">
        <v>4255</v>
      </c>
      <c r="AK39" s="20">
        <v>0.90397229999999995</v>
      </c>
      <c r="AL39" s="16" t="s">
        <v>4254</v>
      </c>
      <c r="AM39" s="15">
        <v>94</v>
      </c>
      <c r="AN39" s="16" t="s">
        <v>4255</v>
      </c>
      <c r="AO39" s="20">
        <v>1.024543</v>
      </c>
      <c r="AP39" s="16" t="s">
        <v>4256</v>
      </c>
      <c r="AQ39" s="15">
        <v>1739</v>
      </c>
      <c r="AR39" s="16" t="s">
        <v>4257</v>
      </c>
      <c r="AS39" s="20">
        <v>1.030473</v>
      </c>
      <c r="AT39" s="16" t="s">
        <v>4256</v>
      </c>
      <c r="AU39" s="15">
        <v>1168</v>
      </c>
      <c r="AV39" s="16" t="s">
        <v>4257</v>
      </c>
      <c r="AW39" s="20">
        <v>1.0075879999999999</v>
      </c>
      <c r="AX39" s="16" t="s">
        <v>4256</v>
      </c>
      <c r="AY39" s="15">
        <v>985</v>
      </c>
      <c r="AZ39" s="16" t="s">
        <v>4257</v>
      </c>
      <c r="BA39" s="20">
        <v>0.87511019999999995</v>
      </c>
      <c r="BB39" s="16" t="s">
        <v>4256</v>
      </c>
      <c r="BC39" s="15">
        <v>104</v>
      </c>
      <c r="BD39" s="16" t="s">
        <v>4257</v>
      </c>
      <c r="BE39" s="20">
        <v>1.0271969999999999</v>
      </c>
      <c r="BF39" s="16" t="s">
        <v>4258</v>
      </c>
      <c r="BG39" s="15">
        <v>1602</v>
      </c>
      <c r="BH39" s="16" t="s">
        <v>4259</v>
      </c>
      <c r="BI39" s="20">
        <v>1.076079</v>
      </c>
      <c r="BJ39" s="16" t="s">
        <v>4258</v>
      </c>
      <c r="BK39" s="15">
        <v>921</v>
      </c>
      <c r="BL39" s="16" t="s">
        <v>4259</v>
      </c>
      <c r="BM39" s="20">
        <v>1.0433490000000001</v>
      </c>
      <c r="BN39" s="16" t="s">
        <v>4258</v>
      </c>
      <c r="BO39" s="15">
        <v>580</v>
      </c>
      <c r="BP39" s="16" t="s">
        <v>4259</v>
      </c>
      <c r="BQ39" s="20">
        <v>0.99839</v>
      </c>
      <c r="BR39" s="16" t="s">
        <v>4258</v>
      </c>
      <c r="BS39" s="15">
        <v>28</v>
      </c>
      <c r="BT39" s="16" t="s">
        <v>4259</v>
      </c>
      <c r="BU39" s="20">
        <v>1.0716079999999999</v>
      </c>
      <c r="BV39" s="16" t="s">
        <v>4260</v>
      </c>
      <c r="BW39" s="15">
        <v>1696</v>
      </c>
      <c r="BX39" s="16" t="s">
        <v>4261</v>
      </c>
      <c r="BY39" s="20">
        <v>1.1101890000000001</v>
      </c>
      <c r="BZ39" s="16" t="s">
        <v>4260</v>
      </c>
      <c r="CA39" s="15">
        <v>987</v>
      </c>
      <c r="CB39" s="16" t="s">
        <v>4261</v>
      </c>
      <c r="CC39" s="20">
        <v>1.082654</v>
      </c>
      <c r="CD39" s="16" t="s">
        <v>4260</v>
      </c>
      <c r="CE39" s="15">
        <v>707</v>
      </c>
      <c r="CF39" s="16" t="s">
        <v>4261</v>
      </c>
      <c r="CG39" s="20">
        <v>1.0738099999999999</v>
      </c>
      <c r="CH39" s="16" t="s">
        <v>4260</v>
      </c>
      <c r="CI39" s="15">
        <v>15</v>
      </c>
      <c r="CJ39" s="16" t="s">
        <v>4261</v>
      </c>
      <c r="CK39" s="20">
        <v>1.1061970000000001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3310.5310383400001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26767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26767</v>
      </c>
      <c r="X43" s="16" t="s">
        <v>4252</v>
      </c>
      <c r="Y43" s="15">
        <v>26767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27214</v>
      </c>
      <c r="AJ43" s="16" t="s">
        <v>4255</v>
      </c>
      <c r="AK43" s="20">
        <v>0.90397229999999995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29526</v>
      </c>
      <c r="AZ43" s="16" t="s">
        <v>4257</v>
      </c>
      <c r="BA43" s="20">
        <v>0.87511019999999995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25281</v>
      </c>
      <c r="BP43" s="16" t="s">
        <v>4259</v>
      </c>
      <c r="BQ43" s="20">
        <v>0.99839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23971</v>
      </c>
      <c r="CF43" s="16" t="s">
        <v>4261</v>
      </c>
      <c r="CG43" s="20">
        <v>1.0738099999999999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25637.360607479997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7841</v>
      </c>
      <c r="H46" s="16" t="s">
        <v>4253</v>
      </c>
      <c r="I46" s="20">
        <v>1</v>
      </c>
      <c r="J46" s="16" t="s">
        <v>4252</v>
      </c>
      <c r="K46" s="15">
        <v>11907</v>
      </c>
      <c r="L46" s="16" t="s">
        <v>4253</v>
      </c>
      <c r="M46" s="20">
        <v>1</v>
      </c>
      <c r="N46" s="16" t="s">
        <v>4252</v>
      </c>
      <c r="O46" s="15">
        <v>714</v>
      </c>
      <c r="P46" s="16" t="s">
        <v>4253</v>
      </c>
      <c r="Q46" s="20">
        <v>1</v>
      </c>
      <c r="R46" s="16" t="s">
        <v>4252</v>
      </c>
      <c r="S46" s="15">
        <v>1623</v>
      </c>
      <c r="T46" s="16" t="s">
        <v>4253</v>
      </c>
      <c r="U46" s="20">
        <v>1</v>
      </c>
      <c r="V46" s="16" t="s">
        <v>4252</v>
      </c>
      <c r="W46" s="15">
        <v>22085</v>
      </c>
      <c r="X46" s="16" t="s">
        <v>4252</v>
      </c>
      <c r="Y46" s="15">
        <v>23605</v>
      </c>
      <c r="Z46" s="16" t="s">
        <v>4254</v>
      </c>
      <c r="AA46" s="15">
        <v>5793</v>
      </c>
      <c r="AB46" s="16" t="s">
        <v>4255</v>
      </c>
      <c r="AC46" s="20">
        <v>1.0311950000000001</v>
      </c>
      <c r="AD46" s="16" t="s">
        <v>4254</v>
      </c>
      <c r="AE46" s="15">
        <v>6105</v>
      </c>
      <c r="AF46" s="16" t="s">
        <v>4255</v>
      </c>
      <c r="AG46" s="20">
        <v>0.9821474</v>
      </c>
      <c r="AH46" s="16" t="s">
        <v>4254</v>
      </c>
      <c r="AI46" s="15">
        <v>660</v>
      </c>
      <c r="AJ46" s="16" t="s">
        <v>4255</v>
      </c>
      <c r="AK46" s="20">
        <v>0.90397229999999995</v>
      </c>
      <c r="AL46" s="16" t="s">
        <v>4254</v>
      </c>
      <c r="AM46" s="15">
        <v>1441</v>
      </c>
      <c r="AN46" s="16" t="s">
        <v>4255</v>
      </c>
      <c r="AO46" s="20">
        <v>1.024543</v>
      </c>
      <c r="AP46" s="16" t="s">
        <v>4256</v>
      </c>
      <c r="AQ46" s="15">
        <v>9472</v>
      </c>
      <c r="AR46" s="16" t="s">
        <v>4257</v>
      </c>
      <c r="AS46" s="20">
        <v>1.030473</v>
      </c>
      <c r="AT46" s="16" t="s">
        <v>4256</v>
      </c>
      <c r="AU46" s="15">
        <v>10200</v>
      </c>
      <c r="AV46" s="16" t="s">
        <v>4257</v>
      </c>
      <c r="AW46" s="20">
        <v>1.0075879999999999</v>
      </c>
      <c r="AX46" s="16" t="s">
        <v>4256</v>
      </c>
      <c r="AY46" s="15">
        <v>1285</v>
      </c>
      <c r="AZ46" s="16" t="s">
        <v>4257</v>
      </c>
      <c r="BA46" s="20">
        <v>0.87511019999999995</v>
      </c>
      <c r="BB46" s="16" t="s">
        <v>4256</v>
      </c>
      <c r="BC46" s="15">
        <v>2453</v>
      </c>
      <c r="BD46" s="16" t="s">
        <v>4257</v>
      </c>
      <c r="BE46" s="20">
        <v>1.0271969999999999</v>
      </c>
      <c r="BF46" s="16" t="s">
        <v>4258</v>
      </c>
      <c r="BG46" s="15">
        <v>11146</v>
      </c>
      <c r="BH46" s="16" t="s">
        <v>4259</v>
      </c>
      <c r="BI46" s="20">
        <v>1.076079</v>
      </c>
      <c r="BJ46" s="16" t="s">
        <v>4258</v>
      </c>
      <c r="BK46" s="15">
        <v>12961</v>
      </c>
      <c r="BL46" s="16" t="s">
        <v>4259</v>
      </c>
      <c r="BM46" s="20">
        <v>1.0433490000000001</v>
      </c>
      <c r="BN46" s="16" t="s">
        <v>4258</v>
      </c>
      <c r="BO46" s="15">
        <v>1344</v>
      </c>
      <c r="BP46" s="16" t="s">
        <v>4259</v>
      </c>
      <c r="BQ46" s="20">
        <v>0.99839</v>
      </c>
      <c r="BR46" s="16" t="s">
        <v>4258</v>
      </c>
      <c r="BS46" s="15">
        <v>2768</v>
      </c>
      <c r="BT46" s="16" t="s">
        <v>4259</v>
      </c>
      <c r="BU46" s="20">
        <v>1.0716079999999999</v>
      </c>
      <c r="BV46" s="16" t="s">
        <v>4260</v>
      </c>
      <c r="BW46" s="15">
        <v>6947</v>
      </c>
      <c r="BX46" s="16" t="s">
        <v>4261</v>
      </c>
      <c r="BY46" s="20">
        <v>1.1101890000000001</v>
      </c>
      <c r="BZ46" s="16" t="s">
        <v>4260</v>
      </c>
      <c r="CA46" s="15">
        <v>14077</v>
      </c>
      <c r="CB46" s="16" t="s">
        <v>4261</v>
      </c>
      <c r="CC46" s="20">
        <v>1.082654</v>
      </c>
      <c r="CD46" s="16" t="s">
        <v>4260</v>
      </c>
      <c r="CE46" s="15">
        <v>484</v>
      </c>
      <c r="CF46" s="16" t="s">
        <v>4261</v>
      </c>
      <c r="CG46" s="20">
        <v>1.0738099999999999</v>
      </c>
      <c r="CH46" s="16" t="s">
        <v>4260</v>
      </c>
      <c r="CI46" s="15">
        <v>1756</v>
      </c>
      <c r="CJ46" s="16" t="s">
        <v>4261</v>
      </c>
      <c r="CK46" s="20">
        <v>1.1061970000000001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23010.011747399996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0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204</v>
      </c>
      <c r="H48" s="16" t="s">
        <v>4253</v>
      </c>
      <c r="I48" s="20">
        <v>1</v>
      </c>
      <c r="J48" s="16" t="s">
        <v>4252</v>
      </c>
      <c r="K48" s="15">
        <v>2432</v>
      </c>
      <c r="L48" s="16" t="s">
        <v>4253</v>
      </c>
      <c r="M48" s="20">
        <v>1</v>
      </c>
      <c r="N48" s="16" t="s">
        <v>4252</v>
      </c>
      <c r="O48" s="15">
        <v>8499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11135</v>
      </c>
      <c r="X48" s="16" t="s">
        <v>4252</v>
      </c>
      <c r="Y48" s="15">
        <v>12050</v>
      </c>
      <c r="Z48" s="16" t="s">
        <v>4254</v>
      </c>
      <c r="AA48" s="15">
        <v>456</v>
      </c>
      <c r="AB48" s="16" t="s">
        <v>4255</v>
      </c>
      <c r="AC48" s="20">
        <v>1.0311950000000001</v>
      </c>
      <c r="AD48" s="16" t="s">
        <v>4254</v>
      </c>
      <c r="AE48" s="15">
        <v>4198</v>
      </c>
      <c r="AF48" s="16" t="s">
        <v>4255</v>
      </c>
      <c r="AG48" s="20">
        <v>0.9821474</v>
      </c>
      <c r="AH48" s="16" t="s">
        <v>4254</v>
      </c>
      <c r="AI48" s="15">
        <v>14619</v>
      </c>
      <c r="AJ48" s="16" t="s">
        <v>4255</v>
      </c>
      <c r="AK48" s="20">
        <v>0.90397229999999995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268</v>
      </c>
      <c r="AR48" s="16" t="s">
        <v>4257</v>
      </c>
      <c r="AS48" s="20">
        <v>1.030473</v>
      </c>
      <c r="AT48" s="16" t="s">
        <v>4256</v>
      </c>
      <c r="AU48" s="15">
        <v>4415</v>
      </c>
      <c r="AV48" s="16" t="s">
        <v>4257</v>
      </c>
      <c r="AW48" s="20">
        <v>1.0075879999999999</v>
      </c>
      <c r="AX48" s="16" t="s">
        <v>4256</v>
      </c>
      <c r="AY48" s="15">
        <v>7357</v>
      </c>
      <c r="AZ48" s="16" t="s">
        <v>4257</v>
      </c>
      <c r="BA48" s="20">
        <v>0.87511019999999995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673</v>
      </c>
      <c r="BH48" s="16" t="s">
        <v>4259</v>
      </c>
      <c r="BI48" s="20">
        <v>1.076079</v>
      </c>
      <c r="BJ48" s="16" t="s">
        <v>4258</v>
      </c>
      <c r="BK48" s="15">
        <v>3912</v>
      </c>
      <c r="BL48" s="16" t="s">
        <v>4259</v>
      </c>
      <c r="BM48" s="20">
        <v>1.0433490000000001</v>
      </c>
      <c r="BN48" s="16" t="s">
        <v>4258</v>
      </c>
      <c r="BO48" s="15">
        <v>5639</v>
      </c>
      <c r="BP48" s="16" t="s">
        <v>4259</v>
      </c>
      <c r="BQ48" s="20">
        <v>0.99839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713</v>
      </c>
      <c r="BX48" s="16" t="s">
        <v>4261</v>
      </c>
      <c r="BY48" s="20">
        <v>1.1101890000000001</v>
      </c>
      <c r="BZ48" s="16" t="s">
        <v>4260</v>
      </c>
      <c r="CA48" s="15">
        <v>3138</v>
      </c>
      <c r="CB48" s="16" t="s">
        <v>4261</v>
      </c>
      <c r="CC48" s="20">
        <v>1.082654</v>
      </c>
      <c r="CD48" s="16" t="s">
        <v>4260</v>
      </c>
      <c r="CE48" s="15">
        <v>4531</v>
      </c>
      <c r="CF48" s="16" t="s">
        <v>4261</v>
      </c>
      <c r="CG48" s="20">
        <v>1.0738099999999999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11135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113096</v>
      </c>
      <c r="T49" s="16" t="s">
        <v>4253</v>
      </c>
      <c r="U49" s="20">
        <v>1</v>
      </c>
      <c r="V49" s="16" t="s">
        <v>4252</v>
      </c>
      <c r="W49" s="15">
        <v>113096</v>
      </c>
      <c r="X49" s="16" t="s">
        <v>4252</v>
      </c>
      <c r="Y49" s="15">
        <v>122011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126486</v>
      </c>
      <c r="AN49" s="16" t="s">
        <v>4255</v>
      </c>
      <c r="AO49" s="20">
        <v>1.024543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147927</v>
      </c>
      <c r="BD49" s="16" t="s">
        <v>4257</v>
      </c>
      <c r="BE49" s="20">
        <v>1.0271969999999999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147544</v>
      </c>
      <c r="BT49" s="16" t="s">
        <v>4259</v>
      </c>
      <c r="BU49" s="20">
        <v>1.0716079999999999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130140</v>
      </c>
      <c r="CJ49" s="16" t="s">
        <v>4261</v>
      </c>
      <c r="CK49" s="20">
        <v>1.1061970000000001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139341.26496979999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33468</v>
      </c>
      <c r="T50" s="16" t="s">
        <v>4253</v>
      </c>
      <c r="U50" s="20">
        <v>1</v>
      </c>
      <c r="V50" s="16" t="s">
        <v>4252</v>
      </c>
      <c r="W50" s="15">
        <v>33468</v>
      </c>
      <c r="X50" s="16" t="s">
        <v>4252</v>
      </c>
      <c r="Y50" s="15">
        <v>34056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35972</v>
      </c>
      <c r="AN50" s="16" t="s">
        <v>4255</v>
      </c>
      <c r="AO50" s="20">
        <v>1.024543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43048</v>
      </c>
      <c r="BD50" s="16" t="s">
        <v>4257</v>
      </c>
      <c r="BE50" s="20">
        <v>1.0271969999999999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43667</v>
      </c>
      <c r="BT50" s="16" t="s">
        <v>4259</v>
      </c>
      <c r="BU50" s="20">
        <v>1.0716079999999999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38564</v>
      </c>
      <c r="CJ50" s="16" t="s">
        <v>4261</v>
      </c>
      <c r="CK50" s="20">
        <v>1.1061970000000001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40798.984979199995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76203</v>
      </c>
      <c r="T51" s="16" t="s">
        <v>4253</v>
      </c>
      <c r="U51" s="20">
        <v>1</v>
      </c>
      <c r="V51" s="16" t="s">
        <v>4252</v>
      </c>
      <c r="W51" s="15">
        <v>76203</v>
      </c>
      <c r="X51" s="16" t="s">
        <v>4252</v>
      </c>
      <c r="Y51" s="15">
        <v>77335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82846</v>
      </c>
      <c r="AN51" s="16" t="s">
        <v>4255</v>
      </c>
      <c r="AO51" s="20">
        <v>1.024543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97946</v>
      </c>
      <c r="BD51" s="16" t="s">
        <v>4257</v>
      </c>
      <c r="BE51" s="20">
        <v>1.0271969999999999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71878</v>
      </c>
      <c r="BT51" s="16" t="s">
        <v>4259</v>
      </c>
      <c r="BU51" s="20">
        <v>1.0716079999999999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63399</v>
      </c>
      <c r="CJ51" s="16" t="s">
        <v>4261</v>
      </c>
      <c r="CK51" s="20">
        <v>1.1061970000000001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81769.790033400001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3571</v>
      </c>
      <c r="T52" s="16" t="s">
        <v>4253</v>
      </c>
      <c r="U52" s="20">
        <v>1</v>
      </c>
      <c r="V52" s="16" t="s">
        <v>4252</v>
      </c>
      <c r="W52" s="15">
        <v>3571</v>
      </c>
      <c r="X52" s="16" t="s">
        <v>4252</v>
      </c>
      <c r="Y52" s="15">
        <v>3575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3587</v>
      </c>
      <c r="AN52" s="16" t="s">
        <v>4255</v>
      </c>
      <c r="AO52" s="20">
        <v>1.024543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4443</v>
      </c>
      <c r="BD52" s="16" t="s">
        <v>4257</v>
      </c>
      <c r="BE52" s="20">
        <v>1.0271969999999999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8417</v>
      </c>
      <c r="BT52" s="16" t="s">
        <v>4259</v>
      </c>
      <c r="BU52" s="20">
        <v>1.0716079999999999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13078</v>
      </c>
      <c r="CJ52" s="16" t="s">
        <v>4261</v>
      </c>
      <c r="CK52" s="20">
        <v>1.1061970000000001</v>
      </c>
      <c r="CL52" s="16" t="s">
        <v>4306</v>
      </c>
      <c r="CM52" s="15">
        <f>SUM(A2L145C10)/A2L145C1</f>
        <v>3571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1165</v>
      </c>
      <c r="T53" s="16" t="s">
        <v>4253</v>
      </c>
      <c r="U53" s="20">
        <v>1</v>
      </c>
      <c r="V53" s="16" t="s">
        <v>4252</v>
      </c>
      <c r="W53" s="15">
        <v>1165</v>
      </c>
      <c r="X53" s="16" t="s">
        <v>4252</v>
      </c>
      <c r="Y53" s="15">
        <v>1165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1169</v>
      </c>
      <c r="AN53" s="16" t="s">
        <v>4255</v>
      </c>
      <c r="AO53" s="20">
        <v>1.024543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1450</v>
      </c>
      <c r="BD53" s="16" t="s">
        <v>4257</v>
      </c>
      <c r="BE53" s="20">
        <v>1.0271969999999999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2763</v>
      </c>
      <c r="BT53" s="16" t="s">
        <v>4259</v>
      </c>
      <c r="BU53" s="20">
        <v>1.0716079999999999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4286</v>
      </c>
      <c r="CJ53" s="16" t="s">
        <v>4261</v>
      </c>
      <c r="CK53" s="20">
        <v>1.1061970000000001</v>
      </c>
      <c r="CL53" s="16" t="s">
        <v>4307</v>
      </c>
      <c r="CM53" s="15">
        <f>SUM(A2L146C10)/A2L146C1</f>
        <v>1165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737</v>
      </c>
      <c r="T54" s="16" t="s">
        <v>4253</v>
      </c>
      <c r="U54" s="20">
        <v>1</v>
      </c>
      <c r="V54" s="16" t="s">
        <v>4252</v>
      </c>
      <c r="W54" s="15">
        <v>737</v>
      </c>
      <c r="X54" s="16" t="s">
        <v>4252</v>
      </c>
      <c r="Y54" s="15">
        <v>737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737</v>
      </c>
      <c r="AN54" s="16" t="s">
        <v>4255</v>
      </c>
      <c r="AO54" s="20">
        <v>1.024543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921</v>
      </c>
      <c r="BD54" s="16" t="s">
        <v>4257</v>
      </c>
      <c r="BE54" s="20">
        <v>1.0271969999999999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2024</v>
      </c>
      <c r="BT54" s="16" t="s">
        <v>4259</v>
      </c>
      <c r="BU54" s="20">
        <v>1.0716079999999999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3137</v>
      </c>
      <c r="CJ54" s="16" t="s">
        <v>4261</v>
      </c>
      <c r="CK54" s="20">
        <v>1.1061970000000001</v>
      </c>
      <c r="CL54" s="16" t="s">
        <v>4308</v>
      </c>
      <c r="CM54" s="15">
        <f>SUM(A2L147C10)/A2L147C1</f>
        <v>737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157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157</v>
      </c>
      <c r="X55" s="16" t="s">
        <v>4252</v>
      </c>
      <c r="Y55" s="15">
        <v>157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22</v>
      </c>
      <c r="AJ55" s="16" t="s">
        <v>4255</v>
      </c>
      <c r="AK55" s="20">
        <v>0.90397229999999995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287</v>
      </c>
      <c r="AZ55" s="16" t="s">
        <v>4257</v>
      </c>
      <c r="BA55" s="20">
        <v>0.87511019999999995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28</v>
      </c>
      <c r="BP55" s="16" t="s">
        <v>4259</v>
      </c>
      <c r="BQ55" s="20">
        <v>0.99839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9</v>
      </c>
      <c r="CF55" s="16" t="s">
        <v>4261</v>
      </c>
      <c r="CG55" s="20">
        <v>1.0738099999999999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157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36208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36208</v>
      </c>
      <c r="X57" s="16" t="s">
        <v>4252</v>
      </c>
      <c r="Y57" s="15">
        <v>36736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36322</v>
      </c>
      <c r="AJ57" s="16" t="s">
        <v>4255</v>
      </c>
      <c r="AK57" s="20">
        <v>0.90397229999999995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35667</v>
      </c>
      <c r="AZ57" s="16" t="s">
        <v>4257</v>
      </c>
      <c r="BA57" s="20">
        <v>0.87511019999999995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35271</v>
      </c>
      <c r="BP57" s="16" t="s">
        <v>4259</v>
      </c>
      <c r="BQ57" s="20">
        <v>0.99839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32191</v>
      </c>
      <c r="CF57" s="16" t="s">
        <v>4261</v>
      </c>
      <c r="CG57" s="20">
        <v>1.0738099999999999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36208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5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5</v>
      </c>
      <c r="X58" s="16" t="s">
        <v>4252</v>
      </c>
      <c r="Y58" s="15">
        <v>5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5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1142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1142</v>
      </c>
      <c r="X60" s="16" t="s">
        <v>4252</v>
      </c>
      <c r="Y60" s="15">
        <v>1142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1297</v>
      </c>
      <c r="AJ60" s="16" t="s">
        <v>4255</v>
      </c>
      <c r="AK60" s="20">
        <v>0.90397229999999995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1373</v>
      </c>
      <c r="AZ60" s="16" t="s">
        <v>4257</v>
      </c>
      <c r="BA60" s="20">
        <v>0.87511019999999995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1356</v>
      </c>
      <c r="BP60" s="16" t="s">
        <v>4259</v>
      </c>
      <c r="BQ60" s="20">
        <v>0.99839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1142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21976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21976</v>
      </c>
      <c r="X61" s="16" t="s">
        <v>4252</v>
      </c>
      <c r="Y61" s="15">
        <v>21976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28266</v>
      </c>
      <c r="AJ61" s="16" t="s">
        <v>4255</v>
      </c>
      <c r="AK61" s="20">
        <v>0.90397229999999995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28986</v>
      </c>
      <c r="AZ61" s="16" t="s">
        <v>4257</v>
      </c>
      <c r="BA61" s="20">
        <v>0.87511019999999995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31027</v>
      </c>
      <c r="BP61" s="16" t="s">
        <v>4259</v>
      </c>
      <c r="BQ61" s="20">
        <v>0.99839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28037</v>
      </c>
      <c r="CF61" s="16" t="s">
        <v>4261</v>
      </c>
      <c r="CG61" s="20">
        <v>1.0738099999999999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21976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619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619</v>
      </c>
      <c r="X62" s="16" t="s">
        <v>4252</v>
      </c>
      <c r="Y62" s="15">
        <v>619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974</v>
      </c>
      <c r="AJ62" s="16" t="s">
        <v>4255</v>
      </c>
      <c r="AK62" s="20">
        <v>0.90397229999999995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1237</v>
      </c>
      <c r="AZ62" s="16" t="s">
        <v>4257</v>
      </c>
      <c r="BA62" s="20">
        <v>0.87511019999999995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1094</v>
      </c>
      <c r="BP62" s="16" t="s">
        <v>4259</v>
      </c>
      <c r="BQ62" s="20">
        <v>0.99839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997</v>
      </c>
      <c r="CF62" s="16" t="s">
        <v>4261</v>
      </c>
      <c r="CG62" s="20">
        <v>1.0738099999999999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619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201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201</v>
      </c>
      <c r="X63" s="16" t="s">
        <v>4252</v>
      </c>
      <c r="Y63" s="15">
        <v>201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118</v>
      </c>
      <c r="AJ63" s="16" t="s">
        <v>4255</v>
      </c>
      <c r="AK63" s="20">
        <v>0.90397229999999995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229</v>
      </c>
      <c r="AZ63" s="16" t="s">
        <v>4257</v>
      </c>
      <c r="BA63" s="20">
        <v>0.87511019999999995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261</v>
      </c>
      <c r="BP63" s="16" t="s">
        <v>4259</v>
      </c>
      <c r="BQ63" s="20">
        <v>0.99839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239</v>
      </c>
      <c r="CF63" s="16" t="s">
        <v>4261</v>
      </c>
      <c r="CG63" s="20">
        <v>1.0738099999999999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201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13060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13060</v>
      </c>
      <c r="X64" s="16" t="s">
        <v>4252</v>
      </c>
      <c r="Y64" s="15">
        <v>13060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12841</v>
      </c>
      <c r="AJ64" s="16" t="s">
        <v>4255</v>
      </c>
      <c r="AK64" s="20">
        <v>0.90397229999999995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11271</v>
      </c>
      <c r="AZ64" s="16" t="s">
        <v>4257</v>
      </c>
      <c r="BA64" s="20">
        <v>0.87511019999999995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8791</v>
      </c>
      <c r="BP64" s="16" t="s">
        <v>4259</v>
      </c>
      <c r="BQ64" s="20">
        <v>0.99839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10662</v>
      </c>
      <c r="CF64" s="16" t="s">
        <v>4261</v>
      </c>
      <c r="CG64" s="20">
        <v>1.0738099999999999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13060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230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230</v>
      </c>
      <c r="X65" s="16" t="s">
        <v>4252</v>
      </c>
      <c r="Y65" s="15">
        <v>230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261</v>
      </c>
      <c r="AJ65" s="16" t="s">
        <v>4255</v>
      </c>
      <c r="AK65" s="20">
        <v>0.90397229999999995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240</v>
      </c>
      <c r="AZ65" s="16" t="s">
        <v>4257</v>
      </c>
      <c r="BA65" s="20">
        <v>0.87511019999999995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179</v>
      </c>
      <c r="BP65" s="16" t="s">
        <v>4259</v>
      </c>
      <c r="BQ65" s="20">
        <v>0.99839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242</v>
      </c>
      <c r="CF65" s="16" t="s">
        <v>4261</v>
      </c>
      <c r="CG65" s="20">
        <v>1.0738099999999999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230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786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786</v>
      </c>
      <c r="X66" s="16" t="s">
        <v>4252</v>
      </c>
      <c r="Y66" s="15">
        <v>786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851</v>
      </c>
      <c r="AJ66" s="16" t="s">
        <v>4255</v>
      </c>
      <c r="AK66" s="20">
        <v>0.90397229999999995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853</v>
      </c>
      <c r="AZ66" s="16" t="s">
        <v>4257</v>
      </c>
      <c r="BA66" s="20">
        <v>0.87511019999999995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788</v>
      </c>
      <c r="BP66" s="16" t="s">
        <v>4259</v>
      </c>
      <c r="BQ66" s="20">
        <v>0.99839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776</v>
      </c>
      <c r="CF66" s="16" t="s">
        <v>4261</v>
      </c>
      <c r="CG66" s="20">
        <v>1.0738099999999999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786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IF(SSAC="Y",0,1147335)</f>
        <v>1147335</v>
      </c>
      <c r="T73" s="16" t="s">
        <v>4253</v>
      </c>
      <c r="U73" s="20">
        <v>1</v>
      </c>
      <c r="V73" s="16" t="s">
        <v>4252</v>
      </c>
      <c r="W73" s="15">
        <f>IF(SSAC="Y",0,1147335)</f>
        <v>1147335</v>
      </c>
      <c r="X73" s="16" t="s">
        <v>4252</v>
      </c>
      <c r="Y73" s="15">
        <f>IF(SSAC="Y",0,1149396)</f>
        <v>1149396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IF(SSAC="Y",0,1149068)</f>
        <v>1149068</v>
      </c>
      <c r="AN73" s="16" t="s">
        <v>4255</v>
      </c>
      <c r="AO73" s="20">
        <v>1.024543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IF(SSAC="Y",0,1092068)</f>
        <v>1092068</v>
      </c>
      <c r="BD73" s="16" t="s">
        <v>4257</v>
      </c>
      <c r="BE73" s="20">
        <v>1.0271969999999999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IF(SSAC="Y",0,1056797)</f>
        <v>1056797</v>
      </c>
      <c r="BT73" s="16" t="s">
        <v>4259</v>
      </c>
      <c r="BU73" s="20">
        <v>1.0716079999999999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IF(SSAC="Y",0,1023067)</f>
        <v>1023067</v>
      </c>
      <c r="CJ73" s="16" t="s">
        <v>4261</v>
      </c>
      <c r="CK73" s="20">
        <v>1.1061970000000001</v>
      </c>
      <c r="CL73" s="16" t="s">
        <v>4327</v>
      </c>
      <c r="CM73" s="15">
        <f>SUM(A2L166C10)/A2L166C1</f>
        <v>1147335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IF(SSAC="Y",0,379902)</f>
        <v>379902</v>
      </c>
      <c r="T74" s="16" t="s">
        <v>4253</v>
      </c>
      <c r="U74" s="20">
        <v>1</v>
      </c>
      <c r="V74" s="16" t="s">
        <v>4252</v>
      </c>
      <c r="W74" s="15">
        <f>IF(SSAC="Y",0,379902)</f>
        <v>379902</v>
      </c>
      <c r="X74" s="16" t="s">
        <v>4252</v>
      </c>
      <c r="Y74" s="15">
        <f>IF(SSAC="Y",0,379902)</f>
        <v>379902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IF(SSAC="Y",0,380476)</f>
        <v>380476</v>
      </c>
      <c r="AN74" s="16" t="s">
        <v>4255</v>
      </c>
      <c r="AO74" s="20">
        <v>1.024543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IF(SSAC="Y",0,361623)</f>
        <v>361623</v>
      </c>
      <c r="BD74" s="16" t="s">
        <v>4257</v>
      </c>
      <c r="BE74" s="20">
        <v>1.0271969999999999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IF(SSAC="Y",0,352141)</f>
        <v>352141</v>
      </c>
      <c r="BT74" s="16" t="s">
        <v>4259</v>
      </c>
      <c r="BU74" s="20">
        <v>1.0716079999999999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IF(SSAC="Y",0,341158)</f>
        <v>341158</v>
      </c>
      <c r="CJ74" s="16" t="s">
        <v>4261</v>
      </c>
      <c r="CK74" s="20">
        <v>1.1061970000000001</v>
      </c>
      <c r="CL74" s="16" t="s">
        <v>4328</v>
      </c>
      <c r="CM74" s="15">
        <f>SUM(A2L167C10)/A2L167C1</f>
        <v>379902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IF(SSAC="Y",0,125256)</f>
        <v>125256</v>
      </c>
      <c r="T75" s="16" t="s">
        <v>4253</v>
      </c>
      <c r="U75" s="20">
        <v>1</v>
      </c>
      <c r="V75" s="16" t="s">
        <v>4252</v>
      </c>
      <c r="W75" s="15">
        <f>IF(SSAC="Y",0,125256)</f>
        <v>125256</v>
      </c>
      <c r="X75" s="16" t="s">
        <v>4252</v>
      </c>
      <c r="Y75" s="15">
        <f>IF(SSAC="Y",0,125256)</f>
        <v>125256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IF(SSAC="Y",0,125445)</f>
        <v>125445</v>
      </c>
      <c r="AN75" s="16" t="s">
        <v>4255</v>
      </c>
      <c r="AO75" s="20">
        <v>1.024543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IF(SSAC="Y",0,119230)</f>
        <v>119230</v>
      </c>
      <c r="BD75" s="16" t="s">
        <v>4257</v>
      </c>
      <c r="BE75" s="20">
        <v>1.0271969999999999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IF(SSAC="Y",0,104109)</f>
        <v>104109</v>
      </c>
      <c r="BT75" s="16" t="s">
        <v>4259</v>
      </c>
      <c r="BU75" s="20">
        <v>1.0716079999999999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IF(SSAC="Y",0,100815)</f>
        <v>100815</v>
      </c>
      <c r="CJ75" s="16" t="s">
        <v>4261</v>
      </c>
      <c r="CK75" s="20">
        <v>1.1061970000000001</v>
      </c>
      <c r="CL75" s="16" t="s">
        <v>4329</v>
      </c>
      <c r="CM75" s="15">
        <f>SUM(A2L168C10)/A2L168C1</f>
        <v>125256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88420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88420</v>
      </c>
      <c r="X76" s="16" t="s">
        <v>4252</v>
      </c>
      <c r="Y76" s="15">
        <v>88560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94019</v>
      </c>
      <c r="AJ76" s="16" t="s">
        <v>4255</v>
      </c>
      <c r="AK76" s="20">
        <v>0.90397229999999995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94711</v>
      </c>
      <c r="AZ76" s="16" t="s">
        <v>4257</v>
      </c>
      <c r="BA76" s="20">
        <v>0.87511019999999995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87533</v>
      </c>
      <c r="BP76" s="16" t="s">
        <v>4259</v>
      </c>
      <c r="BQ76" s="20">
        <v>0.99839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100287</v>
      </c>
      <c r="CF76" s="16" t="s">
        <v>4261</v>
      </c>
      <c r="CG76" s="20">
        <v>1.0738099999999999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88420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10557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10557</v>
      </c>
      <c r="X77" s="16" t="s">
        <v>4252</v>
      </c>
      <c r="Y77" s="15">
        <v>10557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11159</v>
      </c>
      <c r="AJ77" s="16" t="s">
        <v>4255</v>
      </c>
      <c r="AK77" s="20">
        <v>0.90397229999999995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9656</v>
      </c>
      <c r="AZ77" s="16" t="s">
        <v>4257</v>
      </c>
      <c r="BA77" s="20">
        <v>0.87511019999999995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11504</v>
      </c>
      <c r="BP77" s="16" t="s">
        <v>4259</v>
      </c>
      <c r="BQ77" s="20">
        <v>0.99839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9999</v>
      </c>
      <c r="CF77" s="16" t="s">
        <v>4261</v>
      </c>
      <c r="CG77" s="20">
        <v>1.0738099999999999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10557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579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579</v>
      </c>
      <c r="X78" s="16" t="s">
        <v>4252</v>
      </c>
      <c r="Y78" s="15">
        <v>579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595</v>
      </c>
      <c r="AJ78" s="16" t="s">
        <v>4255</v>
      </c>
      <c r="AK78" s="20">
        <v>0.90397229999999995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553</v>
      </c>
      <c r="AZ78" s="16" t="s">
        <v>4257</v>
      </c>
      <c r="BA78" s="20">
        <v>0.87511019999999995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548</v>
      </c>
      <c r="BP78" s="16" t="s">
        <v>4259</v>
      </c>
      <c r="BQ78" s="20">
        <v>0.99839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491</v>
      </c>
      <c r="CF78" s="16" t="s">
        <v>4261</v>
      </c>
      <c r="CG78" s="20">
        <v>1.0738099999999999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579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27894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27894</v>
      </c>
      <c r="X79" s="16" t="s">
        <v>4252</v>
      </c>
      <c r="Y79" s="15">
        <v>27894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31383</v>
      </c>
      <c r="AJ79" s="16" t="s">
        <v>4255</v>
      </c>
      <c r="AK79" s="20">
        <v>0.90397229999999995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29570</v>
      </c>
      <c r="AZ79" s="16" t="s">
        <v>4257</v>
      </c>
      <c r="BA79" s="20">
        <v>0.87511019999999995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29535</v>
      </c>
      <c r="BP79" s="16" t="s">
        <v>4259</v>
      </c>
      <c r="BQ79" s="20">
        <v>0.99839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24917</v>
      </c>
      <c r="CF79" s="16" t="s">
        <v>4261</v>
      </c>
      <c r="CG79" s="20">
        <v>1.0738099999999999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27894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137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137</v>
      </c>
      <c r="X80" s="16" t="s">
        <v>4252</v>
      </c>
      <c r="Y80" s="15">
        <v>137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694</v>
      </c>
      <c r="AJ80" s="16" t="s">
        <v>4255</v>
      </c>
      <c r="AK80" s="20">
        <v>0.90397229999999995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812</v>
      </c>
      <c r="AZ80" s="16" t="s">
        <v>4257</v>
      </c>
      <c r="BA80" s="20">
        <v>0.87511019999999995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235</v>
      </c>
      <c r="BP80" s="16" t="s">
        <v>4259</v>
      </c>
      <c r="BQ80" s="20">
        <v>0.99839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384</v>
      </c>
      <c r="CF80" s="16" t="s">
        <v>4261</v>
      </c>
      <c r="CG80" s="20">
        <v>1.0738099999999999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137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81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81</v>
      </c>
      <c r="X81" s="16" t="s">
        <v>4252</v>
      </c>
      <c r="Y81" s="15">
        <v>81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81</v>
      </c>
      <c r="AJ81" s="16" t="s">
        <v>4255</v>
      </c>
      <c r="AK81" s="20">
        <v>0.90397229999999995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77</v>
      </c>
      <c r="AZ81" s="16" t="s">
        <v>4257</v>
      </c>
      <c r="BA81" s="20">
        <v>0.87511019999999995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75</v>
      </c>
      <c r="BP81" s="16" t="s">
        <v>4259</v>
      </c>
      <c r="BQ81" s="20">
        <v>0.99839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13</v>
      </c>
      <c r="CF81" s="16" t="s">
        <v>4261</v>
      </c>
      <c r="CG81" s="20">
        <v>1.0738099999999999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81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IF(SSAC="Y",0,2028)</f>
        <v>2028</v>
      </c>
      <c r="H82" s="16" t="s">
        <v>4253</v>
      </c>
      <c r="I82" s="20">
        <v>1</v>
      </c>
      <c r="J82" s="16" t="s">
        <v>4252</v>
      </c>
      <c r="K82" s="15">
        <f>IF(SSAC="Y",0,4014)</f>
        <v>4014</v>
      </c>
      <c r="L82" s="16" t="s">
        <v>4253</v>
      </c>
      <c r="M82" s="20">
        <v>1</v>
      </c>
      <c r="N82" s="16" t="s">
        <v>4252</v>
      </c>
      <c r="O82" s="15">
        <f>IF(SSAC="Y",0,7377)</f>
        <v>7377</v>
      </c>
      <c r="P82" s="16" t="s">
        <v>4253</v>
      </c>
      <c r="Q82" s="20">
        <v>1</v>
      </c>
      <c r="R82" s="16" t="s">
        <v>4252</v>
      </c>
      <c r="S82" s="15">
        <f>IF(SSAC="Y",0,5707)</f>
        <v>5707</v>
      </c>
      <c r="T82" s="16" t="s">
        <v>4253</v>
      </c>
      <c r="U82" s="20">
        <v>1</v>
      </c>
      <c r="V82" s="16" t="s">
        <v>4252</v>
      </c>
      <c r="W82" s="15">
        <f>IF(SSAC="Y",0,19126)</f>
        <v>19126</v>
      </c>
      <c r="X82" s="16" t="s">
        <v>4252</v>
      </c>
      <c r="Y82" s="15">
        <f>IF(SSAC="Y",0,19126)</f>
        <v>19126</v>
      </c>
      <c r="Z82" s="16" t="s">
        <v>4254</v>
      </c>
      <c r="AA82" s="15">
        <f>IF(SSAC="Y",0,2997)</f>
        <v>2997</v>
      </c>
      <c r="AB82" s="16" t="s">
        <v>4255</v>
      </c>
      <c r="AC82" s="20">
        <v>1.0311950000000001</v>
      </c>
      <c r="AD82" s="16" t="s">
        <v>4254</v>
      </c>
      <c r="AE82" s="15">
        <f>IF(SSAC="Y",0,5193)</f>
        <v>5193</v>
      </c>
      <c r="AF82" s="16" t="s">
        <v>4255</v>
      </c>
      <c r="AG82" s="20">
        <v>0.9821474</v>
      </c>
      <c r="AH82" s="16" t="s">
        <v>4254</v>
      </c>
      <c r="AI82" s="15">
        <f>IF(SSAC="Y",0,6606)</f>
        <v>6606</v>
      </c>
      <c r="AJ82" s="16" t="s">
        <v>4255</v>
      </c>
      <c r="AK82" s="20">
        <v>0.90397229999999995</v>
      </c>
      <c r="AL82" s="16" t="s">
        <v>4254</v>
      </c>
      <c r="AM82" s="15">
        <f>IF(SSAC="Y",0,5545)</f>
        <v>5545</v>
      </c>
      <c r="AN82" s="16" t="s">
        <v>4255</v>
      </c>
      <c r="AO82" s="20">
        <v>1.024543</v>
      </c>
      <c r="AP82" s="16" t="s">
        <v>4256</v>
      </c>
      <c r="AQ82" s="15">
        <f>IF(SSAC="Y",0,2022)</f>
        <v>2022</v>
      </c>
      <c r="AR82" s="16" t="s">
        <v>4257</v>
      </c>
      <c r="AS82" s="20">
        <v>1.030473</v>
      </c>
      <c r="AT82" s="16" t="s">
        <v>4256</v>
      </c>
      <c r="AU82" s="15">
        <f>IF(SSAC="Y",0,9248)</f>
        <v>9248</v>
      </c>
      <c r="AV82" s="16" t="s">
        <v>4257</v>
      </c>
      <c r="AW82" s="20">
        <v>1.0075879999999999</v>
      </c>
      <c r="AX82" s="16" t="s">
        <v>4256</v>
      </c>
      <c r="AY82" s="15">
        <f>IF(SSAC="Y",0,6454)</f>
        <v>6454</v>
      </c>
      <c r="AZ82" s="16" t="s">
        <v>4257</v>
      </c>
      <c r="BA82" s="20">
        <v>0.87511019999999995</v>
      </c>
      <c r="BB82" s="16" t="s">
        <v>4256</v>
      </c>
      <c r="BC82" s="15">
        <f>IF(SSAC="Y",0,5983)</f>
        <v>5983</v>
      </c>
      <c r="BD82" s="16" t="s">
        <v>4257</v>
      </c>
      <c r="BE82" s="20">
        <v>1.0271969999999999</v>
      </c>
      <c r="BF82" s="16" t="s">
        <v>4258</v>
      </c>
      <c r="BG82" s="15">
        <f>IF(SSAC="Y",0,2167)</f>
        <v>2167</v>
      </c>
      <c r="BH82" s="16" t="s">
        <v>4259</v>
      </c>
      <c r="BI82" s="20">
        <v>1.076079</v>
      </c>
      <c r="BJ82" s="16" t="s">
        <v>4258</v>
      </c>
      <c r="BK82" s="15">
        <f>IF(SSAC="Y",0,17987)</f>
        <v>17987</v>
      </c>
      <c r="BL82" s="16" t="s">
        <v>4259</v>
      </c>
      <c r="BM82" s="20">
        <v>1.0433490000000001</v>
      </c>
      <c r="BN82" s="16" t="s">
        <v>4258</v>
      </c>
      <c r="BO82" s="15">
        <f>IF(SSAC="Y",0,12998)</f>
        <v>12998</v>
      </c>
      <c r="BP82" s="16" t="s">
        <v>4259</v>
      </c>
      <c r="BQ82" s="20">
        <v>0.99839</v>
      </c>
      <c r="BR82" s="16" t="s">
        <v>4258</v>
      </c>
      <c r="BS82" s="15">
        <f>IF(SSAC="Y",0,7644)</f>
        <v>7644</v>
      </c>
      <c r="BT82" s="16" t="s">
        <v>4259</v>
      </c>
      <c r="BU82" s="20">
        <v>1.0716079999999999</v>
      </c>
      <c r="BV82" s="16" t="s">
        <v>4260</v>
      </c>
      <c r="BW82" s="15">
        <f>IF(SSAC="Y",0,4405)</f>
        <v>4405</v>
      </c>
      <c r="BX82" s="16" t="s">
        <v>4261</v>
      </c>
      <c r="BY82" s="20">
        <v>1.1101890000000001</v>
      </c>
      <c r="BZ82" s="16" t="s">
        <v>4260</v>
      </c>
      <c r="CA82" s="15">
        <f>IF(SSAC="Y",0,11092)</f>
        <v>11092</v>
      </c>
      <c r="CB82" s="16" t="s">
        <v>4261</v>
      </c>
      <c r="CC82" s="20">
        <v>1.082654</v>
      </c>
      <c r="CD82" s="16" t="s">
        <v>4260</v>
      </c>
      <c r="CE82" s="15">
        <f>IF(SSAC="Y",0,12611)</f>
        <v>12611</v>
      </c>
      <c r="CF82" s="16" t="s">
        <v>4261</v>
      </c>
      <c r="CG82" s="20">
        <v>1.0738099999999999</v>
      </c>
      <c r="CH82" s="16" t="s">
        <v>4260</v>
      </c>
      <c r="CI82" s="15">
        <f>IF(SSAC="Y",0,8122)</f>
        <v>8122</v>
      </c>
      <c r="CJ82" s="16" t="s">
        <v>4261</v>
      </c>
      <c r="CK82" s="20">
        <v>1.1061970000000001</v>
      </c>
      <c r="CL82" s="16" t="s">
        <v>4336</v>
      </c>
      <c r="CM82" s="15">
        <f>SUM(A2L175C10)/A2L175C1</f>
        <v>19126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0</v>
      </c>
      <c r="X85" s="16" t="s">
        <v>4252</v>
      </c>
      <c r="Y85" s="15">
        <v>0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0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0</v>
      </c>
      <c r="X86" s="16" t="s">
        <v>4252</v>
      </c>
      <c r="Y86" s="15">
        <v>0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0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25</v>
      </c>
      <c r="L87" s="16" t="s">
        <v>4253</v>
      </c>
      <c r="M87" s="20">
        <v>1</v>
      </c>
      <c r="N87" s="16" t="s">
        <v>4252</v>
      </c>
      <c r="O87" s="15">
        <v>0</v>
      </c>
      <c r="P87" s="16" t="s">
        <v>4253</v>
      </c>
      <c r="Q87" s="20">
        <v>0</v>
      </c>
      <c r="R87" s="16" t="s">
        <v>4252</v>
      </c>
      <c r="S87" s="15">
        <v>278254</v>
      </c>
      <c r="T87" s="16" t="s">
        <v>4253</v>
      </c>
      <c r="U87" s="20">
        <v>1</v>
      </c>
      <c r="V87" s="16" t="s">
        <v>4252</v>
      </c>
      <c r="W87" s="15">
        <v>278279</v>
      </c>
      <c r="X87" s="16" t="s">
        <v>4252</v>
      </c>
      <c r="Y87" s="15">
        <v>278279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8</v>
      </c>
      <c r="AF87" s="16" t="s">
        <v>4255</v>
      </c>
      <c r="AG87" s="20">
        <v>0.9821474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51</v>
      </c>
      <c r="AV87" s="16" t="s">
        <v>4257</v>
      </c>
      <c r="AW87" s="20">
        <v>1.0075879999999999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31</v>
      </c>
      <c r="BL87" s="16" t="s">
        <v>4259</v>
      </c>
      <c r="BM87" s="20">
        <v>1.0433490000000001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0</v>
      </c>
      <c r="BT87" s="16" t="s">
        <v>4259</v>
      </c>
      <c r="BU87" s="20">
        <v>0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30</v>
      </c>
      <c r="CB87" s="16" t="s">
        <v>4261</v>
      </c>
      <c r="CC87" s="20">
        <v>1.082654</v>
      </c>
      <c r="CD87" s="16" t="s">
        <v>4260</v>
      </c>
      <c r="CE87" s="15">
        <v>0</v>
      </c>
      <c r="CF87" s="16" t="s">
        <v>4261</v>
      </c>
      <c r="CG87" s="20">
        <v>0</v>
      </c>
      <c r="CH87" s="16" t="s">
        <v>4260</v>
      </c>
      <c r="CI87" s="15">
        <v>0</v>
      </c>
      <c r="CJ87" s="16" t="s">
        <v>4261</v>
      </c>
      <c r="CK87" s="20">
        <v>0</v>
      </c>
      <c r="CL87" s="16" t="s">
        <v>4341</v>
      </c>
      <c r="CM87" s="15">
        <f>SUM(A2L180C10)/A2L180C1</f>
        <v>278279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468366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147212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410190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2186408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3212176</v>
      </c>
      <c r="X88" s="16" t="s">
        <v>4347</v>
      </c>
      <c r="Y88" s="17">
        <f>SUM(A2L101C11:A2L180C11)-2*(SUM(A2L151C11:A2L153C11)+SUM(A2L157C11:A2L159C11)+SUM(A2L163C11:A2L165C11)+SUM(A2L172C11:A2L174C11))</f>
        <v>3262298</v>
      </c>
      <c r="Z88" s="16" t="s">
        <v>4348</v>
      </c>
      <c r="AA88" s="17">
        <f>SUM(A2L101C12:A2L180C12)-2*(SUM(A2L151C12:A2L153C12)+SUM(A2L157C12:A2L159C12)+SUM(A2L163C12:A2L165C12)+SUM(A2L172C12:A2L174C12))</f>
        <v>493621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167827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427984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1941009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513082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193571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432922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1912021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516028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180733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386678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1836721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498228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129416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365161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1765124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3303537.3771021599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5A63E2-4939-494F-B54C-309CD3AF0091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8463</v>
      </c>
      <c r="H8" s="16" t="s">
        <v>4253</v>
      </c>
      <c r="I8" s="20">
        <v>1</v>
      </c>
      <c r="J8" s="16" t="s">
        <v>4252</v>
      </c>
      <c r="K8" s="15">
        <v>5262</v>
      </c>
      <c r="L8" s="16" t="s">
        <v>4253</v>
      </c>
      <c r="M8" s="20">
        <v>1</v>
      </c>
      <c r="N8" s="16" t="s">
        <v>4252</v>
      </c>
      <c r="O8" s="15">
        <v>583</v>
      </c>
      <c r="P8" s="16" t="s">
        <v>4253</v>
      </c>
      <c r="Q8" s="20">
        <v>1</v>
      </c>
      <c r="R8" s="16" t="s">
        <v>4252</v>
      </c>
      <c r="S8" s="15">
        <v>616</v>
      </c>
      <c r="T8" s="16" t="s">
        <v>4253</v>
      </c>
      <c r="U8" s="20">
        <v>1</v>
      </c>
      <c r="V8" s="16" t="s">
        <v>4252</v>
      </c>
      <c r="W8" s="15">
        <v>14924</v>
      </c>
      <c r="X8" s="16" t="s">
        <v>4252</v>
      </c>
      <c r="Y8" s="15">
        <v>17831</v>
      </c>
      <c r="Z8" s="16" t="s">
        <v>4254</v>
      </c>
      <c r="AA8" s="15">
        <v>13340</v>
      </c>
      <c r="AB8" s="16" t="s">
        <v>4255</v>
      </c>
      <c r="AC8" s="20">
        <v>1.0311950000000001</v>
      </c>
      <c r="AD8" s="16" t="s">
        <v>4254</v>
      </c>
      <c r="AE8" s="15">
        <v>5022</v>
      </c>
      <c r="AF8" s="16" t="s">
        <v>4255</v>
      </c>
      <c r="AG8" s="20">
        <v>0.9821474</v>
      </c>
      <c r="AH8" s="16" t="s">
        <v>4254</v>
      </c>
      <c r="AI8" s="15">
        <v>3650</v>
      </c>
      <c r="AJ8" s="16" t="s">
        <v>4255</v>
      </c>
      <c r="AK8" s="20">
        <v>0.90397229999999995</v>
      </c>
      <c r="AL8" s="16" t="s">
        <v>4254</v>
      </c>
      <c r="AM8" s="15">
        <v>182</v>
      </c>
      <c r="AN8" s="16" t="s">
        <v>4255</v>
      </c>
      <c r="AO8" s="20">
        <v>1.024543</v>
      </c>
      <c r="AP8" s="16" t="s">
        <v>4256</v>
      </c>
      <c r="AQ8" s="15">
        <v>11754</v>
      </c>
      <c r="AR8" s="16" t="s">
        <v>4257</v>
      </c>
      <c r="AS8" s="20">
        <v>1.030473</v>
      </c>
      <c r="AT8" s="16" t="s">
        <v>4256</v>
      </c>
      <c r="AU8" s="15">
        <v>1772</v>
      </c>
      <c r="AV8" s="16" t="s">
        <v>4257</v>
      </c>
      <c r="AW8" s="20">
        <v>1.0075879999999999</v>
      </c>
      <c r="AX8" s="16" t="s">
        <v>4256</v>
      </c>
      <c r="AY8" s="15">
        <v>5777</v>
      </c>
      <c r="AZ8" s="16" t="s">
        <v>4257</v>
      </c>
      <c r="BA8" s="20">
        <v>0.87511019999999995</v>
      </c>
      <c r="BB8" s="16" t="s">
        <v>4256</v>
      </c>
      <c r="BC8" s="15">
        <v>618</v>
      </c>
      <c r="BD8" s="16" t="s">
        <v>4257</v>
      </c>
      <c r="BE8" s="20">
        <v>1.0271969999999999</v>
      </c>
      <c r="BF8" s="16" t="s">
        <v>4258</v>
      </c>
      <c r="BG8" s="15">
        <v>19013</v>
      </c>
      <c r="BH8" s="16" t="s">
        <v>4259</v>
      </c>
      <c r="BI8" s="20">
        <v>1.076079</v>
      </c>
      <c r="BJ8" s="16" t="s">
        <v>4258</v>
      </c>
      <c r="BK8" s="15">
        <v>1402</v>
      </c>
      <c r="BL8" s="16" t="s">
        <v>4259</v>
      </c>
      <c r="BM8" s="20">
        <v>1.0433490000000001</v>
      </c>
      <c r="BN8" s="16" t="s">
        <v>4258</v>
      </c>
      <c r="BO8" s="15">
        <v>6125</v>
      </c>
      <c r="BP8" s="16" t="s">
        <v>4259</v>
      </c>
      <c r="BQ8" s="20">
        <v>0.99839</v>
      </c>
      <c r="BR8" s="16" t="s">
        <v>4258</v>
      </c>
      <c r="BS8" s="15">
        <v>4338</v>
      </c>
      <c r="BT8" s="16" t="s">
        <v>4259</v>
      </c>
      <c r="BU8" s="20">
        <v>1.0716079999999999</v>
      </c>
      <c r="BV8" s="16" t="s">
        <v>4260</v>
      </c>
      <c r="BW8" s="15">
        <v>17816</v>
      </c>
      <c r="BX8" s="16" t="s">
        <v>4261</v>
      </c>
      <c r="BY8" s="20">
        <v>1.1101890000000001</v>
      </c>
      <c r="BZ8" s="16" t="s">
        <v>4260</v>
      </c>
      <c r="CA8" s="15">
        <v>31</v>
      </c>
      <c r="CB8" s="16" t="s">
        <v>4261</v>
      </c>
      <c r="CC8" s="20">
        <v>1.082654</v>
      </c>
      <c r="CD8" s="16" t="s">
        <v>4260</v>
      </c>
      <c r="CE8" s="15">
        <v>3666</v>
      </c>
      <c r="CF8" s="16" t="s">
        <v>4261</v>
      </c>
      <c r="CG8" s="20">
        <v>1.0738099999999999</v>
      </c>
      <c r="CH8" s="16" t="s">
        <v>4260</v>
      </c>
      <c r="CI8" s="15">
        <v>1566</v>
      </c>
      <c r="CJ8" s="16" t="s">
        <v>4261</v>
      </c>
      <c r="CK8" s="20">
        <v>1.1061970000000001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18895.465404400002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95726</v>
      </c>
      <c r="H9" s="16" t="s">
        <v>4253</v>
      </c>
      <c r="I9" s="20">
        <v>1</v>
      </c>
      <c r="J9" s="16" t="s">
        <v>4252</v>
      </c>
      <c r="K9" s="15">
        <v>201601</v>
      </c>
      <c r="L9" s="16" t="s">
        <v>4253</v>
      </c>
      <c r="M9" s="20">
        <v>1</v>
      </c>
      <c r="N9" s="16" t="s">
        <v>4252</v>
      </c>
      <c r="O9" s="15">
        <v>112572</v>
      </c>
      <c r="P9" s="16" t="s">
        <v>4253</v>
      </c>
      <c r="Q9" s="20">
        <v>1</v>
      </c>
      <c r="R9" s="16" t="s">
        <v>4252</v>
      </c>
      <c r="S9" s="15">
        <v>690</v>
      </c>
      <c r="T9" s="16" t="s">
        <v>4253</v>
      </c>
      <c r="U9" s="20">
        <v>1</v>
      </c>
      <c r="V9" s="16" t="s">
        <v>4252</v>
      </c>
      <c r="W9" s="15">
        <v>410589</v>
      </c>
      <c r="X9" s="16" t="s">
        <v>4252</v>
      </c>
      <c r="Y9" s="15">
        <v>422589</v>
      </c>
      <c r="Z9" s="16" t="s">
        <v>4254</v>
      </c>
      <c r="AA9" s="15">
        <v>149125</v>
      </c>
      <c r="AB9" s="16" t="s">
        <v>4255</v>
      </c>
      <c r="AC9" s="20">
        <v>1.0311950000000001</v>
      </c>
      <c r="AD9" s="16" t="s">
        <v>4254</v>
      </c>
      <c r="AE9" s="15">
        <v>293164</v>
      </c>
      <c r="AF9" s="16" t="s">
        <v>4255</v>
      </c>
      <c r="AG9" s="20">
        <v>0.9821474</v>
      </c>
      <c r="AH9" s="16" t="s">
        <v>4254</v>
      </c>
      <c r="AI9" s="15">
        <v>111904</v>
      </c>
      <c r="AJ9" s="16" t="s">
        <v>4255</v>
      </c>
      <c r="AK9" s="20">
        <v>0.90397229999999995</v>
      </c>
      <c r="AL9" s="16" t="s">
        <v>4254</v>
      </c>
      <c r="AM9" s="15">
        <v>823</v>
      </c>
      <c r="AN9" s="16" t="s">
        <v>4255</v>
      </c>
      <c r="AO9" s="20">
        <v>1.024543</v>
      </c>
      <c r="AP9" s="16" t="s">
        <v>4256</v>
      </c>
      <c r="AQ9" s="15">
        <v>192273</v>
      </c>
      <c r="AR9" s="16" t="s">
        <v>4257</v>
      </c>
      <c r="AS9" s="20">
        <v>1.030473</v>
      </c>
      <c r="AT9" s="16" t="s">
        <v>4256</v>
      </c>
      <c r="AU9" s="15">
        <v>323604</v>
      </c>
      <c r="AV9" s="16" t="s">
        <v>4257</v>
      </c>
      <c r="AW9" s="20">
        <v>1.0075879999999999</v>
      </c>
      <c r="AX9" s="16" t="s">
        <v>4256</v>
      </c>
      <c r="AY9" s="15">
        <v>121768</v>
      </c>
      <c r="AZ9" s="16" t="s">
        <v>4257</v>
      </c>
      <c r="BA9" s="20">
        <v>0.87511019999999995</v>
      </c>
      <c r="BB9" s="16" t="s">
        <v>4256</v>
      </c>
      <c r="BC9" s="15">
        <v>723</v>
      </c>
      <c r="BD9" s="16" t="s">
        <v>4257</v>
      </c>
      <c r="BE9" s="20">
        <v>1.0271969999999999</v>
      </c>
      <c r="BF9" s="16" t="s">
        <v>4258</v>
      </c>
      <c r="BG9" s="15">
        <v>188810</v>
      </c>
      <c r="BH9" s="16" t="s">
        <v>4259</v>
      </c>
      <c r="BI9" s="20">
        <v>1.076079</v>
      </c>
      <c r="BJ9" s="16" t="s">
        <v>4258</v>
      </c>
      <c r="BK9" s="15">
        <v>303547</v>
      </c>
      <c r="BL9" s="16" t="s">
        <v>4259</v>
      </c>
      <c r="BM9" s="20">
        <v>1.0433490000000001</v>
      </c>
      <c r="BN9" s="16" t="s">
        <v>4258</v>
      </c>
      <c r="BO9" s="15">
        <v>121682</v>
      </c>
      <c r="BP9" s="16" t="s">
        <v>4259</v>
      </c>
      <c r="BQ9" s="20">
        <v>0.99839</v>
      </c>
      <c r="BR9" s="16" t="s">
        <v>4258</v>
      </c>
      <c r="BS9" s="15">
        <v>4615</v>
      </c>
      <c r="BT9" s="16" t="s">
        <v>4259</v>
      </c>
      <c r="BU9" s="20">
        <v>1.0716079999999999</v>
      </c>
      <c r="BV9" s="16" t="s">
        <v>4260</v>
      </c>
      <c r="BW9" s="15">
        <v>194265</v>
      </c>
      <c r="BX9" s="16" t="s">
        <v>4261</v>
      </c>
      <c r="BY9" s="20">
        <v>1.1101890000000001</v>
      </c>
      <c r="BZ9" s="16" t="s">
        <v>4260</v>
      </c>
      <c r="CA9" s="15">
        <v>341779</v>
      </c>
      <c r="CB9" s="16" t="s">
        <v>4261</v>
      </c>
      <c r="CC9" s="20">
        <v>1.082654</v>
      </c>
      <c r="CD9" s="16" t="s">
        <v>4260</v>
      </c>
      <c r="CE9" s="15">
        <v>107667</v>
      </c>
      <c r="CF9" s="16" t="s">
        <v>4261</v>
      </c>
      <c r="CG9" s="20">
        <v>1.0738099999999999</v>
      </c>
      <c r="CH9" s="16" t="s">
        <v>4260</v>
      </c>
      <c r="CI9" s="15">
        <v>482</v>
      </c>
      <c r="CJ9" s="16" t="s">
        <v>4261</v>
      </c>
      <c r="CK9" s="20">
        <v>1.1061970000000001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528597.41814746661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452</v>
      </c>
      <c r="L10" s="16" t="s">
        <v>4253</v>
      </c>
      <c r="M10" s="20">
        <v>1</v>
      </c>
      <c r="N10" s="16" t="s">
        <v>4252</v>
      </c>
      <c r="O10" s="15">
        <v>4042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4494</v>
      </c>
      <c r="X10" s="16" t="s">
        <v>4252</v>
      </c>
      <c r="Y10" s="15">
        <v>4494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516</v>
      </c>
      <c r="AF10" s="16" t="s">
        <v>4255</v>
      </c>
      <c r="AG10" s="20">
        <v>0.9821474</v>
      </c>
      <c r="AH10" s="16" t="s">
        <v>4254</v>
      </c>
      <c r="AI10" s="15">
        <v>4237</v>
      </c>
      <c r="AJ10" s="16" t="s">
        <v>4255</v>
      </c>
      <c r="AK10" s="20">
        <v>0.90397229999999995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1719</v>
      </c>
      <c r="AV10" s="16" t="s">
        <v>4257</v>
      </c>
      <c r="AW10" s="20">
        <v>1.0075879999999999</v>
      </c>
      <c r="AX10" s="16" t="s">
        <v>4256</v>
      </c>
      <c r="AY10" s="15">
        <v>4854</v>
      </c>
      <c r="AZ10" s="16" t="s">
        <v>4257</v>
      </c>
      <c r="BA10" s="20">
        <v>0.87511019999999995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2704</v>
      </c>
      <c r="BL10" s="16" t="s">
        <v>4259</v>
      </c>
      <c r="BM10" s="20">
        <v>1.0433490000000001</v>
      </c>
      <c r="BN10" s="16" t="s">
        <v>4258</v>
      </c>
      <c r="BO10" s="15">
        <v>3559</v>
      </c>
      <c r="BP10" s="16" t="s">
        <v>4259</v>
      </c>
      <c r="BQ10" s="20">
        <v>0.99839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3365</v>
      </c>
      <c r="CB10" s="16" t="s">
        <v>4261</v>
      </c>
      <c r="CC10" s="20">
        <v>1.082654</v>
      </c>
      <c r="CD10" s="16" t="s">
        <v>4260</v>
      </c>
      <c r="CE10" s="15">
        <v>3924</v>
      </c>
      <c r="CF10" s="16" t="s">
        <v>4261</v>
      </c>
      <c r="CG10" s="20">
        <v>1.0738099999999999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4936.9157921000005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3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3</v>
      </c>
      <c r="X11" s="16" t="s">
        <v>4252</v>
      </c>
      <c r="Y11" s="15">
        <v>3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99</v>
      </c>
      <c r="AF11" s="16" t="s">
        <v>4255</v>
      </c>
      <c r="AG11" s="20">
        <v>0.9821474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258</v>
      </c>
      <c r="AV11" s="16" t="s">
        <v>4257</v>
      </c>
      <c r="AW11" s="20">
        <v>1.0075879999999999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49</v>
      </c>
      <c r="BL11" s="16" t="s">
        <v>4259</v>
      </c>
      <c r="BM11" s="20">
        <v>1.0433490000000001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6</v>
      </c>
      <c r="CB11" s="16" t="s">
        <v>4261</v>
      </c>
      <c r="CC11" s="20">
        <v>1.082654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3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48377</v>
      </c>
      <c r="T12" s="16" t="s">
        <v>4253</v>
      </c>
      <c r="U12" s="20">
        <v>1</v>
      </c>
      <c r="V12" s="16" t="s">
        <v>4252</v>
      </c>
      <c r="W12" s="15">
        <v>48377</v>
      </c>
      <c r="X12" s="16" t="s">
        <v>4252</v>
      </c>
      <c r="Y12" s="15">
        <v>53793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79757</v>
      </c>
      <c r="AN12" s="16" t="s">
        <v>4255</v>
      </c>
      <c r="AO12" s="20">
        <v>1.024543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112283</v>
      </c>
      <c r="BD12" s="16" t="s">
        <v>4257</v>
      </c>
      <c r="BE12" s="20">
        <v>1.0271969999999999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106385</v>
      </c>
      <c r="BT12" s="16" t="s">
        <v>4259</v>
      </c>
      <c r="BU12" s="20">
        <v>1.0716079999999999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100137</v>
      </c>
      <c r="CJ12" s="16" t="s">
        <v>4261</v>
      </c>
      <c r="CK12" s="20">
        <v>1.1061970000000001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81809.412267333333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3585</v>
      </c>
      <c r="T13" s="16" t="s">
        <v>4253</v>
      </c>
      <c r="U13" s="20">
        <v>1</v>
      </c>
      <c r="V13" s="16" t="s">
        <v>4252</v>
      </c>
      <c r="W13" s="15">
        <v>3585</v>
      </c>
      <c r="X13" s="16" t="s">
        <v>4252</v>
      </c>
      <c r="Y13" s="15">
        <v>3585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3601</v>
      </c>
      <c r="AN13" s="16" t="s">
        <v>4255</v>
      </c>
      <c r="AO13" s="20">
        <v>1.024543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4459</v>
      </c>
      <c r="BD13" s="16" t="s">
        <v>4257</v>
      </c>
      <c r="BE13" s="20">
        <v>1.0271969999999999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6288</v>
      </c>
      <c r="BT13" s="16" t="s">
        <v>4259</v>
      </c>
      <c r="BU13" s="20">
        <v>1.0716079999999999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9756</v>
      </c>
      <c r="CJ13" s="16" t="s">
        <v>4261</v>
      </c>
      <c r="CK13" s="20">
        <v>1.1061970000000001</v>
      </c>
      <c r="CL13" s="16" t="s">
        <v>4514</v>
      </c>
      <c r="CM13" s="15">
        <f>SUM(A2L206C10)/A2L206C1</f>
        <v>3585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125422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125422</v>
      </c>
      <c r="X14" s="16" t="s">
        <v>4252</v>
      </c>
      <c r="Y14" s="15">
        <v>125422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162371</v>
      </c>
      <c r="AJ14" s="16" t="s">
        <v>4255</v>
      </c>
      <c r="AK14" s="20">
        <v>0.90397229999999995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185689</v>
      </c>
      <c r="AZ14" s="16" t="s">
        <v>4257</v>
      </c>
      <c r="BA14" s="20">
        <v>0.87511019999999995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213195</v>
      </c>
      <c r="BP14" s="16" t="s">
        <v>4259</v>
      </c>
      <c r="BQ14" s="20">
        <v>0.99839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229038</v>
      </c>
      <c r="CF14" s="16" t="s">
        <v>4261</v>
      </c>
      <c r="CG14" s="20">
        <v>1.0738099999999999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125422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91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91</v>
      </c>
      <c r="X16" s="16" t="s">
        <v>4252</v>
      </c>
      <c r="Y16" s="15">
        <v>91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266</v>
      </c>
      <c r="AJ16" s="16" t="s">
        <v>4255</v>
      </c>
      <c r="AK16" s="20">
        <v>0.90397229999999995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182</v>
      </c>
      <c r="AZ16" s="16" t="s">
        <v>4257</v>
      </c>
      <c r="BA16" s="20">
        <v>0.87511019999999995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126</v>
      </c>
      <c r="BP16" s="16" t="s">
        <v>4259</v>
      </c>
      <c r="BQ16" s="20">
        <v>0.99839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214</v>
      </c>
      <c r="CF16" s="16" t="s">
        <v>4261</v>
      </c>
      <c r="CG16" s="20">
        <v>1.0738099999999999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91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1419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1419</v>
      </c>
      <c r="X19" s="16" t="s">
        <v>4252</v>
      </c>
      <c r="Y19" s="15">
        <v>1419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2686</v>
      </c>
      <c r="AJ19" s="16" t="s">
        <v>4255</v>
      </c>
      <c r="AK19" s="20">
        <v>0.90397229999999995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1089</v>
      </c>
      <c r="AZ19" s="16" t="s">
        <v>4257</v>
      </c>
      <c r="BA19" s="20">
        <v>0.87511019999999995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4692</v>
      </c>
      <c r="BP19" s="16" t="s">
        <v>4259</v>
      </c>
      <c r="BQ19" s="20">
        <v>0.99839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1396</v>
      </c>
      <c r="CF19" s="16" t="s">
        <v>4261</v>
      </c>
      <c r="CG19" s="20">
        <v>1.0738099999999999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1419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429213</v>
      </c>
      <c r="T20" s="16" t="s">
        <v>4253</v>
      </c>
      <c r="U20" s="20">
        <v>1</v>
      </c>
      <c r="V20" s="16" t="s">
        <v>4252</v>
      </c>
      <c r="W20" s="15">
        <v>429213</v>
      </c>
      <c r="X20" s="16" t="s">
        <v>4252</v>
      </c>
      <c r="Y20" s="15">
        <v>429247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432672</v>
      </c>
      <c r="AN20" s="16" t="s">
        <v>4255</v>
      </c>
      <c r="AO20" s="20">
        <v>1.024543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480467</v>
      </c>
      <c r="BD20" s="16" t="s">
        <v>4257</v>
      </c>
      <c r="BE20" s="20">
        <v>1.0271969999999999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450925</v>
      </c>
      <c r="BT20" s="16" t="s">
        <v>4259</v>
      </c>
      <c r="BU20" s="20">
        <v>1.0716079999999999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424874</v>
      </c>
      <c r="CJ20" s="16" t="s">
        <v>4261</v>
      </c>
      <c r="CK20" s="20">
        <v>1.1061970000000001</v>
      </c>
      <c r="CL20" s="16" t="s">
        <v>4521</v>
      </c>
      <c r="CM20" s="15">
        <f>SUM(A2L213C10)/A2L213C1</f>
        <v>429213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812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812</v>
      </c>
      <c r="X21" s="16" t="s">
        <v>4252</v>
      </c>
      <c r="Y21" s="15">
        <v>812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486</v>
      </c>
      <c r="AJ21" s="16" t="s">
        <v>4255</v>
      </c>
      <c r="AK21" s="20">
        <v>0.90397229999999995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555</v>
      </c>
      <c r="AZ21" s="16" t="s">
        <v>4257</v>
      </c>
      <c r="BA21" s="20">
        <v>0.87511019999999995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277</v>
      </c>
      <c r="BP21" s="16" t="s">
        <v>4259</v>
      </c>
      <c r="BQ21" s="20">
        <v>0.99839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133</v>
      </c>
      <c r="CF21" s="16" t="s">
        <v>4261</v>
      </c>
      <c r="CG21" s="20">
        <v>1.0738099999999999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812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1695</v>
      </c>
      <c r="H25" s="16" t="s">
        <v>4253</v>
      </c>
      <c r="I25" s="20">
        <v>1</v>
      </c>
      <c r="J25" s="16" t="s">
        <v>4252</v>
      </c>
      <c r="K25" s="15">
        <v>11</v>
      </c>
      <c r="L25" s="16" t="s">
        <v>4253</v>
      </c>
      <c r="M25" s="20">
        <v>1</v>
      </c>
      <c r="N25" s="16" t="s">
        <v>4252</v>
      </c>
      <c r="O25" s="15">
        <v>187</v>
      </c>
      <c r="P25" s="16" t="s">
        <v>4253</v>
      </c>
      <c r="Q25" s="20">
        <v>1</v>
      </c>
      <c r="R25" s="16" t="s">
        <v>4252</v>
      </c>
      <c r="S25" s="15">
        <v>96</v>
      </c>
      <c r="T25" s="16" t="s">
        <v>4253</v>
      </c>
      <c r="U25" s="20">
        <v>1</v>
      </c>
      <c r="V25" s="16" t="s">
        <v>4252</v>
      </c>
      <c r="W25" s="15">
        <v>1989</v>
      </c>
      <c r="X25" s="16" t="s">
        <v>4252</v>
      </c>
      <c r="Y25" s="15">
        <v>1989</v>
      </c>
      <c r="Z25" s="16" t="s">
        <v>4254</v>
      </c>
      <c r="AA25" s="15">
        <v>1862</v>
      </c>
      <c r="AB25" s="16" t="s">
        <v>4255</v>
      </c>
      <c r="AC25" s="20">
        <v>1.0311950000000001</v>
      </c>
      <c r="AD25" s="16" t="s">
        <v>4254</v>
      </c>
      <c r="AE25" s="15">
        <v>27</v>
      </c>
      <c r="AF25" s="16" t="s">
        <v>4255</v>
      </c>
      <c r="AG25" s="20">
        <v>0.9821474</v>
      </c>
      <c r="AH25" s="16" t="s">
        <v>4254</v>
      </c>
      <c r="AI25" s="15">
        <v>249</v>
      </c>
      <c r="AJ25" s="16" t="s">
        <v>4255</v>
      </c>
      <c r="AK25" s="20">
        <v>0.90397229999999995</v>
      </c>
      <c r="AL25" s="16" t="s">
        <v>4254</v>
      </c>
      <c r="AM25" s="15">
        <v>223</v>
      </c>
      <c r="AN25" s="16" t="s">
        <v>4255</v>
      </c>
      <c r="AO25" s="20">
        <v>1.024543</v>
      </c>
      <c r="AP25" s="16" t="s">
        <v>4256</v>
      </c>
      <c r="AQ25" s="15">
        <v>2488</v>
      </c>
      <c r="AR25" s="16" t="s">
        <v>4257</v>
      </c>
      <c r="AS25" s="20">
        <v>1.030473</v>
      </c>
      <c r="AT25" s="16" t="s">
        <v>4256</v>
      </c>
      <c r="AU25" s="15">
        <v>33</v>
      </c>
      <c r="AV25" s="16" t="s">
        <v>4257</v>
      </c>
      <c r="AW25" s="20">
        <v>1.0075879999999999</v>
      </c>
      <c r="AX25" s="16" t="s">
        <v>4256</v>
      </c>
      <c r="AY25" s="15">
        <v>673</v>
      </c>
      <c r="AZ25" s="16" t="s">
        <v>4257</v>
      </c>
      <c r="BA25" s="20">
        <v>0.87511019999999995</v>
      </c>
      <c r="BB25" s="16" t="s">
        <v>4256</v>
      </c>
      <c r="BC25" s="15">
        <v>236</v>
      </c>
      <c r="BD25" s="16" t="s">
        <v>4257</v>
      </c>
      <c r="BE25" s="20">
        <v>1.0271969999999999</v>
      </c>
      <c r="BF25" s="16" t="s">
        <v>4258</v>
      </c>
      <c r="BG25" s="15">
        <v>3181</v>
      </c>
      <c r="BH25" s="16" t="s">
        <v>4259</v>
      </c>
      <c r="BI25" s="20">
        <v>1.076079</v>
      </c>
      <c r="BJ25" s="16" t="s">
        <v>4258</v>
      </c>
      <c r="BK25" s="15">
        <v>18</v>
      </c>
      <c r="BL25" s="16" t="s">
        <v>4259</v>
      </c>
      <c r="BM25" s="20">
        <v>1.0433490000000001</v>
      </c>
      <c r="BN25" s="16" t="s">
        <v>4258</v>
      </c>
      <c r="BO25" s="15">
        <v>1156</v>
      </c>
      <c r="BP25" s="16" t="s">
        <v>4259</v>
      </c>
      <c r="BQ25" s="20">
        <v>0.99839</v>
      </c>
      <c r="BR25" s="16" t="s">
        <v>4258</v>
      </c>
      <c r="BS25" s="15">
        <v>248</v>
      </c>
      <c r="BT25" s="16" t="s">
        <v>4259</v>
      </c>
      <c r="BU25" s="20">
        <v>1.0716079999999999</v>
      </c>
      <c r="BV25" s="16" t="s">
        <v>4260</v>
      </c>
      <c r="BW25" s="15">
        <v>3110</v>
      </c>
      <c r="BX25" s="16" t="s">
        <v>4261</v>
      </c>
      <c r="BY25" s="20">
        <v>1.1101890000000001</v>
      </c>
      <c r="BZ25" s="16" t="s">
        <v>4260</v>
      </c>
      <c r="CA25" s="15">
        <v>37</v>
      </c>
      <c r="CB25" s="16" t="s">
        <v>4261</v>
      </c>
      <c r="CC25" s="20">
        <v>1.082654</v>
      </c>
      <c r="CD25" s="16" t="s">
        <v>4260</v>
      </c>
      <c r="CE25" s="15">
        <v>731</v>
      </c>
      <c r="CF25" s="16" t="s">
        <v>4261</v>
      </c>
      <c r="CG25" s="20">
        <v>1.0738099999999999</v>
      </c>
      <c r="CH25" s="16" t="s">
        <v>4260</v>
      </c>
      <c r="CI25" s="15">
        <v>316</v>
      </c>
      <c r="CJ25" s="16" t="s">
        <v>4261</v>
      </c>
      <c r="CK25" s="20">
        <v>1.1061970000000001</v>
      </c>
      <c r="CL25" s="16" t="s">
        <v>4526</v>
      </c>
      <c r="CM25" s="15">
        <f>SUM(A2L218C10)/A2L218C1</f>
        <v>1989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105884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207329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242290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482577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1038080</v>
      </c>
      <c r="X26" s="16" t="s">
        <v>4532</v>
      </c>
      <c r="Y26" s="17">
        <f>SUM(A2L201C11:A2L218C11)-2*(A2L208C11+A2L210C11+A2L212C11+A2L215C11+A2L216C11)</f>
        <v>1058437</v>
      </c>
      <c r="Z26" s="16" t="s">
        <v>4533</v>
      </c>
      <c r="AA26" s="17">
        <f>SUM(A2L201C12:A2L218C12)-2*SUM(A2L208C12,A2L210C12,A2L212C12,A2L215C12,A2L216C12)</f>
        <v>164327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298828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280477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517258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206515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327386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318409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598786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211004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307720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341428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572799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215191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345218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343977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537131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1193935.2116113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8747</v>
      </c>
      <c r="H27" s="16" t="s">
        <v>4253</v>
      </c>
      <c r="I27" s="20">
        <v>1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2660</v>
      </c>
      <c r="P27" s="16" t="s">
        <v>4253</v>
      </c>
      <c r="Q27" s="20">
        <v>1</v>
      </c>
      <c r="R27" s="16" t="s">
        <v>4252</v>
      </c>
      <c r="S27" s="15">
        <v>253</v>
      </c>
      <c r="T27" s="16" t="s">
        <v>4253</v>
      </c>
      <c r="U27" s="20">
        <v>1</v>
      </c>
      <c r="V27" s="16" t="s">
        <v>4252</v>
      </c>
      <c r="W27" s="15">
        <v>11660</v>
      </c>
      <c r="X27" s="16" t="s">
        <v>4252</v>
      </c>
      <c r="Y27" s="15">
        <v>11660</v>
      </c>
      <c r="Z27" s="16" t="s">
        <v>4254</v>
      </c>
      <c r="AA27" s="15">
        <v>9081</v>
      </c>
      <c r="AB27" s="16" t="s">
        <v>4255</v>
      </c>
      <c r="AC27" s="20">
        <v>1.0311950000000001</v>
      </c>
      <c r="AD27" s="16" t="s">
        <v>4254</v>
      </c>
      <c r="AE27" s="15">
        <v>1716</v>
      </c>
      <c r="AF27" s="16" t="s">
        <v>4255</v>
      </c>
      <c r="AG27" s="20">
        <v>0.9821474</v>
      </c>
      <c r="AH27" s="16" t="s">
        <v>4254</v>
      </c>
      <c r="AI27" s="15">
        <v>1147</v>
      </c>
      <c r="AJ27" s="16" t="s">
        <v>4255</v>
      </c>
      <c r="AK27" s="20">
        <v>0.90397229999999995</v>
      </c>
      <c r="AL27" s="16" t="s">
        <v>4254</v>
      </c>
      <c r="AM27" s="15">
        <v>476</v>
      </c>
      <c r="AN27" s="16" t="s">
        <v>4255</v>
      </c>
      <c r="AO27" s="20">
        <v>1.024543</v>
      </c>
      <c r="AP27" s="16" t="s">
        <v>4256</v>
      </c>
      <c r="AQ27" s="15">
        <v>8197</v>
      </c>
      <c r="AR27" s="16" t="s">
        <v>4257</v>
      </c>
      <c r="AS27" s="20">
        <v>1.030473</v>
      </c>
      <c r="AT27" s="16" t="s">
        <v>4256</v>
      </c>
      <c r="AU27" s="15">
        <v>1504</v>
      </c>
      <c r="AV27" s="16" t="s">
        <v>4257</v>
      </c>
      <c r="AW27" s="20">
        <v>1.0075879999999999</v>
      </c>
      <c r="AX27" s="16" t="s">
        <v>4256</v>
      </c>
      <c r="AY27" s="15">
        <v>2025</v>
      </c>
      <c r="AZ27" s="16" t="s">
        <v>4257</v>
      </c>
      <c r="BA27" s="20">
        <v>0.87511019999999995</v>
      </c>
      <c r="BB27" s="16" t="s">
        <v>4256</v>
      </c>
      <c r="BC27" s="15">
        <v>427</v>
      </c>
      <c r="BD27" s="16" t="s">
        <v>4257</v>
      </c>
      <c r="BE27" s="20">
        <v>1.0271969999999999</v>
      </c>
      <c r="BF27" s="16" t="s">
        <v>4258</v>
      </c>
      <c r="BG27" s="15">
        <v>7497</v>
      </c>
      <c r="BH27" s="16" t="s">
        <v>4259</v>
      </c>
      <c r="BI27" s="20">
        <v>1.076079</v>
      </c>
      <c r="BJ27" s="16" t="s">
        <v>4258</v>
      </c>
      <c r="BK27" s="15">
        <v>1422</v>
      </c>
      <c r="BL27" s="16" t="s">
        <v>4259</v>
      </c>
      <c r="BM27" s="20">
        <v>1.0433490000000001</v>
      </c>
      <c r="BN27" s="16" t="s">
        <v>4258</v>
      </c>
      <c r="BO27" s="15">
        <v>4292</v>
      </c>
      <c r="BP27" s="16" t="s">
        <v>4259</v>
      </c>
      <c r="BQ27" s="20">
        <v>0.99839</v>
      </c>
      <c r="BR27" s="16" t="s">
        <v>4258</v>
      </c>
      <c r="BS27" s="15">
        <v>741</v>
      </c>
      <c r="BT27" s="16" t="s">
        <v>4259</v>
      </c>
      <c r="BU27" s="20">
        <v>1.0716079999999999</v>
      </c>
      <c r="BV27" s="16" t="s">
        <v>4260</v>
      </c>
      <c r="BW27" s="15">
        <v>8657</v>
      </c>
      <c r="BX27" s="16" t="s">
        <v>4261</v>
      </c>
      <c r="BY27" s="20">
        <v>1.1101890000000001</v>
      </c>
      <c r="BZ27" s="16" t="s">
        <v>4260</v>
      </c>
      <c r="CA27" s="15">
        <v>1009</v>
      </c>
      <c r="CB27" s="16" t="s">
        <v>4261</v>
      </c>
      <c r="CC27" s="20">
        <v>1.082654</v>
      </c>
      <c r="CD27" s="16" t="s">
        <v>4260</v>
      </c>
      <c r="CE27" s="15">
        <v>2798</v>
      </c>
      <c r="CF27" s="16" t="s">
        <v>4261</v>
      </c>
      <c r="CG27" s="20">
        <v>1.0738099999999999</v>
      </c>
      <c r="CH27" s="16" t="s">
        <v>4260</v>
      </c>
      <c r="CI27" s="15">
        <v>1221</v>
      </c>
      <c r="CJ27" s="16" t="s">
        <v>4261</v>
      </c>
      <c r="CK27" s="20">
        <v>1.1061970000000001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12135.698745500003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79176</v>
      </c>
      <c r="H28" s="16" t="s">
        <v>4253</v>
      </c>
      <c r="I28" s="20">
        <v>1</v>
      </c>
      <c r="J28" s="16" t="s">
        <v>4252</v>
      </c>
      <c r="K28" s="15">
        <v>184995</v>
      </c>
      <c r="L28" s="16" t="s">
        <v>4253</v>
      </c>
      <c r="M28" s="20">
        <v>1</v>
      </c>
      <c r="N28" s="16" t="s">
        <v>4252</v>
      </c>
      <c r="O28" s="15">
        <v>52326</v>
      </c>
      <c r="P28" s="16" t="s">
        <v>4253</v>
      </c>
      <c r="Q28" s="20">
        <v>1</v>
      </c>
      <c r="R28" s="16" t="s">
        <v>4252</v>
      </c>
      <c r="S28" s="15">
        <v>931</v>
      </c>
      <c r="T28" s="16" t="s">
        <v>4253</v>
      </c>
      <c r="U28" s="20">
        <v>1</v>
      </c>
      <c r="V28" s="16" t="s">
        <v>4252</v>
      </c>
      <c r="W28" s="15">
        <v>317428</v>
      </c>
      <c r="X28" s="16" t="s">
        <v>4252</v>
      </c>
      <c r="Y28" s="15">
        <v>317428</v>
      </c>
      <c r="Z28" s="16" t="s">
        <v>4254</v>
      </c>
      <c r="AA28" s="15">
        <v>114223</v>
      </c>
      <c r="AB28" s="16" t="s">
        <v>4255</v>
      </c>
      <c r="AC28" s="20">
        <v>1.0311950000000001</v>
      </c>
      <c r="AD28" s="16" t="s">
        <v>4254</v>
      </c>
      <c r="AE28" s="15">
        <v>208482</v>
      </c>
      <c r="AF28" s="16" t="s">
        <v>4255</v>
      </c>
      <c r="AG28" s="20">
        <v>0.9821474</v>
      </c>
      <c r="AH28" s="16" t="s">
        <v>4254</v>
      </c>
      <c r="AI28" s="15">
        <v>62608</v>
      </c>
      <c r="AJ28" s="16" t="s">
        <v>4255</v>
      </c>
      <c r="AK28" s="20">
        <v>0.90397229999999995</v>
      </c>
      <c r="AL28" s="16" t="s">
        <v>4254</v>
      </c>
      <c r="AM28" s="15">
        <v>1395</v>
      </c>
      <c r="AN28" s="16" t="s">
        <v>4255</v>
      </c>
      <c r="AO28" s="20">
        <v>1.024543</v>
      </c>
      <c r="AP28" s="16" t="s">
        <v>4256</v>
      </c>
      <c r="AQ28" s="15">
        <v>137812</v>
      </c>
      <c r="AR28" s="16" t="s">
        <v>4257</v>
      </c>
      <c r="AS28" s="20">
        <v>1.030473</v>
      </c>
      <c r="AT28" s="16" t="s">
        <v>4256</v>
      </c>
      <c r="AU28" s="15">
        <v>221988</v>
      </c>
      <c r="AV28" s="16" t="s">
        <v>4257</v>
      </c>
      <c r="AW28" s="20">
        <v>1.0075879999999999</v>
      </c>
      <c r="AX28" s="16" t="s">
        <v>4256</v>
      </c>
      <c r="AY28" s="15">
        <v>62617</v>
      </c>
      <c r="AZ28" s="16" t="s">
        <v>4257</v>
      </c>
      <c r="BA28" s="20">
        <v>0.87511019999999995</v>
      </c>
      <c r="BB28" s="16" t="s">
        <v>4256</v>
      </c>
      <c r="BC28" s="15">
        <v>1408</v>
      </c>
      <c r="BD28" s="16" t="s">
        <v>4257</v>
      </c>
      <c r="BE28" s="20">
        <v>1.0271969999999999</v>
      </c>
      <c r="BF28" s="16" t="s">
        <v>4258</v>
      </c>
      <c r="BG28" s="15">
        <v>141596</v>
      </c>
      <c r="BH28" s="16" t="s">
        <v>4259</v>
      </c>
      <c r="BI28" s="20">
        <v>1.076079</v>
      </c>
      <c r="BJ28" s="16" t="s">
        <v>4258</v>
      </c>
      <c r="BK28" s="15">
        <v>203672</v>
      </c>
      <c r="BL28" s="16" t="s">
        <v>4259</v>
      </c>
      <c r="BM28" s="20">
        <v>1.0433490000000001</v>
      </c>
      <c r="BN28" s="16" t="s">
        <v>4258</v>
      </c>
      <c r="BO28" s="15">
        <v>69258</v>
      </c>
      <c r="BP28" s="16" t="s">
        <v>4259</v>
      </c>
      <c r="BQ28" s="20">
        <v>0.99839</v>
      </c>
      <c r="BR28" s="16" t="s">
        <v>4258</v>
      </c>
      <c r="BS28" s="15">
        <v>1971</v>
      </c>
      <c r="BT28" s="16" t="s">
        <v>4259</v>
      </c>
      <c r="BU28" s="20">
        <v>1.0716079999999999</v>
      </c>
      <c r="BV28" s="16" t="s">
        <v>4260</v>
      </c>
      <c r="BW28" s="15">
        <v>149644</v>
      </c>
      <c r="BX28" s="16" t="s">
        <v>4261</v>
      </c>
      <c r="BY28" s="20">
        <v>1.1101890000000001</v>
      </c>
      <c r="BZ28" s="16" t="s">
        <v>4260</v>
      </c>
      <c r="CA28" s="15">
        <v>212810</v>
      </c>
      <c r="CB28" s="16" t="s">
        <v>4261</v>
      </c>
      <c r="CC28" s="20">
        <v>1.082654</v>
      </c>
      <c r="CD28" s="16" t="s">
        <v>4260</v>
      </c>
      <c r="CE28" s="15">
        <v>75105</v>
      </c>
      <c r="CF28" s="16" t="s">
        <v>4261</v>
      </c>
      <c r="CG28" s="20">
        <v>1.0738099999999999</v>
      </c>
      <c r="CH28" s="16" t="s">
        <v>4260</v>
      </c>
      <c r="CI28" s="15">
        <v>2732</v>
      </c>
      <c r="CJ28" s="16" t="s">
        <v>4261</v>
      </c>
      <c r="CK28" s="20">
        <v>1.1061970000000001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373308.81158819998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771</v>
      </c>
      <c r="L29" s="16" t="s">
        <v>4253</v>
      </c>
      <c r="M29" s="20">
        <v>1</v>
      </c>
      <c r="N29" s="16" t="s">
        <v>4252</v>
      </c>
      <c r="O29" s="15">
        <v>4807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5578</v>
      </c>
      <c r="X29" s="16" t="s">
        <v>4252</v>
      </c>
      <c r="Y29" s="15">
        <v>5578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1351</v>
      </c>
      <c r="AF29" s="16" t="s">
        <v>4255</v>
      </c>
      <c r="AG29" s="20">
        <v>0.9821474</v>
      </c>
      <c r="AH29" s="16" t="s">
        <v>4254</v>
      </c>
      <c r="AI29" s="15">
        <v>4442</v>
      </c>
      <c r="AJ29" s="16" t="s">
        <v>4255</v>
      </c>
      <c r="AK29" s="20">
        <v>0.90397229999999995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2495</v>
      </c>
      <c r="AV29" s="16" t="s">
        <v>4257</v>
      </c>
      <c r="AW29" s="20">
        <v>1.0075879999999999</v>
      </c>
      <c r="AX29" s="16" t="s">
        <v>4256</v>
      </c>
      <c r="AY29" s="15">
        <v>3049</v>
      </c>
      <c r="AZ29" s="16" t="s">
        <v>4257</v>
      </c>
      <c r="BA29" s="20">
        <v>0.87511019999999995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2732</v>
      </c>
      <c r="BL29" s="16" t="s">
        <v>4259</v>
      </c>
      <c r="BM29" s="20">
        <v>1.0433490000000001</v>
      </c>
      <c r="BN29" s="16" t="s">
        <v>4258</v>
      </c>
      <c r="BO29" s="15">
        <v>1617</v>
      </c>
      <c r="BP29" s="16" t="s">
        <v>4259</v>
      </c>
      <c r="BQ29" s="20">
        <v>0.99839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2184</v>
      </c>
      <c r="CB29" s="16" t="s">
        <v>4261</v>
      </c>
      <c r="CC29" s="20">
        <v>1.082654</v>
      </c>
      <c r="CD29" s="16" t="s">
        <v>4260</v>
      </c>
      <c r="CE29" s="15">
        <v>2368</v>
      </c>
      <c r="CF29" s="16" t="s">
        <v>4261</v>
      </c>
      <c r="CG29" s="20">
        <v>1.0738099999999999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5367.4897179333329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39834</v>
      </c>
      <c r="T31" s="16" t="s">
        <v>4253</v>
      </c>
      <c r="U31" s="20">
        <v>1</v>
      </c>
      <c r="V31" s="16" t="s">
        <v>4252</v>
      </c>
      <c r="W31" s="15">
        <v>39834</v>
      </c>
      <c r="X31" s="16" t="s">
        <v>4252</v>
      </c>
      <c r="Y31" s="15">
        <v>39834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60513</v>
      </c>
      <c r="AN31" s="16" t="s">
        <v>4255</v>
      </c>
      <c r="AO31" s="20">
        <v>1.024543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79681</v>
      </c>
      <c r="BD31" s="16" t="s">
        <v>4257</v>
      </c>
      <c r="BE31" s="20">
        <v>1.0271969999999999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75424</v>
      </c>
      <c r="BT31" s="16" t="s">
        <v>4259</v>
      </c>
      <c r="BU31" s="20">
        <v>1.0716079999999999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73858</v>
      </c>
      <c r="CJ31" s="16" t="s">
        <v>4261</v>
      </c>
      <c r="CK31" s="20">
        <v>1.1061970000000001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61226.751572000001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35153</v>
      </c>
      <c r="T32" s="16" t="s">
        <v>4253</v>
      </c>
      <c r="U32" s="20">
        <v>1</v>
      </c>
      <c r="V32" s="16" t="s">
        <v>4252</v>
      </c>
      <c r="W32" s="15">
        <v>35153</v>
      </c>
      <c r="X32" s="16" t="s">
        <v>4252</v>
      </c>
      <c r="Y32" s="15">
        <v>35153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55560</v>
      </c>
      <c r="AN32" s="16" t="s">
        <v>4255</v>
      </c>
      <c r="AO32" s="20">
        <v>1.024543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31597</v>
      </c>
      <c r="BD32" s="16" t="s">
        <v>4257</v>
      </c>
      <c r="BE32" s="20">
        <v>1.0271969999999999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38691</v>
      </c>
      <c r="BT32" s="16" t="s">
        <v>4259</v>
      </c>
      <c r="BU32" s="20">
        <v>1.0716079999999999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33017</v>
      </c>
      <c r="CJ32" s="16" t="s">
        <v>4261</v>
      </c>
      <c r="CK32" s="20">
        <v>1.1061970000000001</v>
      </c>
      <c r="CL32" s="16" t="s">
        <v>4555</v>
      </c>
      <c r="CM32" s="15">
        <f>SUM(A2L225C10)/A2L225C1</f>
        <v>35153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112823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112823</v>
      </c>
      <c r="X33" s="16" t="s">
        <v>4252</v>
      </c>
      <c r="Y33" s="15">
        <v>112823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119060</v>
      </c>
      <c r="AJ33" s="16" t="s">
        <v>4255</v>
      </c>
      <c r="AK33" s="20">
        <v>0.90397229999999995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140570</v>
      </c>
      <c r="AZ33" s="16" t="s">
        <v>4257</v>
      </c>
      <c r="BA33" s="20">
        <v>0.87511019999999995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157346</v>
      </c>
      <c r="BP33" s="16" t="s">
        <v>4259</v>
      </c>
      <c r="BQ33" s="20">
        <v>0.99839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153808</v>
      </c>
      <c r="CF33" s="16" t="s">
        <v>4261</v>
      </c>
      <c r="CG33" s="20">
        <v>1.0738099999999999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112823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1778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1778</v>
      </c>
      <c r="X34" s="16" t="s">
        <v>4252</v>
      </c>
      <c r="Y34" s="15">
        <v>1778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1309</v>
      </c>
      <c r="AJ34" s="16" t="s">
        <v>4255</v>
      </c>
      <c r="AK34" s="20">
        <v>0.90397229999999995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689</v>
      </c>
      <c r="AZ34" s="16" t="s">
        <v>4257</v>
      </c>
      <c r="BA34" s="20">
        <v>0.87511019999999995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811</v>
      </c>
      <c r="BP34" s="16" t="s">
        <v>4259</v>
      </c>
      <c r="BQ34" s="20">
        <v>0.99839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810</v>
      </c>
      <c r="CF34" s="16" t="s">
        <v>4261</v>
      </c>
      <c r="CG34" s="20">
        <v>1.0738099999999999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1778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705672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705672</v>
      </c>
      <c r="X37" s="16" t="s">
        <v>4252</v>
      </c>
      <c r="Y37" s="15">
        <v>705672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769859</v>
      </c>
      <c r="AJ37" s="16" t="s">
        <v>4255</v>
      </c>
      <c r="AK37" s="20">
        <v>0.90397229999999995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816880</v>
      </c>
      <c r="AZ37" s="16" t="s">
        <v>4257</v>
      </c>
      <c r="BA37" s="20">
        <v>0.87511019999999995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772208</v>
      </c>
      <c r="BP37" s="16" t="s">
        <v>4259</v>
      </c>
      <c r="BQ37" s="20">
        <v>0.99839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744314</v>
      </c>
      <c r="CF37" s="16" t="s">
        <v>4261</v>
      </c>
      <c r="CG37" s="20">
        <v>1.0738099999999999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705672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108644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108644</v>
      </c>
      <c r="X38" s="16" t="s">
        <v>4252</v>
      </c>
      <c r="Y38" s="15">
        <v>108644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125823</v>
      </c>
      <c r="AJ38" s="16" t="s">
        <v>4255</v>
      </c>
      <c r="AK38" s="20">
        <v>0.90397229999999995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141580</v>
      </c>
      <c r="AZ38" s="16" t="s">
        <v>4257</v>
      </c>
      <c r="BA38" s="20">
        <v>0.87511019999999995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148355</v>
      </c>
      <c r="BP38" s="16" t="s">
        <v>4259</v>
      </c>
      <c r="BQ38" s="20">
        <v>0.99839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140056</v>
      </c>
      <c r="CF38" s="16" t="s">
        <v>4261</v>
      </c>
      <c r="CG38" s="20">
        <v>1.0738099999999999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108644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56670</v>
      </c>
      <c r="T39" s="16" t="s">
        <v>4253</v>
      </c>
      <c r="U39" s="20">
        <v>1</v>
      </c>
      <c r="V39" s="16" t="s">
        <v>4252</v>
      </c>
      <c r="W39" s="15">
        <v>56670</v>
      </c>
      <c r="X39" s="16" t="s">
        <v>4252</v>
      </c>
      <c r="Y39" s="15">
        <v>56670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59548</v>
      </c>
      <c r="AN39" s="16" t="s">
        <v>4255</v>
      </c>
      <c r="AO39" s="20">
        <v>1.024543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70081</v>
      </c>
      <c r="BD39" s="16" t="s">
        <v>4257</v>
      </c>
      <c r="BE39" s="20">
        <v>1.0271969999999999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69843</v>
      </c>
      <c r="BT39" s="16" t="s">
        <v>4259</v>
      </c>
      <c r="BU39" s="20">
        <v>1.0716079999999999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69593</v>
      </c>
      <c r="CJ39" s="16" t="s">
        <v>4261</v>
      </c>
      <c r="CK39" s="20">
        <v>1.1061970000000001</v>
      </c>
      <c r="CL39" s="16" t="s">
        <v>4562</v>
      </c>
      <c r="CM39" s="15">
        <f>SUM(A2L232C10)/A2L232C1</f>
        <v>56670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197537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197537</v>
      </c>
      <c r="X42" s="16" t="s">
        <v>4252</v>
      </c>
      <c r="Y42" s="15">
        <v>197537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218421</v>
      </c>
      <c r="AJ42" s="16" t="s">
        <v>4255</v>
      </c>
      <c r="AK42" s="20">
        <v>0.90397229999999995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221906</v>
      </c>
      <c r="AZ42" s="16" t="s">
        <v>4257</v>
      </c>
      <c r="BA42" s="20">
        <v>0.87511019999999995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211792</v>
      </c>
      <c r="BP42" s="16" t="s">
        <v>4259</v>
      </c>
      <c r="BQ42" s="20">
        <v>0.99839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219703</v>
      </c>
      <c r="CF42" s="16" t="s">
        <v>4261</v>
      </c>
      <c r="CG42" s="20">
        <v>1.0738099999999999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196391.91259316666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1</v>
      </c>
      <c r="AB44" s="16" t="s">
        <v>4255</v>
      </c>
      <c r="AC44" s="20">
        <v>1.0311950000000001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1</v>
      </c>
      <c r="AN44" s="16" t="s">
        <v>4255</v>
      </c>
      <c r="AO44" s="20">
        <v>1.024543</v>
      </c>
      <c r="AP44" s="16" t="s">
        <v>4256</v>
      </c>
      <c r="AQ44" s="15">
        <v>1</v>
      </c>
      <c r="AR44" s="16" t="s">
        <v>4257</v>
      </c>
      <c r="AS44" s="20">
        <v>1.030473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502</v>
      </c>
      <c r="BH44" s="16" t="s">
        <v>4259</v>
      </c>
      <c r="BI44" s="20">
        <v>1.076079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2</v>
      </c>
      <c r="BT44" s="16" t="s">
        <v>4259</v>
      </c>
      <c r="BU44" s="20">
        <v>1.0716079999999999</v>
      </c>
      <c r="BV44" s="16" t="s">
        <v>4260</v>
      </c>
      <c r="BW44" s="15">
        <v>417</v>
      </c>
      <c r="BX44" s="16" t="s">
        <v>4261</v>
      </c>
      <c r="BY44" s="20">
        <v>1.1101890000000001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87923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185766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570329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132841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976859</v>
      </c>
      <c r="X45" s="16" t="s">
        <v>4573</v>
      </c>
      <c r="Y45" s="17">
        <f>SUM(A2L220C11:A2L237C11)-2*(A2L227C11+A2L229C11+A2L231C11+A2L234C11+A2L235C11)</f>
        <v>976859</v>
      </c>
      <c r="Z45" s="16" t="s">
        <v>4574</v>
      </c>
      <c r="AA45" s="17">
        <f>SUM(A2L220C12:A2L237C12)-2*SUM(A2L227C12,A2L229C12,A2L231C12,A2L234C12,A2L235C12)</f>
        <v>123305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211549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611563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177493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146010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225987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660966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183194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149595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207826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643763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186672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158718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216003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617824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180421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1055542.8390304665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1423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0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356</v>
      </c>
      <c r="H47" s="16" t="s">
        <v>4253</v>
      </c>
      <c r="I47" s="20">
        <v>1</v>
      </c>
      <c r="J47" s="16" t="s">
        <v>4252</v>
      </c>
      <c r="K47" s="15">
        <v>14470</v>
      </c>
      <c r="L47" s="16" t="s">
        <v>4253</v>
      </c>
      <c r="M47" s="20">
        <v>1</v>
      </c>
      <c r="N47" s="16" t="s">
        <v>4252</v>
      </c>
      <c r="O47" s="15">
        <v>40216</v>
      </c>
      <c r="P47" s="16" t="s">
        <v>4253</v>
      </c>
      <c r="Q47" s="20">
        <v>1</v>
      </c>
      <c r="R47" s="16" t="s">
        <v>4252</v>
      </c>
      <c r="S47" s="15">
        <v>71</v>
      </c>
      <c r="T47" s="16" t="s">
        <v>4253</v>
      </c>
      <c r="U47" s="20">
        <v>1</v>
      </c>
      <c r="V47" s="16" t="s">
        <v>4252</v>
      </c>
      <c r="W47" s="15">
        <v>55113</v>
      </c>
      <c r="X47" s="16" t="s">
        <v>4252</v>
      </c>
      <c r="Y47" s="15">
        <v>55113</v>
      </c>
      <c r="Z47" s="16" t="s">
        <v>4254</v>
      </c>
      <c r="AA47" s="15">
        <v>431</v>
      </c>
      <c r="AB47" s="16" t="s">
        <v>4255</v>
      </c>
      <c r="AC47" s="20">
        <v>1.0311950000000001</v>
      </c>
      <c r="AD47" s="16" t="s">
        <v>4254</v>
      </c>
      <c r="AE47" s="15">
        <v>18206</v>
      </c>
      <c r="AF47" s="16" t="s">
        <v>4255</v>
      </c>
      <c r="AG47" s="20">
        <v>0.9821474</v>
      </c>
      <c r="AH47" s="16" t="s">
        <v>4254</v>
      </c>
      <c r="AI47" s="15">
        <v>42117</v>
      </c>
      <c r="AJ47" s="16" t="s">
        <v>4255</v>
      </c>
      <c r="AK47" s="20">
        <v>0.90397229999999995</v>
      </c>
      <c r="AL47" s="16" t="s">
        <v>4254</v>
      </c>
      <c r="AM47" s="15">
        <v>71</v>
      </c>
      <c r="AN47" s="16" t="s">
        <v>4255</v>
      </c>
      <c r="AO47" s="20">
        <v>1.024543</v>
      </c>
      <c r="AP47" s="16" t="s">
        <v>4256</v>
      </c>
      <c r="AQ47" s="15">
        <v>453</v>
      </c>
      <c r="AR47" s="16" t="s">
        <v>4257</v>
      </c>
      <c r="AS47" s="20">
        <v>1.030473</v>
      </c>
      <c r="AT47" s="16" t="s">
        <v>4256</v>
      </c>
      <c r="AU47" s="15">
        <v>15743</v>
      </c>
      <c r="AV47" s="16" t="s">
        <v>4257</v>
      </c>
      <c r="AW47" s="20">
        <v>1.0075879999999999</v>
      </c>
      <c r="AX47" s="16" t="s">
        <v>4256</v>
      </c>
      <c r="AY47" s="15">
        <v>39694</v>
      </c>
      <c r="AZ47" s="16" t="s">
        <v>4257</v>
      </c>
      <c r="BA47" s="20">
        <v>0.87511019999999995</v>
      </c>
      <c r="BB47" s="16" t="s">
        <v>4256</v>
      </c>
      <c r="BC47" s="15">
        <v>101</v>
      </c>
      <c r="BD47" s="16" t="s">
        <v>4257</v>
      </c>
      <c r="BE47" s="20">
        <v>1.0271969999999999</v>
      </c>
      <c r="BF47" s="16" t="s">
        <v>4258</v>
      </c>
      <c r="BG47" s="15">
        <v>538</v>
      </c>
      <c r="BH47" s="16" t="s">
        <v>4259</v>
      </c>
      <c r="BI47" s="20">
        <v>1.076079</v>
      </c>
      <c r="BJ47" s="16" t="s">
        <v>4258</v>
      </c>
      <c r="BK47" s="15">
        <v>15134</v>
      </c>
      <c r="BL47" s="16" t="s">
        <v>4259</v>
      </c>
      <c r="BM47" s="20">
        <v>1.0433490000000001</v>
      </c>
      <c r="BN47" s="16" t="s">
        <v>4258</v>
      </c>
      <c r="BO47" s="15">
        <v>36408</v>
      </c>
      <c r="BP47" s="16" t="s">
        <v>4259</v>
      </c>
      <c r="BQ47" s="20">
        <v>0.99839</v>
      </c>
      <c r="BR47" s="16" t="s">
        <v>4258</v>
      </c>
      <c r="BS47" s="15">
        <v>113</v>
      </c>
      <c r="BT47" s="16" t="s">
        <v>4259</v>
      </c>
      <c r="BU47" s="20">
        <v>1.0716079999999999</v>
      </c>
      <c r="BV47" s="16" t="s">
        <v>4260</v>
      </c>
      <c r="BW47" s="15">
        <v>530</v>
      </c>
      <c r="BX47" s="16" t="s">
        <v>4261</v>
      </c>
      <c r="BY47" s="20">
        <v>1.1101890000000001</v>
      </c>
      <c r="BZ47" s="16" t="s">
        <v>4260</v>
      </c>
      <c r="CA47" s="15">
        <v>15655</v>
      </c>
      <c r="CB47" s="16" t="s">
        <v>4261</v>
      </c>
      <c r="CC47" s="20">
        <v>1.082654</v>
      </c>
      <c r="CD47" s="16" t="s">
        <v>4260</v>
      </c>
      <c r="CE47" s="15">
        <v>42361</v>
      </c>
      <c r="CF47" s="16" t="s">
        <v>4261</v>
      </c>
      <c r="CG47" s="20">
        <v>1.0738099999999999</v>
      </c>
      <c r="CH47" s="16" t="s">
        <v>4260</v>
      </c>
      <c r="CI47" s="15">
        <v>83</v>
      </c>
      <c r="CJ47" s="16" t="s">
        <v>4261</v>
      </c>
      <c r="CK47" s="20">
        <v>1.1061970000000001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54251.13261676667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268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22</v>
      </c>
      <c r="P49" s="16" t="s">
        <v>4253</v>
      </c>
      <c r="Q49" s="20">
        <v>1</v>
      </c>
      <c r="R49" s="16" t="s">
        <v>4252</v>
      </c>
      <c r="S49" s="15">
        <v>42</v>
      </c>
      <c r="T49" s="16" t="s">
        <v>4253</v>
      </c>
      <c r="U49" s="20">
        <v>1</v>
      </c>
      <c r="V49" s="16" t="s">
        <v>4252</v>
      </c>
      <c r="W49" s="15">
        <v>332</v>
      </c>
      <c r="X49" s="16" t="s">
        <v>4252</v>
      </c>
      <c r="Y49" s="15">
        <v>16508</v>
      </c>
      <c r="Z49" s="16" t="s">
        <v>4254</v>
      </c>
      <c r="AA49" s="15">
        <v>212</v>
      </c>
      <c r="AB49" s="16" t="s">
        <v>4255</v>
      </c>
      <c r="AC49" s="20">
        <v>1.0311950000000001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23</v>
      </c>
      <c r="AJ49" s="16" t="s">
        <v>4255</v>
      </c>
      <c r="AK49" s="20">
        <v>0.90397229999999995</v>
      </c>
      <c r="AL49" s="16" t="s">
        <v>4254</v>
      </c>
      <c r="AM49" s="15">
        <v>80</v>
      </c>
      <c r="AN49" s="16" t="s">
        <v>4255</v>
      </c>
      <c r="AO49" s="20">
        <v>1.024543</v>
      </c>
      <c r="AP49" s="16" t="s">
        <v>4256</v>
      </c>
      <c r="AQ49" s="15">
        <v>404</v>
      </c>
      <c r="AR49" s="16" t="s">
        <v>4257</v>
      </c>
      <c r="AS49" s="20">
        <v>1.030473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23</v>
      </c>
      <c r="AZ49" s="16" t="s">
        <v>4257</v>
      </c>
      <c r="BA49" s="20">
        <v>0.87511019999999995</v>
      </c>
      <c r="BB49" s="16" t="s">
        <v>4256</v>
      </c>
      <c r="BC49" s="15">
        <v>98</v>
      </c>
      <c r="BD49" s="16" t="s">
        <v>4257</v>
      </c>
      <c r="BE49" s="20">
        <v>1.0271969999999999</v>
      </c>
      <c r="BF49" s="16" t="s">
        <v>4258</v>
      </c>
      <c r="BG49" s="15">
        <v>1229</v>
      </c>
      <c r="BH49" s="16" t="s">
        <v>4259</v>
      </c>
      <c r="BI49" s="20">
        <v>1.076079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21</v>
      </c>
      <c r="BP49" s="16" t="s">
        <v>4259</v>
      </c>
      <c r="BQ49" s="20">
        <v>0.99839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927</v>
      </c>
      <c r="BX49" s="16" t="s">
        <v>4261</v>
      </c>
      <c r="BY49" s="20">
        <v>1.1101890000000001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18</v>
      </c>
      <c r="CF49" s="16" t="s">
        <v>4261</v>
      </c>
      <c r="CG49" s="20">
        <v>1.0738099999999999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396.82402516666662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3815</v>
      </c>
      <c r="L50" s="16" t="s">
        <v>4253</v>
      </c>
      <c r="M50" s="20">
        <v>1</v>
      </c>
      <c r="N50" s="16" t="s">
        <v>4252</v>
      </c>
      <c r="O50" s="15">
        <v>45845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49660</v>
      </c>
      <c r="X50" s="16" t="s">
        <v>4252</v>
      </c>
      <c r="Y50" s="15">
        <v>49689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8602</v>
      </c>
      <c r="AF50" s="16" t="s">
        <v>4255</v>
      </c>
      <c r="AG50" s="20">
        <v>0.9821474</v>
      </c>
      <c r="AH50" s="16" t="s">
        <v>4254</v>
      </c>
      <c r="AI50" s="15">
        <v>40378</v>
      </c>
      <c r="AJ50" s="16" t="s">
        <v>4255</v>
      </c>
      <c r="AK50" s="20">
        <v>0.90397229999999995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4398</v>
      </c>
      <c r="AV50" s="16" t="s">
        <v>4257</v>
      </c>
      <c r="AW50" s="20">
        <v>1.0075879999999999</v>
      </c>
      <c r="AX50" s="16" t="s">
        <v>4256</v>
      </c>
      <c r="AY50" s="15">
        <v>35148</v>
      </c>
      <c r="AZ50" s="16" t="s">
        <v>4257</v>
      </c>
      <c r="BA50" s="20">
        <v>0.87511019999999995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2752</v>
      </c>
      <c r="BL50" s="16" t="s">
        <v>4259</v>
      </c>
      <c r="BM50" s="20">
        <v>1.0433490000000001</v>
      </c>
      <c r="BN50" s="16" t="s">
        <v>4258</v>
      </c>
      <c r="BO50" s="15">
        <v>33193</v>
      </c>
      <c r="BP50" s="16" t="s">
        <v>4259</v>
      </c>
      <c r="BQ50" s="20">
        <v>0.99839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2234</v>
      </c>
      <c r="CB50" s="16" t="s">
        <v>4261</v>
      </c>
      <c r="CC50" s="20">
        <v>1.082654</v>
      </c>
      <c r="CD50" s="16" t="s">
        <v>4260</v>
      </c>
      <c r="CE50" s="15">
        <v>33008</v>
      </c>
      <c r="CF50" s="16" t="s">
        <v>4261</v>
      </c>
      <c r="CG50" s="20">
        <v>1.0738099999999999</v>
      </c>
      <c r="CH50" s="16" t="s">
        <v>4260</v>
      </c>
      <c r="CI50" s="15">
        <v>1</v>
      </c>
      <c r="CJ50" s="16" t="s">
        <v>4261</v>
      </c>
      <c r="CK50" s="20">
        <v>1.1061970000000001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43266.256932600001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139</v>
      </c>
      <c r="L51" s="16" t="s">
        <v>4253</v>
      </c>
      <c r="M51" s="20">
        <v>1</v>
      </c>
      <c r="N51" s="16" t="s">
        <v>4252</v>
      </c>
      <c r="O51" s="15">
        <v>2389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2528</v>
      </c>
      <c r="X51" s="16" t="s">
        <v>4252</v>
      </c>
      <c r="Y51" s="15">
        <v>2868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97</v>
      </c>
      <c r="AF51" s="16" t="s">
        <v>4255</v>
      </c>
      <c r="AG51" s="20">
        <v>0.9821474</v>
      </c>
      <c r="AH51" s="16" t="s">
        <v>4254</v>
      </c>
      <c r="AI51" s="15">
        <v>1878</v>
      </c>
      <c r="AJ51" s="16" t="s">
        <v>4255</v>
      </c>
      <c r="AK51" s="20">
        <v>0.90397229999999995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222</v>
      </c>
      <c r="AV51" s="16" t="s">
        <v>4257</v>
      </c>
      <c r="AW51" s="20">
        <v>1.0075879999999999</v>
      </c>
      <c r="AX51" s="16" t="s">
        <v>4256</v>
      </c>
      <c r="AY51" s="15">
        <v>1320</v>
      </c>
      <c r="AZ51" s="16" t="s">
        <v>4257</v>
      </c>
      <c r="BA51" s="20">
        <v>0.87511019999999995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311</v>
      </c>
      <c r="BL51" s="16" t="s">
        <v>4259</v>
      </c>
      <c r="BM51" s="20">
        <v>1.0433490000000001</v>
      </c>
      <c r="BN51" s="16" t="s">
        <v>4258</v>
      </c>
      <c r="BO51" s="15">
        <v>555</v>
      </c>
      <c r="BP51" s="16" t="s">
        <v>4259</v>
      </c>
      <c r="BQ51" s="20">
        <v>0.99839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388</v>
      </c>
      <c r="CB51" s="16" t="s">
        <v>4261</v>
      </c>
      <c r="CC51" s="20">
        <v>1.082654</v>
      </c>
      <c r="CD51" s="16" t="s">
        <v>4260</v>
      </c>
      <c r="CE51" s="15">
        <v>474</v>
      </c>
      <c r="CF51" s="16" t="s">
        <v>4261</v>
      </c>
      <c r="CG51" s="20">
        <v>1.0738099999999999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1899.9194257333331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1680</v>
      </c>
      <c r="H52" s="16" t="s">
        <v>4253</v>
      </c>
      <c r="I52" s="20">
        <v>1</v>
      </c>
      <c r="J52" s="16" t="s">
        <v>4252</v>
      </c>
      <c r="K52" s="15">
        <v>876</v>
      </c>
      <c r="L52" s="16" t="s">
        <v>4253</v>
      </c>
      <c r="M52" s="20">
        <v>1</v>
      </c>
      <c r="N52" s="16" t="s">
        <v>4252</v>
      </c>
      <c r="O52" s="15">
        <v>53471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56027</v>
      </c>
      <c r="X52" s="16" t="s">
        <v>4252</v>
      </c>
      <c r="Y52" s="15">
        <v>57517</v>
      </c>
      <c r="Z52" s="16" t="s">
        <v>4254</v>
      </c>
      <c r="AA52" s="15">
        <v>1940</v>
      </c>
      <c r="AB52" s="16" t="s">
        <v>4255</v>
      </c>
      <c r="AC52" s="20">
        <v>1.0311950000000001</v>
      </c>
      <c r="AD52" s="16" t="s">
        <v>4254</v>
      </c>
      <c r="AE52" s="15">
        <v>1160</v>
      </c>
      <c r="AF52" s="16" t="s">
        <v>4255</v>
      </c>
      <c r="AG52" s="20">
        <v>0.9821474</v>
      </c>
      <c r="AH52" s="16" t="s">
        <v>4254</v>
      </c>
      <c r="AI52" s="15">
        <v>49225</v>
      </c>
      <c r="AJ52" s="16" t="s">
        <v>4255</v>
      </c>
      <c r="AK52" s="20">
        <v>0.90397229999999995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1703</v>
      </c>
      <c r="AR52" s="16" t="s">
        <v>4257</v>
      </c>
      <c r="AS52" s="20">
        <v>1.030473</v>
      </c>
      <c r="AT52" s="16" t="s">
        <v>4256</v>
      </c>
      <c r="AU52" s="15">
        <v>1605</v>
      </c>
      <c r="AV52" s="16" t="s">
        <v>4257</v>
      </c>
      <c r="AW52" s="20">
        <v>1.0075879999999999</v>
      </c>
      <c r="AX52" s="16" t="s">
        <v>4256</v>
      </c>
      <c r="AY52" s="15">
        <v>48658</v>
      </c>
      <c r="AZ52" s="16" t="s">
        <v>4257</v>
      </c>
      <c r="BA52" s="20">
        <v>0.87511019999999995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1754</v>
      </c>
      <c r="BH52" s="16" t="s">
        <v>4259</v>
      </c>
      <c r="BI52" s="20">
        <v>1.076079</v>
      </c>
      <c r="BJ52" s="16" t="s">
        <v>4258</v>
      </c>
      <c r="BK52" s="15">
        <v>1703</v>
      </c>
      <c r="BL52" s="16" t="s">
        <v>4259</v>
      </c>
      <c r="BM52" s="20">
        <v>1.0433490000000001</v>
      </c>
      <c r="BN52" s="16" t="s">
        <v>4258</v>
      </c>
      <c r="BO52" s="15">
        <v>45651</v>
      </c>
      <c r="BP52" s="16" t="s">
        <v>4259</v>
      </c>
      <c r="BQ52" s="20">
        <v>0.99839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1510</v>
      </c>
      <c r="BX52" s="16" t="s">
        <v>4261</v>
      </c>
      <c r="BY52" s="20">
        <v>1.1101890000000001</v>
      </c>
      <c r="BZ52" s="16" t="s">
        <v>4260</v>
      </c>
      <c r="CA52" s="15">
        <v>1318</v>
      </c>
      <c r="CB52" s="16" t="s">
        <v>4261</v>
      </c>
      <c r="CC52" s="20">
        <v>1.082654</v>
      </c>
      <c r="CD52" s="16" t="s">
        <v>4260</v>
      </c>
      <c r="CE52" s="15">
        <v>43572</v>
      </c>
      <c r="CF52" s="16" t="s">
        <v>4261</v>
      </c>
      <c r="CG52" s="20">
        <v>1.0738099999999999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49872.677374033337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42</v>
      </c>
      <c r="P53" s="16" t="s">
        <v>4253</v>
      </c>
      <c r="Q53" s="20">
        <v>1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42</v>
      </c>
      <c r="X53" s="16" t="s">
        <v>4252</v>
      </c>
      <c r="Y53" s="15">
        <v>42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9</v>
      </c>
      <c r="AJ53" s="16" t="s">
        <v>4255</v>
      </c>
      <c r="AK53" s="20">
        <v>0.90397229999999995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15</v>
      </c>
      <c r="AZ53" s="16" t="s">
        <v>4257</v>
      </c>
      <c r="BA53" s="20">
        <v>0.87511019999999995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42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0</v>
      </c>
      <c r="T54" s="16" t="s">
        <v>4253</v>
      </c>
      <c r="U54" s="20">
        <v>0</v>
      </c>
      <c r="V54" s="16" t="s">
        <v>4252</v>
      </c>
      <c r="W54" s="15">
        <v>0</v>
      </c>
      <c r="X54" s="16" t="s">
        <v>4252</v>
      </c>
      <c r="Y54" s="15">
        <v>6012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100</v>
      </c>
      <c r="AN54" s="16" t="s">
        <v>4255</v>
      </c>
      <c r="AO54" s="20">
        <v>1.024543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646</v>
      </c>
      <c r="BD54" s="16" t="s">
        <v>4257</v>
      </c>
      <c r="BE54" s="20">
        <v>1.0271969999999999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1967</v>
      </c>
      <c r="BT54" s="16" t="s">
        <v>4259</v>
      </c>
      <c r="BU54" s="20">
        <v>1.0716079999999999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1515</v>
      </c>
      <c r="CJ54" s="16" t="s">
        <v>4261</v>
      </c>
      <c r="CK54" s="20">
        <v>1.1061970000000001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255.34118733333332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16</v>
      </c>
      <c r="T55" s="16" t="s">
        <v>4253</v>
      </c>
      <c r="U55" s="20">
        <v>1</v>
      </c>
      <c r="V55" s="16" t="s">
        <v>4252</v>
      </c>
      <c r="W55" s="15">
        <v>16</v>
      </c>
      <c r="X55" s="16" t="s">
        <v>4252</v>
      </c>
      <c r="Y55" s="15">
        <v>16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16</v>
      </c>
      <c r="AN55" s="16" t="s">
        <v>4255</v>
      </c>
      <c r="AO55" s="20">
        <v>1.024543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16</v>
      </c>
      <c r="BD55" s="16" t="s">
        <v>4257</v>
      </c>
      <c r="BE55" s="20">
        <v>1.0271969999999999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125</v>
      </c>
      <c r="BT55" s="16" t="s">
        <v>4259</v>
      </c>
      <c r="BU55" s="20">
        <v>1.0716079999999999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187</v>
      </c>
      <c r="CJ55" s="16" t="s">
        <v>4261</v>
      </c>
      <c r="CK55" s="20">
        <v>1.1061970000000001</v>
      </c>
      <c r="CL55" s="16" t="s">
        <v>4600</v>
      </c>
      <c r="CM55" s="15">
        <f>SUM(A2L248C10)/A2L248C1</f>
        <v>16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98618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98618</v>
      </c>
      <c r="X56" s="16" t="s">
        <v>4252</v>
      </c>
      <c r="Y56" s="15">
        <v>101067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115068</v>
      </c>
      <c r="AJ56" s="16" t="s">
        <v>4255</v>
      </c>
      <c r="AK56" s="20">
        <v>0.90397229999999995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143985</v>
      </c>
      <c r="AZ56" s="16" t="s">
        <v>4257</v>
      </c>
      <c r="BA56" s="20">
        <v>0.87511019999999995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139980</v>
      </c>
      <c r="BP56" s="16" t="s">
        <v>4259</v>
      </c>
      <c r="BQ56" s="20">
        <v>0.99839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144848</v>
      </c>
      <c r="CF56" s="16" t="s">
        <v>4261</v>
      </c>
      <c r="CG56" s="20">
        <v>1.0738099999999999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98618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2451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2451</v>
      </c>
      <c r="X57" s="16" t="s">
        <v>4252</v>
      </c>
      <c r="Y57" s="15">
        <v>2451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4947</v>
      </c>
      <c r="AZ57" s="16" t="s">
        <v>4257</v>
      </c>
      <c r="BA57" s="20">
        <v>0.87511019999999995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438</v>
      </c>
      <c r="BP57" s="16" t="s">
        <v>4259</v>
      </c>
      <c r="BQ57" s="20">
        <v>0.99839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7302</v>
      </c>
      <c r="CF57" s="16" t="s">
        <v>4261</v>
      </c>
      <c r="CG57" s="20">
        <v>1.0738099999999999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2451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74</v>
      </c>
      <c r="AJ60" s="16" t="s">
        <v>4255</v>
      </c>
      <c r="AK60" s="20">
        <v>0.90397229999999995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9</v>
      </c>
      <c r="AZ60" s="16" t="s">
        <v>4257</v>
      </c>
      <c r="BA60" s="20">
        <v>0.87511019999999995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13</v>
      </c>
      <c r="BP60" s="16" t="s">
        <v>4259</v>
      </c>
      <c r="BQ60" s="20">
        <v>0.99839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0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557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557</v>
      </c>
      <c r="X61" s="16" t="s">
        <v>4252</v>
      </c>
      <c r="Y61" s="15">
        <v>557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137</v>
      </c>
      <c r="CF61" s="16" t="s">
        <v>4261</v>
      </c>
      <c r="CG61" s="20">
        <v>1.0738099999999999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557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169023</v>
      </c>
      <c r="T62" s="16" t="s">
        <v>4253</v>
      </c>
      <c r="U62" s="20">
        <v>1</v>
      </c>
      <c r="V62" s="16" t="s">
        <v>4252</v>
      </c>
      <c r="W62" s="15">
        <v>169023</v>
      </c>
      <c r="X62" s="16" t="s">
        <v>4252</v>
      </c>
      <c r="Y62" s="15">
        <v>169170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162399</v>
      </c>
      <c r="AN62" s="16" t="s">
        <v>4255</v>
      </c>
      <c r="AO62" s="20">
        <v>1.024543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165290</v>
      </c>
      <c r="BD62" s="16" t="s">
        <v>4257</v>
      </c>
      <c r="BE62" s="20">
        <v>1.0271969999999999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160977</v>
      </c>
      <c r="BT62" s="16" t="s">
        <v>4259</v>
      </c>
      <c r="BU62" s="20">
        <v>1.0716079999999999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154726</v>
      </c>
      <c r="CJ62" s="16" t="s">
        <v>4261</v>
      </c>
      <c r="CK62" s="20">
        <v>1.1061970000000001</v>
      </c>
      <c r="CL62" s="16" t="s">
        <v>4607</v>
      </c>
      <c r="CM62" s="15">
        <f>SUM(A2L255C10)/A2L255C1</f>
        <v>169023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6531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6531</v>
      </c>
      <c r="X63" s="16" t="s">
        <v>4252</v>
      </c>
      <c r="Y63" s="15">
        <v>6531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6463</v>
      </c>
      <c r="AJ63" s="16" t="s">
        <v>4255</v>
      </c>
      <c r="AK63" s="20">
        <v>0.90397229999999995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6379</v>
      </c>
      <c r="AZ63" s="16" t="s">
        <v>4257</v>
      </c>
      <c r="BA63" s="20">
        <v>0.87511019999999995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6206</v>
      </c>
      <c r="BP63" s="16" t="s">
        <v>4259</v>
      </c>
      <c r="BQ63" s="20">
        <v>0.99839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6530</v>
      </c>
      <c r="CF63" s="16" t="s">
        <v>4261</v>
      </c>
      <c r="CG63" s="20">
        <v>1.0738099999999999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6531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5918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5918</v>
      </c>
      <c r="X65" s="16" t="s">
        <v>4252</v>
      </c>
      <c r="Y65" s="15">
        <v>5918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6510</v>
      </c>
      <c r="AJ65" s="16" t="s">
        <v>4255</v>
      </c>
      <c r="AK65" s="20">
        <v>0.90397229999999995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6956</v>
      </c>
      <c r="AZ65" s="16" t="s">
        <v>4257</v>
      </c>
      <c r="BA65" s="20">
        <v>0.87511019999999995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6784</v>
      </c>
      <c r="BP65" s="16" t="s">
        <v>4259</v>
      </c>
      <c r="BQ65" s="20">
        <v>0.99839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7154</v>
      </c>
      <c r="CF65" s="16" t="s">
        <v>4261</v>
      </c>
      <c r="CG65" s="20">
        <v>1.0738099999999999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5963.3754080666658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120</v>
      </c>
      <c r="H67" s="16" t="s">
        <v>4253</v>
      </c>
      <c r="I67" s="20">
        <v>1</v>
      </c>
      <c r="J67" s="16" t="s">
        <v>4252</v>
      </c>
      <c r="K67" s="15">
        <v>1902</v>
      </c>
      <c r="L67" s="16" t="s">
        <v>4253</v>
      </c>
      <c r="M67" s="20">
        <v>1</v>
      </c>
      <c r="N67" s="16" t="s">
        <v>4252</v>
      </c>
      <c r="O67" s="15">
        <v>576</v>
      </c>
      <c r="P67" s="16" t="s">
        <v>4253</v>
      </c>
      <c r="Q67" s="20">
        <v>1</v>
      </c>
      <c r="R67" s="16" t="s">
        <v>4252</v>
      </c>
      <c r="S67" s="15">
        <v>1</v>
      </c>
      <c r="T67" s="16" t="s">
        <v>4253</v>
      </c>
      <c r="U67" s="20">
        <v>1</v>
      </c>
      <c r="V67" s="16" t="s">
        <v>4252</v>
      </c>
      <c r="W67" s="15">
        <v>2599</v>
      </c>
      <c r="X67" s="16" t="s">
        <v>4252</v>
      </c>
      <c r="Y67" s="15">
        <v>2599</v>
      </c>
      <c r="Z67" s="16" t="s">
        <v>4254</v>
      </c>
      <c r="AA67" s="15">
        <v>255</v>
      </c>
      <c r="AB67" s="16" t="s">
        <v>4255</v>
      </c>
      <c r="AC67" s="20">
        <v>1.0311950000000001</v>
      </c>
      <c r="AD67" s="16" t="s">
        <v>4254</v>
      </c>
      <c r="AE67" s="15">
        <v>3013</v>
      </c>
      <c r="AF67" s="16" t="s">
        <v>4255</v>
      </c>
      <c r="AG67" s="20">
        <v>0.9821474</v>
      </c>
      <c r="AH67" s="16" t="s">
        <v>4254</v>
      </c>
      <c r="AI67" s="15">
        <v>522</v>
      </c>
      <c r="AJ67" s="16" t="s">
        <v>4255</v>
      </c>
      <c r="AK67" s="20">
        <v>0.90397229999999995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281</v>
      </c>
      <c r="AR67" s="16" t="s">
        <v>4257</v>
      </c>
      <c r="AS67" s="20">
        <v>1.030473</v>
      </c>
      <c r="AT67" s="16" t="s">
        <v>4256</v>
      </c>
      <c r="AU67" s="15">
        <v>2533</v>
      </c>
      <c r="AV67" s="16" t="s">
        <v>4257</v>
      </c>
      <c r="AW67" s="20">
        <v>1.0075879999999999</v>
      </c>
      <c r="AX67" s="16" t="s">
        <v>4256</v>
      </c>
      <c r="AY67" s="15">
        <v>469</v>
      </c>
      <c r="AZ67" s="16" t="s">
        <v>4257</v>
      </c>
      <c r="BA67" s="20">
        <v>0.87511019999999995</v>
      </c>
      <c r="BB67" s="16" t="s">
        <v>4256</v>
      </c>
      <c r="BC67" s="15">
        <v>1</v>
      </c>
      <c r="BD67" s="16" t="s">
        <v>4257</v>
      </c>
      <c r="BE67" s="20">
        <v>1.0271969999999999</v>
      </c>
      <c r="BF67" s="16" t="s">
        <v>4258</v>
      </c>
      <c r="BG67" s="15">
        <v>378</v>
      </c>
      <c r="BH67" s="16" t="s">
        <v>4259</v>
      </c>
      <c r="BI67" s="20">
        <v>1.076079</v>
      </c>
      <c r="BJ67" s="16" t="s">
        <v>4258</v>
      </c>
      <c r="BK67" s="15">
        <v>1989</v>
      </c>
      <c r="BL67" s="16" t="s">
        <v>4259</v>
      </c>
      <c r="BM67" s="20">
        <v>1.0433490000000001</v>
      </c>
      <c r="BN67" s="16" t="s">
        <v>4258</v>
      </c>
      <c r="BO67" s="15">
        <v>410</v>
      </c>
      <c r="BP67" s="16" t="s">
        <v>4259</v>
      </c>
      <c r="BQ67" s="20">
        <v>0.99839</v>
      </c>
      <c r="BR67" s="16" t="s">
        <v>4258</v>
      </c>
      <c r="BS67" s="15">
        <v>3</v>
      </c>
      <c r="BT67" s="16" t="s">
        <v>4259</v>
      </c>
      <c r="BU67" s="20">
        <v>1.0716079999999999</v>
      </c>
      <c r="BV67" s="16" t="s">
        <v>4260</v>
      </c>
      <c r="BW67" s="15">
        <v>291</v>
      </c>
      <c r="BX67" s="16" t="s">
        <v>4261</v>
      </c>
      <c r="BY67" s="20">
        <v>1.1101890000000001</v>
      </c>
      <c r="BZ67" s="16" t="s">
        <v>4260</v>
      </c>
      <c r="CA67" s="15">
        <v>2072</v>
      </c>
      <c r="CB67" s="16" t="s">
        <v>4261</v>
      </c>
      <c r="CC67" s="20">
        <v>1.082654</v>
      </c>
      <c r="CD67" s="16" t="s">
        <v>4260</v>
      </c>
      <c r="CE67" s="15">
        <v>354</v>
      </c>
      <c r="CF67" s="16" t="s">
        <v>4261</v>
      </c>
      <c r="CG67" s="20">
        <v>1.0738099999999999</v>
      </c>
      <c r="CH67" s="16" t="s">
        <v>4260</v>
      </c>
      <c r="CI67" s="15">
        <v>20</v>
      </c>
      <c r="CJ67" s="16" t="s">
        <v>4261</v>
      </c>
      <c r="CK67" s="20">
        <v>1.1061970000000001</v>
      </c>
      <c r="CL67" s="16" t="s">
        <v>4612</v>
      </c>
      <c r="CM67" s="15">
        <f>SUM(A2L260C10)/A2L260C1</f>
        <v>2599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2424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21202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238784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169153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431563</v>
      </c>
      <c r="X68" s="16" t="s">
        <v>4618</v>
      </c>
      <c r="Y68" s="17">
        <f>SUM(A2L239C11:A2L260C11)-2*(A2L250C11+A2L252C11+A2L254C11+A2L257C11+A2L258C11)</f>
        <v>459629</v>
      </c>
      <c r="Z68" s="16" t="s">
        <v>4619</v>
      </c>
      <c r="AA68" s="17">
        <f>SUM(A2L239C12:A2L260C12)-2*SUM(A2L250C12,A2L252C12,A2L254C12,A2L257C12,A2L258C12)</f>
        <v>2838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31078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249247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162666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2841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24501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263797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166152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3899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21889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255215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163185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3258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21667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256572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156532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417799.77615356667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196231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414297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1051403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784571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2446502</v>
      </c>
      <c r="X69" s="16" t="s">
        <v>4641</v>
      </c>
      <c r="Y69" s="17">
        <f>A2L219C11+A2L238C11+A2L261C11</f>
        <v>2494925</v>
      </c>
      <c r="Z69" s="16" t="s">
        <v>4642</v>
      </c>
      <c r="AA69" s="17">
        <f>A2L219C12+A2L238C12+A2L261C12</f>
        <v>290470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541455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1141287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857417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355366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577874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1243172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948132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364498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537435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1240406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922656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377167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582888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1218373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874084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2667277.8267953335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AE2AE8-15A8-404A-899A-D2B4A49D5626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27568</v>
      </c>
      <c r="H8" s="16" t="s">
        <v>4253</v>
      </c>
      <c r="I8" s="20">
        <v>1</v>
      </c>
      <c r="J8" s="16" t="s">
        <v>4252</v>
      </c>
      <c r="K8" s="15">
        <v>2226</v>
      </c>
      <c r="L8" s="16" t="s">
        <v>4253</v>
      </c>
      <c r="M8" s="20">
        <v>1</v>
      </c>
      <c r="N8" s="16" t="s">
        <v>4252</v>
      </c>
      <c r="O8" s="15">
        <v>1879</v>
      </c>
      <c r="P8" s="16" t="s">
        <v>4253</v>
      </c>
      <c r="Q8" s="20">
        <v>1</v>
      </c>
      <c r="R8" s="16" t="s">
        <v>4252</v>
      </c>
      <c r="S8" s="15">
        <v>687</v>
      </c>
      <c r="T8" s="16" t="s">
        <v>4253</v>
      </c>
      <c r="U8" s="20">
        <v>1</v>
      </c>
      <c r="V8" s="16" t="s">
        <v>4252</v>
      </c>
      <c r="W8" s="15">
        <v>32360</v>
      </c>
      <c r="X8" s="16" t="s">
        <v>4252</v>
      </c>
      <c r="Y8" s="15">
        <v>37215</v>
      </c>
      <c r="Z8" s="16" t="s">
        <v>4254</v>
      </c>
      <c r="AA8" s="15">
        <v>31310</v>
      </c>
      <c r="AB8" s="16" t="s">
        <v>4255</v>
      </c>
      <c r="AC8" s="20">
        <v>1.0311950000000001</v>
      </c>
      <c r="AD8" s="16" t="s">
        <v>4254</v>
      </c>
      <c r="AE8" s="15">
        <v>3828</v>
      </c>
      <c r="AF8" s="16" t="s">
        <v>4255</v>
      </c>
      <c r="AG8" s="20">
        <v>0.9821474</v>
      </c>
      <c r="AH8" s="16" t="s">
        <v>4254</v>
      </c>
      <c r="AI8" s="15">
        <v>1710</v>
      </c>
      <c r="AJ8" s="16" t="s">
        <v>4255</v>
      </c>
      <c r="AK8" s="20">
        <v>0.90397229999999995</v>
      </c>
      <c r="AL8" s="16" t="s">
        <v>4254</v>
      </c>
      <c r="AM8" s="15">
        <v>1251</v>
      </c>
      <c r="AN8" s="16" t="s">
        <v>4255</v>
      </c>
      <c r="AO8" s="20">
        <v>1.024543</v>
      </c>
      <c r="AP8" s="16" t="s">
        <v>4256</v>
      </c>
      <c r="AQ8" s="15">
        <v>38155</v>
      </c>
      <c r="AR8" s="16" t="s">
        <v>4257</v>
      </c>
      <c r="AS8" s="20">
        <v>1.030473</v>
      </c>
      <c r="AT8" s="16" t="s">
        <v>4256</v>
      </c>
      <c r="AU8" s="15">
        <v>4456</v>
      </c>
      <c r="AV8" s="16" t="s">
        <v>4257</v>
      </c>
      <c r="AW8" s="20">
        <v>1.0075879999999999</v>
      </c>
      <c r="AX8" s="16" t="s">
        <v>4256</v>
      </c>
      <c r="AY8" s="15">
        <v>2712</v>
      </c>
      <c r="AZ8" s="16" t="s">
        <v>4257</v>
      </c>
      <c r="BA8" s="20">
        <v>0.87511019999999995</v>
      </c>
      <c r="BB8" s="16" t="s">
        <v>4256</v>
      </c>
      <c r="BC8" s="15">
        <v>2099</v>
      </c>
      <c r="BD8" s="16" t="s">
        <v>4257</v>
      </c>
      <c r="BE8" s="20">
        <v>1.0271969999999999</v>
      </c>
      <c r="BF8" s="16" t="s">
        <v>4258</v>
      </c>
      <c r="BG8" s="15">
        <v>43317</v>
      </c>
      <c r="BH8" s="16" t="s">
        <v>4259</v>
      </c>
      <c r="BI8" s="20">
        <v>1.076079</v>
      </c>
      <c r="BJ8" s="16" t="s">
        <v>4258</v>
      </c>
      <c r="BK8" s="15">
        <v>2615</v>
      </c>
      <c r="BL8" s="16" t="s">
        <v>4259</v>
      </c>
      <c r="BM8" s="20">
        <v>1.0433490000000001</v>
      </c>
      <c r="BN8" s="16" t="s">
        <v>4258</v>
      </c>
      <c r="BO8" s="15">
        <v>5807</v>
      </c>
      <c r="BP8" s="16" t="s">
        <v>4259</v>
      </c>
      <c r="BQ8" s="20">
        <v>0.99839</v>
      </c>
      <c r="BR8" s="16" t="s">
        <v>4258</v>
      </c>
      <c r="BS8" s="15">
        <v>2096</v>
      </c>
      <c r="BT8" s="16" t="s">
        <v>4259</v>
      </c>
      <c r="BU8" s="20">
        <v>1.0716079999999999</v>
      </c>
      <c r="BV8" s="16" t="s">
        <v>4260</v>
      </c>
      <c r="BW8" s="15">
        <v>43854</v>
      </c>
      <c r="BX8" s="16" t="s">
        <v>4261</v>
      </c>
      <c r="BY8" s="20">
        <v>1.1101890000000001</v>
      </c>
      <c r="BZ8" s="16" t="s">
        <v>4260</v>
      </c>
      <c r="CA8" s="15">
        <v>2984</v>
      </c>
      <c r="CB8" s="16" t="s">
        <v>4261</v>
      </c>
      <c r="CC8" s="20">
        <v>1.082654</v>
      </c>
      <c r="CD8" s="16" t="s">
        <v>4260</v>
      </c>
      <c r="CE8" s="15">
        <v>5736</v>
      </c>
      <c r="CF8" s="16" t="s">
        <v>4261</v>
      </c>
      <c r="CG8" s="20">
        <v>1.0738099999999999</v>
      </c>
      <c r="CH8" s="16" t="s">
        <v>4260</v>
      </c>
      <c r="CI8" s="15">
        <v>3581</v>
      </c>
      <c r="CJ8" s="16" t="s">
        <v>4261</v>
      </c>
      <c r="CK8" s="20">
        <v>1.1061970000000001</v>
      </c>
      <c r="CL8" s="16" t="s">
        <v>4789</v>
      </c>
      <c r="CM8" s="15">
        <f>SUM(A2L301C10)/A2L301C1</f>
        <v>32360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571050</v>
      </c>
      <c r="H9" s="16" t="s">
        <v>4253</v>
      </c>
      <c r="I9" s="20">
        <v>1</v>
      </c>
      <c r="J9" s="16" t="s">
        <v>4252</v>
      </c>
      <c r="K9" s="15">
        <v>3893</v>
      </c>
      <c r="L9" s="16" t="s">
        <v>4253</v>
      </c>
      <c r="M9" s="20">
        <v>1</v>
      </c>
      <c r="N9" s="16" t="s">
        <v>4252</v>
      </c>
      <c r="O9" s="15">
        <v>2589</v>
      </c>
      <c r="P9" s="16" t="s">
        <v>4253</v>
      </c>
      <c r="Q9" s="20">
        <v>1</v>
      </c>
      <c r="R9" s="16" t="s">
        <v>4252</v>
      </c>
      <c r="S9" s="15">
        <v>100986</v>
      </c>
      <c r="T9" s="16" t="s">
        <v>4253</v>
      </c>
      <c r="U9" s="20">
        <v>1</v>
      </c>
      <c r="V9" s="16" t="s">
        <v>4252</v>
      </c>
      <c r="W9" s="15">
        <v>678518</v>
      </c>
      <c r="X9" s="16" t="s">
        <v>4252</v>
      </c>
      <c r="Y9" s="15">
        <v>685318</v>
      </c>
      <c r="Z9" s="16" t="s">
        <v>4254</v>
      </c>
      <c r="AA9" s="15">
        <v>653918</v>
      </c>
      <c r="AB9" s="16" t="s">
        <v>4255</v>
      </c>
      <c r="AC9" s="20">
        <v>1.0311950000000001</v>
      </c>
      <c r="AD9" s="16" t="s">
        <v>4254</v>
      </c>
      <c r="AE9" s="15">
        <v>4621</v>
      </c>
      <c r="AF9" s="16" t="s">
        <v>4255</v>
      </c>
      <c r="AG9" s="20">
        <v>0.9821474</v>
      </c>
      <c r="AH9" s="16" t="s">
        <v>4254</v>
      </c>
      <c r="AI9" s="15">
        <v>4342</v>
      </c>
      <c r="AJ9" s="16" t="s">
        <v>4255</v>
      </c>
      <c r="AK9" s="20">
        <v>0.90397229999999995</v>
      </c>
      <c r="AL9" s="16" t="s">
        <v>4254</v>
      </c>
      <c r="AM9" s="15">
        <v>113938</v>
      </c>
      <c r="AN9" s="16" t="s">
        <v>4255</v>
      </c>
      <c r="AO9" s="20">
        <v>1.024543</v>
      </c>
      <c r="AP9" s="16" t="s">
        <v>4256</v>
      </c>
      <c r="AQ9" s="15">
        <v>680602</v>
      </c>
      <c r="AR9" s="16" t="s">
        <v>4257</v>
      </c>
      <c r="AS9" s="20">
        <v>1.030473</v>
      </c>
      <c r="AT9" s="16" t="s">
        <v>4256</v>
      </c>
      <c r="AU9" s="15">
        <v>5201</v>
      </c>
      <c r="AV9" s="16" t="s">
        <v>4257</v>
      </c>
      <c r="AW9" s="20">
        <v>1.0075879999999999</v>
      </c>
      <c r="AX9" s="16" t="s">
        <v>4256</v>
      </c>
      <c r="AY9" s="15">
        <v>6656</v>
      </c>
      <c r="AZ9" s="16" t="s">
        <v>4257</v>
      </c>
      <c r="BA9" s="20">
        <v>0.87511019999999995</v>
      </c>
      <c r="BB9" s="16" t="s">
        <v>4256</v>
      </c>
      <c r="BC9" s="15">
        <v>123555</v>
      </c>
      <c r="BD9" s="16" t="s">
        <v>4257</v>
      </c>
      <c r="BE9" s="20">
        <v>1.0271969999999999</v>
      </c>
      <c r="BF9" s="16" t="s">
        <v>4258</v>
      </c>
      <c r="BG9" s="15">
        <v>624358</v>
      </c>
      <c r="BH9" s="16" t="s">
        <v>4259</v>
      </c>
      <c r="BI9" s="20">
        <v>1.076079</v>
      </c>
      <c r="BJ9" s="16" t="s">
        <v>4258</v>
      </c>
      <c r="BK9" s="15">
        <v>3366</v>
      </c>
      <c r="BL9" s="16" t="s">
        <v>4259</v>
      </c>
      <c r="BM9" s="20">
        <v>1.0433490000000001</v>
      </c>
      <c r="BN9" s="16" t="s">
        <v>4258</v>
      </c>
      <c r="BO9" s="15">
        <v>10068</v>
      </c>
      <c r="BP9" s="16" t="s">
        <v>4259</v>
      </c>
      <c r="BQ9" s="20">
        <v>0.99839</v>
      </c>
      <c r="BR9" s="16" t="s">
        <v>4258</v>
      </c>
      <c r="BS9" s="15">
        <v>107314</v>
      </c>
      <c r="BT9" s="16" t="s">
        <v>4259</v>
      </c>
      <c r="BU9" s="20">
        <v>1.0716079999999999</v>
      </c>
      <c r="BV9" s="16" t="s">
        <v>4260</v>
      </c>
      <c r="BW9" s="15">
        <v>619869</v>
      </c>
      <c r="BX9" s="16" t="s">
        <v>4261</v>
      </c>
      <c r="BY9" s="20">
        <v>1.1101890000000001</v>
      </c>
      <c r="BZ9" s="16" t="s">
        <v>4260</v>
      </c>
      <c r="CA9" s="15">
        <v>2975</v>
      </c>
      <c r="CB9" s="16" t="s">
        <v>4261</v>
      </c>
      <c r="CC9" s="20">
        <v>1.082654</v>
      </c>
      <c r="CD9" s="16" t="s">
        <v>4260</v>
      </c>
      <c r="CE9" s="15">
        <v>9383</v>
      </c>
      <c r="CF9" s="16" t="s">
        <v>4261</v>
      </c>
      <c r="CG9" s="20">
        <v>1.0738099999999999</v>
      </c>
      <c r="CH9" s="16" t="s">
        <v>4260</v>
      </c>
      <c r="CI9" s="15">
        <v>98816</v>
      </c>
      <c r="CJ9" s="16" t="s">
        <v>4261</v>
      </c>
      <c r="CK9" s="20">
        <v>1.1061970000000001</v>
      </c>
      <c r="CL9" s="16" t="s">
        <v>4790</v>
      </c>
      <c r="CM9" s="15">
        <f>SUM(A2L302C10)/A2L302C1</f>
        <v>678518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483786</v>
      </c>
      <c r="H10" s="16" t="s">
        <v>4253</v>
      </c>
      <c r="I10" s="20">
        <v>1</v>
      </c>
      <c r="J10" s="16" t="s">
        <v>4252</v>
      </c>
      <c r="K10" s="15">
        <v>64</v>
      </c>
      <c r="L10" s="16" t="s">
        <v>4253</v>
      </c>
      <c r="M10" s="20">
        <v>1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46</v>
      </c>
      <c r="T10" s="16" t="s">
        <v>4253</v>
      </c>
      <c r="U10" s="20">
        <v>1</v>
      </c>
      <c r="V10" s="16" t="s">
        <v>4252</v>
      </c>
      <c r="W10" s="15">
        <v>483896</v>
      </c>
      <c r="X10" s="16" t="s">
        <v>4252</v>
      </c>
      <c r="Y10" s="15">
        <v>508299</v>
      </c>
      <c r="Z10" s="16" t="s">
        <v>4254</v>
      </c>
      <c r="AA10" s="15">
        <v>559279</v>
      </c>
      <c r="AB10" s="16" t="s">
        <v>4255</v>
      </c>
      <c r="AC10" s="20">
        <v>1.0311950000000001</v>
      </c>
      <c r="AD10" s="16" t="s">
        <v>4254</v>
      </c>
      <c r="AE10" s="15">
        <v>26</v>
      </c>
      <c r="AF10" s="16" t="s">
        <v>4255</v>
      </c>
      <c r="AG10" s="20">
        <v>0.9821474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90</v>
      </c>
      <c r="AN10" s="16" t="s">
        <v>4255</v>
      </c>
      <c r="AO10" s="20">
        <v>1.024543</v>
      </c>
      <c r="AP10" s="16" t="s">
        <v>4256</v>
      </c>
      <c r="AQ10" s="15">
        <v>580405</v>
      </c>
      <c r="AR10" s="16" t="s">
        <v>4257</v>
      </c>
      <c r="AS10" s="20">
        <v>1.030473</v>
      </c>
      <c r="AT10" s="16" t="s">
        <v>4256</v>
      </c>
      <c r="AU10" s="15">
        <v>433</v>
      </c>
      <c r="AV10" s="16" t="s">
        <v>4257</v>
      </c>
      <c r="AW10" s="20">
        <v>1.0075879999999999</v>
      </c>
      <c r="AX10" s="16" t="s">
        <v>4256</v>
      </c>
      <c r="AY10" s="15">
        <v>75</v>
      </c>
      <c r="AZ10" s="16" t="s">
        <v>4257</v>
      </c>
      <c r="BA10" s="20">
        <v>0.87511019999999995</v>
      </c>
      <c r="BB10" s="16" t="s">
        <v>4256</v>
      </c>
      <c r="BC10" s="15">
        <v>91</v>
      </c>
      <c r="BD10" s="16" t="s">
        <v>4257</v>
      </c>
      <c r="BE10" s="20">
        <v>1.0271969999999999</v>
      </c>
      <c r="BF10" s="16" t="s">
        <v>4258</v>
      </c>
      <c r="BG10" s="15">
        <v>538521</v>
      </c>
      <c r="BH10" s="16" t="s">
        <v>4259</v>
      </c>
      <c r="BI10" s="20">
        <v>1.076079</v>
      </c>
      <c r="BJ10" s="16" t="s">
        <v>4258</v>
      </c>
      <c r="BK10" s="15">
        <v>247</v>
      </c>
      <c r="BL10" s="16" t="s">
        <v>4259</v>
      </c>
      <c r="BM10" s="20">
        <v>1.0433490000000001</v>
      </c>
      <c r="BN10" s="16" t="s">
        <v>4258</v>
      </c>
      <c r="BO10" s="15">
        <v>115</v>
      </c>
      <c r="BP10" s="16" t="s">
        <v>4259</v>
      </c>
      <c r="BQ10" s="20">
        <v>0.99839</v>
      </c>
      <c r="BR10" s="16" t="s">
        <v>4258</v>
      </c>
      <c r="BS10" s="15">
        <v>113</v>
      </c>
      <c r="BT10" s="16" t="s">
        <v>4259</v>
      </c>
      <c r="BU10" s="20">
        <v>1.0716079999999999</v>
      </c>
      <c r="BV10" s="16" t="s">
        <v>4260</v>
      </c>
      <c r="BW10" s="15">
        <v>526041</v>
      </c>
      <c r="BX10" s="16" t="s">
        <v>4261</v>
      </c>
      <c r="BY10" s="20">
        <v>1.1101890000000001</v>
      </c>
      <c r="BZ10" s="16" t="s">
        <v>4260</v>
      </c>
      <c r="CA10" s="15">
        <v>147</v>
      </c>
      <c r="CB10" s="16" t="s">
        <v>4261</v>
      </c>
      <c r="CC10" s="20">
        <v>1.082654</v>
      </c>
      <c r="CD10" s="16" t="s">
        <v>4260</v>
      </c>
      <c r="CE10" s="15">
        <v>207</v>
      </c>
      <c r="CF10" s="16" t="s">
        <v>4261</v>
      </c>
      <c r="CG10" s="20">
        <v>1.0738099999999999</v>
      </c>
      <c r="CH10" s="16" t="s">
        <v>4260</v>
      </c>
      <c r="CI10" s="15">
        <v>83</v>
      </c>
      <c r="CJ10" s="16" t="s">
        <v>4261</v>
      </c>
      <c r="CK10" s="20">
        <v>1.1061970000000001</v>
      </c>
      <c r="CL10" s="16" t="s">
        <v>4791</v>
      </c>
      <c r="CM10" s="15">
        <f>SUM(A2L303C10)/A2L303C1</f>
        <v>483896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51208</v>
      </c>
      <c r="H11" s="16" t="s">
        <v>4253</v>
      </c>
      <c r="I11" s="20">
        <v>1</v>
      </c>
      <c r="J11" s="16" t="s">
        <v>4252</v>
      </c>
      <c r="K11" s="15">
        <v>18</v>
      </c>
      <c r="L11" s="16" t="s">
        <v>4253</v>
      </c>
      <c r="M11" s="20">
        <v>1</v>
      </c>
      <c r="N11" s="16" t="s">
        <v>4252</v>
      </c>
      <c r="O11" s="15">
        <v>165</v>
      </c>
      <c r="P11" s="16" t="s">
        <v>4253</v>
      </c>
      <c r="Q11" s="20">
        <v>1</v>
      </c>
      <c r="R11" s="16" t="s">
        <v>4252</v>
      </c>
      <c r="S11" s="15">
        <v>100</v>
      </c>
      <c r="T11" s="16" t="s">
        <v>4253</v>
      </c>
      <c r="U11" s="20">
        <v>1</v>
      </c>
      <c r="V11" s="16" t="s">
        <v>4252</v>
      </c>
      <c r="W11" s="15">
        <v>51491</v>
      </c>
      <c r="X11" s="16" t="s">
        <v>4252</v>
      </c>
      <c r="Y11" s="15">
        <v>52189</v>
      </c>
      <c r="Z11" s="16" t="s">
        <v>4254</v>
      </c>
      <c r="AA11" s="15">
        <v>58241</v>
      </c>
      <c r="AB11" s="16" t="s">
        <v>4255</v>
      </c>
      <c r="AC11" s="20">
        <v>1.0311950000000001</v>
      </c>
      <c r="AD11" s="16" t="s">
        <v>4254</v>
      </c>
      <c r="AE11" s="15">
        <v>18</v>
      </c>
      <c r="AF11" s="16" t="s">
        <v>4255</v>
      </c>
      <c r="AG11" s="20">
        <v>0.9821474</v>
      </c>
      <c r="AH11" s="16" t="s">
        <v>4254</v>
      </c>
      <c r="AI11" s="15">
        <v>379</v>
      </c>
      <c r="AJ11" s="16" t="s">
        <v>4255</v>
      </c>
      <c r="AK11" s="20">
        <v>0.90397229999999995</v>
      </c>
      <c r="AL11" s="16" t="s">
        <v>4254</v>
      </c>
      <c r="AM11" s="15">
        <v>336</v>
      </c>
      <c r="AN11" s="16" t="s">
        <v>4255</v>
      </c>
      <c r="AO11" s="20">
        <v>1.024543</v>
      </c>
      <c r="AP11" s="16" t="s">
        <v>4256</v>
      </c>
      <c r="AQ11" s="15">
        <v>57275</v>
      </c>
      <c r="AR11" s="16" t="s">
        <v>4257</v>
      </c>
      <c r="AS11" s="20">
        <v>1.030473</v>
      </c>
      <c r="AT11" s="16" t="s">
        <v>4256</v>
      </c>
      <c r="AU11" s="15">
        <v>14</v>
      </c>
      <c r="AV11" s="16" t="s">
        <v>4257</v>
      </c>
      <c r="AW11" s="20">
        <v>1.0075879999999999</v>
      </c>
      <c r="AX11" s="16" t="s">
        <v>4256</v>
      </c>
      <c r="AY11" s="15">
        <v>776</v>
      </c>
      <c r="AZ11" s="16" t="s">
        <v>4257</v>
      </c>
      <c r="BA11" s="20">
        <v>0.87511019999999995</v>
      </c>
      <c r="BB11" s="16" t="s">
        <v>4256</v>
      </c>
      <c r="BC11" s="15">
        <v>248</v>
      </c>
      <c r="BD11" s="16" t="s">
        <v>4257</v>
      </c>
      <c r="BE11" s="20">
        <v>1.0271969999999999</v>
      </c>
      <c r="BF11" s="16" t="s">
        <v>4258</v>
      </c>
      <c r="BG11" s="15">
        <v>56536</v>
      </c>
      <c r="BH11" s="16" t="s">
        <v>4259</v>
      </c>
      <c r="BI11" s="20">
        <v>1.076079</v>
      </c>
      <c r="BJ11" s="16" t="s">
        <v>4258</v>
      </c>
      <c r="BK11" s="15">
        <v>16</v>
      </c>
      <c r="BL11" s="16" t="s">
        <v>4259</v>
      </c>
      <c r="BM11" s="20">
        <v>1.0433490000000001</v>
      </c>
      <c r="BN11" s="16" t="s">
        <v>4258</v>
      </c>
      <c r="BO11" s="15">
        <v>1210</v>
      </c>
      <c r="BP11" s="16" t="s">
        <v>4259</v>
      </c>
      <c r="BQ11" s="20">
        <v>0.99839</v>
      </c>
      <c r="BR11" s="16" t="s">
        <v>4258</v>
      </c>
      <c r="BS11" s="15">
        <v>314</v>
      </c>
      <c r="BT11" s="16" t="s">
        <v>4259</v>
      </c>
      <c r="BU11" s="20">
        <v>1.0716079999999999</v>
      </c>
      <c r="BV11" s="16" t="s">
        <v>4260</v>
      </c>
      <c r="BW11" s="15">
        <v>53568</v>
      </c>
      <c r="BX11" s="16" t="s">
        <v>4261</v>
      </c>
      <c r="BY11" s="20">
        <v>1.1101890000000001</v>
      </c>
      <c r="BZ11" s="16" t="s">
        <v>4260</v>
      </c>
      <c r="CA11" s="15">
        <v>16</v>
      </c>
      <c r="CB11" s="16" t="s">
        <v>4261</v>
      </c>
      <c r="CC11" s="20">
        <v>1.082654</v>
      </c>
      <c r="CD11" s="16" t="s">
        <v>4260</v>
      </c>
      <c r="CE11" s="15">
        <v>601</v>
      </c>
      <c r="CF11" s="16" t="s">
        <v>4261</v>
      </c>
      <c r="CG11" s="20">
        <v>1.0738099999999999</v>
      </c>
      <c r="CH11" s="16" t="s">
        <v>4260</v>
      </c>
      <c r="CI11" s="15">
        <v>375</v>
      </c>
      <c r="CJ11" s="16" t="s">
        <v>4261</v>
      </c>
      <c r="CK11" s="20">
        <v>1.1061970000000001</v>
      </c>
      <c r="CL11" s="16" t="s">
        <v>4792</v>
      </c>
      <c r="CM11" s="15">
        <f>SUM(A2L304C10)/A2L304C1</f>
        <v>51491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18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5998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6016</v>
      </c>
      <c r="X12" s="16" t="s">
        <v>4252</v>
      </c>
      <c r="Y12" s="15">
        <v>6253</v>
      </c>
      <c r="Z12" s="16" t="s">
        <v>4254</v>
      </c>
      <c r="AA12" s="15">
        <v>69</v>
      </c>
      <c r="AB12" s="16" t="s">
        <v>4255</v>
      </c>
      <c r="AC12" s="20">
        <v>1.0311950000000001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6335</v>
      </c>
      <c r="AJ12" s="16" t="s">
        <v>4255</v>
      </c>
      <c r="AK12" s="20">
        <v>0.90397229999999995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194</v>
      </c>
      <c r="AR12" s="16" t="s">
        <v>4257</v>
      </c>
      <c r="AS12" s="20">
        <v>1.030473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6270</v>
      </c>
      <c r="AZ12" s="16" t="s">
        <v>4257</v>
      </c>
      <c r="BA12" s="20">
        <v>0.87511019999999995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309</v>
      </c>
      <c r="BH12" s="16" t="s">
        <v>4259</v>
      </c>
      <c r="BI12" s="20">
        <v>1.076079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5887</v>
      </c>
      <c r="BP12" s="16" t="s">
        <v>4259</v>
      </c>
      <c r="BQ12" s="20">
        <v>0.99839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153</v>
      </c>
      <c r="BX12" s="16" t="s">
        <v>4261</v>
      </c>
      <c r="BY12" s="20">
        <v>1.1101890000000001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5542</v>
      </c>
      <c r="CF12" s="16" t="s">
        <v>4261</v>
      </c>
      <c r="CG12" s="20">
        <v>1.0738099999999999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6016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2722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2722</v>
      </c>
      <c r="X14" s="16" t="s">
        <v>4252</v>
      </c>
      <c r="Y14" s="15">
        <v>2722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2876</v>
      </c>
      <c r="AJ14" s="16" t="s">
        <v>4255</v>
      </c>
      <c r="AK14" s="20">
        <v>0.90397229999999995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2846</v>
      </c>
      <c r="AZ14" s="16" t="s">
        <v>4257</v>
      </c>
      <c r="BA14" s="20">
        <v>0.87511019999999995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2696</v>
      </c>
      <c r="BP14" s="16" t="s">
        <v>4259</v>
      </c>
      <c r="BQ14" s="20">
        <v>0.99839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2538</v>
      </c>
      <c r="CF14" s="16" t="s">
        <v>4261</v>
      </c>
      <c r="CG14" s="20">
        <v>1.0738099999999999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2722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56017</v>
      </c>
      <c r="H15" s="16" t="s">
        <v>4253</v>
      </c>
      <c r="I15" s="20">
        <v>1</v>
      </c>
      <c r="J15" s="16" t="s">
        <v>4252</v>
      </c>
      <c r="K15" s="15">
        <v>14475</v>
      </c>
      <c r="L15" s="16" t="s">
        <v>4253</v>
      </c>
      <c r="M15" s="20">
        <v>1</v>
      </c>
      <c r="N15" s="16" t="s">
        <v>4252</v>
      </c>
      <c r="O15" s="15">
        <v>1304</v>
      </c>
      <c r="P15" s="16" t="s">
        <v>4253</v>
      </c>
      <c r="Q15" s="20">
        <v>1</v>
      </c>
      <c r="R15" s="16" t="s">
        <v>4252</v>
      </c>
      <c r="S15" s="15">
        <v>4034</v>
      </c>
      <c r="T15" s="16" t="s">
        <v>4253</v>
      </c>
      <c r="U15" s="20">
        <v>1</v>
      </c>
      <c r="V15" s="16" t="s">
        <v>4252</v>
      </c>
      <c r="W15" s="15">
        <v>75830</v>
      </c>
      <c r="X15" s="16" t="s">
        <v>4252</v>
      </c>
      <c r="Y15" s="15">
        <v>76022</v>
      </c>
      <c r="Z15" s="16" t="s">
        <v>4254</v>
      </c>
      <c r="AA15" s="15">
        <v>63897</v>
      </c>
      <c r="AB15" s="16" t="s">
        <v>4255</v>
      </c>
      <c r="AC15" s="20">
        <v>1.0311950000000001</v>
      </c>
      <c r="AD15" s="16" t="s">
        <v>4254</v>
      </c>
      <c r="AE15" s="15">
        <v>19363</v>
      </c>
      <c r="AF15" s="16" t="s">
        <v>4255</v>
      </c>
      <c r="AG15" s="20">
        <v>0.9821474</v>
      </c>
      <c r="AH15" s="16" t="s">
        <v>4254</v>
      </c>
      <c r="AI15" s="15">
        <v>2996</v>
      </c>
      <c r="AJ15" s="16" t="s">
        <v>4255</v>
      </c>
      <c r="AK15" s="20">
        <v>0.90397229999999995</v>
      </c>
      <c r="AL15" s="16" t="s">
        <v>4254</v>
      </c>
      <c r="AM15" s="15">
        <v>4025</v>
      </c>
      <c r="AN15" s="16" t="s">
        <v>4255</v>
      </c>
      <c r="AO15" s="20">
        <v>1.024543</v>
      </c>
      <c r="AP15" s="16" t="s">
        <v>4256</v>
      </c>
      <c r="AQ15" s="15">
        <v>72898</v>
      </c>
      <c r="AR15" s="16" t="s">
        <v>4257</v>
      </c>
      <c r="AS15" s="20">
        <v>1.030473</v>
      </c>
      <c r="AT15" s="16" t="s">
        <v>4256</v>
      </c>
      <c r="AU15" s="15">
        <v>26215</v>
      </c>
      <c r="AV15" s="16" t="s">
        <v>4257</v>
      </c>
      <c r="AW15" s="20">
        <v>1.0075879999999999</v>
      </c>
      <c r="AX15" s="16" t="s">
        <v>4256</v>
      </c>
      <c r="AY15" s="15">
        <v>3440</v>
      </c>
      <c r="AZ15" s="16" t="s">
        <v>4257</v>
      </c>
      <c r="BA15" s="20">
        <v>0.87511019999999995</v>
      </c>
      <c r="BB15" s="16" t="s">
        <v>4256</v>
      </c>
      <c r="BC15" s="15">
        <v>3951</v>
      </c>
      <c r="BD15" s="16" t="s">
        <v>4257</v>
      </c>
      <c r="BE15" s="20">
        <v>1.0271969999999999</v>
      </c>
      <c r="BF15" s="16" t="s">
        <v>4258</v>
      </c>
      <c r="BG15" s="15">
        <v>69131</v>
      </c>
      <c r="BH15" s="16" t="s">
        <v>4259</v>
      </c>
      <c r="BI15" s="20">
        <v>1.076079</v>
      </c>
      <c r="BJ15" s="16" t="s">
        <v>4258</v>
      </c>
      <c r="BK15" s="15">
        <v>19986</v>
      </c>
      <c r="BL15" s="16" t="s">
        <v>4259</v>
      </c>
      <c r="BM15" s="20">
        <v>1.0433490000000001</v>
      </c>
      <c r="BN15" s="16" t="s">
        <v>4258</v>
      </c>
      <c r="BO15" s="15">
        <v>248</v>
      </c>
      <c r="BP15" s="16" t="s">
        <v>4259</v>
      </c>
      <c r="BQ15" s="20">
        <v>0.99839</v>
      </c>
      <c r="BR15" s="16" t="s">
        <v>4258</v>
      </c>
      <c r="BS15" s="15">
        <v>3641</v>
      </c>
      <c r="BT15" s="16" t="s">
        <v>4259</v>
      </c>
      <c r="BU15" s="20">
        <v>1.0716079999999999</v>
      </c>
      <c r="BV15" s="16" t="s">
        <v>4260</v>
      </c>
      <c r="BW15" s="15">
        <v>69876</v>
      </c>
      <c r="BX15" s="16" t="s">
        <v>4261</v>
      </c>
      <c r="BY15" s="20">
        <v>1.1101890000000001</v>
      </c>
      <c r="BZ15" s="16" t="s">
        <v>4260</v>
      </c>
      <c r="CA15" s="15">
        <v>18429</v>
      </c>
      <c r="CB15" s="16" t="s">
        <v>4261</v>
      </c>
      <c r="CC15" s="20">
        <v>1.082654</v>
      </c>
      <c r="CD15" s="16" t="s">
        <v>4260</v>
      </c>
      <c r="CE15" s="15">
        <v>179</v>
      </c>
      <c r="CF15" s="16" t="s">
        <v>4261</v>
      </c>
      <c r="CG15" s="20">
        <v>1.0738099999999999</v>
      </c>
      <c r="CH15" s="16" t="s">
        <v>4260</v>
      </c>
      <c r="CI15" s="15">
        <v>3371</v>
      </c>
      <c r="CJ15" s="16" t="s">
        <v>4261</v>
      </c>
      <c r="CK15" s="20">
        <v>1.1061970000000001</v>
      </c>
      <c r="CL15" s="16" t="s">
        <v>4796</v>
      </c>
      <c r="CM15" s="15">
        <f>SUM(A2L308C10)/A2L308C1</f>
        <v>75830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1093356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1093356</v>
      </c>
      <c r="X16" s="16" t="s">
        <v>4252</v>
      </c>
      <c r="Y16" s="15">
        <v>1110165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1769008</v>
      </c>
      <c r="AF16" s="16" t="s">
        <v>4255</v>
      </c>
      <c r="AG16" s="20">
        <v>0.69318769999999996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2148811</v>
      </c>
      <c r="AV16" s="16" t="s">
        <v>4257</v>
      </c>
      <c r="AW16" s="20">
        <v>0.62423119999999999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1601478</v>
      </c>
      <c r="BL16" s="16" t="s">
        <v>4259</v>
      </c>
      <c r="BM16" s="20">
        <v>0.80908729999999995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1266556</v>
      </c>
      <c r="CB16" s="16" t="s">
        <v>4261</v>
      </c>
      <c r="CC16" s="20">
        <v>1.005199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1093356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79027</v>
      </c>
      <c r="H18" s="16" t="s">
        <v>4253</v>
      </c>
      <c r="I18" s="20">
        <v>1</v>
      </c>
      <c r="J18" s="16" t="s">
        <v>4252</v>
      </c>
      <c r="K18" s="15">
        <v>2077</v>
      </c>
      <c r="L18" s="16" t="s">
        <v>4253</v>
      </c>
      <c r="M18" s="20">
        <v>1</v>
      </c>
      <c r="N18" s="16" t="s">
        <v>4252</v>
      </c>
      <c r="O18" s="15">
        <v>8782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89886</v>
      </c>
      <c r="X18" s="16" t="s">
        <v>4252</v>
      </c>
      <c r="Y18" s="15">
        <v>93260</v>
      </c>
      <c r="Z18" s="16" t="s">
        <v>4254</v>
      </c>
      <c r="AA18" s="15">
        <v>72551</v>
      </c>
      <c r="AB18" s="16" t="s">
        <v>4255</v>
      </c>
      <c r="AC18" s="20">
        <v>1.0311950000000001</v>
      </c>
      <c r="AD18" s="16" t="s">
        <v>4254</v>
      </c>
      <c r="AE18" s="15">
        <v>2313</v>
      </c>
      <c r="AF18" s="16" t="s">
        <v>4255</v>
      </c>
      <c r="AG18" s="20">
        <v>0.9821474</v>
      </c>
      <c r="AH18" s="16" t="s">
        <v>4254</v>
      </c>
      <c r="AI18" s="15">
        <v>8415</v>
      </c>
      <c r="AJ18" s="16" t="s">
        <v>4255</v>
      </c>
      <c r="AK18" s="20">
        <v>0.90397229999999995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89748</v>
      </c>
      <c r="AR18" s="16" t="s">
        <v>4257</v>
      </c>
      <c r="AS18" s="20">
        <v>1.030473</v>
      </c>
      <c r="AT18" s="16" t="s">
        <v>4256</v>
      </c>
      <c r="AU18" s="15">
        <v>2428</v>
      </c>
      <c r="AV18" s="16" t="s">
        <v>4257</v>
      </c>
      <c r="AW18" s="20">
        <v>1.0075879999999999</v>
      </c>
      <c r="AX18" s="16" t="s">
        <v>4256</v>
      </c>
      <c r="AY18" s="15">
        <v>8031</v>
      </c>
      <c r="AZ18" s="16" t="s">
        <v>4257</v>
      </c>
      <c r="BA18" s="20">
        <v>0.87511019999999995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83571</v>
      </c>
      <c r="BH18" s="16" t="s">
        <v>4259</v>
      </c>
      <c r="BI18" s="20">
        <v>1.076079</v>
      </c>
      <c r="BJ18" s="16" t="s">
        <v>4258</v>
      </c>
      <c r="BK18" s="15">
        <v>3513</v>
      </c>
      <c r="BL18" s="16" t="s">
        <v>4259</v>
      </c>
      <c r="BM18" s="20">
        <v>1.0433490000000001</v>
      </c>
      <c r="BN18" s="16" t="s">
        <v>4258</v>
      </c>
      <c r="BO18" s="15">
        <v>3429</v>
      </c>
      <c r="BP18" s="16" t="s">
        <v>4259</v>
      </c>
      <c r="BQ18" s="20">
        <v>0.99839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83468</v>
      </c>
      <c r="BX18" s="16" t="s">
        <v>4261</v>
      </c>
      <c r="BY18" s="20">
        <v>1.1101890000000001</v>
      </c>
      <c r="BZ18" s="16" t="s">
        <v>4260</v>
      </c>
      <c r="CA18" s="15">
        <v>3906</v>
      </c>
      <c r="CB18" s="16" t="s">
        <v>4261</v>
      </c>
      <c r="CC18" s="20">
        <v>1.082654</v>
      </c>
      <c r="CD18" s="16" t="s">
        <v>4260</v>
      </c>
      <c r="CE18" s="15">
        <v>4552</v>
      </c>
      <c r="CF18" s="16" t="s">
        <v>4261</v>
      </c>
      <c r="CG18" s="20">
        <v>1.0738099999999999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89886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144</v>
      </c>
      <c r="H20" s="16" t="s">
        <v>4253</v>
      </c>
      <c r="I20" s="20">
        <v>1</v>
      </c>
      <c r="J20" s="16" t="s">
        <v>4252</v>
      </c>
      <c r="K20" s="15">
        <v>11</v>
      </c>
      <c r="L20" s="16" t="s">
        <v>4253</v>
      </c>
      <c r="M20" s="20">
        <v>1</v>
      </c>
      <c r="N20" s="16" t="s">
        <v>4252</v>
      </c>
      <c r="O20" s="15">
        <v>34570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34725</v>
      </c>
      <c r="X20" s="16" t="s">
        <v>4252</v>
      </c>
      <c r="Y20" s="15">
        <v>34725</v>
      </c>
      <c r="Z20" s="16" t="s">
        <v>4254</v>
      </c>
      <c r="AA20" s="15">
        <v>207</v>
      </c>
      <c r="AB20" s="16" t="s">
        <v>4255</v>
      </c>
      <c r="AC20" s="20">
        <v>1.0311950000000001</v>
      </c>
      <c r="AD20" s="16" t="s">
        <v>4254</v>
      </c>
      <c r="AE20" s="15">
        <v>113</v>
      </c>
      <c r="AF20" s="16" t="s">
        <v>4255</v>
      </c>
      <c r="AG20" s="20">
        <v>0.9821474</v>
      </c>
      <c r="AH20" s="16" t="s">
        <v>4254</v>
      </c>
      <c r="AI20" s="15">
        <v>42803</v>
      </c>
      <c r="AJ20" s="16" t="s">
        <v>4255</v>
      </c>
      <c r="AK20" s="20">
        <v>0.90397229999999995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240</v>
      </c>
      <c r="AR20" s="16" t="s">
        <v>4257</v>
      </c>
      <c r="AS20" s="20">
        <v>1.030473</v>
      </c>
      <c r="AT20" s="16" t="s">
        <v>4256</v>
      </c>
      <c r="AU20" s="15">
        <v>202</v>
      </c>
      <c r="AV20" s="16" t="s">
        <v>4257</v>
      </c>
      <c r="AW20" s="20">
        <v>1.0075879999999999</v>
      </c>
      <c r="AX20" s="16" t="s">
        <v>4256</v>
      </c>
      <c r="AY20" s="15">
        <v>29199</v>
      </c>
      <c r="AZ20" s="16" t="s">
        <v>4257</v>
      </c>
      <c r="BA20" s="20">
        <v>0.87511019999999995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321</v>
      </c>
      <c r="BH20" s="16" t="s">
        <v>4259</v>
      </c>
      <c r="BI20" s="20">
        <v>1.076079</v>
      </c>
      <c r="BJ20" s="16" t="s">
        <v>4258</v>
      </c>
      <c r="BK20" s="15">
        <v>1</v>
      </c>
      <c r="BL20" s="16" t="s">
        <v>4259</v>
      </c>
      <c r="BM20" s="20">
        <v>1.0433490000000001</v>
      </c>
      <c r="BN20" s="16" t="s">
        <v>4258</v>
      </c>
      <c r="BO20" s="15">
        <v>30296</v>
      </c>
      <c r="BP20" s="16" t="s">
        <v>4259</v>
      </c>
      <c r="BQ20" s="20">
        <v>0.99839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348</v>
      </c>
      <c r="BX20" s="16" t="s">
        <v>4261</v>
      </c>
      <c r="BY20" s="20">
        <v>1.1101890000000001</v>
      </c>
      <c r="BZ20" s="16" t="s">
        <v>4260</v>
      </c>
      <c r="CA20" s="15">
        <v>22</v>
      </c>
      <c r="CB20" s="16" t="s">
        <v>4261</v>
      </c>
      <c r="CC20" s="20">
        <v>1.082654</v>
      </c>
      <c r="CD20" s="16" t="s">
        <v>4260</v>
      </c>
      <c r="CE20" s="15">
        <v>18099</v>
      </c>
      <c r="CF20" s="16" t="s">
        <v>4261</v>
      </c>
      <c r="CG20" s="20">
        <v>1.0738099999999999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34725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556457</v>
      </c>
      <c r="T21" s="16" t="s">
        <v>4253</v>
      </c>
      <c r="U21" s="20">
        <v>1</v>
      </c>
      <c r="V21" s="16" t="s">
        <v>4252</v>
      </c>
      <c r="W21" s="15">
        <v>556457</v>
      </c>
      <c r="X21" s="16" t="s">
        <v>4252</v>
      </c>
      <c r="Y21" s="15">
        <v>570870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623751</v>
      </c>
      <c r="AN21" s="16" t="s">
        <v>4255</v>
      </c>
      <c r="AO21" s="20">
        <v>1.024543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645703</v>
      </c>
      <c r="BD21" s="16" t="s">
        <v>4257</v>
      </c>
      <c r="BE21" s="20">
        <v>1.0271969999999999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657925</v>
      </c>
      <c r="BT21" s="16" t="s">
        <v>4259</v>
      </c>
      <c r="BU21" s="20">
        <v>1.0716079999999999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588381</v>
      </c>
      <c r="CJ21" s="16" t="s">
        <v>4261</v>
      </c>
      <c r="CK21" s="20">
        <v>1.1061970000000001</v>
      </c>
      <c r="CL21" s="16" t="s">
        <v>4802</v>
      </c>
      <c r="CM21" s="15">
        <f>SUM(A2L314C10)/A2L314C1</f>
        <v>556457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22174</v>
      </c>
      <c r="T22" s="16" t="s">
        <v>4253</v>
      </c>
      <c r="U22" s="20">
        <v>1</v>
      </c>
      <c r="V22" s="16" t="s">
        <v>4252</v>
      </c>
      <c r="W22" s="15">
        <v>22174</v>
      </c>
      <c r="X22" s="16" t="s">
        <v>4252</v>
      </c>
      <c r="Y22" s="15">
        <v>24794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22797</v>
      </c>
      <c r="AN22" s="16" t="s">
        <v>4255</v>
      </c>
      <c r="AO22" s="20">
        <v>1.024543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29479</v>
      </c>
      <c r="BD22" s="16" t="s">
        <v>4257</v>
      </c>
      <c r="BE22" s="20">
        <v>1.0271969999999999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18983</v>
      </c>
      <c r="BT22" s="16" t="s">
        <v>4259</v>
      </c>
      <c r="BU22" s="20">
        <v>1.0716079999999999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29398</v>
      </c>
      <c r="CJ22" s="16" t="s">
        <v>4261</v>
      </c>
      <c r="CK22" s="20">
        <v>1.1061970000000001</v>
      </c>
      <c r="CL22" s="16" t="s">
        <v>4803</v>
      </c>
      <c r="CM22" s="15">
        <f>SUM(A2L315C10)/A2L315C1</f>
        <v>22174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122920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122920</v>
      </c>
      <c r="X23" s="16" t="s">
        <v>4252</v>
      </c>
      <c r="Y23" s="15">
        <v>122920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121776</v>
      </c>
      <c r="AJ23" s="16" t="s">
        <v>4255</v>
      </c>
      <c r="AK23" s="20">
        <v>0.90397229999999995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110136</v>
      </c>
      <c r="AZ23" s="16" t="s">
        <v>4257</v>
      </c>
      <c r="BA23" s="20">
        <v>0.87511019999999995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111532</v>
      </c>
      <c r="BP23" s="16" t="s">
        <v>4259</v>
      </c>
      <c r="BQ23" s="20">
        <v>0.99839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86552</v>
      </c>
      <c r="CF23" s="16" t="s">
        <v>4261</v>
      </c>
      <c r="CG23" s="20">
        <v>1.0738099999999999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122920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152576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152576</v>
      </c>
      <c r="X24" s="16" t="s">
        <v>4252</v>
      </c>
      <c r="Y24" s="15">
        <v>152576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165107</v>
      </c>
      <c r="AJ24" s="16" t="s">
        <v>4255</v>
      </c>
      <c r="AK24" s="20">
        <v>0.90397229999999995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164809</v>
      </c>
      <c r="AZ24" s="16" t="s">
        <v>4257</v>
      </c>
      <c r="BA24" s="20">
        <v>0.87511019999999995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128083</v>
      </c>
      <c r="BP24" s="16" t="s">
        <v>4259</v>
      </c>
      <c r="BQ24" s="20">
        <v>0.99839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118189</v>
      </c>
      <c r="CF24" s="16" t="s">
        <v>4261</v>
      </c>
      <c r="CG24" s="20">
        <v>1.0738099999999999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152576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30916</v>
      </c>
      <c r="H25" s="16" t="s">
        <v>4253</v>
      </c>
      <c r="I25" s="20">
        <v>1</v>
      </c>
      <c r="J25" s="16" t="s">
        <v>4252</v>
      </c>
      <c r="K25" s="15">
        <v>377</v>
      </c>
      <c r="L25" s="16" t="s">
        <v>4253</v>
      </c>
      <c r="M25" s="20">
        <v>1</v>
      </c>
      <c r="N25" s="16" t="s">
        <v>4252</v>
      </c>
      <c r="O25" s="15">
        <v>211024</v>
      </c>
      <c r="P25" s="16" t="s">
        <v>4253</v>
      </c>
      <c r="Q25" s="20">
        <v>1</v>
      </c>
      <c r="R25" s="16" t="s">
        <v>4252</v>
      </c>
      <c r="S25" s="15">
        <v>3030</v>
      </c>
      <c r="T25" s="16" t="s">
        <v>4253</v>
      </c>
      <c r="U25" s="20">
        <v>1</v>
      </c>
      <c r="V25" s="16" t="s">
        <v>4252</v>
      </c>
      <c r="W25" s="15">
        <v>245347</v>
      </c>
      <c r="X25" s="16" t="s">
        <v>4252</v>
      </c>
      <c r="Y25" s="15">
        <v>245696</v>
      </c>
      <c r="Z25" s="16" t="s">
        <v>4254</v>
      </c>
      <c r="AA25" s="15">
        <v>39343</v>
      </c>
      <c r="AB25" s="16" t="s">
        <v>4255</v>
      </c>
      <c r="AC25" s="20">
        <v>1.0311950000000001</v>
      </c>
      <c r="AD25" s="16" t="s">
        <v>4254</v>
      </c>
      <c r="AE25" s="15">
        <v>428</v>
      </c>
      <c r="AF25" s="16" t="s">
        <v>4255</v>
      </c>
      <c r="AG25" s="20">
        <v>0.9821474</v>
      </c>
      <c r="AH25" s="16" t="s">
        <v>4254</v>
      </c>
      <c r="AI25" s="15">
        <v>310469</v>
      </c>
      <c r="AJ25" s="16" t="s">
        <v>4255</v>
      </c>
      <c r="AK25" s="20">
        <v>0.90397229999999995</v>
      </c>
      <c r="AL25" s="16" t="s">
        <v>4254</v>
      </c>
      <c r="AM25" s="15">
        <v>3945</v>
      </c>
      <c r="AN25" s="16" t="s">
        <v>4255</v>
      </c>
      <c r="AO25" s="20">
        <v>1.024543</v>
      </c>
      <c r="AP25" s="16" t="s">
        <v>4256</v>
      </c>
      <c r="AQ25" s="15">
        <v>67507</v>
      </c>
      <c r="AR25" s="16" t="s">
        <v>4257</v>
      </c>
      <c r="AS25" s="20">
        <v>1.030473</v>
      </c>
      <c r="AT25" s="16" t="s">
        <v>4256</v>
      </c>
      <c r="AU25" s="15">
        <v>460</v>
      </c>
      <c r="AV25" s="16" t="s">
        <v>4257</v>
      </c>
      <c r="AW25" s="20">
        <v>1.0075879999999999</v>
      </c>
      <c r="AX25" s="16" t="s">
        <v>4256</v>
      </c>
      <c r="AY25" s="15">
        <v>341225</v>
      </c>
      <c r="AZ25" s="16" t="s">
        <v>4257</v>
      </c>
      <c r="BA25" s="20">
        <v>0.87511019999999995</v>
      </c>
      <c r="BB25" s="16" t="s">
        <v>4256</v>
      </c>
      <c r="BC25" s="15">
        <v>5604</v>
      </c>
      <c r="BD25" s="16" t="s">
        <v>4257</v>
      </c>
      <c r="BE25" s="20">
        <v>1.0271969999999999</v>
      </c>
      <c r="BF25" s="16" t="s">
        <v>4258</v>
      </c>
      <c r="BG25" s="15">
        <v>46605</v>
      </c>
      <c r="BH25" s="16" t="s">
        <v>4259</v>
      </c>
      <c r="BI25" s="20">
        <v>1.076079</v>
      </c>
      <c r="BJ25" s="16" t="s">
        <v>4258</v>
      </c>
      <c r="BK25" s="15">
        <v>445</v>
      </c>
      <c r="BL25" s="16" t="s">
        <v>4259</v>
      </c>
      <c r="BM25" s="20">
        <v>1.0433490000000001</v>
      </c>
      <c r="BN25" s="16" t="s">
        <v>4258</v>
      </c>
      <c r="BO25" s="15">
        <v>331910</v>
      </c>
      <c r="BP25" s="16" t="s">
        <v>4259</v>
      </c>
      <c r="BQ25" s="20">
        <v>0.99839</v>
      </c>
      <c r="BR25" s="16" t="s">
        <v>4258</v>
      </c>
      <c r="BS25" s="15">
        <v>9984</v>
      </c>
      <c r="BT25" s="16" t="s">
        <v>4259</v>
      </c>
      <c r="BU25" s="20">
        <v>1.0716079999999999</v>
      </c>
      <c r="BV25" s="16" t="s">
        <v>4260</v>
      </c>
      <c r="BW25" s="15">
        <v>14527</v>
      </c>
      <c r="BX25" s="16" t="s">
        <v>4261</v>
      </c>
      <c r="BY25" s="20">
        <v>1.1101890000000001</v>
      </c>
      <c r="BZ25" s="16" t="s">
        <v>4260</v>
      </c>
      <c r="CA25" s="15">
        <v>291</v>
      </c>
      <c r="CB25" s="16" t="s">
        <v>4261</v>
      </c>
      <c r="CC25" s="20">
        <v>1.082654</v>
      </c>
      <c r="CD25" s="16" t="s">
        <v>4260</v>
      </c>
      <c r="CE25" s="15">
        <v>259405</v>
      </c>
      <c r="CF25" s="16" t="s">
        <v>4261</v>
      </c>
      <c r="CG25" s="20">
        <v>1.0738099999999999</v>
      </c>
      <c r="CH25" s="16" t="s">
        <v>4260</v>
      </c>
      <c r="CI25" s="15">
        <v>5214</v>
      </c>
      <c r="CJ25" s="16" t="s">
        <v>4261</v>
      </c>
      <c r="CK25" s="20">
        <v>1.1061970000000001</v>
      </c>
      <c r="CL25" s="16" t="s">
        <v>4806</v>
      </c>
      <c r="CM25" s="15">
        <f>SUM(A2L318C10)/A2L318C1</f>
        <v>245347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1299734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1116497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239377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687514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3343122</v>
      </c>
      <c r="X26" s="16" t="s">
        <v>4812</v>
      </c>
      <c r="Y26" s="17">
        <f>SUM(A2L301C11:A2L318C11)-2*SUM(A2L317C11)</f>
        <v>3417872</v>
      </c>
      <c r="Z26" s="16" t="s">
        <v>4813</v>
      </c>
      <c r="AA26" s="17">
        <f>SUM(A2L301C12:A2L318C12)-2*SUM(A2L317C12)</f>
        <v>1478815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1799718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336994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770133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1587024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2188220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346557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810730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1462669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1631667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375115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800370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1411704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1295326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274605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729219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3343122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4809</v>
      </c>
      <c r="H27" s="16" t="s">
        <v>4253</v>
      </c>
      <c r="I27" s="20">
        <v>1</v>
      </c>
      <c r="J27" s="16" t="s">
        <v>4252</v>
      </c>
      <c r="K27" s="15">
        <v>455</v>
      </c>
      <c r="L27" s="16" t="s">
        <v>4253</v>
      </c>
      <c r="M27" s="20">
        <v>1</v>
      </c>
      <c r="N27" s="16" t="s">
        <v>4252</v>
      </c>
      <c r="O27" s="15">
        <v>8953</v>
      </c>
      <c r="P27" s="16" t="s">
        <v>4253</v>
      </c>
      <c r="Q27" s="20">
        <v>1</v>
      </c>
      <c r="R27" s="16" t="s">
        <v>4252</v>
      </c>
      <c r="S27" s="15">
        <v>101</v>
      </c>
      <c r="T27" s="16" t="s">
        <v>4253</v>
      </c>
      <c r="U27" s="20">
        <v>1</v>
      </c>
      <c r="V27" s="16" t="s">
        <v>4252</v>
      </c>
      <c r="W27" s="15">
        <v>14318</v>
      </c>
      <c r="X27" s="16" t="s">
        <v>4252</v>
      </c>
      <c r="Y27" s="15">
        <v>14331</v>
      </c>
      <c r="Z27" s="16" t="s">
        <v>4254</v>
      </c>
      <c r="AA27" s="15">
        <v>4423</v>
      </c>
      <c r="AB27" s="16" t="s">
        <v>4255</v>
      </c>
      <c r="AC27" s="20">
        <v>1.0311950000000001</v>
      </c>
      <c r="AD27" s="16" t="s">
        <v>4254</v>
      </c>
      <c r="AE27" s="15">
        <v>470</v>
      </c>
      <c r="AF27" s="16" t="s">
        <v>4255</v>
      </c>
      <c r="AG27" s="20">
        <v>0.9821474</v>
      </c>
      <c r="AH27" s="16" t="s">
        <v>4254</v>
      </c>
      <c r="AI27" s="15">
        <v>9947</v>
      </c>
      <c r="AJ27" s="16" t="s">
        <v>4255</v>
      </c>
      <c r="AK27" s="20">
        <v>0.90397229999999995</v>
      </c>
      <c r="AL27" s="16" t="s">
        <v>4254</v>
      </c>
      <c r="AM27" s="15">
        <v>110</v>
      </c>
      <c r="AN27" s="16" t="s">
        <v>4255</v>
      </c>
      <c r="AO27" s="20">
        <v>1.024543</v>
      </c>
      <c r="AP27" s="16" t="s">
        <v>4256</v>
      </c>
      <c r="AQ27" s="15">
        <v>4519</v>
      </c>
      <c r="AR27" s="16" t="s">
        <v>4257</v>
      </c>
      <c r="AS27" s="20">
        <v>1.030473</v>
      </c>
      <c r="AT27" s="16" t="s">
        <v>4256</v>
      </c>
      <c r="AU27" s="15">
        <v>434</v>
      </c>
      <c r="AV27" s="16" t="s">
        <v>4257</v>
      </c>
      <c r="AW27" s="20">
        <v>1.0075879999999999</v>
      </c>
      <c r="AX27" s="16" t="s">
        <v>4256</v>
      </c>
      <c r="AY27" s="15">
        <v>11365</v>
      </c>
      <c r="AZ27" s="16" t="s">
        <v>4257</v>
      </c>
      <c r="BA27" s="20">
        <v>0.87511019999999995</v>
      </c>
      <c r="BB27" s="16" t="s">
        <v>4256</v>
      </c>
      <c r="BC27" s="15">
        <v>123</v>
      </c>
      <c r="BD27" s="16" t="s">
        <v>4257</v>
      </c>
      <c r="BE27" s="20">
        <v>1.0271969999999999</v>
      </c>
      <c r="BF27" s="16" t="s">
        <v>4258</v>
      </c>
      <c r="BG27" s="15">
        <v>5362</v>
      </c>
      <c r="BH27" s="16" t="s">
        <v>4259</v>
      </c>
      <c r="BI27" s="20">
        <v>1.076079</v>
      </c>
      <c r="BJ27" s="16" t="s">
        <v>4258</v>
      </c>
      <c r="BK27" s="15">
        <v>488</v>
      </c>
      <c r="BL27" s="16" t="s">
        <v>4259</v>
      </c>
      <c r="BM27" s="20">
        <v>1.0433490000000001</v>
      </c>
      <c r="BN27" s="16" t="s">
        <v>4258</v>
      </c>
      <c r="BO27" s="15">
        <v>10303</v>
      </c>
      <c r="BP27" s="16" t="s">
        <v>4259</v>
      </c>
      <c r="BQ27" s="20">
        <v>0.99839</v>
      </c>
      <c r="BR27" s="16" t="s">
        <v>4258</v>
      </c>
      <c r="BS27" s="15">
        <v>111</v>
      </c>
      <c r="BT27" s="16" t="s">
        <v>4259</v>
      </c>
      <c r="BU27" s="20">
        <v>1.0716079999999999</v>
      </c>
      <c r="BV27" s="16" t="s">
        <v>4260</v>
      </c>
      <c r="BW27" s="15">
        <v>5036</v>
      </c>
      <c r="BX27" s="16" t="s">
        <v>4261</v>
      </c>
      <c r="BY27" s="20">
        <v>1.1101890000000001</v>
      </c>
      <c r="BZ27" s="16" t="s">
        <v>4260</v>
      </c>
      <c r="CA27" s="15">
        <v>453</v>
      </c>
      <c r="CB27" s="16" t="s">
        <v>4261</v>
      </c>
      <c r="CC27" s="20">
        <v>1.082654</v>
      </c>
      <c r="CD27" s="16" t="s">
        <v>4260</v>
      </c>
      <c r="CE27" s="15">
        <v>9692</v>
      </c>
      <c r="CF27" s="16" t="s">
        <v>4261</v>
      </c>
      <c r="CG27" s="20">
        <v>1.0738099999999999</v>
      </c>
      <c r="CH27" s="16" t="s">
        <v>4260</v>
      </c>
      <c r="CI27" s="15">
        <v>144</v>
      </c>
      <c r="CJ27" s="16" t="s">
        <v>4261</v>
      </c>
      <c r="CK27" s="20">
        <v>1.1061970000000001</v>
      </c>
      <c r="CL27" s="16" t="s">
        <v>4830</v>
      </c>
      <c r="CM27" s="15">
        <f>SUM(A2L320C10)/A2L320C1</f>
        <v>14318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201101</v>
      </c>
      <c r="H28" s="16" t="s">
        <v>4253</v>
      </c>
      <c r="I28" s="20">
        <v>1</v>
      </c>
      <c r="J28" s="16" t="s">
        <v>4252</v>
      </c>
      <c r="K28" s="15">
        <v>4954</v>
      </c>
      <c r="L28" s="16" t="s">
        <v>4253</v>
      </c>
      <c r="M28" s="20">
        <v>1</v>
      </c>
      <c r="N28" s="16" t="s">
        <v>4252</v>
      </c>
      <c r="O28" s="15">
        <v>4402</v>
      </c>
      <c r="P28" s="16" t="s">
        <v>4253</v>
      </c>
      <c r="Q28" s="20">
        <v>1</v>
      </c>
      <c r="R28" s="16" t="s">
        <v>4252</v>
      </c>
      <c r="S28" s="15">
        <v>38264</v>
      </c>
      <c r="T28" s="16" t="s">
        <v>4253</v>
      </c>
      <c r="U28" s="20">
        <v>1</v>
      </c>
      <c r="V28" s="16" t="s">
        <v>4252</v>
      </c>
      <c r="W28" s="15">
        <v>248721</v>
      </c>
      <c r="X28" s="16" t="s">
        <v>4252</v>
      </c>
      <c r="Y28" s="15">
        <v>250735</v>
      </c>
      <c r="Z28" s="16" t="s">
        <v>4254</v>
      </c>
      <c r="AA28" s="15">
        <v>242916</v>
      </c>
      <c r="AB28" s="16" t="s">
        <v>4255</v>
      </c>
      <c r="AC28" s="20">
        <v>1.0311950000000001</v>
      </c>
      <c r="AD28" s="16" t="s">
        <v>4254</v>
      </c>
      <c r="AE28" s="15">
        <v>5659</v>
      </c>
      <c r="AF28" s="16" t="s">
        <v>4255</v>
      </c>
      <c r="AG28" s="20">
        <v>0.9821474</v>
      </c>
      <c r="AH28" s="16" t="s">
        <v>4254</v>
      </c>
      <c r="AI28" s="15">
        <v>4561</v>
      </c>
      <c r="AJ28" s="16" t="s">
        <v>4255</v>
      </c>
      <c r="AK28" s="20">
        <v>0.90397229999999995</v>
      </c>
      <c r="AL28" s="16" t="s">
        <v>4254</v>
      </c>
      <c r="AM28" s="15">
        <v>60087</v>
      </c>
      <c r="AN28" s="16" t="s">
        <v>4255</v>
      </c>
      <c r="AO28" s="20">
        <v>1.024543</v>
      </c>
      <c r="AP28" s="16" t="s">
        <v>4256</v>
      </c>
      <c r="AQ28" s="15">
        <v>263105</v>
      </c>
      <c r="AR28" s="16" t="s">
        <v>4257</v>
      </c>
      <c r="AS28" s="20">
        <v>1.030473</v>
      </c>
      <c r="AT28" s="16" t="s">
        <v>4256</v>
      </c>
      <c r="AU28" s="15">
        <v>7614</v>
      </c>
      <c r="AV28" s="16" t="s">
        <v>4257</v>
      </c>
      <c r="AW28" s="20">
        <v>1.0075879999999999</v>
      </c>
      <c r="AX28" s="16" t="s">
        <v>4256</v>
      </c>
      <c r="AY28" s="15">
        <v>5275</v>
      </c>
      <c r="AZ28" s="16" t="s">
        <v>4257</v>
      </c>
      <c r="BA28" s="20">
        <v>0.87511019999999995</v>
      </c>
      <c r="BB28" s="16" t="s">
        <v>4256</v>
      </c>
      <c r="BC28" s="15">
        <v>64301</v>
      </c>
      <c r="BD28" s="16" t="s">
        <v>4257</v>
      </c>
      <c r="BE28" s="20">
        <v>1.0271969999999999</v>
      </c>
      <c r="BF28" s="16" t="s">
        <v>4258</v>
      </c>
      <c r="BG28" s="15">
        <v>257130</v>
      </c>
      <c r="BH28" s="16" t="s">
        <v>4259</v>
      </c>
      <c r="BI28" s="20">
        <v>1.076079</v>
      </c>
      <c r="BJ28" s="16" t="s">
        <v>4258</v>
      </c>
      <c r="BK28" s="15">
        <v>8187</v>
      </c>
      <c r="BL28" s="16" t="s">
        <v>4259</v>
      </c>
      <c r="BM28" s="20">
        <v>1.0433490000000001</v>
      </c>
      <c r="BN28" s="16" t="s">
        <v>4258</v>
      </c>
      <c r="BO28" s="15">
        <v>7524</v>
      </c>
      <c r="BP28" s="16" t="s">
        <v>4259</v>
      </c>
      <c r="BQ28" s="20">
        <v>0.99839</v>
      </c>
      <c r="BR28" s="16" t="s">
        <v>4258</v>
      </c>
      <c r="BS28" s="15">
        <v>57067</v>
      </c>
      <c r="BT28" s="16" t="s">
        <v>4259</v>
      </c>
      <c r="BU28" s="20">
        <v>1.0716079999999999</v>
      </c>
      <c r="BV28" s="16" t="s">
        <v>4260</v>
      </c>
      <c r="BW28" s="15">
        <v>255413</v>
      </c>
      <c r="BX28" s="16" t="s">
        <v>4261</v>
      </c>
      <c r="BY28" s="20">
        <v>1.1101890000000001</v>
      </c>
      <c r="BZ28" s="16" t="s">
        <v>4260</v>
      </c>
      <c r="CA28" s="15">
        <v>8212</v>
      </c>
      <c r="CB28" s="16" t="s">
        <v>4261</v>
      </c>
      <c r="CC28" s="20">
        <v>1.082654</v>
      </c>
      <c r="CD28" s="16" t="s">
        <v>4260</v>
      </c>
      <c r="CE28" s="15">
        <v>9013</v>
      </c>
      <c r="CF28" s="16" t="s">
        <v>4261</v>
      </c>
      <c r="CG28" s="20">
        <v>1.0738099999999999</v>
      </c>
      <c r="CH28" s="16" t="s">
        <v>4260</v>
      </c>
      <c r="CI28" s="15">
        <v>55679</v>
      </c>
      <c r="CJ28" s="16" t="s">
        <v>4261</v>
      </c>
      <c r="CK28" s="20">
        <v>1.1061970000000001</v>
      </c>
      <c r="CL28" s="16" t="s">
        <v>4831</v>
      </c>
      <c r="CM28" s="15">
        <f>SUM(A2L321C10)/A2L321C1</f>
        <v>248721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35163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35163</v>
      </c>
      <c r="X29" s="16" t="s">
        <v>4252</v>
      </c>
      <c r="Y29" s="15">
        <v>36270</v>
      </c>
      <c r="Z29" s="16" t="s">
        <v>4254</v>
      </c>
      <c r="AA29" s="15">
        <v>40883</v>
      </c>
      <c r="AB29" s="16" t="s">
        <v>4255</v>
      </c>
      <c r="AC29" s="20">
        <v>1.0311950000000001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45777</v>
      </c>
      <c r="AR29" s="16" t="s">
        <v>4257</v>
      </c>
      <c r="AS29" s="20">
        <v>1.030473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43519</v>
      </c>
      <c r="BH29" s="16" t="s">
        <v>4259</v>
      </c>
      <c r="BI29" s="20">
        <v>1.076079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45183</v>
      </c>
      <c r="BX29" s="16" t="s">
        <v>4261</v>
      </c>
      <c r="BY29" s="20">
        <v>1.1101890000000001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35163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5905</v>
      </c>
      <c r="H30" s="16" t="s">
        <v>4253</v>
      </c>
      <c r="I30" s="20">
        <v>1</v>
      </c>
      <c r="J30" s="16" t="s">
        <v>4252</v>
      </c>
      <c r="K30" s="15">
        <v>30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35</v>
      </c>
      <c r="T30" s="16" t="s">
        <v>4253</v>
      </c>
      <c r="U30" s="20">
        <v>1</v>
      </c>
      <c r="V30" s="16" t="s">
        <v>4252</v>
      </c>
      <c r="W30" s="15">
        <v>5970</v>
      </c>
      <c r="X30" s="16" t="s">
        <v>4252</v>
      </c>
      <c r="Y30" s="15">
        <v>6795</v>
      </c>
      <c r="Z30" s="16" t="s">
        <v>4254</v>
      </c>
      <c r="AA30" s="15">
        <v>6736</v>
      </c>
      <c r="AB30" s="16" t="s">
        <v>4255</v>
      </c>
      <c r="AC30" s="20">
        <v>1.0311950000000001</v>
      </c>
      <c r="AD30" s="16" t="s">
        <v>4254</v>
      </c>
      <c r="AE30" s="15">
        <v>225</v>
      </c>
      <c r="AF30" s="16" t="s">
        <v>4255</v>
      </c>
      <c r="AG30" s="20">
        <v>0.9821474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32</v>
      </c>
      <c r="AN30" s="16" t="s">
        <v>4255</v>
      </c>
      <c r="AO30" s="20">
        <v>1.024543</v>
      </c>
      <c r="AP30" s="16" t="s">
        <v>4256</v>
      </c>
      <c r="AQ30" s="15">
        <v>7672</v>
      </c>
      <c r="AR30" s="16" t="s">
        <v>4257</v>
      </c>
      <c r="AS30" s="20">
        <v>1.030473</v>
      </c>
      <c r="AT30" s="16" t="s">
        <v>4256</v>
      </c>
      <c r="AU30" s="15">
        <v>291</v>
      </c>
      <c r="AV30" s="16" t="s">
        <v>4257</v>
      </c>
      <c r="AW30" s="20">
        <v>1.0075879999999999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41</v>
      </c>
      <c r="BD30" s="16" t="s">
        <v>4257</v>
      </c>
      <c r="BE30" s="20">
        <v>1.0271969999999999</v>
      </c>
      <c r="BF30" s="16" t="s">
        <v>4258</v>
      </c>
      <c r="BG30" s="15">
        <v>8138</v>
      </c>
      <c r="BH30" s="16" t="s">
        <v>4259</v>
      </c>
      <c r="BI30" s="20">
        <v>1.076079</v>
      </c>
      <c r="BJ30" s="16" t="s">
        <v>4258</v>
      </c>
      <c r="BK30" s="15">
        <v>283</v>
      </c>
      <c r="BL30" s="16" t="s">
        <v>4259</v>
      </c>
      <c r="BM30" s="20">
        <v>1.0433490000000001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61</v>
      </c>
      <c r="BT30" s="16" t="s">
        <v>4259</v>
      </c>
      <c r="BU30" s="20">
        <v>1.0716079999999999</v>
      </c>
      <c r="BV30" s="16" t="s">
        <v>4260</v>
      </c>
      <c r="BW30" s="15">
        <v>8879</v>
      </c>
      <c r="BX30" s="16" t="s">
        <v>4261</v>
      </c>
      <c r="BY30" s="20">
        <v>1.1101890000000001</v>
      </c>
      <c r="BZ30" s="16" t="s">
        <v>4260</v>
      </c>
      <c r="CA30" s="15">
        <v>447</v>
      </c>
      <c r="CB30" s="16" t="s">
        <v>4261</v>
      </c>
      <c r="CC30" s="20">
        <v>1.082654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64</v>
      </c>
      <c r="CJ30" s="16" t="s">
        <v>4261</v>
      </c>
      <c r="CK30" s="20">
        <v>1.1061970000000001</v>
      </c>
      <c r="CL30" s="16" t="s">
        <v>4833</v>
      </c>
      <c r="CM30" s="15">
        <f>SUM(A2L323C10)/A2L323C1</f>
        <v>5970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151</v>
      </c>
      <c r="H31" s="16" t="s">
        <v>4253</v>
      </c>
      <c r="I31" s="20">
        <v>1</v>
      </c>
      <c r="J31" s="16" t="s">
        <v>4252</v>
      </c>
      <c r="K31" s="15">
        <v>1</v>
      </c>
      <c r="L31" s="16" t="s">
        <v>4253</v>
      </c>
      <c r="M31" s="20">
        <v>1</v>
      </c>
      <c r="N31" s="16" t="s">
        <v>4252</v>
      </c>
      <c r="O31" s="15">
        <v>5653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5805</v>
      </c>
      <c r="X31" s="16" t="s">
        <v>4252</v>
      </c>
      <c r="Y31" s="15">
        <v>5989</v>
      </c>
      <c r="Z31" s="16" t="s">
        <v>4254</v>
      </c>
      <c r="AA31" s="15">
        <v>141</v>
      </c>
      <c r="AB31" s="16" t="s">
        <v>4255</v>
      </c>
      <c r="AC31" s="20">
        <v>1.0311950000000001</v>
      </c>
      <c r="AD31" s="16" t="s">
        <v>4254</v>
      </c>
      <c r="AE31" s="15">
        <v>2</v>
      </c>
      <c r="AF31" s="16" t="s">
        <v>4255</v>
      </c>
      <c r="AG31" s="20">
        <v>0.9821474</v>
      </c>
      <c r="AH31" s="16" t="s">
        <v>4254</v>
      </c>
      <c r="AI31" s="15">
        <v>5972</v>
      </c>
      <c r="AJ31" s="16" t="s">
        <v>4255</v>
      </c>
      <c r="AK31" s="20">
        <v>0.90397229999999995</v>
      </c>
      <c r="AL31" s="16" t="s">
        <v>4254</v>
      </c>
      <c r="AM31" s="15">
        <v>1</v>
      </c>
      <c r="AN31" s="16" t="s">
        <v>4255</v>
      </c>
      <c r="AO31" s="20">
        <v>1.024543</v>
      </c>
      <c r="AP31" s="16" t="s">
        <v>4256</v>
      </c>
      <c r="AQ31" s="15">
        <v>193</v>
      </c>
      <c r="AR31" s="16" t="s">
        <v>4257</v>
      </c>
      <c r="AS31" s="20">
        <v>1.030473</v>
      </c>
      <c r="AT31" s="16" t="s">
        <v>4256</v>
      </c>
      <c r="AU31" s="15">
        <v>2</v>
      </c>
      <c r="AV31" s="16" t="s">
        <v>4257</v>
      </c>
      <c r="AW31" s="20">
        <v>1.0075879999999999</v>
      </c>
      <c r="AX31" s="16" t="s">
        <v>4256</v>
      </c>
      <c r="AY31" s="15">
        <v>5911</v>
      </c>
      <c r="AZ31" s="16" t="s">
        <v>4257</v>
      </c>
      <c r="BA31" s="20">
        <v>0.87511019999999995</v>
      </c>
      <c r="BB31" s="16" t="s">
        <v>4256</v>
      </c>
      <c r="BC31" s="15">
        <v>1</v>
      </c>
      <c r="BD31" s="16" t="s">
        <v>4257</v>
      </c>
      <c r="BE31" s="20">
        <v>1.0271969999999999</v>
      </c>
      <c r="BF31" s="16" t="s">
        <v>4258</v>
      </c>
      <c r="BG31" s="15">
        <v>298</v>
      </c>
      <c r="BH31" s="16" t="s">
        <v>4259</v>
      </c>
      <c r="BI31" s="20">
        <v>1.076079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5578</v>
      </c>
      <c r="BP31" s="16" t="s">
        <v>4259</v>
      </c>
      <c r="BQ31" s="20">
        <v>0.99839</v>
      </c>
      <c r="BR31" s="16" t="s">
        <v>4258</v>
      </c>
      <c r="BS31" s="15">
        <v>1</v>
      </c>
      <c r="BT31" s="16" t="s">
        <v>4259</v>
      </c>
      <c r="BU31" s="20">
        <v>1.0716079999999999</v>
      </c>
      <c r="BV31" s="16" t="s">
        <v>4260</v>
      </c>
      <c r="BW31" s="15">
        <v>227</v>
      </c>
      <c r="BX31" s="16" t="s">
        <v>4261</v>
      </c>
      <c r="BY31" s="20">
        <v>1.1101890000000001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5252</v>
      </c>
      <c r="CF31" s="16" t="s">
        <v>4261</v>
      </c>
      <c r="CG31" s="20">
        <v>1.0738099999999999</v>
      </c>
      <c r="CH31" s="16" t="s">
        <v>4260</v>
      </c>
      <c r="CI31" s="15">
        <v>6</v>
      </c>
      <c r="CJ31" s="16" t="s">
        <v>4261</v>
      </c>
      <c r="CK31" s="20">
        <v>1.1061970000000001</v>
      </c>
      <c r="CL31" s="16" t="s">
        <v>4834</v>
      </c>
      <c r="CM31" s="15">
        <f>SUM(A2L324C10)/A2L324C1</f>
        <v>5805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166363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166363</v>
      </c>
      <c r="X32" s="16" t="s">
        <v>4252</v>
      </c>
      <c r="Y32" s="15">
        <v>166363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254582</v>
      </c>
      <c r="AF32" s="16" t="s">
        <v>4255</v>
      </c>
      <c r="AG32" s="20">
        <v>0.69318769999999996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283145</v>
      </c>
      <c r="AV32" s="16" t="s">
        <v>4257</v>
      </c>
      <c r="AW32" s="20">
        <v>0.62423119999999999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208743</v>
      </c>
      <c r="BL32" s="16" t="s">
        <v>4259</v>
      </c>
      <c r="BM32" s="20">
        <v>0.80908729999999995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160203</v>
      </c>
      <c r="CB32" s="16" t="s">
        <v>4261</v>
      </c>
      <c r="CC32" s="20">
        <v>1.005199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166363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106553</v>
      </c>
      <c r="T37" s="16" t="s">
        <v>4253</v>
      </c>
      <c r="U37" s="20">
        <v>1</v>
      </c>
      <c r="V37" s="16" t="s">
        <v>4252</v>
      </c>
      <c r="W37" s="15">
        <v>106553</v>
      </c>
      <c r="X37" s="16" t="s">
        <v>4252</v>
      </c>
      <c r="Y37" s="15">
        <v>108200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125075</v>
      </c>
      <c r="AN37" s="16" t="s">
        <v>4255</v>
      </c>
      <c r="AO37" s="20">
        <v>1.024543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130499</v>
      </c>
      <c r="BD37" s="16" t="s">
        <v>4257</v>
      </c>
      <c r="BE37" s="20">
        <v>1.0271969999999999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141442</v>
      </c>
      <c r="BT37" s="16" t="s">
        <v>4259</v>
      </c>
      <c r="BU37" s="20">
        <v>1.0716079999999999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131179</v>
      </c>
      <c r="CJ37" s="16" t="s">
        <v>4261</v>
      </c>
      <c r="CK37" s="20">
        <v>1.1061970000000001</v>
      </c>
      <c r="CL37" s="16" t="s">
        <v>4840</v>
      </c>
      <c r="CM37" s="15">
        <f>SUM(A2L330C10)/A2L330C1</f>
        <v>106553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5356</v>
      </c>
      <c r="T38" s="16" t="s">
        <v>4253</v>
      </c>
      <c r="U38" s="20">
        <v>1</v>
      </c>
      <c r="V38" s="16" t="s">
        <v>4252</v>
      </c>
      <c r="W38" s="15">
        <v>5356</v>
      </c>
      <c r="X38" s="16" t="s">
        <v>4252</v>
      </c>
      <c r="Y38" s="15">
        <v>5356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5381</v>
      </c>
      <c r="AN38" s="16" t="s">
        <v>4255</v>
      </c>
      <c r="AO38" s="20">
        <v>1.024543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6660</v>
      </c>
      <c r="BD38" s="16" t="s">
        <v>4257</v>
      </c>
      <c r="BE38" s="20">
        <v>1.0271969999999999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4140</v>
      </c>
      <c r="BT38" s="16" t="s">
        <v>4259</v>
      </c>
      <c r="BU38" s="20">
        <v>1.0716079999999999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6421</v>
      </c>
      <c r="CJ38" s="16" t="s">
        <v>4261</v>
      </c>
      <c r="CK38" s="20">
        <v>1.1061970000000001</v>
      </c>
      <c r="CL38" s="16" t="s">
        <v>4841</v>
      </c>
      <c r="CM38" s="15">
        <f>SUM(A2L331C10)/A2L331C1</f>
        <v>5356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46092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46092</v>
      </c>
      <c r="X39" s="16" t="s">
        <v>4252</v>
      </c>
      <c r="Y39" s="15">
        <v>46092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52754</v>
      </c>
      <c r="AJ39" s="16" t="s">
        <v>4255</v>
      </c>
      <c r="AK39" s="20">
        <v>0.90397229999999995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48512</v>
      </c>
      <c r="AZ39" s="16" t="s">
        <v>4257</v>
      </c>
      <c r="BA39" s="20">
        <v>0.87511019999999995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50147</v>
      </c>
      <c r="BP39" s="16" t="s">
        <v>4259</v>
      </c>
      <c r="BQ39" s="20">
        <v>0.99839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45827</v>
      </c>
      <c r="CF39" s="16" t="s">
        <v>4261</v>
      </c>
      <c r="CG39" s="20">
        <v>1.0738099999999999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46092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17616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17616</v>
      </c>
      <c r="X40" s="16" t="s">
        <v>4252</v>
      </c>
      <c r="Y40" s="15">
        <v>17616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3110</v>
      </c>
      <c r="AJ40" s="16" t="s">
        <v>4255</v>
      </c>
      <c r="AK40" s="20">
        <v>0.90397229999999995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2938</v>
      </c>
      <c r="AZ40" s="16" t="s">
        <v>4257</v>
      </c>
      <c r="BA40" s="20">
        <v>0.87511019999999995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3256</v>
      </c>
      <c r="BP40" s="16" t="s">
        <v>4259</v>
      </c>
      <c r="BQ40" s="20">
        <v>0.99839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1909</v>
      </c>
      <c r="CF40" s="16" t="s">
        <v>4261</v>
      </c>
      <c r="CG40" s="20">
        <v>1.0738099999999999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17616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247129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171803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47484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150309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616725</v>
      </c>
      <c r="X42" s="16" t="s">
        <v>4850</v>
      </c>
      <c r="Y42" s="17">
        <f>SUM(A2L320C11:A2L334C11)-2*SUM(A2L333C11)</f>
        <v>622515</v>
      </c>
      <c r="Z42" s="16" t="s">
        <v>4851</v>
      </c>
      <c r="AA42" s="17">
        <f>SUM(A2L320C12:A2L334C12)-2*SUM(A2L333C12)</f>
        <v>295099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260938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70124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190686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321266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291486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68125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201625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314447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217701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70296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202822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314738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169315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67875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193493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616725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1272</v>
      </c>
      <c r="L43" s="16" t="s">
        <v>4253</v>
      </c>
      <c r="M43" s="20">
        <v>1</v>
      </c>
      <c r="N43" s="16" t="s">
        <v>4252</v>
      </c>
      <c r="O43" s="15">
        <v>25676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26948</v>
      </c>
      <c r="X43" s="16" t="s">
        <v>4252</v>
      </c>
      <c r="Y43" s="15">
        <v>30060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1529</v>
      </c>
      <c r="AF43" s="16" t="s">
        <v>4255</v>
      </c>
      <c r="AG43" s="20">
        <v>0.9821474</v>
      </c>
      <c r="AH43" s="16" t="s">
        <v>4254</v>
      </c>
      <c r="AI43" s="15">
        <v>18853</v>
      </c>
      <c r="AJ43" s="16" t="s">
        <v>4255</v>
      </c>
      <c r="AK43" s="20">
        <v>0.90397229999999995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9</v>
      </c>
      <c r="AR43" s="16" t="s">
        <v>4257</v>
      </c>
      <c r="AS43" s="20">
        <v>1.030473</v>
      </c>
      <c r="AT43" s="16" t="s">
        <v>4256</v>
      </c>
      <c r="AU43" s="15">
        <v>1589</v>
      </c>
      <c r="AV43" s="16" t="s">
        <v>4257</v>
      </c>
      <c r="AW43" s="20">
        <v>1.0075879999999999</v>
      </c>
      <c r="AX43" s="16" t="s">
        <v>4256</v>
      </c>
      <c r="AY43" s="15">
        <v>17513</v>
      </c>
      <c r="AZ43" s="16" t="s">
        <v>4257</v>
      </c>
      <c r="BA43" s="20">
        <v>0.87511019999999995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34</v>
      </c>
      <c r="BH43" s="16" t="s">
        <v>4259</v>
      </c>
      <c r="BI43" s="20">
        <v>1.076079</v>
      </c>
      <c r="BJ43" s="16" t="s">
        <v>4258</v>
      </c>
      <c r="BK43" s="15">
        <v>766</v>
      </c>
      <c r="BL43" s="16" t="s">
        <v>4259</v>
      </c>
      <c r="BM43" s="20">
        <v>1.0433490000000001</v>
      </c>
      <c r="BN43" s="16" t="s">
        <v>4258</v>
      </c>
      <c r="BO43" s="15">
        <v>23773</v>
      </c>
      <c r="BP43" s="16" t="s">
        <v>4259</v>
      </c>
      <c r="BQ43" s="20">
        <v>0.99839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23</v>
      </c>
      <c r="BX43" s="16" t="s">
        <v>4261</v>
      </c>
      <c r="BY43" s="20">
        <v>1.1101890000000001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23449</v>
      </c>
      <c r="CF43" s="16" t="s">
        <v>4261</v>
      </c>
      <c r="CG43" s="20">
        <v>1.0738099999999999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26948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8023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8023</v>
      </c>
      <c r="X44" s="16" t="s">
        <v>4252</v>
      </c>
      <c r="Y44" s="15">
        <v>8023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10496</v>
      </c>
      <c r="AJ44" s="16" t="s">
        <v>4255</v>
      </c>
      <c r="AK44" s="20">
        <v>0.90397229999999995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8439</v>
      </c>
      <c r="AZ44" s="16" t="s">
        <v>4257</v>
      </c>
      <c r="BA44" s="20">
        <v>0.87511019999999995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14</v>
      </c>
      <c r="BH44" s="16" t="s">
        <v>4259</v>
      </c>
      <c r="BI44" s="20">
        <v>1.076079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8663</v>
      </c>
      <c r="BP44" s="16" t="s">
        <v>4259</v>
      </c>
      <c r="BQ44" s="20">
        <v>0.99839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7</v>
      </c>
      <c r="BX44" s="16" t="s">
        <v>4261</v>
      </c>
      <c r="BY44" s="20">
        <v>1.1101890000000001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7947</v>
      </c>
      <c r="CF44" s="16" t="s">
        <v>4261</v>
      </c>
      <c r="CG44" s="20">
        <v>1.0738099999999999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8023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200</v>
      </c>
      <c r="L45" s="16" t="s">
        <v>4253</v>
      </c>
      <c r="M45" s="20">
        <v>1</v>
      </c>
      <c r="N45" s="16" t="s">
        <v>4252</v>
      </c>
      <c r="O45" s="15">
        <v>7539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7739</v>
      </c>
      <c r="X45" s="16" t="s">
        <v>4252</v>
      </c>
      <c r="Y45" s="15">
        <v>7739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348</v>
      </c>
      <c r="AF45" s="16" t="s">
        <v>4255</v>
      </c>
      <c r="AG45" s="20">
        <v>0.9821474</v>
      </c>
      <c r="AH45" s="16" t="s">
        <v>4254</v>
      </c>
      <c r="AI45" s="15">
        <v>20805</v>
      </c>
      <c r="AJ45" s="16" t="s">
        <v>4255</v>
      </c>
      <c r="AK45" s="20">
        <v>0.90397229999999995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393</v>
      </c>
      <c r="AV45" s="16" t="s">
        <v>4257</v>
      </c>
      <c r="AW45" s="20">
        <v>1.0075879999999999</v>
      </c>
      <c r="AX45" s="16" t="s">
        <v>4256</v>
      </c>
      <c r="AY45" s="15">
        <v>23569</v>
      </c>
      <c r="AZ45" s="16" t="s">
        <v>4257</v>
      </c>
      <c r="BA45" s="20">
        <v>0.87511019999999995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298</v>
      </c>
      <c r="BL45" s="16" t="s">
        <v>4259</v>
      </c>
      <c r="BM45" s="20">
        <v>1.0433490000000001</v>
      </c>
      <c r="BN45" s="16" t="s">
        <v>4258</v>
      </c>
      <c r="BO45" s="15">
        <v>25722</v>
      </c>
      <c r="BP45" s="16" t="s">
        <v>4259</v>
      </c>
      <c r="BQ45" s="20">
        <v>0.99839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282</v>
      </c>
      <c r="CB45" s="16" t="s">
        <v>4261</v>
      </c>
      <c r="CC45" s="20">
        <v>1.082654</v>
      </c>
      <c r="CD45" s="16" t="s">
        <v>4260</v>
      </c>
      <c r="CE45" s="15">
        <v>26977</v>
      </c>
      <c r="CF45" s="16" t="s">
        <v>4261</v>
      </c>
      <c r="CG45" s="20">
        <v>1.0738099999999999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7739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33601</v>
      </c>
      <c r="T46" s="16" t="s">
        <v>4253</v>
      </c>
      <c r="U46" s="20">
        <v>1</v>
      </c>
      <c r="V46" s="16" t="s">
        <v>4252</v>
      </c>
      <c r="W46" s="15">
        <v>33601</v>
      </c>
      <c r="X46" s="16" t="s">
        <v>4252</v>
      </c>
      <c r="Y46" s="15">
        <v>33601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58681</v>
      </c>
      <c r="AN46" s="16" t="s">
        <v>4255</v>
      </c>
      <c r="AO46" s="20">
        <v>1.024543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24851</v>
      </c>
      <c r="BD46" s="16" t="s">
        <v>4257</v>
      </c>
      <c r="BE46" s="20">
        <v>1.0271969999999999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30219</v>
      </c>
      <c r="BT46" s="16" t="s">
        <v>4259</v>
      </c>
      <c r="BU46" s="20">
        <v>1.0716079999999999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25802</v>
      </c>
      <c r="CJ46" s="16" t="s">
        <v>4261</v>
      </c>
      <c r="CK46" s="20">
        <v>1.1061970000000001</v>
      </c>
      <c r="CL46" s="16" t="s">
        <v>4871</v>
      </c>
      <c r="CM46" s="15">
        <f>SUM(A2L339C10)/A2L339C1</f>
        <v>33601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1343</v>
      </c>
      <c r="T47" s="16" t="s">
        <v>4253</v>
      </c>
      <c r="U47" s="20">
        <v>1</v>
      </c>
      <c r="V47" s="16" t="s">
        <v>4252</v>
      </c>
      <c r="W47" s="15">
        <v>1343</v>
      </c>
      <c r="X47" s="16" t="s">
        <v>4252</v>
      </c>
      <c r="Y47" s="15">
        <v>1344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1451</v>
      </c>
      <c r="AN47" s="16" t="s">
        <v>4255</v>
      </c>
      <c r="AO47" s="20">
        <v>1.024543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1572</v>
      </c>
      <c r="BD47" s="16" t="s">
        <v>4257</v>
      </c>
      <c r="BE47" s="20">
        <v>1.0271969999999999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22</v>
      </c>
      <c r="BT47" s="16" t="s">
        <v>4259</v>
      </c>
      <c r="BU47" s="20">
        <v>1.0716079999999999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12</v>
      </c>
      <c r="CJ47" s="16" t="s">
        <v>4261</v>
      </c>
      <c r="CK47" s="20">
        <v>1.1061970000000001</v>
      </c>
      <c r="CL47" s="16" t="s">
        <v>4872</v>
      </c>
      <c r="CM47" s="15">
        <f>SUM(A2L340C10)/A2L340C1</f>
        <v>1343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1472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41238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34944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77654</v>
      </c>
      <c r="X48" s="16" t="s">
        <v>4878</v>
      </c>
      <c r="Y48" s="15">
        <f>SUM(A2L336C11:A2L340C11)</f>
        <v>80767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1877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50154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60132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9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1982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49521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26423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48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1064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58158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30241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30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282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58373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25814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77654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9381</v>
      </c>
      <c r="H49" s="16" t="s">
        <v>4253</v>
      </c>
      <c r="I49" s="20">
        <v>1</v>
      </c>
      <c r="J49" s="16" t="s">
        <v>4252</v>
      </c>
      <c r="K49" s="15">
        <v>280</v>
      </c>
      <c r="L49" s="16" t="s">
        <v>4253</v>
      </c>
      <c r="M49" s="20">
        <v>1</v>
      </c>
      <c r="N49" s="16" t="s">
        <v>4252</v>
      </c>
      <c r="O49" s="15">
        <v>9321</v>
      </c>
      <c r="P49" s="16" t="s">
        <v>4253</v>
      </c>
      <c r="Q49" s="20">
        <v>1</v>
      </c>
      <c r="R49" s="16" t="s">
        <v>4252</v>
      </c>
      <c r="S49" s="15">
        <v>126</v>
      </c>
      <c r="T49" s="16" t="s">
        <v>4253</v>
      </c>
      <c r="U49" s="20">
        <v>1</v>
      </c>
      <c r="V49" s="16" t="s">
        <v>4252</v>
      </c>
      <c r="W49" s="15">
        <v>19108</v>
      </c>
      <c r="X49" s="16" t="s">
        <v>4252</v>
      </c>
      <c r="Y49" s="15">
        <v>19108</v>
      </c>
      <c r="Z49" s="16" t="s">
        <v>4254</v>
      </c>
      <c r="AA49" s="15">
        <v>12369</v>
      </c>
      <c r="AB49" s="16" t="s">
        <v>4255</v>
      </c>
      <c r="AC49" s="20">
        <v>1.0311950000000001</v>
      </c>
      <c r="AD49" s="16" t="s">
        <v>4254</v>
      </c>
      <c r="AE49" s="15">
        <v>429</v>
      </c>
      <c r="AF49" s="16" t="s">
        <v>4255</v>
      </c>
      <c r="AG49" s="20">
        <v>0.9821474</v>
      </c>
      <c r="AH49" s="16" t="s">
        <v>4254</v>
      </c>
      <c r="AI49" s="15">
        <v>6868</v>
      </c>
      <c r="AJ49" s="16" t="s">
        <v>4255</v>
      </c>
      <c r="AK49" s="20">
        <v>0.90397229999999995</v>
      </c>
      <c r="AL49" s="16" t="s">
        <v>4254</v>
      </c>
      <c r="AM49" s="15">
        <v>306</v>
      </c>
      <c r="AN49" s="16" t="s">
        <v>4255</v>
      </c>
      <c r="AO49" s="20">
        <v>1.024543</v>
      </c>
      <c r="AP49" s="16" t="s">
        <v>4256</v>
      </c>
      <c r="AQ49" s="15">
        <v>11710</v>
      </c>
      <c r="AR49" s="16" t="s">
        <v>4257</v>
      </c>
      <c r="AS49" s="20">
        <v>1.030473</v>
      </c>
      <c r="AT49" s="16" t="s">
        <v>4256</v>
      </c>
      <c r="AU49" s="15">
        <v>387</v>
      </c>
      <c r="AV49" s="16" t="s">
        <v>4257</v>
      </c>
      <c r="AW49" s="20">
        <v>1.0075879999999999</v>
      </c>
      <c r="AX49" s="16" t="s">
        <v>4256</v>
      </c>
      <c r="AY49" s="15">
        <v>6824</v>
      </c>
      <c r="AZ49" s="16" t="s">
        <v>4257</v>
      </c>
      <c r="BA49" s="20">
        <v>0.87511019999999995</v>
      </c>
      <c r="BB49" s="16" t="s">
        <v>4256</v>
      </c>
      <c r="BC49" s="15">
        <v>362</v>
      </c>
      <c r="BD49" s="16" t="s">
        <v>4257</v>
      </c>
      <c r="BE49" s="20">
        <v>1.0271969999999999</v>
      </c>
      <c r="BF49" s="16" t="s">
        <v>4258</v>
      </c>
      <c r="BG49" s="15">
        <v>10582</v>
      </c>
      <c r="BH49" s="16" t="s">
        <v>4259</v>
      </c>
      <c r="BI49" s="20">
        <v>1.076079</v>
      </c>
      <c r="BJ49" s="16" t="s">
        <v>4258</v>
      </c>
      <c r="BK49" s="15">
        <v>317</v>
      </c>
      <c r="BL49" s="16" t="s">
        <v>4259</v>
      </c>
      <c r="BM49" s="20">
        <v>1.0433490000000001</v>
      </c>
      <c r="BN49" s="16" t="s">
        <v>4258</v>
      </c>
      <c r="BO49" s="15">
        <v>6205</v>
      </c>
      <c r="BP49" s="16" t="s">
        <v>4259</v>
      </c>
      <c r="BQ49" s="20">
        <v>0.99839</v>
      </c>
      <c r="BR49" s="16" t="s">
        <v>4258</v>
      </c>
      <c r="BS49" s="15">
        <v>306</v>
      </c>
      <c r="BT49" s="16" t="s">
        <v>4259</v>
      </c>
      <c r="BU49" s="20">
        <v>1.0716079999999999</v>
      </c>
      <c r="BV49" s="16" t="s">
        <v>4260</v>
      </c>
      <c r="BW49" s="15">
        <v>10760</v>
      </c>
      <c r="BX49" s="16" t="s">
        <v>4261</v>
      </c>
      <c r="BY49" s="20">
        <v>1.1101890000000001</v>
      </c>
      <c r="BZ49" s="16" t="s">
        <v>4260</v>
      </c>
      <c r="CA49" s="15">
        <v>274</v>
      </c>
      <c r="CB49" s="16" t="s">
        <v>4261</v>
      </c>
      <c r="CC49" s="20">
        <v>1.082654</v>
      </c>
      <c r="CD49" s="16" t="s">
        <v>4260</v>
      </c>
      <c r="CE49" s="15">
        <v>6259</v>
      </c>
      <c r="CF49" s="16" t="s">
        <v>4261</v>
      </c>
      <c r="CG49" s="20">
        <v>1.0738099999999999</v>
      </c>
      <c r="CH49" s="16" t="s">
        <v>4260</v>
      </c>
      <c r="CI49" s="15">
        <v>403</v>
      </c>
      <c r="CJ49" s="16" t="s">
        <v>4261</v>
      </c>
      <c r="CK49" s="20">
        <v>1.1061970000000001</v>
      </c>
      <c r="CL49" s="16" t="s">
        <v>4896</v>
      </c>
      <c r="CM49" s="15">
        <f>SUM(A2L342C10)/A2L342C1</f>
        <v>19108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38191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38191</v>
      </c>
      <c r="X50" s="16" t="s">
        <v>4252</v>
      </c>
      <c r="Y50" s="15">
        <v>38191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36595</v>
      </c>
      <c r="AJ50" s="16" t="s">
        <v>4255</v>
      </c>
      <c r="AK50" s="20">
        <v>0.90397229999999995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45366</v>
      </c>
      <c r="AZ50" s="16" t="s">
        <v>4257</v>
      </c>
      <c r="BA50" s="20">
        <v>0.87511019999999995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46014</v>
      </c>
      <c r="BP50" s="16" t="s">
        <v>4259</v>
      </c>
      <c r="BQ50" s="20">
        <v>0.99839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44204</v>
      </c>
      <c r="CF50" s="16" t="s">
        <v>4261</v>
      </c>
      <c r="CG50" s="20">
        <v>1.0738099999999999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38191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23526</v>
      </c>
      <c r="H51" s="16" t="s">
        <v>4253</v>
      </c>
      <c r="I51" s="20">
        <v>1</v>
      </c>
      <c r="J51" s="16" t="s">
        <v>4252</v>
      </c>
      <c r="K51" s="15">
        <v>201</v>
      </c>
      <c r="L51" s="16" t="s">
        <v>4253</v>
      </c>
      <c r="M51" s="20">
        <v>1</v>
      </c>
      <c r="N51" s="16" t="s">
        <v>4252</v>
      </c>
      <c r="O51" s="15">
        <v>259252</v>
      </c>
      <c r="P51" s="16" t="s">
        <v>4253</v>
      </c>
      <c r="Q51" s="20">
        <v>1</v>
      </c>
      <c r="R51" s="16" t="s">
        <v>4252</v>
      </c>
      <c r="S51" s="15">
        <v>10993</v>
      </c>
      <c r="T51" s="16" t="s">
        <v>4253</v>
      </c>
      <c r="U51" s="20">
        <v>1</v>
      </c>
      <c r="V51" s="16" t="s">
        <v>4252</v>
      </c>
      <c r="W51" s="15">
        <v>293972</v>
      </c>
      <c r="X51" s="16" t="s">
        <v>4252</v>
      </c>
      <c r="Y51" s="15">
        <v>293972</v>
      </c>
      <c r="Z51" s="16" t="s">
        <v>4254</v>
      </c>
      <c r="AA51" s="15">
        <v>28649</v>
      </c>
      <c r="AB51" s="16" t="s">
        <v>4255</v>
      </c>
      <c r="AC51" s="20">
        <v>1.0311950000000001</v>
      </c>
      <c r="AD51" s="16" t="s">
        <v>4254</v>
      </c>
      <c r="AE51" s="15">
        <v>336</v>
      </c>
      <c r="AF51" s="16" t="s">
        <v>4255</v>
      </c>
      <c r="AG51" s="20">
        <v>0.9821474</v>
      </c>
      <c r="AH51" s="16" t="s">
        <v>4254</v>
      </c>
      <c r="AI51" s="15">
        <v>283809</v>
      </c>
      <c r="AJ51" s="16" t="s">
        <v>4255</v>
      </c>
      <c r="AK51" s="20">
        <v>0.90397229999999995</v>
      </c>
      <c r="AL51" s="16" t="s">
        <v>4254</v>
      </c>
      <c r="AM51" s="15">
        <v>418</v>
      </c>
      <c r="AN51" s="16" t="s">
        <v>4255</v>
      </c>
      <c r="AO51" s="20">
        <v>1.024543</v>
      </c>
      <c r="AP51" s="16" t="s">
        <v>4256</v>
      </c>
      <c r="AQ51" s="15">
        <v>27374</v>
      </c>
      <c r="AR51" s="16" t="s">
        <v>4257</v>
      </c>
      <c r="AS51" s="20">
        <v>1.030473</v>
      </c>
      <c r="AT51" s="16" t="s">
        <v>4256</v>
      </c>
      <c r="AU51" s="15">
        <v>699</v>
      </c>
      <c r="AV51" s="16" t="s">
        <v>4257</v>
      </c>
      <c r="AW51" s="20">
        <v>1.0075879999999999</v>
      </c>
      <c r="AX51" s="16" t="s">
        <v>4256</v>
      </c>
      <c r="AY51" s="15">
        <v>309715</v>
      </c>
      <c r="AZ51" s="16" t="s">
        <v>4257</v>
      </c>
      <c r="BA51" s="20">
        <v>0.87511019999999995</v>
      </c>
      <c r="BB51" s="16" t="s">
        <v>4256</v>
      </c>
      <c r="BC51" s="15">
        <v>649</v>
      </c>
      <c r="BD51" s="16" t="s">
        <v>4257</v>
      </c>
      <c r="BE51" s="20">
        <v>1.0271969999999999</v>
      </c>
      <c r="BF51" s="16" t="s">
        <v>4258</v>
      </c>
      <c r="BG51" s="15">
        <v>27361</v>
      </c>
      <c r="BH51" s="16" t="s">
        <v>4259</v>
      </c>
      <c r="BI51" s="20">
        <v>1.076079</v>
      </c>
      <c r="BJ51" s="16" t="s">
        <v>4258</v>
      </c>
      <c r="BK51" s="15">
        <v>722</v>
      </c>
      <c r="BL51" s="16" t="s">
        <v>4259</v>
      </c>
      <c r="BM51" s="20">
        <v>1.0433490000000001</v>
      </c>
      <c r="BN51" s="16" t="s">
        <v>4258</v>
      </c>
      <c r="BO51" s="15">
        <v>284960</v>
      </c>
      <c r="BP51" s="16" t="s">
        <v>4259</v>
      </c>
      <c r="BQ51" s="20">
        <v>0.99839</v>
      </c>
      <c r="BR51" s="16" t="s">
        <v>4258</v>
      </c>
      <c r="BS51" s="15">
        <v>519</v>
      </c>
      <c r="BT51" s="16" t="s">
        <v>4259</v>
      </c>
      <c r="BU51" s="20">
        <v>1.0716079999999999</v>
      </c>
      <c r="BV51" s="16" t="s">
        <v>4260</v>
      </c>
      <c r="BW51" s="15">
        <v>24425</v>
      </c>
      <c r="BX51" s="16" t="s">
        <v>4261</v>
      </c>
      <c r="BY51" s="20">
        <v>1.1101890000000001</v>
      </c>
      <c r="BZ51" s="16" t="s">
        <v>4260</v>
      </c>
      <c r="CA51" s="15">
        <v>394</v>
      </c>
      <c r="CB51" s="16" t="s">
        <v>4261</v>
      </c>
      <c r="CC51" s="20">
        <v>1.082654</v>
      </c>
      <c r="CD51" s="16" t="s">
        <v>4260</v>
      </c>
      <c r="CE51" s="15">
        <v>292191</v>
      </c>
      <c r="CF51" s="16" t="s">
        <v>4261</v>
      </c>
      <c r="CG51" s="20">
        <v>1.0738099999999999</v>
      </c>
      <c r="CH51" s="16" t="s">
        <v>4260</v>
      </c>
      <c r="CI51" s="15">
        <v>252</v>
      </c>
      <c r="CJ51" s="16" t="s">
        <v>4261</v>
      </c>
      <c r="CK51" s="20">
        <v>1.1061970000000001</v>
      </c>
      <c r="CL51" s="16" t="s">
        <v>4898</v>
      </c>
      <c r="CM51" s="15">
        <f>SUM(A2L344C10)/A2L344C1</f>
        <v>293972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3788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3788</v>
      </c>
      <c r="X52" s="16" t="s">
        <v>4252</v>
      </c>
      <c r="Y52" s="15">
        <v>3788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4714</v>
      </c>
      <c r="AJ52" s="16" t="s">
        <v>4255</v>
      </c>
      <c r="AK52" s="20">
        <v>0.90397229999999995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7199</v>
      </c>
      <c r="AZ52" s="16" t="s">
        <v>4257</v>
      </c>
      <c r="BA52" s="20">
        <v>0.87511019999999995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9981</v>
      </c>
      <c r="BP52" s="16" t="s">
        <v>4259</v>
      </c>
      <c r="BQ52" s="20">
        <v>0.99839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10705</v>
      </c>
      <c r="CF52" s="16" t="s">
        <v>4261</v>
      </c>
      <c r="CG52" s="20">
        <v>1.0738099999999999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3788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10647</v>
      </c>
      <c r="T54" s="16" t="s">
        <v>4253</v>
      </c>
      <c r="U54" s="20">
        <v>1</v>
      </c>
      <c r="V54" s="16" t="s">
        <v>4252</v>
      </c>
      <c r="W54" s="15">
        <v>10647</v>
      </c>
      <c r="X54" s="16" t="s">
        <v>4252</v>
      </c>
      <c r="Y54" s="15">
        <v>10647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12366</v>
      </c>
      <c r="AN54" s="16" t="s">
        <v>4255</v>
      </c>
      <c r="AO54" s="20">
        <v>1.024543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11167</v>
      </c>
      <c r="BD54" s="16" t="s">
        <v>4257</v>
      </c>
      <c r="BE54" s="20">
        <v>1.0271969999999999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19687</v>
      </c>
      <c r="BT54" s="16" t="s">
        <v>4259</v>
      </c>
      <c r="BU54" s="20">
        <v>1.0716079999999999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16864</v>
      </c>
      <c r="CJ54" s="16" t="s">
        <v>4261</v>
      </c>
      <c r="CK54" s="20">
        <v>1.1061970000000001</v>
      </c>
      <c r="CL54" s="16" t="s">
        <v>4901</v>
      </c>
      <c r="CM54" s="15">
        <f>SUM(A2L347C10)/A2L347C1</f>
        <v>10647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736</v>
      </c>
      <c r="T55" s="16" t="s">
        <v>4253</v>
      </c>
      <c r="U55" s="20">
        <v>1</v>
      </c>
      <c r="V55" s="16" t="s">
        <v>4252</v>
      </c>
      <c r="W55" s="15">
        <v>736</v>
      </c>
      <c r="X55" s="16" t="s">
        <v>4252</v>
      </c>
      <c r="Y55" s="15">
        <v>736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741</v>
      </c>
      <c r="AN55" s="16" t="s">
        <v>4255</v>
      </c>
      <c r="AO55" s="20">
        <v>1.024543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918</v>
      </c>
      <c r="BD55" s="16" t="s">
        <v>4257</v>
      </c>
      <c r="BE55" s="20">
        <v>1.0271969999999999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495</v>
      </c>
      <c r="BT55" s="16" t="s">
        <v>4259</v>
      </c>
      <c r="BU55" s="20">
        <v>1.0716079999999999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770</v>
      </c>
      <c r="CJ55" s="16" t="s">
        <v>4261</v>
      </c>
      <c r="CK55" s="20">
        <v>1.1061970000000001</v>
      </c>
      <c r="CL55" s="16" t="s">
        <v>4902</v>
      </c>
      <c r="CM55" s="15">
        <f>SUM(A2L348C10)/A2L348C1</f>
        <v>736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10375</v>
      </c>
      <c r="H58" s="16" t="s">
        <v>4253</v>
      </c>
      <c r="I58" s="20">
        <v>1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3821</v>
      </c>
      <c r="P58" s="16" t="s">
        <v>4253</v>
      </c>
      <c r="Q58" s="20">
        <v>1</v>
      </c>
      <c r="R58" s="16" t="s">
        <v>4252</v>
      </c>
      <c r="S58" s="15">
        <v>79</v>
      </c>
      <c r="T58" s="16" t="s">
        <v>4253</v>
      </c>
      <c r="U58" s="20">
        <v>1</v>
      </c>
      <c r="V58" s="16" t="s">
        <v>4252</v>
      </c>
      <c r="W58" s="15">
        <v>14275</v>
      </c>
      <c r="X58" s="16" t="s">
        <v>4252</v>
      </c>
      <c r="Y58" s="15">
        <v>14275</v>
      </c>
      <c r="Z58" s="16" t="s">
        <v>4254</v>
      </c>
      <c r="AA58" s="15">
        <v>11393</v>
      </c>
      <c r="AB58" s="16" t="s">
        <v>4255</v>
      </c>
      <c r="AC58" s="20">
        <v>1.0311950000000001</v>
      </c>
      <c r="AD58" s="16" t="s">
        <v>4254</v>
      </c>
      <c r="AE58" s="15">
        <v>23</v>
      </c>
      <c r="AF58" s="16" t="s">
        <v>4255</v>
      </c>
      <c r="AG58" s="20">
        <v>0.9821474</v>
      </c>
      <c r="AH58" s="16" t="s">
        <v>4254</v>
      </c>
      <c r="AI58" s="15">
        <v>3881</v>
      </c>
      <c r="AJ58" s="16" t="s">
        <v>4255</v>
      </c>
      <c r="AK58" s="20">
        <v>0.90397229999999995</v>
      </c>
      <c r="AL58" s="16" t="s">
        <v>4254</v>
      </c>
      <c r="AM58" s="15">
        <v>280</v>
      </c>
      <c r="AN58" s="16" t="s">
        <v>4255</v>
      </c>
      <c r="AO58" s="20">
        <v>1.024543</v>
      </c>
      <c r="AP58" s="16" t="s">
        <v>4256</v>
      </c>
      <c r="AQ58" s="15">
        <v>10083</v>
      </c>
      <c r="AR58" s="16" t="s">
        <v>4257</v>
      </c>
      <c r="AS58" s="20">
        <v>1.030473</v>
      </c>
      <c r="AT58" s="16" t="s">
        <v>4256</v>
      </c>
      <c r="AU58" s="15">
        <v>40</v>
      </c>
      <c r="AV58" s="16" t="s">
        <v>4257</v>
      </c>
      <c r="AW58" s="20">
        <v>1.0075879999999999</v>
      </c>
      <c r="AX58" s="16" t="s">
        <v>4256</v>
      </c>
      <c r="AY58" s="15">
        <v>4978</v>
      </c>
      <c r="AZ58" s="16" t="s">
        <v>4257</v>
      </c>
      <c r="BA58" s="20">
        <v>0.87511019999999995</v>
      </c>
      <c r="BB58" s="16" t="s">
        <v>4256</v>
      </c>
      <c r="BC58" s="15">
        <v>202</v>
      </c>
      <c r="BD58" s="16" t="s">
        <v>4257</v>
      </c>
      <c r="BE58" s="20">
        <v>1.0271969999999999</v>
      </c>
      <c r="BF58" s="16" t="s">
        <v>4258</v>
      </c>
      <c r="BG58" s="15">
        <v>5826</v>
      </c>
      <c r="BH58" s="16" t="s">
        <v>4259</v>
      </c>
      <c r="BI58" s="20">
        <v>1.076079</v>
      </c>
      <c r="BJ58" s="16" t="s">
        <v>4258</v>
      </c>
      <c r="BK58" s="15">
        <v>347</v>
      </c>
      <c r="BL58" s="16" t="s">
        <v>4259</v>
      </c>
      <c r="BM58" s="20">
        <v>1.0433490000000001</v>
      </c>
      <c r="BN58" s="16" t="s">
        <v>4258</v>
      </c>
      <c r="BO58" s="15">
        <v>4842</v>
      </c>
      <c r="BP58" s="16" t="s">
        <v>4259</v>
      </c>
      <c r="BQ58" s="20">
        <v>0.99839</v>
      </c>
      <c r="BR58" s="16" t="s">
        <v>4258</v>
      </c>
      <c r="BS58" s="15">
        <v>210</v>
      </c>
      <c r="BT58" s="16" t="s">
        <v>4259</v>
      </c>
      <c r="BU58" s="20">
        <v>1.0716079999999999</v>
      </c>
      <c r="BV58" s="16" t="s">
        <v>4260</v>
      </c>
      <c r="BW58" s="15">
        <v>5276</v>
      </c>
      <c r="BX58" s="16" t="s">
        <v>4261</v>
      </c>
      <c r="BY58" s="20">
        <v>1.1101890000000001</v>
      </c>
      <c r="BZ58" s="16" t="s">
        <v>4260</v>
      </c>
      <c r="CA58" s="15">
        <v>306</v>
      </c>
      <c r="CB58" s="16" t="s">
        <v>4261</v>
      </c>
      <c r="CC58" s="20">
        <v>1.082654</v>
      </c>
      <c r="CD58" s="16" t="s">
        <v>4260</v>
      </c>
      <c r="CE58" s="15">
        <v>3896</v>
      </c>
      <c r="CF58" s="16" t="s">
        <v>4261</v>
      </c>
      <c r="CG58" s="20">
        <v>1.0738099999999999</v>
      </c>
      <c r="CH58" s="16" t="s">
        <v>4260</v>
      </c>
      <c r="CI58" s="15">
        <v>206</v>
      </c>
      <c r="CJ58" s="16" t="s">
        <v>4261</v>
      </c>
      <c r="CK58" s="20">
        <v>1.1061970000000001</v>
      </c>
      <c r="CL58" s="16" t="s">
        <v>4905</v>
      </c>
      <c r="CM58" s="15">
        <f>SUM(A2L351C10)/A2L351C1</f>
        <v>14275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43282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481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314373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22581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380717</v>
      </c>
      <c r="X59" s="16" t="s">
        <v>4911</v>
      </c>
      <c r="Y59" s="15">
        <f>SUM(A2L342C11:A2L351C11)-2*SUM(A2L350C11)</f>
        <v>380717</v>
      </c>
      <c r="Z59" s="16" t="s">
        <v>4912</v>
      </c>
      <c r="AA59" s="15">
        <f>SUM(A2L342C12:A2L351C12)-2*SUM(A2L350C12)</f>
        <v>52411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788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335867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14111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49167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1126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374082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13298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43769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1386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352002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21217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40461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974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357255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18495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380717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103241</v>
      </c>
      <c r="H60" s="16" t="s">
        <v>4253</v>
      </c>
      <c r="I60" s="20">
        <v>1</v>
      </c>
      <c r="J60" s="16" t="s">
        <v>4252</v>
      </c>
      <c r="K60" s="15">
        <v>3928</v>
      </c>
      <c r="L60" s="16" t="s">
        <v>4253</v>
      </c>
      <c r="M60" s="20">
        <v>1</v>
      </c>
      <c r="N60" s="16" t="s">
        <v>4252</v>
      </c>
      <c r="O60" s="15">
        <v>4142</v>
      </c>
      <c r="P60" s="16" t="s">
        <v>4253</v>
      </c>
      <c r="Q60" s="20">
        <v>1</v>
      </c>
      <c r="R60" s="16" t="s">
        <v>4252</v>
      </c>
      <c r="S60" s="15">
        <v>3998</v>
      </c>
      <c r="T60" s="16" t="s">
        <v>4253</v>
      </c>
      <c r="U60" s="20">
        <v>1</v>
      </c>
      <c r="V60" s="16" t="s">
        <v>4252</v>
      </c>
      <c r="W60" s="15">
        <v>115309</v>
      </c>
      <c r="X60" s="16" t="s">
        <v>4252</v>
      </c>
      <c r="Y60" s="15">
        <v>117024</v>
      </c>
      <c r="Z60" s="16" t="s">
        <v>4254</v>
      </c>
      <c r="AA60" s="15">
        <v>126069</v>
      </c>
      <c r="AB60" s="16" t="s">
        <v>4255</v>
      </c>
      <c r="AC60" s="20">
        <v>1.0311950000000001</v>
      </c>
      <c r="AD60" s="16" t="s">
        <v>4254</v>
      </c>
      <c r="AE60" s="15">
        <v>4506</v>
      </c>
      <c r="AF60" s="16" t="s">
        <v>4255</v>
      </c>
      <c r="AG60" s="20">
        <v>0.9821474</v>
      </c>
      <c r="AH60" s="16" t="s">
        <v>4254</v>
      </c>
      <c r="AI60" s="15">
        <v>5147</v>
      </c>
      <c r="AJ60" s="16" t="s">
        <v>4255</v>
      </c>
      <c r="AK60" s="20">
        <v>0.90397229999999995</v>
      </c>
      <c r="AL60" s="16" t="s">
        <v>4254</v>
      </c>
      <c r="AM60" s="15">
        <v>5341</v>
      </c>
      <c r="AN60" s="16" t="s">
        <v>4255</v>
      </c>
      <c r="AO60" s="20">
        <v>1.024543</v>
      </c>
      <c r="AP60" s="16" t="s">
        <v>4256</v>
      </c>
      <c r="AQ60" s="15">
        <v>147967</v>
      </c>
      <c r="AR60" s="16" t="s">
        <v>4257</v>
      </c>
      <c r="AS60" s="20">
        <v>1.030473</v>
      </c>
      <c r="AT60" s="16" t="s">
        <v>4256</v>
      </c>
      <c r="AU60" s="15">
        <v>7087</v>
      </c>
      <c r="AV60" s="16" t="s">
        <v>4257</v>
      </c>
      <c r="AW60" s="20">
        <v>1.0075879999999999</v>
      </c>
      <c r="AX60" s="16" t="s">
        <v>4256</v>
      </c>
      <c r="AY60" s="15">
        <v>6158</v>
      </c>
      <c r="AZ60" s="16" t="s">
        <v>4257</v>
      </c>
      <c r="BA60" s="20">
        <v>0.87511019999999995</v>
      </c>
      <c r="BB60" s="16" t="s">
        <v>4256</v>
      </c>
      <c r="BC60" s="15">
        <v>5739</v>
      </c>
      <c r="BD60" s="16" t="s">
        <v>4257</v>
      </c>
      <c r="BE60" s="20">
        <v>1.0271969999999999</v>
      </c>
      <c r="BF60" s="16" t="s">
        <v>4258</v>
      </c>
      <c r="BG60" s="15">
        <v>157845</v>
      </c>
      <c r="BH60" s="16" t="s">
        <v>4259</v>
      </c>
      <c r="BI60" s="20">
        <v>1.076079</v>
      </c>
      <c r="BJ60" s="16" t="s">
        <v>4258</v>
      </c>
      <c r="BK60" s="15">
        <v>5367</v>
      </c>
      <c r="BL60" s="16" t="s">
        <v>4259</v>
      </c>
      <c r="BM60" s="20">
        <v>1.0433490000000001</v>
      </c>
      <c r="BN60" s="16" t="s">
        <v>4258</v>
      </c>
      <c r="BO60" s="15">
        <v>9247</v>
      </c>
      <c r="BP60" s="16" t="s">
        <v>4259</v>
      </c>
      <c r="BQ60" s="20">
        <v>0.99839</v>
      </c>
      <c r="BR60" s="16" t="s">
        <v>4258</v>
      </c>
      <c r="BS60" s="15">
        <v>64773</v>
      </c>
      <c r="BT60" s="16" t="s">
        <v>4259</v>
      </c>
      <c r="BU60" s="20">
        <v>1.0716079999999999</v>
      </c>
      <c r="BV60" s="16" t="s">
        <v>4260</v>
      </c>
      <c r="BW60" s="15">
        <v>158759</v>
      </c>
      <c r="BX60" s="16" t="s">
        <v>4261</v>
      </c>
      <c r="BY60" s="20">
        <v>1.1101890000000001</v>
      </c>
      <c r="BZ60" s="16" t="s">
        <v>4260</v>
      </c>
      <c r="CA60" s="15">
        <v>2208</v>
      </c>
      <c r="CB60" s="16" t="s">
        <v>4261</v>
      </c>
      <c r="CC60" s="20">
        <v>1.082654</v>
      </c>
      <c r="CD60" s="16" t="s">
        <v>4260</v>
      </c>
      <c r="CE60" s="15">
        <v>10693</v>
      </c>
      <c r="CF60" s="16" t="s">
        <v>4261</v>
      </c>
      <c r="CG60" s="20">
        <v>1.0738099999999999</v>
      </c>
      <c r="CH60" s="16" t="s">
        <v>4260</v>
      </c>
      <c r="CI60" s="15">
        <v>64823</v>
      </c>
      <c r="CJ60" s="16" t="s">
        <v>4261</v>
      </c>
      <c r="CK60" s="20">
        <v>1.1061970000000001</v>
      </c>
      <c r="CL60" s="16" t="s">
        <v>4929</v>
      </c>
      <c r="CM60" s="15">
        <f>SUM(A2L353C10)/A2L353C1</f>
        <v>115309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1606</v>
      </c>
      <c r="H61" s="16" t="s">
        <v>4253</v>
      </c>
      <c r="I61" s="20">
        <v>1</v>
      </c>
      <c r="J61" s="16" t="s">
        <v>4252</v>
      </c>
      <c r="K61" s="15">
        <v>2961</v>
      </c>
      <c r="L61" s="16" t="s">
        <v>4253</v>
      </c>
      <c r="M61" s="20">
        <v>1</v>
      </c>
      <c r="N61" s="16" t="s">
        <v>4252</v>
      </c>
      <c r="O61" s="15">
        <v>2160</v>
      </c>
      <c r="P61" s="16" t="s">
        <v>4253</v>
      </c>
      <c r="Q61" s="20">
        <v>1</v>
      </c>
      <c r="R61" s="16" t="s">
        <v>4252</v>
      </c>
      <c r="S61" s="15">
        <v>77</v>
      </c>
      <c r="T61" s="16" t="s">
        <v>4253</v>
      </c>
      <c r="U61" s="20">
        <v>1</v>
      </c>
      <c r="V61" s="16" t="s">
        <v>4252</v>
      </c>
      <c r="W61" s="15">
        <v>6804</v>
      </c>
      <c r="X61" s="16" t="s">
        <v>4252</v>
      </c>
      <c r="Y61" s="15">
        <v>12169</v>
      </c>
      <c r="Z61" s="16" t="s">
        <v>4254</v>
      </c>
      <c r="AA61" s="15">
        <v>6511</v>
      </c>
      <c r="AB61" s="16" t="s">
        <v>4255</v>
      </c>
      <c r="AC61" s="20">
        <v>1.0311950000000001</v>
      </c>
      <c r="AD61" s="16" t="s">
        <v>4254</v>
      </c>
      <c r="AE61" s="15">
        <v>3867</v>
      </c>
      <c r="AF61" s="16" t="s">
        <v>4255</v>
      </c>
      <c r="AG61" s="20">
        <v>0.9821474</v>
      </c>
      <c r="AH61" s="16" t="s">
        <v>4254</v>
      </c>
      <c r="AI61" s="15">
        <v>2170</v>
      </c>
      <c r="AJ61" s="16" t="s">
        <v>4255</v>
      </c>
      <c r="AK61" s="20">
        <v>0.90397229999999995</v>
      </c>
      <c r="AL61" s="16" t="s">
        <v>4254</v>
      </c>
      <c r="AM61" s="15">
        <v>87</v>
      </c>
      <c r="AN61" s="16" t="s">
        <v>4255</v>
      </c>
      <c r="AO61" s="20">
        <v>1.024543</v>
      </c>
      <c r="AP61" s="16" t="s">
        <v>4256</v>
      </c>
      <c r="AQ61" s="15">
        <v>7164</v>
      </c>
      <c r="AR61" s="16" t="s">
        <v>4257</v>
      </c>
      <c r="AS61" s="20">
        <v>1.030473</v>
      </c>
      <c r="AT61" s="16" t="s">
        <v>4256</v>
      </c>
      <c r="AU61" s="15">
        <v>4130</v>
      </c>
      <c r="AV61" s="16" t="s">
        <v>4257</v>
      </c>
      <c r="AW61" s="20">
        <v>1.0075879999999999</v>
      </c>
      <c r="AX61" s="16" t="s">
        <v>4256</v>
      </c>
      <c r="AY61" s="15">
        <v>2371</v>
      </c>
      <c r="AZ61" s="16" t="s">
        <v>4257</v>
      </c>
      <c r="BA61" s="20">
        <v>0.87511019999999995</v>
      </c>
      <c r="BB61" s="16" t="s">
        <v>4256</v>
      </c>
      <c r="BC61" s="15">
        <v>124</v>
      </c>
      <c r="BD61" s="16" t="s">
        <v>4257</v>
      </c>
      <c r="BE61" s="20">
        <v>1.0271969999999999</v>
      </c>
      <c r="BF61" s="16" t="s">
        <v>4258</v>
      </c>
      <c r="BG61" s="15">
        <v>4383</v>
      </c>
      <c r="BH61" s="16" t="s">
        <v>4259</v>
      </c>
      <c r="BI61" s="20">
        <v>1.076079</v>
      </c>
      <c r="BJ61" s="16" t="s">
        <v>4258</v>
      </c>
      <c r="BK61" s="15">
        <v>2919</v>
      </c>
      <c r="BL61" s="16" t="s">
        <v>4259</v>
      </c>
      <c r="BM61" s="20">
        <v>1.0433490000000001</v>
      </c>
      <c r="BN61" s="16" t="s">
        <v>4258</v>
      </c>
      <c r="BO61" s="15">
        <v>2630</v>
      </c>
      <c r="BP61" s="16" t="s">
        <v>4259</v>
      </c>
      <c r="BQ61" s="20">
        <v>0.99839</v>
      </c>
      <c r="BR61" s="16" t="s">
        <v>4258</v>
      </c>
      <c r="BS61" s="15">
        <v>193</v>
      </c>
      <c r="BT61" s="16" t="s">
        <v>4259</v>
      </c>
      <c r="BU61" s="20">
        <v>1.0716079999999999</v>
      </c>
      <c r="BV61" s="16" t="s">
        <v>4260</v>
      </c>
      <c r="BW61" s="15">
        <v>4932</v>
      </c>
      <c r="BX61" s="16" t="s">
        <v>4261</v>
      </c>
      <c r="BY61" s="20">
        <v>1.1101890000000001</v>
      </c>
      <c r="BZ61" s="16" t="s">
        <v>4260</v>
      </c>
      <c r="CA61" s="15">
        <v>2597</v>
      </c>
      <c r="CB61" s="16" t="s">
        <v>4261</v>
      </c>
      <c r="CC61" s="20">
        <v>1.082654</v>
      </c>
      <c r="CD61" s="16" t="s">
        <v>4260</v>
      </c>
      <c r="CE61" s="15">
        <v>2560</v>
      </c>
      <c r="CF61" s="16" t="s">
        <v>4261</v>
      </c>
      <c r="CG61" s="20">
        <v>1.0738099999999999</v>
      </c>
      <c r="CH61" s="16" t="s">
        <v>4260</v>
      </c>
      <c r="CI61" s="15">
        <v>196</v>
      </c>
      <c r="CJ61" s="16" t="s">
        <v>4261</v>
      </c>
      <c r="CK61" s="20">
        <v>1.1061970000000001</v>
      </c>
      <c r="CL61" s="16" t="s">
        <v>4930</v>
      </c>
      <c r="CM61" s="15">
        <f>SUM(A2L354C10)/A2L354C1</f>
        <v>6804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4304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10848</v>
      </c>
      <c r="P62" s="16" t="s">
        <v>4253</v>
      </c>
      <c r="Q62" s="20">
        <v>1</v>
      </c>
      <c r="R62" s="16" t="s">
        <v>4252</v>
      </c>
      <c r="S62" s="15">
        <v>699</v>
      </c>
      <c r="T62" s="16" t="s">
        <v>4253</v>
      </c>
      <c r="U62" s="20">
        <v>1</v>
      </c>
      <c r="V62" s="16" t="s">
        <v>4252</v>
      </c>
      <c r="W62" s="15">
        <v>15851</v>
      </c>
      <c r="X62" s="16" t="s">
        <v>4252</v>
      </c>
      <c r="Y62" s="15">
        <v>16600</v>
      </c>
      <c r="Z62" s="16" t="s">
        <v>4254</v>
      </c>
      <c r="AA62" s="15">
        <v>4641</v>
      </c>
      <c r="AB62" s="16" t="s">
        <v>4255</v>
      </c>
      <c r="AC62" s="20">
        <v>1.0311950000000001</v>
      </c>
      <c r="AD62" s="16" t="s">
        <v>4254</v>
      </c>
      <c r="AE62" s="15">
        <v>252</v>
      </c>
      <c r="AF62" s="16" t="s">
        <v>4255</v>
      </c>
      <c r="AG62" s="20">
        <v>0.9821474</v>
      </c>
      <c r="AH62" s="16" t="s">
        <v>4254</v>
      </c>
      <c r="AI62" s="15">
        <v>13649</v>
      </c>
      <c r="AJ62" s="16" t="s">
        <v>4255</v>
      </c>
      <c r="AK62" s="20">
        <v>0.90397229999999995</v>
      </c>
      <c r="AL62" s="16" t="s">
        <v>4254</v>
      </c>
      <c r="AM62" s="15">
        <v>369</v>
      </c>
      <c r="AN62" s="16" t="s">
        <v>4255</v>
      </c>
      <c r="AO62" s="20">
        <v>1.024543</v>
      </c>
      <c r="AP62" s="16" t="s">
        <v>4256</v>
      </c>
      <c r="AQ62" s="15">
        <v>5009</v>
      </c>
      <c r="AR62" s="16" t="s">
        <v>4257</v>
      </c>
      <c r="AS62" s="20">
        <v>1.030473</v>
      </c>
      <c r="AT62" s="16" t="s">
        <v>4256</v>
      </c>
      <c r="AU62" s="15">
        <v>426</v>
      </c>
      <c r="AV62" s="16" t="s">
        <v>4257</v>
      </c>
      <c r="AW62" s="20">
        <v>1.0075879999999999</v>
      </c>
      <c r="AX62" s="16" t="s">
        <v>4256</v>
      </c>
      <c r="AY62" s="15">
        <v>12380</v>
      </c>
      <c r="AZ62" s="16" t="s">
        <v>4257</v>
      </c>
      <c r="BA62" s="20">
        <v>0.87511019999999995</v>
      </c>
      <c r="BB62" s="16" t="s">
        <v>4256</v>
      </c>
      <c r="BC62" s="15">
        <v>1152</v>
      </c>
      <c r="BD62" s="16" t="s">
        <v>4257</v>
      </c>
      <c r="BE62" s="20">
        <v>1.0271969999999999</v>
      </c>
      <c r="BF62" s="16" t="s">
        <v>4258</v>
      </c>
      <c r="BG62" s="15">
        <v>5516</v>
      </c>
      <c r="BH62" s="16" t="s">
        <v>4259</v>
      </c>
      <c r="BI62" s="20">
        <v>1.076079</v>
      </c>
      <c r="BJ62" s="16" t="s">
        <v>4258</v>
      </c>
      <c r="BK62" s="15">
        <v>422</v>
      </c>
      <c r="BL62" s="16" t="s">
        <v>4259</v>
      </c>
      <c r="BM62" s="20">
        <v>1.0433490000000001</v>
      </c>
      <c r="BN62" s="16" t="s">
        <v>4258</v>
      </c>
      <c r="BO62" s="15">
        <v>10332</v>
      </c>
      <c r="BP62" s="16" t="s">
        <v>4259</v>
      </c>
      <c r="BQ62" s="20">
        <v>0.99839</v>
      </c>
      <c r="BR62" s="16" t="s">
        <v>4258</v>
      </c>
      <c r="BS62" s="15">
        <v>841</v>
      </c>
      <c r="BT62" s="16" t="s">
        <v>4259</v>
      </c>
      <c r="BU62" s="20">
        <v>1.0716079999999999</v>
      </c>
      <c r="BV62" s="16" t="s">
        <v>4260</v>
      </c>
      <c r="BW62" s="15">
        <v>5323</v>
      </c>
      <c r="BX62" s="16" t="s">
        <v>4261</v>
      </c>
      <c r="BY62" s="20">
        <v>1.1101890000000001</v>
      </c>
      <c r="BZ62" s="16" t="s">
        <v>4260</v>
      </c>
      <c r="CA62" s="15">
        <v>568</v>
      </c>
      <c r="CB62" s="16" t="s">
        <v>4261</v>
      </c>
      <c r="CC62" s="20">
        <v>1.082654</v>
      </c>
      <c r="CD62" s="16" t="s">
        <v>4260</v>
      </c>
      <c r="CE62" s="15">
        <v>10076</v>
      </c>
      <c r="CF62" s="16" t="s">
        <v>4261</v>
      </c>
      <c r="CG62" s="20">
        <v>1.0738099999999999</v>
      </c>
      <c r="CH62" s="16" t="s">
        <v>4260</v>
      </c>
      <c r="CI62" s="15">
        <v>1042</v>
      </c>
      <c r="CJ62" s="16" t="s">
        <v>4261</v>
      </c>
      <c r="CK62" s="20">
        <v>1.1061970000000001</v>
      </c>
      <c r="CL62" s="16" t="s">
        <v>4931</v>
      </c>
      <c r="CM62" s="15">
        <f>SUM(A2L355C10)/A2L355C1</f>
        <v>15851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3006</v>
      </c>
      <c r="H63" s="16" t="s">
        <v>4253</v>
      </c>
      <c r="I63" s="20">
        <v>1</v>
      </c>
      <c r="J63" s="16" t="s">
        <v>4252</v>
      </c>
      <c r="K63" s="15">
        <v>40</v>
      </c>
      <c r="L63" s="16" t="s">
        <v>4253</v>
      </c>
      <c r="M63" s="20">
        <v>1</v>
      </c>
      <c r="N63" s="16" t="s">
        <v>4252</v>
      </c>
      <c r="O63" s="15">
        <v>5094</v>
      </c>
      <c r="P63" s="16" t="s">
        <v>4253</v>
      </c>
      <c r="Q63" s="20">
        <v>1</v>
      </c>
      <c r="R63" s="16" t="s">
        <v>4252</v>
      </c>
      <c r="S63" s="15">
        <v>62</v>
      </c>
      <c r="T63" s="16" t="s">
        <v>4253</v>
      </c>
      <c r="U63" s="20">
        <v>1</v>
      </c>
      <c r="V63" s="16" t="s">
        <v>4252</v>
      </c>
      <c r="W63" s="15">
        <v>8202</v>
      </c>
      <c r="X63" s="16" t="s">
        <v>4252</v>
      </c>
      <c r="Y63" s="15">
        <v>8202</v>
      </c>
      <c r="Z63" s="16" t="s">
        <v>4254</v>
      </c>
      <c r="AA63" s="15">
        <v>3159</v>
      </c>
      <c r="AB63" s="16" t="s">
        <v>4255</v>
      </c>
      <c r="AC63" s="20">
        <v>1.0311950000000001</v>
      </c>
      <c r="AD63" s="16" t="s">
        <v>4254</v>
      </c>
      <c r="AE63" s="15">
        <v>60</v>
      </c>
      <c r="AF63" s="16" t="s">
        <v>4255</v>
      </c>
      <c r="AG63" s="20">
        <v>0.9821474</v>
      </c>
      <c r="AH63" s="16" t="s">
        <v>4254</v>
      </c>
      <c r="AI63" s="15">
        <v>6510</v>
      </c>
      <c r="AJ63" s="16" t="s">
        <v>4255</v>
      </c>
      <c r="AK63" s="20">
        <v>0.90397229999999995</v>
      </c>
      <c r="AL63" s="16" t="s">
        <v>4254</v>
      </c>
      <c r="AM63" s="15">
        <v>187</v>
      </c>
      <c r="AN63" s="16" t="s">
        <v>4255</v>
      </c>
      <c r="AO63" s="20">
        <v>1.024543</v>
      </c>
      <c r="AP63" s="16" t="s">
        <v>4256</v>
      </c>
      <c r="AQ63" s="15">
        <v>3992</v>
      </c>
      <c r="AR63" s="16" t="s">
        <v>4257</v>
      </c>
      <c r="AS63" s="20">
        <v>1.030473</v>
      </c>
      <c r="AT63" s="16" t="s">
        <v>4256</v>
      </c>
      <c r="AU63" s="15">
        <v>34</v>
      </c>
      <c r="AV63" s="16" t="s">
        <v>4257</v>
      </c>
      <c r="AW63" s="20">
        <v>1.0075879999999999</v>
      </c>
      <c r="AX63" s="16" t="s">
        <v>4256</v>
      </c>
      <c r="AY63" s="15">
        <v>5886</v>
      </c>
      <c r="AZ63" s="16" t="s">
        <v>4257</v>
      </c>
      <c r="BA63" s="20">
        <v>0.87511019999999995</v>
      </c>
      <c r="BB63" s="16" t="s">
        <v>4256</v>
      </c>
      <c r="BC63" s="15">
        <v>203</v>
      </c>
      <c r="BD63" s="16" t="s">
        <v>4257</v>
      </c>
      <c r="BE63" s="20">
        <v>1.0271969999999999</v>
      </c>
      <c r="BF63" s="16" t="s">
        <v>4258</v>
      </c>
      <c r="BG63" s="15">
        <v>8863</v>
      </c>
      <c r="BH63" s="16" t="s">
        <v>4259</v>
      </c>
      <c r="BI63" s="20">
        <v>1.076079</v>
      </c>
      <c r="BJ63" s="16" t="s">
        <v>4258</v>
      </c>
      <c r="BK63" s="15">
        <v>77</v>
      </c>
      <c r="BL63" s="16" t="s">
        <v>4259</v>
      </c>
      <c r="BM63" s="20">
        <v>1.0433490000000001</v>
      </c>
      <c r="BN63" s="16" t="s">
        <v>4258</v>
      </c>
      <c r="BO63" s="15">
        <v>4932</v>
      </c>
      <c r="BP63" s="16" t="s">
        <v>4259</v>
      </c>
      <c r="BQ63" s="20">
        <v>0.99839</v>
      </c>
      <c r="BR63" s="16" t="s">
        <v>4258</v>
      </c>
      <c r="BS63" s="15">
        <v>651</v>
      </c>
      <c r="BT63" s="16" t="s">
        <v>4259</v>
      </c>
      <c r="BU63" s="20">
        <v>1.0716079999999999</v>
      </c>
      <c r="BV63" s="16" t="s">
        <v>4260</v>
      </c>
      <c r="BW63" s="15">
        <v>14058</v>
      </c>
      <c r="BX63" s="16" t="s">
        <v>4261</v>
      </c>
      <c r="BY63" s="20">
        <v>1.1101890000000001</v>
      </c>
      <c r="BZ63" s="16" t="s">
        <v>4260</v>
      </c>
      <c r="CA63" s="15">
        <v>121</v>
      </c>
      <c r="CB63" s="16" t="s">
        <v>4261</v>
      </c>
      <c r="CC63" s="20">
        <v>1.082654</v>
      </c>
      <c r="CD63" s="16" t="s">
        <v>4260</v>
      </c>
      <c r="CE63" s="15">
        <v>4398</v>
      </c>
      <c r="CF63" s="16" t="s">
        <v>4261</v>
      </c>
      <c r="CG63" s="20">
        <v>1.0738099999999999</v>
      </c>
      <c r="CH63" s="16" t="s">
        <v>4260</v>
      </c>
      <c r="CI63" s="15">
        <v>1067</v>
      </c>
      <c r="CJ63" s="16" t="s">
        <v>4261</v>
      </c>
      <c r="CK63" s="20">
        <v>1.1061970000000001</v>
      </c>
      <c r="CL63" s="16" t="s">
        <v>4932</v>
      </c>
      <c r="CM63" s="15">
        <f>SUM(A2L356C10)/A2L356C1</f>
        <v>8202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39363</v>
      </c>
      <c r="T64" s="16" t="s">
        <v>4253</v>
      </c>
      <c r="U64" s="20">
        <v>1</v>
      </c>
      <c r="V64" s="16" t="s">
        <v>4252</v>
      </c>
      <c r="W64" s="15">
        <v>39363</v>
      </c>
      <c r="X64" s="16" t="s">
        <v>4252</v>
      </c>
      <c r="Y64" s="15">
        <v>41673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37353</v>
      </c>
      <c r="AN64" s="16" t="s">
        <v>4255</v>
      </c>
      <c r="AO64" s="20">
        <v>1.024543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43677</v>
      </c>
      <c r="BD64" s="16" t="s">
        <v>4257</v>
      </c>
      <c r="BE64" s="20">
        <v>1.0271969999999999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66144</v>
      </c>
      <c r="BT64" s="16" t="s">
        <v>4259</v>
      </c>
      <c r="BU64" s="20">
        <v>1.0716079999999999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66222</v>
      </c>
      <c r="CJ64" s="16" t="s">
        <v>4261</v>
      </c>
      <c r="CK64" s="20">
        <v>1.1061970000000001</v>
      </c>
      <c r="CL64" s="16" t="s">
        <v>4933</v>
      </c>
      <c r="CM64" s="15">
        <f>SUM(A2L357C10)/A2L357C1</f>
        <v>39363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2525</v>
      </c>
      <c r="T65" s="16" t="s">
        <v>4253</v>
      </c>
      <c r="U65" s="20">
        <v>1</v>
      </c>
      <c r="V65" s="16" t="s">
        <v>4252</v>
      </c>
      <c r="W65" s="15">
        <v>2525</v>
      </c>
      <c r="X65" s="16" t="s">
        <v>4252</v>
      </c>
      <c r="Y65" s="15">
        <v>2525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2538</v>
      </c>
      <c r="AN65" s="16" t="s">
        <v>4255</v>
      </c>
      <c r="AO65" s="20">
        <v>1.024543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3139</v>
      </c>
      <c r="BD65" s="16" t="s">
        <v>4257</v>
      </c>
      <c r="BE65" s="20">
        <v>1.0271969999999999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2872</v>
      </c>
      <c r="BT65" s="16" t="s">
        <v>4259</v>
      </c>
      <c r="BU65" s="20">
        <v>1.0716079999999999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4450</v>
      </c>
      <c r="CJ65" s="16" t="s">
        <v>4261</v>
      </c>
      <c r="CK65" s="20">
        <v>1.1061970000000001</v>
      </c>
      <c r="CL65" s="16" t="s">
        <v>4934</v>
      </c>
      <c r="CM65" s="15">
        <f>SUM(A2L358C10)/A2L358C1</f>
        <v>2525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225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225</v>
      </c>
      <c r="X67" s="16" t="s">
        <v>4252</v>
      </c>
      <c r="Y67" s="15">
        <v>225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123</v>
      </c>
      <c r="AJ67" s="16" t="s">
        <v>4255</v>
      </c>
      <c r="AK67" s="20">
        <v>0.90397229999999995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267</v>
      </c>
      <c r="AZ67" s="16" t="s">
        <v>4257</v>
      </c>
      <c r="BA67" s="20">
        <v>0.87511019999999995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258</v>
      </c>
      <c r="BP67" s="16" t="s">
        <v>4259</v>
      </c>
      <c r="BQ67" s="20">
        <v>0.99839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186</v>
      </c>
      <c r="CF67" s="16" t="s">
        <v>4261</v>
      </c>
      <c r="CG67" s="20">
        <v>1.0738099999999999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225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4493</v>
      </c>
      <c r="H68" s="16" t="s">
        <v>4253</v>
      </c>
      <c r="I68" s="20">
        <v>1</v>
      </c>
      <c r="J68" s="16" t="s">
        <v>4252</v>
      </c>
      <c r="K68" s="15">
        <v>1</v>
      </c>
      <c r="L68" s="16" t="s">
        <v>4253</v>
      </c>
      <c r="M68" s="20">
        <v>1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44</v>
      </c>
      <c r="T68" s="16" t="s">
        <v>4253</v>
      </c>
      <c r="U68" s="20">
        <v>1</v>
      </c>
      <c r="V68" s="16" t="s">
        <v>4252</v>
      </c>
      <c r="W68" s="15">
        <v>4538</v>
      </c>
      <c r="X68" s="16" t="s">
        <v>4252</v>
      </c>
      <c r="Y68" s="15">
        <v>4538</v>
      </c>
      <c r="Z68" s="16" t="s">
        <v>4254</v>
      </c>
      <c r="AA68" s="15">
        <v>3984</v>
      </c>
      <c r="AB68" s="16" t="s">
        <v>4255</v>
      </c>
      <c r="AC68" s="20">
        <v>1.0311950000000001</v>
      </c>
      <c r="AD68" s="16" t="s">
        <v>4254</v>
      </c>
      <c r="AE68" s="15">
        <v>2</v>
      </c>
      <c r="AF68" s="16" t="s">
        <v>4255</v>
      </c>
      <c r="AG68" s="20">
        <v>0.9821474</v>
      </c>
      <c r="AH68" s="16" t="s">
        <v>4254</v>
      </c>
      <c r="AI68" s="15">
        <v>279</v>
      </c>
      <c r="AJ68" s="16" t="s">
        <v>4255</v>
      </c>
      <c r="AK68" s="20">
        <v>0.90397229999999995</v>
      </c>
      <c r="AL68" s="16" t="s">
        <v>4254</v>
      </c>
      <c r="AM68" s="15">
        <v>112</v>
      </c>
      <c r="AN68" s="16" t="s">
        <v>4255</v>
      </c>
      <c r="AO68" s="20">
        <v>1.024543</v>
      </c>
      <c r="AP68" s="16" t="s">
        <v>4256</v>
      </c>
      <c r="AQ68" s="15">
        <v>4060</v>
      </c>
      <c r="AR68" s="16" t="s">
        <v>4257</v>
      </c>
      <c r="AS68" s="20">
        <v>1.030473</v>
      </c>
      <c r="AT68" s="16" t="s">
        <v>4256</v>
      </c>
      <c r="AU68" s="15">
        <v>1</v>
      </c>
      <c r="AV68" s="16" t="s">
        <v>4257</v>
      </c>
      <c r="AW68" s="20">
        <v>1.0075879999999999</v>
      </c>
      <c r="AX68" s="16" t="s">
        <v>4256</v>
      </c>
      <c r="AY68" s="15">
        <v>143</v>
      </c>
      <c r="AZ68" s="16" t="s">
        <v>4257</v>
      </c>
      <c r="BA68" s="20">
        <v>0.87511019999999995</v>
      </c>
      <c r="BB68" s="16" t="s">
        <v>4256</v>
      </c>
      <c r="BC68" s="15">
        <v>163</v>
      </c>
      <c r="BD68" s="16" t="s">
        <v>4257</v>
      </c>
      <c r="BE68" s="20">
        <v>1.0271969999999999</v>
      </c>
      <c r="BF68" s="16" t="s">
        <v>4258</v>
      </c>
      <c r="BG68" s="15">
        <v>3452</v>
      </c>
      <c r="BH68" s="16" t="s">
        <v>4259</v>
      </c>
      <c r="BI68" s="20">
        <v>1.076079</v>
      </c>
      <c r="BJ68" s="16" t="s">
        <v>4258</v>
      </c>
      <c r="BK68" s="15">
        <v>1</v>
      </c>
      <c r="BL68" s="16" t="s">
        <v>4259</v>
      </c>
      <c r="BM68" s="20">
        <v>1.0433490000000001</v>
      </c>
      <c r="BN68" s="16" t="s">
        <v>4258</v>
      </c>
      <c r="BO68" s="15">
        <v>217</v>
      </c>
      <c r="BP68" s="16" t="s">
        <v>4259</v>
      </c>
      <c r="BQ68" s="20">
        <v>0.99839</v>
      </c>
      <c r="BR68" s="16" t="s">
        <v>4258</v>
      </c>
      <c r="BS68" s="15">
        <v>221</v>
      </c>
      <c r="BT68" s="16" t="s">
        <v>4259</v>
      </c>
      <c r="BU68" s="20">
        <v>1.0716079999999999</v>
      </c>
      <c r="BV68" s="16" t="s">
        <v>4260</v>
      </c>
      <c r="BW68" s="15">
        <v>3402</v>
      </c>
      <c r="BX68" s="16" t="s">
        <v>4261</v>
      </c>
      <c r="BY68" s="20">
        <v>1.1101890000000001</v>
      </c>
      <c r="BZ68" s="16" t="s">
        <v>4260</v>
      </c>
      <c r="CA68" s="15">
        <v>3</v>
      </c>
      <c r="CB68" s="16" t="s">
        <v>4261</v>
      </c>
      <c r="CC68" s="20">
        <v>1.082654</v>
      </c>
      <c r="CD68" s="16" t="s">
        <v>4260</v>
      </c>
      <c r="CE68" s="15">
        <v>212</v>
      </c>
      <c r="CF68" s="16" t="s">
        <v>4261</v>
      </c>
      <c r="CG68" s="20">
        <v>1.0738099999999999</v>
      </c>
      <c r="CH68" s="16" t="s">
        <v>4260</v>
      </c>
      <c r="CI68" s="15">
        <v>156</v>
      </c>
      <c r="CJ68" s="16" t="s">
        <v>4261</v>
      </c>
      <c r="CK68" s="20">
        <v>1.1061970000000001</v>
      </c>
      <c r="CL68" s="16" t="s">
        <v>4937</v>
      </c>
      <c r="CM68" s="15">
        <f>SUM(A2L361C10)/A2L361C1</f>
        <v>4538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116650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6930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22019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46768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192367</v>
      </c>
      <c r="X69" s="16" t="s">
        <v>4943</v>
      </c>
      <c r="Y69" s="15">
        <f>SUM(A2L353C11:A2L361C11)-2*SUM(A2L360C11)</f>
        <v>202506</v>
      </c>
      <c r="Z69" s="16" t="s">
        <v>4944</v>
      </c>
      <c r="AA69" s="15">
        <f>SUM(A2L353C12:A2L361C12)-2*SUM(A2L360C12)</f>
        <v>144364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8687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27632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45987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168192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11678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26671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54197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180059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8786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27100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135695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186474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5497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27753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137956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192367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1706795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1297183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664491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942116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4610585</v>
      </c>
      <c r="X70" s="16" t="s">
        <v>4966</v>
      </c>
      <c r="Y70" s="15">
        <f>SUM(A2L319C11,A2L335C11,A2L341C11,A2L352C11,A2L362C11)</f>
        <v>4704377</v>
      </c>
      <c r="Z70" s="16" t="s">
        <v>4967</v>
      </c>
      <c r="AA70" s="15">
        <f>SUM(A2L319C12,A2L335C12,A2L341C12,A2L352C12,A2L362C12)</f>
        <v>1970689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2072008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820771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1081049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2125658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2494492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864956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1106273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2000992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1860604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882671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1190345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1953407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1471394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785861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1104977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4610585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EC3E2A-3611-4D7F-9119-0BA4B2061600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50984</v>
      </c>
      <c r="H8" s="16" t="s">
        <v>4253</v>
      </c>
      <c r="I8" s="20">
        <v>1</v>
      </c>
      <c r="J8" s="16" t="s">
        <v>4252</v>
      </c>
      <c r="K8" s="15">
        <v>1806</v>
      </c>
      <c r="L8" s="16" t="s">
        <v>4253</v>
      </c>
      <c r="M8" s="20">
        <v>1</v>
      </c>
      <c r="N8" s="16" t="s">
        <v>4252</v>
      </c>
      <c r="O8" s="15">
        <v>42277</v>
      </c>
      <c r="P8" s="16" t="s">
        <v>4253</v>
      </c>
      <c r="Q8" s="20">
        <v>1</v>
      </c>
      <c r="R8" s="16" t="s">
        <v>4252</v>
      </c>
      <c r="S8" s="15">
        <v>22451</v>
      </c>
      <c r="T8" s="16" t="s">
        <v>4253</v>
      </c>
      <c r="U8" s="20">
        <v>1</v>
      </c>
      <c r="V8" s="16" t="s">
        <v>4252</v>
      </c>
      <c r="W8" s="15">
        <v>117518</v>
      </c>
      <c r="X8" s="16" t="s">
        <v>4252</v>
      </c>
      <c r="Y8" s="15">
        <v>117708</v>
      </c>
      <c r="Z8" s="16" t="s">
        <v>4254</v>
      </c>
      <c r="AA8" s="15">
        <v>58488</v>
      </c>
      <c r="AB8" s="16" t="s">
        <v>4255</v>
      </c>
      <c r="AC8" s="20">
        <v>1.0311950000000001</v>
      </c>
      <c r="AD8" s="16" t="s">
        <v>4254</v>
      </c>
      <c r="AE8" s="15">
        <v>4496</v>
      </c>
      <c r="AF8" s="16" t="s">
        <v>4255</v>
      </c>
      <c r="AG8" s="20">
        <v>0.9821474</v>
      </c>
      <c r="AH8" s="16" t="s">
        <v>4254</v>
      </c>
      <c r="AI8" s="15">
        <v>59015</v>
      </c>
      <c r="AJ8" s="16" t="s">
        <v>4255</v>
      </c>
      <c r="AK8" s="20">
        <v>0.90397229999999995</v>
      </c>
      <c r="AL8" s="16" t="s">
        <v>4254</v>
      </c>
      <c r="AM8" s="15">
        <v>24545</v>
      </c>
      <c r="AN8" s="16" t="s">
        <v>4255</v>
      </c>
      <c r="AO8" s="20">
        <v>1.024543</v>
      </c>
      <c r="AP8" s="16" t="s">
        <v>4256</v>
      </c>
      <c r="AQ8" s="15">
        <v>66890</v>
      </c>
      <c r="AR8" s="16" t="s">
        <v>4257</v>
      </c>
      <c r="AS8" s="20">
        <v>1.030473</v>
      </c>
      <c r="AT8" s="16" t="s">
        <v>4256</v>
      </c>
      <c r="AU8" s="15">
        <v>8249</v>
      </c>
      <c r="AV8" s="16" t="s">
        <v>4257</v>
      </c>
      <c r="AW8" s="20">
        <v>1.0075879999999999</v>
      </c>
      <c r="AX8" s="16" t="s">
        <v>4256</v>
      </c>
      <c r="AY8" s="15">
        <v>57859</v>
      </c>
      <c r="AZ8" s="16" t="s">
        <v>4257</v>
      </c>
      <c r="BA8" s="20">
        <v>0.87511019999999995</v>
      </c>
      <c r="BB8" s="16" t="s">
        <v>4256</v>
      </c>
      <c r="BC8" s="15">
        <v>23141</v>
      </c>
      <c r="BD8" s="16" t="s">
        <v>4257</v>
      </c>
      <c r="BE8" s="20">
        <v>1.0271969999999999</v>
      </c>
      <c r="BF8" s="16" t="s">
        <v>4258</v>
      </c>
      <c r="BG8" s="15">
        <v>58333</v>
      </c>
      <c r="BH8" s="16" t="s">
        <v>4259</v>
      </c>
      <c r="BI8" s="20">
        <v>1.076079</v>
      </c>
      <c r="BJ8" s="16" t="s">
        <v>4258</v>
      </c>
      <c r="BK8" s="15">
        <v>5714</v>
      </c>
      <c r="BL8" s="16" t="s">
        <v>4259</v>
      </c>
      <c r="BM8" s="20">
        <v>1.0433490000000001</v>
      </c>
      <c r="BN8" s="16" t="s">
        <v>4258</v>
      </c>
      <c r="BO8" s="15">
        <v>52076</v>
      </c>
      <c r="BP8" s="16" t="s">
        <v>4259</v>
      </c>
      <c r="BQ8" s="20">
        <v>0.99839</v>
      </c>
      <c r="BR8" s="16" t="s">
        <v>4258</v>
      </c>
      <c r="BS8" s="15">
        <v>27509</v>
      </c>
      <c r="BT8" s="16" t="s">
        <v>4259</v>
      </c>
      <c r="BU8" s="20">
        <v>1.0716079999999999</v>
      </c>
      <c r="BV8" s="16" t="s">
        <v>4260</v>
      </c>
      <c r="BW8" s="15">
        <v>55431</v>
      </c>
      <c r="BX8" s="16" t="s">
        <v>4261</v>
      </c>
      <c r="BY8" s="20">
        <v>1.1101890000000001</v>
      </c>
      <c r="BZ8" s="16" t="s">
        <v>4260</v>
      </c>
      <c r="CA8" s="15">
        <v>2583</v>
      </c>
      <c r="CB8" s="16" t="s">
        <v>4261</v>
      </c>
      <c r="CC8" s="20">
        <v>1.082654</v>
      </c>
      <c r="CD8" s="16" t="s">
        <v>4260</v>
      </c>
      <c r="CE8" s="15">
        <v>69345</v>
      </c>
      <c r="CF8" s="16" t="s">
        <v>4261</v>
      </c>
      <c r="CG8" s="20">
        <v>1.0738099999999999</v>
      </c>
      <c r="CH8" s="16" t="s">
        <v>4260</v>
      </c>
      <c r="CI8" s="15">
        <v>23791</v>
      </c>
      <c r="CJ8" s="16" t="s">
        <v>4261</v>
      </c>
      <c r="CK8" s="20">
        <v>1.1061970000000001</v>
      </c>
      <c r="CL8" s="16" t="s">
        <v>5056</v>
      </c>
      <c r="CM8" s="15">
        <f>SUM(A2L401C10)/A2L401C1</f>
        <v>117518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28740</v>
      </c>
      <c r="H9" s="16" t="s">
        <v>4253</v>
      </c>
      <c r="I9" s="20">
        <v>1</v>
      </c>
      <c r="J9" s="16" t="s">
        <v>4252</v>
      </c>
      <c r="K9" s="15">
        <v>13</v>
      </c>
      <c r="L9" s="16" t="s">
        <v>4253</v>
      </c>
      <c r="M9" s="20">
        <v>1</v>
      </c>
      <c r="N9" s="16" t="s">
        <v>4252</v>
      </c>
      <c r="O9" s="15">
        <v>8051</v>
      </c>
      <c r="P9" s="16" t="s">
        <v>4253</v>
      </c>
      <c r="Q9" s="20">
        <v>1</v>
      </c>
      <c r="R9" s="16" t="s">
        <v>4252</v>
      </c>
      <c r="S9" s="15">
        <v>496</v>
      </c>
      <c r="T9" s="16" t="s">
        <v>4253</v>
      </c>
      <c r="U9" s="20">
        <v>1</v>
      </c>
      <c r="V9" s="16" t="s">
        <v>4252</v>
      </c>
      <c r="W9" s="15">
        <v>37300</v>
      </c>
      <c r="X9" s="16" t="s">
        <v>4252</v>
      </c>
      <c r="Y9" s="15">
        <v>37543</v>
      </c>
      <c r="Z9" s="16" t="s">
        <v>4254</v>
      </c>
      <c r="AA9" s="15">
        <v>30590</v>
      </c>
      <c r="AB9" s="16" t="s">
        <v>4255</v>
      </c>
      <c r="AC9" s="20">
        <v>1.0311950000000001</v>
      </c>
      <c r="AD9" s="16" t="s">
        <v>4254</v>
      </c>
      <c r="AE9" s="15">
        <v>56</v>
      </c>
      <c r="AF9" s="16" t="s">
        <v>4255</v>
      </c>
      <c r="AG9" s="20">
        <v>0.9821474</v>
      </c>
      <c r="AH9" s="16" t="s">
        <v>4254</v>
      </c>
      <c r="AI9" s="15">
        <v>8226</v>
      </c>
      <c r="AJ9" s="16" t="s">
        <v>4255</v>
      </c>
      <c r="AK9" s="20">
        <v>0.90397229999999995</v>
      </c>
      <c r="AL9" s="16" t="s">
        <v>4254</v>
      </c>
      <c r="AM9" s="15">
        <v>351</v>
      </c>
      <c r="AN9" s="16" t="s">
        <v>4255</v>
      </c>
      <c r="AO9" s="20">
        <v>1.024543</v>
      </c>
      <c r="AP9" s="16" t="s">
        <v>4256</v>
      </c>
      <c r="AQ9" s="15">
        <v>31728</v>
      </c>
      <c r="AR9" s="16" t="s">
        <v>4257</v>
      </c>
      <c r="AS9" s="20">
        <v>1.030473</v>
      </c>
      <c r="AT9" s="16" t="s">
        <v>4256</v>
      </c>
      <c r="AU9" s="15">
        <v>22</v>
      </c>
      <c r="AV9" s="16" t="s">
        <v>4257</v>
      </c>
      <c r="AW9" s="20">
        <v>1.0075879999999999</v>
      </c>
      <c r="AX9" s="16" t="s">
        <v>4256</v>
      </c>
      <c r="AY9" s="15">
        <v>8530</v>
      </c>
      <c r="AZ9" s="16" t="s">
        <v>4257</v>
      </c>
      <c r="BA9" s="20">
        <v>0.87511019999999995</v>
      </c>
      <c r="BB9" s="16" t="s">
        <v>4256</v>
      </c>
      <c r="BC9" s="15">
        <v>389</v>
      </c>
      <c r="BD9" s="16" t="s">
        <v>4257</v>
      </c>
      <c r="BE9" s="20">
        <v>1.0271969999999999</v>
      </c>
      <c r="BF9" s="16" t="s">
        <v>4258</v>
      </c>
      <c r="BG9" s="15">
        <v>32694</v>
      </c>
      <c r="BH9" s="16" t="s">
        <v>4259</v>
      </c>
      <c r="BI9" s="20">
        <v>1.076079</v>
      </c>
      <c r="BJ9" s="16" t="s">
        <v>4258</v>
      </c>
      <c r="BK9" s="15">
        <v>53</v>
      </c>
      <c r="BL9" s="16" t="s">
        <v>4259</v>
      </c>
      <c r="BM9" s="20">
        <v>1.0433490000000001</v>
      </c>
      <c r="BN9" s="16" t="s">
        <v>4258</v>
      </c>
      <c r="BO9" s="15">
        <v>10404</v>
      </c>
      <c r="BP9" s="16" t="s">
        <v>4259</v>
      </c>
      <c r="BQ9" s="20">
        <v>0.99839</v>
      </c>
      <c r="BR9" s="16" t="s">
        <v>4258</v>
      </c>
      <c r="BS9" s="15">
        <v>112</v>
      </c>
      <c r="BT9" s="16" t="s">
        <v>4259</v>
      </c>
      <c r="BU9" s="20">
        <v>1.0716079999999999</v>
      </c>
      <c r="BV9" s="16" t="s">
        <v>4260</v>
      </c>
      <c r="BW9" s="15">
        <v>33162</v>
      </c>
      <c r="BX9" s="16" t="s">
        <v>4261</v>
      </c>
      <c r="BY9" s="20">
        <v>1.1101890000000001</v>
      </c>
      <c r="BZ9" s="16" t="s">
        <v>4260</v>
      </c>
      <c r="CA9" s="15">
        <v>44</v>
      </c>
      <c r="CB9" s="16" t="s">
        <v>4261</v>
      </c>
      <c r="CC9" s="20">
        <v>1.082654</v>
      </c>
      <c r="CD9" s="16" t="s">
        <v>4260</v>
      </c>
      <c r="CE9" s="15">
        <v>11108</v>
      </c>
      <c r="CF9" s="16" t="s">
        <v>4261</v>
      </c>
      <c r="CG9" s="20">
        <v>1.0738099999999999</v>
      </c>
      <c r="CH9" s="16" t="s">
        <v>4260</v>
      </c>
      <c r="CI9" s="15">
        <v>1431</v>
      </c>
      <c r="CJ9" s="16" t="s">
        <v>4261</v>
      </c>
      <c r="CK9" s="20">
        <v>1.1061970000000001</v>
      </c>
      <c r="CL9" s="16" t="s">
        <v>5057</v>
      </c>
      <c r="CM9" s="15">
        <f>SUM(A2L402C10)/A2L402C1</f>
        <v>37300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55519</v>
      </c>
      <c r="H10" s="16" t="s">
        <v>4253</v>
      </c>
      <c r="I10" s="20">
        <v>1</v>
      </c>
      <c r="J10" s="16" t="s">
        <v>4252</v>
      </c>
      <c r="K10" s="15">
        <v>679</v>
      </c>
      <c r="L10" s="16" t="s">
        <v>4253</v>
      </c>
      <c r="M10" s="20">
        <v>1</v>
      </c>
      <c r="N10" s="16" t="s">
        <v>4252</v>
      </c>
      <c r="O10" s="15">
        <v>31730</v>
      </c>
      <c r="P10" s="16" t="s">
        <v>4253</v>
      </c>
      <c r="Q10" s="20">
        <v>1</v>
      </c>
      <c r="R10" s="16" t="s">
        <v>4252</v>
      </c>
      <c r="S10" s="15">
        <v>540</v>
      </c>
      <c r="T10" s="16" t="s">
        <v>4253</v>
      </c>
      <c r="U10" s="20">
        <v>1</v>
      </c>
      <c r="V10" s="16" t="s">
        <v>4252</v>
      </c>
      <c r="W10" s="15">
        <v>88468</v>
      </c>
      <c r="X10" s="16" t="s">
        <v>4252</v>
      </c>
      <c r="Y10" s="15">
        <v>89022</v>
      </c>
      <c r="Z10" s="16" t="s">
        <v>4254</v>
      </c>
      <c r="AA10" s="15">
        <v>56906</v>
      </c>
      <c r="AB10" s="16" t="s">
        <v>4255</v>
      </c>
      <c r="AC10" s="20">
        <v>1.0311950000000001</v>
      </c>
      <c r="AD10" s="16" t="s">
        <v>4254</v>
      </c>
      <c r="AE10" s="15">
        <v>469</v>
      </c>
      <c r="AF10" s="16" t="s">
        <v>4255</v>
      </c>
      <c r="AG10" s="20">
        <v>0.9821474</v>
      </c>
      <c r="AH10" s="16" t="s">
        <v>4254</v>
      </c>
      <c r="AI10" s="15">
        <v>28822</v>
      </c>
      <c r="AJ10" s="16" t="s">
        <v>4255</v>
      </c>
      <c r="AK10" s="20">
        <v>0.90397229999999995</v>
      </c>
      <c r="AL10" s="16" t="s">
        <v>4254</v>
      </c>
      <c r="AM10" s="15">
        <v>1214</v>
      </c>
      <c r="AN10" s="16" t="s">
        <v>4255</v>
      </c>
      <c r="AO10" s="20">
        <v>1.024543</v>
      </c>
      <c r="AP10" s="16" t="s">
        <v>4256</v>
      </c>
      <c r="AQ10" s="15">
        <v>63049</v>
      </c>
      <c r="AR10" s="16" t="s">
        <v>4257</v>
      </c>
      <c r="AS10" s="20">
        <v>1.030473</v>
      </c>
      <c r="AT10" s="16" t="s">
        <v>4256</v>
      </c>
      <c r="AU10" s="15">
        <v>1477</v>
      </c>
      <c r="AV10" s="16" t="s">
        <v>4257</v>
      </c>
      <c r="AW10" s="20">
        <v>1.0075879999999999</v>
      </c>
      <c r="AX10" s="16" t="s">
        <v>4256</v>
      </c>
      <c r="AY10" s="15">
        <v>39911</v>
      </c>
      <c r="AZ10" s="16" t="s">
        <v>4257</v>
      </c>
      <c r="BA10" s="20">
        <v>0.87511019999999995</v>
      </c>
      <c r="BB10" s="16" t="s">
        <v>4256</v>
      </c>
      <c r="BC10" s="15">
        <v>1641</v>
      </c>
      <c r="BD10" s="16" t="s">
        <v>4257</v>
      </c>
      <c r="BE10" s="20">
        <v>1.0271969999999999</v>
      </c>
      <c r="BF10" s="16" t="s">
        <v>4258</v>
      </c>
      <c r="BG10" s="15">
        <v>66833</v>
      </c>
      <c r="BH10" s="16" t="s">
        <v>4259</v>
      </c>
      <c r="BI10" s="20">
        <v>1.076079</v>
      </c>
      <c r="BJ10" s="16" t="s">
        <v>4258</v>
      </c>
      <c r="BK10" s="15">
        <v>2807</v>
      </c>
      <c r="BL10" s="16" t="s">
        <v>4259</v>
      </c>
      <c r="BM10" s="20">
        <v>1.0433490000000001</v>
      </c>
      <c r="BN10" s="16" t="s">
        <v>4258</v>
      </c>
      <c r="BO10" s="15">
        <v>9870</v>
      </c>
      <c r="BP10" s="16" t="s">
        <v>4259</v>
      </c>
      <c r="BQ10" s="20">
        <v>0.99839</v>
      </c>
      <c r="BR10" s="16" t="s">
        <v>4258</v>
      </c>
      <c r="BS10" s="15">
        <v>2530</v>
      </c>
      <c r="BT10" s="16" t="s">
        <v>4259</v>
      </c>
      <c r="BU10" s="20">
        <v>1.0716079999999999</v>
      </c>
      <c r="BV10" s="16" t="s">
        <v>4260</v>
      </c>
      <c r="BW10" s="15">
        <v>68015</v>
      </c>
      <c r="BX10" s="16" t="s">
        <v>4261</v>
      </c>
      <c r="BY10" s="20">
        <v>1.1101890000000001</v>
      </c>
      <c r="BZ10" s="16" t="s">
        <v>4260</v>
      </c>
      <c r="CA10" s="15">
        <v>2816</v>
      </c>
      <c r="CB10" s="16" t="s">
        <v>4261</v>
      </c>
      <c r="CC10" s="20">
        <v>1.082654</v>
      </c>
      <c r="CD10" s="16" t="s">
        <v>4260</v>
      </c>
      <c r="CE10" s="15">
        <v>11741</v>
      </c>
      <c r="CF10" s="16" t="s">
        <v>4261</v>
      </c>
      <c r="CG10" s="20">
        <v>1.0738099999999999</v>
      </c>
      <c r="CH10" s="16" t="s">
        <v>4260</v>
      </c>
      <c r="CI10" s="15">
        <v>1960</v>
      </c>
      <c r="CJ10" s="16" t="s">
        <v>4261</v>
      </c>
      <c r="CK10" s="20">
        <v>1.1061970000000001</v>
      </c>
      <c r="CL10" s="16" t="s">
        <v>5058</v>
      </c>
      <c r="CM10" s="15">
        <f>SUM(A2L403C10)/A2L403C1</f>
        <v>88468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44097</v>
      </c>
      <c r="H11" s="16" t="s">
        <v>4253</v>
      </c>
      <c r="I11" s="20">
        <v>1</v>
      </c>
      <c r="J11" s="16" t="s">
        <v>4252</v>
      </c>
      <c r="K11" s="15">
        <v>102</v>
      </c>
      <c r="L11" s="16" t="s">
        <v>4253</v>
      </c>
      <c r="M11" s="20">
        <v>1</v>
      </c>
      <c r="N11" s="16" t="s">
        <v>4252</v>
      </c>
      <c r="O11" s="15">
        <v>18787</v>
      </c>
      <c r="P11" s="16" t="s">
        <v>4253</v>
      </c>
      <c r="Q11" s="20">
        <v>1</v>
      </c>
      <c r="R11" s="16" t="s">
        <v>4252</v>
      </c>
      <c r="S11" s="15">
        <v>2973</v>
      </c>
      <c r="T11" s="16" t="s">
        <v>4253</v>
      </c>
      <c r="U11" s="20">
        <v>1</v>
      </c>
      <c r="V11" s="16" t="s">
        <v>4252</v>
      </c>
      <c r="W11" s="15">
        <v>65959</v>
      </c>
      <c r="X11" s="16" t="s">
        <v>4252</v>
      </c>
      <c r="Y11" s="15">
        <v>66006</v>
      </c>
      <c r="Z11" s="16" t="s">
        <v>4254</v>
      </c>
      <c r="AA11" s="15">
        <v>43146</v>
      </c>
      <c r="AB11" s="16" t="s">
        <v>4255</v>
      </c>
      <c r="AC11" s="20">
        <v>1.0311950000000001</v>
      </c>
      <c r="AD11" s="16" t="s">
        <v>4254</v>
      </c>
      <c r="AE11" s="15">
        <v>384</v>
      </c>
      <c r="AF11" s="16" t="s">
        <v>4255</v>
      </c>
      <c r="AG11" s="20">
        <v>0.9821474</v>
      </c>
      <c r="AH11" s="16" t="s">
        <v>4254</v>
      </c>
      <c r="AI11" s="15">
        <v>17820</v>
      </c>
      <c r="AJ11" s="16" t="s">
        <v>4255</v>
      </c>
      <c r="AK11" s="20">
        <v>0.90397229999999995</v>
      </c>
      <c r="AL11" s="16" t="s">
        <v>4254</v>
      </c>
      <c r="AM11" s="15">
        <v>7151</v>
      </c>
      <c r="AN11" s="16" t="s">
        <v>4255</v>
      </c>
      <c r="AO11" s="20">
        <v>1.024543</v>
      </c>
      <c r="AP11" s="16" t="s">
        <v>4256</v>
      </c>
      <c r="AQ11" s="15">
        <v>49633</v>
      </c>
      <c r="AR11" s="16" t="s">
        <v>4257</v>
      </c>
      <c r="AS11" s="20">
        <v>1.030473</v>
      </c>
      <c r="AT11" s="16" t="s">
        <v>4256</v>
      </c>
      <c r="AU11" s="15">
        <v>852</v>
      </c>
      <c r="AV11" s="16" t="s">
        <v>4257</v>
      </c>
      <c r="AW11" s="20">
        <v>1.0075879999999999</v>
      </c>
      <c r="AX11" s="16" t="s">
        <v>4256</v>
      </c>
      <c r="AY11" s="15">
        <v>15500</v>
      </c>
      <c r="AZ11" s="16" t="s">
        <v>4257</v>
      </c>
      <c r="BA11" s="20">
        <v>0.87511019999999995</v>
      </c>
      <c r="BB11" s="16" t="s">
        <v>4256</v>
      </c>
      <c r="BC11" s="15">
        <v>7287</v>
      </c>
      <c r="BD11" s="16" t="s">
        <v>4257</v>
      </c>
      <c r="BE11" s="20">
        <v>1.0271969999999999</v>
      </c>
      <c r="BF11" s="16" t="s">
        <v>4258</v>
      </c>
      <c r="BG11" s="15">
        <v>47825</v>
      </c>
      <c r="BH11" s="16" t="s">
        <v>4259</v>
      </c>
      <c r="BI11" s="20">
        <v>1.076079</v>
      </c>
      <c r="BJ11" s="16" t="s">
        <v>4258</v>
      </c>
      <c r="BK11" s="15">
        <v>3819</v>
      </c>
      <c r="BL11" s="16" t="s">
        <v>4259</v>
      </c>
      <c r="BM11" s="20">
        <v>1.0433490000000001</v>
      </c>
      <c r="BN11" s="16" t="s">
        <v>4258</v>
      </c>
      <c r="BO11" s="15">
        <v>20720</v>
      </c>
      <c r="BP11" s="16" t="s">
        <v>4259</v>
      </c>
      <c r="BQ11" s="20">
        <v>0.99839</v>
      </c>
      <c r="BR11" s="16" t="s">
        <v>4258</v>
      </c>
      <c r="BS11" s="15">
        <v>7019</v>
      </c>
      <c r="BT11" s="16" t="s">
        <v>4259</v>
      </c>
      <c r="BU11" s="20">
        <v>1.0716079999999999</v>
      </c>
      <c r="BV11" s="16" t="s">
        <v>4260</v>
      </c>
      <c r="BW11" s="15">
        <v>49657</v>
      </c>
      <c r="BX11" s="16" t="s">
        <v>4261</v>
      </c>
      <c r="BY11" s="20">
        <v>1.1101890000000001</v>
      </c>
      <c r="BZ11" s="16" t="s">
        <v>4260</v>
      </c>
      <c r="CA11" s="15">
        <v>6509</v>
      </c>
      <c r="CB11" s="16" t="s">
        <v>4261</v>
      </c>
      <c r="CC11" s="20">
        <v>1.082654</v>
      </c>
      <c r="CD11" s="16" t="s">
        <v>4260</v>
      </c>
      <c r="CE11" s="15">
        <v>22600</v>
      </c>
      <c r="CF11" s="16" t="s">
        <v>4261</v>
      </c>
      <c r="CG11" s="20">
        <v>1.0738099999999999</v>
      </c>
      <c r="CH11" s="16" t="s">
        <v>4260</v>
      </c>
      <c r="CI11" s="15">
        <v>7270</v>
      </c>
      <c r="CJ11" s="16" t="s">
        <v>4261</v>
      </c>
      <c r="CK11" s="20">
        <v>1.1061970000000001</v>
      </c>
      <c r="CL11" s="16" t="s">
        <v>5059</v>
      </c>
      <c r="CM11" s="15">
        <f>SUM(A2L404C10)/A2L404C1</f>
        <v>65959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1181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1181</v>
      </c>
      <c r="X12" s="16" t="s">
        <v>4252</v>
      </c>
      <c r="Y12" s="15">
        <v>1181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1192</v>
      </c>
      <c r="AJ12" s="16" t="s">
        <v>4255</v>
      </c>
      <c r="AK12" s="20">
        <v>0.90397229999999995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924</v>
      </c>
      <c r="AZ12" s="16" t="s">
        <v>4257</v>
      </c>
      <c r="BA12" s="20">
        <v>0.87511019999999995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775</v>
      </c>
      <c r="BP12" s="16" t="s">
        <v>4259</v>
      </c>
      <c r="BQ12" s="20">
        <v>0.99839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783</v>
      </c>
      <c r="CF12" s="16" t="s">
        <v>4261</v>
      </c>
      <c r="CG12" s="20">
        <v>1.0738099999999999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5060</v>
      </c>
      <c r="CM12" s="15">
        <f>SUM(A2L405C10)/A2L405C1</f>
        <v>1181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2754</v>
      </c>
      <c r="H13" s="16" t="s">
        <v>4253</v>
      </c>
      <c r="I13" s="20">
        <v>1</v>
      </c>
      <c r="J13" s="16" t="s">
        <v>4252</v>
      </c>
      <c r="K13" s="15">
        <v>1</v>
      </c>
      <c r="L13" s="16" t="s">
        <v>4253</v>
      </c>
      <c r="M13" s="20">
        <v>1</v>
      </c>
      <c r="N13" s="16" t="s">
        <v>4252</v>
      </c>
      <c r="O13" s="15">
        <v>14</v>
      </c>
      <c r="P13" s="16" t="s">
        <v>4253</v>
      </c>
      <c r="Q13" s="20">
        <v>1</v>
      </c>
      <c r="R13" s="16" t="s">
        <v>4252</v>
      </c>
      <c r="S13" s="15">
        <v>35</v>
      </c>
      <c r="T13" s="16" t="s">
        <v>4253</v>
      </c>
      <c r="U13" s="20">
        <v>1</v>
      </c>
      <c r="V13" s="16" t="s">
        <v>4252</v>
      </c>
      <c r="W13" s="15">
        <v>2804</v>
      </c>
      <c r="X13" s="16" t="s">
        <v>4252</v>
      </c>
      <c r="Y13" s="15">
        <v>2804</v>
      </c>
      <c r="Z13" s="16" t="s">
        <v>4254</v>
      </c>
      <c r="AA13" s="15">
        <v>2829</v>
      </c>
      <c r="AB13" s="16" t="s">
        <v>4255</v>
      </c>
      <c r="AC13" s="20">
        <v>1.0311950000000001</v>
      </c>
      <c r="AD13" s="16" t="s">
        <v>4254</v>
      </c>
      <c r="AE13" s="15">
        <v>1</v>
      </c>
      <c r="AF13" s="16" t="s">
        <v>4255</v>
      </c>
      <c r="AG13" s="20">
        <v>0.9821474</v>
      </c>
      <c r="AH13" s="16" t="s">
        <v>4254</v>
      </c>
      <c r="AI13" s="15">
        <v>16</v>
      </c>
      <c r="AJ13" s="16" t="s">
        <v>4255</v>
      </c>
      <c r="AK13" s="20">
        <v>0.90397229999999995</v>
      </c>
      <c r="AL13" s="16" t="s">
        <v>4254</v>
      </c>
      <c r="AM13" s="15">
        <v>133</v>
      </c>
      <c r="AN13" s="16" t="s">
        <v>4255</v>
      </c>
      <c r="AO13" s="20">
        <v>1.024543</v>
      </c>
      <c r="AP13" s="16" t="s">
        <v>4256</v>
      </c>
      <c r="AQ13" s="15">
        <v>4242</v>
      </c>
      <c r="AR13" s="16" t="s">
        <v>4257</v>
      </c>
      <c r="AS13" s="20">
        <v>1.030473</v>
      </c>
      <c r="AT13" s="16" t="s">
        <v>4256</v>
      </c>
      <c r="AU13" s="15">
        <v>1</v>
      </c>
      <c r="AV13" s="16" t="s">
        <v>4257</v>
      </c>
      <c r="AW13" s="20">
        <v>1.0075879999999999</v>
      </c>
      <c r="AX13" s="16" t="s">
        <v>4256</v>
      </c>
      <c r="AY13" s="15">
        <v>50</v>
      </c>
      <c r="AZ13" s="16" t="s">
        <v>4257</v>
      </c>
      <c r="BA13" s="20">
        <v>0.87511019999999995</v>
      </c>
      <c r="BB13" s="16" t="s">
        <v>4256</v>
      </c>
      <c r="BC13" s="15">
        <v>456</v>
      </c>
      <c r="BD13" s="16" t="s">
        <v>4257</v>
      </c>
      <c r="BE13" s="20">
        <v>1.0271969999999999</v>
      </c>
      <c r="BF13" s="16" t="s">
        <v>4258</v>
      </c>
      <c r="BG13" s="15">
        <v>4439</v>
      </c>
      <c r="BH13" s="16" t="s">
        <v>4259</v>
      </c>
      <c r="BI13" s="20">
        <v>1.076079</v>
      </c>
      <c r="BJ13" s="16" t="s">
        <v>4258</v>
      </c>
      <c r="BK13" s="15">
        <v>233</v>
      </c>
      <c r="BL13" s="16" t="s">
        <v>4259</v>
      </c>
      <c r="BM13" s="20">
        <v>1.0433490000000001</v>
      </c>
      <c r="BN13" s="16" t="s">
        <v>4258</v>
      </c>
      <c r="BO13" s="15">
        <v>107</v>
      </c>
      <c r="BP13" s="16" t="s">
        <v>4259</v>
      </c>
      <c r="BQ13" s="20">
        <v>0.99839</v>
      </c>
      <c r="BR13" s="16" t="s">
        <v>4258</v>
      </c>
      <c r="BS13" s="15">
        <v>350</v>
      </c>
      <c r="BT13" s="16" t="s">
        <v>4259</v>
      </c>
      <c r="BU13" s="20">
        <v>1.0716079999999999</v>
      </c>
      <c r="BV13" s="16" t="s">
        <v>4260</v>
      </c>
      <c r="BW13" s="15">
        <v>4073</v>
      </c>
      <c r="BX13" s="16" t="s">
        <v>4261</v>
      </c>
      <c r="BY13" s="20">
        <v>1.1101890000000001</v>
      </c>
      <c r="BZ13" s="16" t="s">
        <v>4260</v>
      </c>
      <c r="CA13" s="15">
        <v>233</v>
      </c>
      <c r="CB13" s="16" t="s">
        <v>4261</v>
      </c>
      <c r="CC13" s="20">
        <v>1.082654</v>
      </c>
      <c r="CD13" s="16" t="s">
        <v>4260</v>
      </c>
      <c r="CE13" s="15">
        <v>30</v>
      </c>
      <c r="CF13" s="16" t="s">
        <v>4261</v>
      </c>
      <c r="CG13" s="20">
        <v>1.0738099999999999</v>
      </c>
      <c r="CH13" s="16" t="s">
        <v>4260</v>
      </c>
      <c r="CI13" s="15">
        <v>332</v>
      </c>
      <c r="CJ13" s="16" t="s">
        <v>4261</v>
      </c>
      <c r="CK13" s="20">
        <v>1.1061970000000001</v>
      </c>
      <c r="CL13" s="16" t="s">
        <v>5061</v>
      </c>
      <c r="CM13" s="15">
        <f>SUM(A2L406C10)/A2L406C1</f>
        <v>2804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23219</v>
      </c>
      <c r="H14" s="16" t="s">
        <v>4253</v>
      </c>
      <c r="I14" s="20">
        <v>1</v>
      </c>
      <c r="J14" s="16" t="s">
        <v>4252</v>
      </c>
      <c r="K14" s="15">
        <v>734</v>
      </c>
      <c r="L14" s="16" t="s">
        <v>4253</v>
      </c>
      <c r="M14" s="20">
        <v>1</v>
      </c>
      <c r="N14" s="16" t="s">
        <v>4252</v>
      </c>
      <c r="O14" s="15">
        <v>2455</v>
      </c>
      <c r="P14" s="16" t="s">
        <v>4253</v>
      </c>
      <c r="Q14" s="20">
        <v>1</v>
      </c>
      <c r="R14" s="16" t="s">
        <v>4252</v>
      </c>
      <c r="S14" s="15">
        <v>4681</v>
      </c>
      <c r="T14" s="16" t="s">
        <v>4253</v>
      </c>
      <c r="U14" s="20">
        <v>1</v>
      </c>
      <c r="V14" s="16" t="s">
        <v>4252</v>
      </c>
      <c r="W14" s="15">
        <v>31089</v>
      </c>
      <c r="X14" s="16" t="s">
        <v>4252</v>
      </c>
      <c r="Y14" s="15">
        <v>32475</v>
      </c>
      <c r="Z14" s="16" t="s">
        <v>4254</v>
      </c>
      <c r="AA14" s="15">
        <v>29756</v>
      </c>
      <c r="AB14" s="16" t="s">
        <v>4255</v>
      </c>
      <c r="AC14" s="20">
        <v>1.0311950000000001</v>
      </c>
      <c r="AD14" s="16" t="s">
        <v>4254</v>
      </c>
      <c r="AE14" s="15">
        <v>1662</v>
      </c>
      <c r="AF14" s="16" t="s">
        <v>4255</v>
      </c>
      <c r="AG14" s="20">
        <v>0.9821474</v>
      </c>
      <c r="AH14" s="16" t="s">
        <v>4254</v>
      </c>
      <c r="AI14" s="15">
        <v>2460</v>
      </c>
      <c r="AJ14" s="16" t="s">
        <v>4255</v>
      </c>
      <c r="AK14" s="20">
        <v>0.90397229999999995</v>
      </c>
      <c r="AL14" s="16" t="s">
        <v>4254</v>
      </c>
      <c r="AM14" s="15">
        <v>8604</v>
      </c>
      <c r="AN14" s="16" t="s">
        <v>4255</v>
      </c>
      <c r="AO14" s="20">
        <v>1.024543</v>
      </c>
      <c r="AP14" s="16" t="s">
        <v>4256</v>
      </c>
      <c r="AQ14" s="15">
        <v>36524</v>
      </c>
      <c r="AR14" s="16" t="s">
        <v>4257</v>
      </c>
      <c r="AS14" s="20">
        <v>1.030473</v>
      </c>
      <c r="AT14" s="16" t="s">
        <v>4256</v>
      </c>
      <c r="AU14" s="15">
        <v>3665</v>
      </c>
      <c r="AV14" s="16" t="s">
        <v>4257</v>
      </c>
      <c r="AW14" s="20">
        <v>1.0075879999999999</v>
      </c>
      <c r="AX14" s="16" t="s">
        <v>4256</v>
      </c>
      <c r="AY14" s="15">
        <v>5708</v>
      </c>
      <c r="AZ14" s="16" t="s">
        <v>4257</v>
      </c>
      <c r="BA14" s="20">
        <v>0.87511019999999995</v>
      </c>
      <c r="BB14" s="16" t="s">
        <v>4256</v>
      </c>
      <c r="BC14" s="15">
        <v>13521</v>
      </c>
      <c r="BD14" s="16" t="s">
        <v>4257</v>
      </c>
      <c r="BE14" s="20">
        <v>1.0271969999999999</v>
      </c>
      <c r="BF14" s="16" t="s">
        <v>4258</v>
      </c>
      <c r="BG14" s="15">
        <v>35562</v>
      </c>
      <c r="BH14" s="16" t="s">
        <v>4259</v>
      </c>
      <c r="BI14" s="20">
        <v>1.076079</v>
      </c>
      <c r="BJ14" s="16" t="s">
        <v>4258</v>
      </c>
      <c r="BK14" s="15">
        <v>1797</v>
      </c>
      <c r="BL14" s="16" t="s">
        <v>4259</v>
      </c>
      <c r="BM14" s="20">
        <v>1.0433490000000001</v>
      </c>
      <c r="BN14" s="16" t="s">
        <v>4258</v>
      </c>
      <c r="BO14" s="15">
        <v>2964</v>
      </c>
      <c r="BP14" s="16" t="s">
        <v>4259</v>
      </c>
      <c r="BQ14" s="20">
        <v>0.99839</v>
      </c>
      <c r="BR14" s="16" t="s">
        <v>4258</v>
      </c>
      <c r="BS14" s="15">
        <v>10822</v>
      </c>
      <c r="BT14" s="16" t="s">
        <v>4259</v>
      </c>
      <c r="BU14" s="20">
        <v>1.0716079999999999</v>
      </c>
      <c r="BV14" s="16" t="s">
        <v>4260</v>
      </c>
      <c r="BW14" s="15">
        <v>40501</v>
      </c>
      <c r="BX14" s="16" t="s">
        <v>4261</v>
      </c>
      <c r="BY14" s="20">
        <v>1.1101890000000001</v>
      </c>
      <c r="BZ14" s="16" t="s">
        <v>4260</v>
      </c>
      <c r="CA14" s="15">
        <v>752</v>
      </c>
      <c r="CB14" s="16" t="s">
        <v>4261</v>
      </c>
      <c r="CC14" s="20">
        <v>1.082654</v>
      </c>
      <c r="CD14" s="16" t="s">
        <v>4260</v>
      </c>
      <c r="CE14" s="15">
        <v>3813</v>
      </c>
      <c r="CF14" s="16" t="s">
        <v>4261</v>
      </c>
      <c r="CG14" s="20">
        <v>1.0738099999999999</v>
      </c>
      <c r="CH14" s="16" t="s">
        <v>4260</v>
      </c>
      <c r="CI14" s="15">
        <v>9578</v>
      </c>
      <c r="CJ14" s="16" t="s">
        <v>4261</v>
      </c>
      <c r="CK14" s="20">
        <v>1.1061970000000001</v>
      </c>
      <c r="CL14" s="16" t="s">
        <v>5062</v>
      </c>
      <c r="CM14" s="15">
        <f>SUM(A2L407C10)/A2L407C1</f>
        <v>31089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14812</v>
      </c>
      <c r="H15" s="16" t="s">
        <v>4253</v>
      </c>
      <c r="I15" s="20">
        <v>1</v>
      </c>
      <c r="J15" s="16" t="s">
        <v>4252</v>
      </c>
      <c r="K15" s="15">
        <v>171</v>
      </c>
      <c r="L15" s="16" t="s">
        <v>4253</v>
      </c>
      <c r="M15" s="20">
        <v>1</v>
      </c>
      <c r="N15" s="16" t="s">
        <v>4252</v>
      </c>
      <c r="O15" s="15">
        <v>41705</v>
      </c>
      <c r="P15" s="16" t="s">
        <v>4253</v>
      </c>
      <c r="Q15" s="20">
        <v>1</v>
      </c>
      <c r="R15" s="16" t="s">
        <v>4252</v>
      </c>
      <c r="S15" s="15">
        <v>1890</v>
      </c>
      <c r="T15" s="16" t="s">
        <v>4253</v>
      </c>
      <c r="U15" s="20">
        <v>1</v>
      </c>
      <c r="V15" s="16" t="s">
        <v>4252</v>
      </c>
      <c r="W15" s="15">
        <v>58578</v>
      </c>
      <c r="X15" s="16" t="s">
        <v>4252</v>
      </c>
      <c r="Y15" s="15">
        <v>59359</v>
      </c>
      <c r="Z15" s="16" t="s">
        <v>4254</v>
      </c>
      <c r="AA15" s="15">
        <v>16280</v>
      </c>
      <c r="AB15" s="16" t="s">
        <v>4255</v>
      </c>
      <c r="AC15" s="20">
        <v>1.0311950000000001</v>
      </c>
      <c r="AD15" s="16" t="s">
        <v>4254</v>
      </c>
      <c r="AE15" s="15">
        <v>101</v>
      </c>
      <c r="AF15" s="16" t="s">
        <v>4255</v>
      </c>
      <c r="AG15" s="20">
        <v>0.9821474</v>
      </c>
      <c r="AH15" s="16" t="s">
        <v>4254</v>
      </c>
      <c r="AI15" s="15">
        <v>48781</v>
      </c>
      <c r="AJ15" s="16" t="s">
        <v>4255</v>
      </c>
      <c r="AK15" s="20">
        <v>0.90397229999999995</v>
      </c>
      <c r="AL15" s="16" t="s">
        <v>4254</v>
      </c>
      <c r="AM15" s="15">
        <v>2828</v>
      </c>
      <c r="AN15" s="16" t="s">
        <v>4255</v>
      </c>
      <c r="AO15" s="20">
        <v>1.024543</v>
      </c>
      <c r="AP15" s="16" t="s">
        <v>4256</v>
      </c>
      <c r="AQ15" s="15">
        <v>16998</v>
      </c>
      <c r="AR15" s="16" t="s">
        <v>4257</v>
      </c>
      <c r="AS15" s="20">
        <v>1.030473</v>
      </c>
      <c r="AT15" s="16" t="s">
        <v>4256</v>
      </c>
      <c r="AU15" s="15">
        <v>97</v>
      </c>
      <c r="AV15" s="16" t="s">
        <v>4257</v>
      </c>
      <c r="AW15" s="20">
        <v>1.0075879999999999</v>
      </c>
      <c r="AX15" s="16" t="s">
        <v>4256</v>
      </c>
      <c r="AY15" s="15">
        <v>70268</v>
      </c>
      <c r="AZ15" s="16" t="s">
        <v>4257</v>
      </c>
      <c r="BA15" s="20">
        <v>0.87511019999999995</v>
      </c>
      <c r="BB15" s="16" t="s">
        <v>4256</v>
      </c>
      <c r="BC15" s="15">
        <v>2908</v>
      </c>
      <c r="BD15" s="16" t="s">
        <v>4257</v>
      </c>
      <c r="BE15" s="20">
        <v>1.0271969999999999</v>
      </c>
      <c r="BF15" s="16" t="s">
        <v>4258</v>
      </c>
      <c r="BG15" s="15">
        <v>17934</v>
      </c>
      <c r="BH15" s="16" t="s">
        <v>4259</v>
      </c>
      <c r="BI15" s="20">
        <v>1.076079</v>
      </c>
      <c r="BJ15" s="16" t="s">
        <v>4258</v>
      </c>
      <c r="BK15" s="15">
        <v>135</v>
      </c>
      <c r="BL15" s="16" t="s">
        <v>4259</v>
      </c>
      <c r="BM15" s="20">
        <v>1.0433490000000001</v>
      </c>
      <c r="BN15" s="16" t="s">
        <v>4258</v>
      </c>
      <c r="BO15" s="15">
        <v>58583</v>
      </c>
      <c r="BP15" s="16" t="s">
        <v>4259</v>
      </c>
      <c r="BQ15" s="20">
        <v>0.99839</v>
      </c>
      <c r="BR15" s="16" t="s">
        <v>4258</v>
      </c>
      <c r="BS15" s="15">
        <v>2953</v>
      </c>
      <c r="BT15" s="16" t="s">
        <v>4259</v>
      </c>
      <c r="BU15" s="20">
        <v>1.0716079999999999</v>
      </c>
      <c r="BV15" s="16" t="s">
        <v>4260</v>
      </c>
      <c r="BW15" s="15">
        <v>18848</v>
      </c>
      <c r="BX15" s="16" t="s">
        <v>4261</v>
      </c>
      <c r="BY15" s="20">
        <v>1.1101890000000001</v>
      </c>
      <c r="BZ15" s="16" t="s">
        <v>4260</v>
      </c>
      <c r="CA15" s="15">
        <v>108</v>
      </c>
      <c r="CB15" s="16" t="s">
        <v>4261</v>
      </c>
      <c r="CC15" s="20">
        <v>1.082654</v>
      </c>
      <c r="CD15" s="16" t="s">
        <v>4260</v>
      </c>
      <c r="CE15" s="15">
        <v>64923</v>
      </c>
      <c r="CF15" s="16" t="s">
        <v>4261</v>
      </c>
      <c r="CG15" s="20">
        <v>1.0738099999999999</v>
      </c>
      <c r="CH15" s="16" t="s">
        <v>4260</v>
      </c>
      <c r="CI15" s="15">
        <v>3027</v>
      </c>
      <c r="CJ15" s="16" t="s">
        <v>4261</v>
      </c>
      <c r="CK15" s="20">
        <v>1.1061970000000001</v>
      </c>
      <c r="CL15" s="16" t="s">
        <v>5063</v>
      </c>
      <c r="CM15" s="15">
        <f>SUM(A2L408C10)/A2L408C1</f>
        <v>58578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3282</v>
      </c>
      <c r="H16" s="16" t="s">
        <v>4253</v>
      </c>
      <c r="I16" s="20">
        <v>1</v>
      </c>
      <c r="J16" s="16" t="s">
        <v>4252</v>
      </c>
      <c r="K16" s="15">
        <v>3</v>
      </c>
      <c r="L16" s="16" t="s">
        <v>4253</v>
      </c>
      <c r="M16" s="20">
        <v>1</v>
      </c>
      <c r="N16" s="16" t="s">
        <v>4252</v>
      </c>
      <c r="O16" s="15">
        <v>791</v>
      </c>
      <c r="P16" s="16" t="s">
        <v>4253</v>
      </c>
      <c r="Q16" s="20">
        <v>1</v>
      </c>
      <c r="R16" s="16" t="s">
        <v>4252</v>
      </c>
      <c r="S16" s="15">
        <v>14770</v>
      </c>
      <c r="T16" s="16" t="s">
        <v>4253</v>
      </c>
      <c r="U16" s="20">
        <v>1</v>
      </c>
      <c r="V16" s="16" t="s">
        <v>4252</v>
      </c>
      <c r="W16" s="15">
        <v>18846</v>
      </c>
      <c r="X16" s="16" t="s">
        <v>4252</v>
      </c>
      <c r="Y16" s="15">
        <v>18905</v>
      </c>
      <c r="Z16" s="16" t="s">
        <v>4254</v>
      </c>
      <c r="AA16" s="15">
        <v>3368</v>
      </c>
      <c r="AB16" s="16" t="s">
        <v>4255</v>
      </c>
      <c r="AC16" s="20">
        <v>1.0311950000000001</v>
      </c>
      <c r="AD16" s="16" t="s">
        <v>4254</v>
      </c>
      <c r="AE16" s="15">
        <v>378</v>
      </c>
      <c r="AF16" s="16" t="s">
        <v>4255</v>
      </c>
      <c r="AG16" s="20">
        <v>0.9821474</v>
      </c>
      <c r="AH16" s="16" t="s">
        <v>4254</v>
      </c>
      <c r="AI16" s="15">
        <v>2833</v>
      </c>
      <c r="AJ16" s="16" t="s">
        <v>4255</v>
      </c>
      <c r="AK16" s="20">
        <v>0.90397229999999995</v>
      </c>
      <c r="AL16" s="16" t="s">
        <v>4254</v>
      </c>
      <c r="AM16" s="15">
        <v>10056</v>
      </c>
      <c r="AN16" s="16" t="s">
        <v>4255</v>
      </c>
      <c r="AO16" s="20">
        <v>1.024543</v>
      </c>
      <c r="AP16" s="16" t="s">
        <v>4256</v>
      </c>
      <c r="AQ16" s="15">
        <v>3430</v>
      </c>
      <c r="AR16" s="16" t="s">
        <v>4257</v>
      </c>
      <c r="AS16" s="20">
        <v>1.030473</v>
      </c>
      <c r="AT16" s="16" t="s">
        <v>4256</v>
      </c>
      <c r="AU16" s="15">
        <v>155</v>
      </c>
      <c r="AV16" s="16" t="s">
        <v>4257</v>
      </c>
      <c r="AW16" s="20">
        <v>1.0075879999999999</v>
      </c>
      <c r="AX16" s="16" t="s">
        <v>4256</v>
      </c>
      <c r="AY16" s="15">
        <v>2239</v>
      </c>
      <c r="AZ16" s="16" t="s">
        <v>4257</v>
      </c>
      <c r="BA16" s="20">
        <v>0.87511019999999995</v>
      </c>
      <c r="BB16" s="16" t="s">
        <v>4256</v>
      </c>
      <c r="BC16" s="15">
        <v>9342</v>
      </c>
      <c r="BD16" s="16" t="s">
        <v>4257</v>
      </c>
      <c r="BE16" s="20">
        <v>1.0271969999999999</v>
      </c>
      <c r="BF16" s="16" t="s">
        <v>4258</v>
      </c>
      <c r="BG16" s="15">
        <v>3984</v>
      </c>
      <c r="BH16" s="16" t="s">
        <v>4259</v>
      </c>
      <c r="BI16" s="20">
        <v>1.076079</v>
      </c>
      <c r="BJ16" s="16" t="s">
        <v>4258</v>
      </c>
      <c r="BK16" s="15">
        <v>81</v>
      </c>
      <c r="BL16" s="16" t="s">
        <v>4259</v>
      </c>
      <c r="BM16" s="20">
        <v>1.0433490000000001</v>
      </c>
      <c r="BN16" s="16" t="s">
        <v>4258</v>
      </c>
      <c r="BO16" s="15">
        <v>2316</v>
      </c>
      <c r="BP16" s="16" t="s">
        <v>4259</v>
      </c>
      <c r="BQ16" s="20">
        <v>0.99839</v>
      </c>
      <c r="BR16" s="16" t="s">
        <v>4258</v>
      </c>
      <c r="BS16" s="15">
        <v>9267</v>
      </c>
      <c r="BT16" s="16" t="s">
        <v>4259</v>
      </c>
      <c r="BU16" s="20">
        <v>1.0716079999999999</v>
      </c>
      <c r="BV16" s="16" t="s">
        <v>4260</v>
      </c>
      <c r="BW16" s="15">
        <v>4147</v>
      </c>
      <c r="BX16" s="16" t="s">
        <v>4261</v>
      </c>
      <c r="BY16" s="20">
        <v>1.1101890000000001</v>
      </c>
      <c r="BZ16" s="16" t="s">
        <v>4260</v>
      </c>
      <c r="CA16" s="15">
        <v>105</v>
      </c>
      <c r="CB16" s="16" t="s">
        <v>4261</v>
      </c>
      <c r="CC16" s="20">
        <v>1.082654</v>
      </c>
      <c r="CD16" s="16" t="s">
        <v>4260</v>
      </c>
      <c r="CE16" s="15">
        <v>2348</v>
      </c>
      <c r="CF16" s="16" t="s">
        <v>4261</v>
      </c>
      <c r="CG16" s="20">
        <v>1.0738099999999999</v>
      </c>
      <c r="CH16" s="16" t="s">
        <v>4260</v>
      </c>
      <c r="CI16" s="15">
        <v>9466</v>
      </c>
      <c r="CJ16" s="16" t="s">
        <v>4261</v>
      </c>
      <c r="CK16" s="20">
        <v>1.1061970000000001</v>
      </c>
      <c r="CL16" s="16" t="s">
        <v>5064</v>
      </c>
      <c r="CM16" s="15">
        <f>SUM(A2L409C10)/A2L409C1</f>
        <v>18846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28</v>
      </c>
      <c r="BX17" s="16" t="s">
        <v>4261</v>
      </c>
      <c r="BY17" s="20">
        <v>1.1101890000000001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3</v>
      </c>
      <c r="CJ17" s="16" t="s">
        <v>4261</v>
      </c>
      <c r="CK17" s="20">
        <v>1.1061970000000001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161158</v>
      </c>
      <c r="T18" s="16" t="s">
        <v>4253</v>
      </c>
      <c r="U18" s="20">
        <v>1</v>
      </c>
      <c r="V18" s="16" t="s">
        <v>4252</v>
      </c>
      <c r="W18" s="15">
        <v>161158</v>
      </c>
      <c r="X18" s="16" t="s">
        <v>4252</v>
      </c>
      <c r="Y18" s="15">
        <v>161711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108746</v>
      </c>
      <c r="AN18" s="16" t="s">
        <v>4255</v>
      </c>
      <c r="AO18" s="20">
        <v>1.024543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205576</v>
      </c>
      <c r="BD18" s="16" t="s">
        <v>4257</v>
      </c>
      <c r="BE18" s="20">
        <v>1.0271969999999999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234358</v>
      </c>
      <c r="BT18" s="16" t="s">
        <v>4259</v>
      </c>
      <c r="BU18" s="20">
        <v>1.0716079999999999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168591</v>
      </c>
      <c r="CJ18" s="16" t="s">
        <v>4261</v>
      </c>
      <c r="CK18" s="20">
        <v>1.1061970000000001</v>
      </c>
      <c r="CL18" s="16" t="s">
        <v>5066</v>
      </c>
      <c r="CM18" s="15">
        <f>SUM(A2L411C10)/A2L411C1</f>
        <v>161158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37625</v>
      </c>
      <c r="T19" s="16" t="s">
        <v>4253</v>
      </c>
      <c r="U19" s="20">
        <v>1</v>
      </c>
      <c r="V19" s="16" t="s">
        <v>4252</v>
      </c>
      <c r="W19" s="15">
        <v>37625</v>
      </c>
      <c r="X19" s="16" t="s">
        <v>4252</v>
      </c>
      <c r="Y19" s="15">
        <v>37638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44445</v>
      </c>
      <c r="AN19" s="16" t="s">
        <v>4255</v>
      </c>
      <c r="AO19" s="20">
        <v>1.024543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42062</v>
      </c>
      <c r="BD19" s="16" t="s">
        <v>4257</v>
      </c>
      <c r="BE19" s="20">
        <v>1.0271969999999999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51825</v>
      </c>
      <c r="BT19" s="16" t="s">
        <v>4259</v>
      </c>
      <c r="BU19" s="20">
        <v>1.0716079999999999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53644</v>
      </c>
      <c r="CJ19" s="16" t="s">
        <v>4261</v>
      </c>
      <c r="CK19" s="20">
        <v>1.1061970000000001</v>
      </c>
      <c r="CL19" s="16" t="s">
        <v>5067</v>
      </c>
      <c r="CM19" s="15">
        <f>SUM(A2L412C10)/A2L412C1</f>
        <v>37625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34458</v>
      </c>
      <c r="T20" s="16" t="s">
        <v>4253</v>
      </c>
      <c r="U20" s="20">
        <v>1</v>
      </c>
      <c r="V20" s="16" t="s">
        <v>4252</v>
      </c>
      <c r="W20" s="15">
        <v>34458</v>
      </c>
      <c r="X20" s="16" t="s">
        <v>4252</v>
      </c>
      <c r="Y20" s="15">
        <v>34461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6305</v>
      </c>
      <c r="AN20" s="16" t="s">
        <v>4255</v>
      </c>
      <c r="AO20" s="20">
        <v>1.024543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7232</v>
      </c>
      <c r="BD20" s="16" t="s">
        <v>4257</v>
      </c>
      <c r="BE20" s="20">
        <v>1.0271969999999999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942</v>
      </c>
      <c r="BT20" s="16" t="s">
        <v>4259</v>
      </c>
      <c r="BU20" s="20">
        <v>1.0716079999999999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23053</v>
      </c>
      <c r="CJ20" s="16" t="s">
        <v>4261</v>
      </c>
      <c r="CK20" s="20">
        <v>1.1061970000000001</v>
      </c>
      <c r="CL20" s="16" t="s">
        <v>5068</v>
      </c>
      <c r="CM20" s="15">
        <f>SUM(A2L413C10)/A2L413C1</f>
        <v>34458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540348</v>
      </c>
      <c r="T21" s="16" t="s">
        <v>4253</v>
      </c>
      <c r="U21" s="20">
        <v>1</v>
      </c>
      <c r="V21" s="16" t="s">
        <v>4252</v>
      </c>
      <c r="W21" s="15">
        <v>540348</v>
      </c>
      <c r="X21" s="16" t="s">
        <v>4252</v>
      </c>
      <c r="Y21" s="15">
        <v>542661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524986</v>
      </c>
      <c r="AN21" s="16" t="s">
        <v>4255</v>
      </c>
      <c r="AO21" s="20">
        <v>1.024543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505865</v>
      </c>
      <c r="BD21" s="16" t="s">
        <v>4257</v>
      </c>
      <c r="BE21" s="20">
        <v>1.0271969999999999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480711</v>
      </c>
      <c r="BT21" s="16" t="s">
        <v>4259</v>
      </c>
      <c r="BU21" s="20">
        <v>1.0716079999999999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457987</v>
      </c>
      <c r="CJ21" s="16" t="s">
        <v>4261</v>
      </c>
      <c r="CK21" s="20">
        <v>1.1061970000000001</v>
      </c>
      <c r="CL21" s="16" t="s">
        <v>5069</v>
      </c>
      <c r="CM21" s="15">
        <f>SUM(A2L414C10)/A2L414C1</f>
        <v>540348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54025</v>
      </c>
      <c r="T22" s="16" t="s">
        <v>4253</v>
      </c>
      <c r="U22" s="20">
        <v>1</v>
      </c>
      <c r="V22" s="16" t="s">
        <v>4252</v>
      </c>
      <c r="W22" s="15">
        <v>54025</v>
      </c>
      <c r="X22" s="16" t="s">
        <v>4252</v>
      </c>
      <c r="Y22" s="15">
        <v>54236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43791</v>
      </c>
      <c r="AN22" s="16" t="s">
        <v>4255</v>
      </c>
      <c r="AO22" s="20">
        <v>1.024543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50737</v>
      </c>
      <c r="BD22" s="16" t="s">
        <v>4257</v>
      </c>
      <c r="BE22" s="20">
        <v>1.0271969999999999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22109</v>
      </c>
      <c r="BT22" s="16" t="s">
        <v>4259</v>
      </c>
      <c r="BU22" s="20">
        <v>1.0716079999999999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46123</v>
      </c>
      <c r="CJ22" s="16" t="s">
        <v>4261</v>
      </c>
      <c r="CK22" s="20">
        <v>1.1061970000000001</v>
      </c>
      <c r="CL22" s="16" t="s">
        <v>5070</v>
      </c>
      <c r="CM22" s="15">
        <f>SUM(A2L415C10)/A2L415C1</f>
        <v>54025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2558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2558</v>
      </c>
      <c r="X23" s="16" t="s">
        <v>4252</v>
      </c>
      <c r="Y23" s="15">
        <v>2558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2446</v>
      </c>
      <c r="AJ23" s="16" t="s">
        <v>4255</v>
      </c>
      <c r="AK23" s="20">
        <v>0.90397229999999995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4036</v>
      </c>
      <c r="AZ23" s="16" t="s">
        <v>4257</v>
      </c>
      <c r="BA23" s="20">
        <v>0.87511019999999995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4434</v>
      </c>
      <c r="BP23" s="16" t="s">
        <v>4259</v>
      </c>
      <c r="BQ23" s="20">
        <v>0.99839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4904</v>
      </c>
      <c r="CF23" s="16" t="s">
        <v>4261</v>
      </c>
      <c r="CG23" s="20">
        <v>1.0738099999999999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2558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54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54</v>
      </c>
      <c r="X24" s="16" t="s">
        <v>4252</v>
      </c>
      <c r="Y24" s="15">
        <v>54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53</v>
      </c>
      <c r="AJ24" s="16" t="s">
        <v>4255</v>
      </c>
      <c r="AK24" s="20">
        <v>0.90397229999999995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51</v>
      </c>
      <c r="AZ24" s="16" t="s">
        <v>4257</v>
      </c>
      <c r="BA24" s="20">
        <v>0.87511019999999995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50</v>
      </c>
      <c r="BP24" s="16" t="s">
        <v>4259</v>
      </c>
      <c r="BQ24" s="20">
        <v>0.99839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48</v>
      </c>
      <c r="CF24" s="16" t="s">
        <v>4261</v>
      </c>
      <c r="CG24" s="20">
        <v>1.0738099999999999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54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18958</v>
      </c>
      <c r="H25" s="16" t="s">
        <v>4253</v>
      </c>
      <c r="I25" s="20">
        <v>1</v>
      </c>
      <c r="J25" s="16" t="s">
        <v>4252</v>
      </c>
      <c r="K25" s="15">
        <v>12790</v>
      </c>
      <c r="L25" s="16" t="s">
        <v>4253</v>
      </c>
      <c r="M25" s="20">
        <v>1</v>
      </c>
      <c r="N25" s="16" t="s">
        <v>4252</v>
      </c>
      <c r="O25" s="15">
        <v>78726</v>
      </c>
      <c r="P25" s="16" t="s">
        <v>4253</v>
      </c>
      <c r="Q25" s="20">
        <v>1</v>
      </c>
      <c r="R25" s="16" t="s">
        <v>4252</v>
      </c>
      <c r="S25" s="15">
        <v>22295</v>
      </c>
      <c r="T25" s="16" t="s">
        <v>4253</v>
      </c>
      <c r="U25" s="20">
        <v>1</v>
      </c>
      <c r="V25" s="16" t="s">
        <v>4252</v>
      </c>
      <c r="W25" s="15">
        <v>132769</v>
      </c>
      <c r="X25" s="16" t="s">
        <v>4252</v>
      </c>
      <c r="Y25" s="15">
        <v>132925</v>
      </c>
      <c r="Z25" s="16" t="s">
        <v>4254</v>
      </c>
      <c r="AA25" s="15">
        <v>30122</v>
      </c>
      <c r="AB25" s="16" t="s">
        <v>4255</v>
      </c>
      <c r="AC25" s="20">
        <v>1.0311950000000001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61549</v>
      </c>
      <c r="AJ25" s="16" t="s">
        <v>4255</v>
      </c>
      <c r="AK25" s="20">
        <v>0.90397229999999995</v>
      </c>
      <c r="AL25" s="16" t="s">
        <v>4254</v>
      </c>
      <c r="AM25" s="15">
        <v>19503</v>
      </c>
      <c r="AN25" s="16" t="s">
        <v>4255</v>
      </c>
      <c r="AO25" s="20">
        <v>1.024543</v>
      </c>
      <c r="AP25" s="16" t="s">
        <v>4256</v>
      </c>
      <c r="AQ25" s="15">
        <v>52343</v>
      </c>
      <c r="AR25" s="16" t="s">
        <v>4257</v>
      </c>
      <c r="AS25" s="20">
        <v>1.030473</v>
      </c>
      <c r="AT25" s="16" t="s">
        <v>4256</v>
      </c>
      <c r="AU25" s="15">
        <v>4912</v>
      </c>
      <c r="AV25" s="16" t="s">
        <v>4257</v>
      </c>
      <c r="AW25" s="20">
        <v>1.0075879999999999</v>
      </c>
      <c r="AX25" s="16" t="s">
        <v>4256</v>
      </c>
      <c r="AY25" s="15">
        <v>66869</v>
      </c>
      <c r="AZ25" s="16" t="s">
        <v>4257</v>
      </c>
      <c r="BA25" s="20">
        <v>0.87511019999999995</v>
      </c>
      <c r="BB25" s="16" t="s">
        <v>4256</v>
      </c>
      <c r="BC25" s="15">
        <v>33380</v>
      </c>
      <c r="BD25" s="16" t="s">
        <v>4257</v>
      </c>
      <c r="BE25" s="20">
        <v>1.0271969999999999</v>
      </c>
      <c r="BF25" s="16" t="s">
        <v>4258</v>
      </c>
      <c r="BG25" s="15">
        <v>33718</v>
      </c>
      <c r="BH25" s="16" t="s">
        <v>4259</v>
      </c>
      <c r="BI25" s="20">
        <v>1.076079</v>
      </c>
      <c r="BJ25" s="16" t="s">
        <v>4258</v>
      </c>
      <c r="BK25" s="15">
        <v>6242</v>
      </c>
      <c r="BL25" s="16" t="s">
        <v>4259</v>
      </c>
      <c r="BM25" s="20">
        <v>1.0433490000000001</v>
      </c>
      <c r="BN25" s="16" t="s">
        <v>4258</v>
      </c>
      <c r="BO25" s="15">
        <v>49844</v>
      </c>
      <c r="BP25" s="16" t="s">
        <v>4259</v>
      </c>
      <c r="BQ25" s="20">
        <v>0.99839</v>
      </c>
      <c r="BR25" s="16" t="s">
        <v>4258</v>
      </c>
      <c r="BS25" s="15">
        <v>40042</v>
      </c>
      <c r="BT25" s="16" t="s">
        <v>4259</v>
      </c>
      <c r="BU25" s="20">
        <v>1.0716079999999999</v>
      </c>
      <c r="BV25" s="16" t="s">
        <v>4260</v>
      </c>
      <c r="BW25" s="15">
        <v>32579</v>
      </c>
      <c r="BX25" s="16" t="s">
        <v>4261</v>
      </c>
      <c r="BY25" s="20">
        <v>1.1101890000000001</v>
      </c>
      <c r="BZ25" s="16" t="s">
        <v>4260</v>
      </c>
      <c r="CA25" s="15">
        <v>6885</v>
      </c>
      <c r="CB25" s="16" t="s">
        <v>4261</v>
      </c>
      <c r="CC25" s="20">
        <v>1.082654</v>
      </c>
      <c r="CD25" s="16" t="s">
        <v>4260</v>
      </c>
      <c r="CE25" s="15">
        <v>62867</v>
      </c>
      <c r="CF25" s="16" t="s">
        <v>4261</v>
      </c>
      <c r="CG25" s="20">
        <v>1.0738099999999999</v>
      </c>
      <c r="CH25" s="16" t="s">
        <v>4260</v>
      </c>
      <c r="CI25" s="15">
        <v>37713</v>
      </c>
      <c r="CJ25" s="16" t="s">
        <v>4261</v>
      </c>
      <c r="CK25" s="20">
        <v>1.1061970000000001</v>
      </c>
      <c r="CL25" s="16" t="s">
        <v>5073</v>
      </c>
      <c r="CM25" s="15">
        <f>SUM(A2L418C10)/A2L418C1</f>
        <v>132769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242365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16299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228221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897745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1384630</v>
      </c>
      <c r="X26" s="16" t="s">
        <v>5079</v>
      </c>
      <c r="Y26" s="17">
        <f>SUM(A2L401C11:A2L418C11)-2*SUM(A2L417C11)</f>
        <v>1391139</v>
      </c>
      <c r="Z26" s="16" t="s">
        <v>5080</v>
      </c>
      <c r="AA26" s="17">
        <f>SUM(A2L401C12:A2L418C12)-2*SUM(A2L417C12)</f>
        <v>271485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7547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233107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802658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324837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19430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271843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903537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301322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20881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212043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890549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306441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20035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254414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843969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1384630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2613757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1874991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2354305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4810840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11653893</v>
      </c>
      <c r="X27" s="16" t="s">
        <v>5102</v>
      </c>
      <c r="Y27" s="15">
        <f>SUM(A2L181C11,A2L262C11,A2L363C11,A2L419C11)</f>
        <v>11852739</v>
      </c>
      <c r="Z27" s="16" t="s">
        <v>5103</v>
      </c>
      <c r="AA27" s="15">
        <f>SUM(A2L181C12,A2L262C12,A2L363C12,A2L419C12)</f>
        <v>3026265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2788837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2623149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4682133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3318943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3285367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2812893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4869963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3182840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2599653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2721798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4840271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3135243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2203733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2623809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4588154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11966030.203897493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698381</v>
      </c>
      <c r="T28" s="16" t="s">
        <v>4253</v>
      </c>
      <c r="U28" s="20">
        <v>1</v>
      </c>
      <c r="V28" s="16" t="s">
        <v>5120</v>
      </c>
      <c r="W28" s="15">
        <v>698381</v>
      </c>
      <c r="X28" s="16" t="s">
        <v>5120</v>
      </c>
      <c r="Y28" s="15">
        <v>698381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850164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870037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879991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831699</v>
      </c>
      <c r="CJ28" s="16" t="s">
        <v>4261</v>
      </c>
      <c r="CK28" s="20">
        <v>1</v>
      </c>
      <c r="CL28" s="16" t="s">
        <v>5125</v>
      </c>
      <c r="CM28" s="15">
        <f>SUM(A2L421C10)/A2L421C1</f>
        <v>698381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141983</v>
      </c>
      <c r="T29" s="16" t="s">
        <v>4253</v>
      </c>
      <c r="U29" s="20">
        <v>1</v>
      </c>
      <c r="V29" s="16" t="s">
        <v>5120</v>
      </c>
      <c r="W29" s="15">
        <v>141983</v>
      </c>
      <c r="X29" s="16" t="s">
        <v>5120</v>
      </c>
      <c r="Y29" s="15">
        <v>141983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134262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123736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120646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106735</v>
      </c>
      <c r="CJ29" s="16" t="s">
        <v>4261</v>
      </c>
      <c r="CK29" s="20">
        <v>1</v>
      </c>
      <c r="CL29" s="16" t="s">
        <v>5126</v>
      </c>
      <c r="CM29" s="15">
        <f>SUM(A2L422C10)/A2L422C1</f>
        <v>141983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9D385F-E068-45DC-B492-091D4D3A012E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19108</v>
      </c>
      <c r="H8" s="16" t="s">
        <v>4253</v>
      </c>
      <c r="I8" s="20">
        <v>1</v>
      </c>
      <c r="J8" s="16" t="s">
        <v>5219</v>
      </c>
      <c r="K8" s="15">
        <v>19972</v>
      </c>
      <c r="L8" s="16" t="s">
        <v>4255</v>
      </c>
      <c r="M8" s="20">
        <v>0.9251916</v>
      </c>
      <c r="N8" s="16" t="s">
        <v>5220</v>
      </c>
      <c r="O8" s="15">
        <v>19283</v>
      </c>
      <c r="P8" s="16" t="s">
        <v>4257</v>
      </c>
      <c r="Q8" s="20">
        <v>0.90035770000000004</v>
      </c>
      <c r="R8" s="16" t="s">
        <v>5221</v>
      </c>
      <c r="S8" s="15">
        <v>17410</v>
      </c>
      <c r="T8" s="16" t="s">
        <v>4259</v>
      </c>
      <c r="U8" s="20">
        <v>1.0108159999999999</v>
      </c>
      <c r="V8" s="16" t="s">
        <v>5222</v>
      </c>
      <c r="W8" s="15">
        <v>17696</v>
      </c>
      <c r="X8" s="16" t="s">
        <v>4261</v>
      </c>
      <c r="Y8" s="20">
        <v>1.077242</v>
      </c>
      <c r="Z8" s="16" t="s">
        <v>5223</v>
      </c>
      <c r="AA8" s="17">
        <f>SUM(PRODUCT(A3L101C2,A3L101C3))/A3L101C1</f>
        <v>19108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37315</v>
      </c>
      <c r="H9" s="16" t="s">
        <v>4253</v>
      </c>
      <c r="I9" s="20">
        <v>1</v>
      </c>
      <c r="J9" s="16" t="s">
        <v>5219</v>
      </c>
      <c r="K9" s="15">
        <v>35351</v>
      </c>
      <c r="L9" s="16" t="s">
        <v>4255</v>
      </c>
      <c r="M9" s="20">
        <v>0.9251916</v>
      </c>
      <c r="N9" s="16" t="s">
        <v>5220</v>
      </c>
      <c r="O9" s="15">
        <v>44151</v>
      </c>
      <c r="P9" s="16" t="s">
        <v>4257</v>
      </c>
      <c r="Q9" s="20">
        <v>0.90035770000000004</v>
      </c>
      <c r="R9" s="16" t="s">
        <v>5221</v>
      </c>
      <c r="S9" s="15">
        <v>45166</v>
      </c>
      <c r="T9" s="16" t="s">
        <v>4259</v>
      </c>
      <c r="U9" s="20">
        <v>1.0108159999999999</v>
      </c>
      <c r="V9" s="16" t="s">
        <v>5222</v>
      </c>
      <c r="W9" s="15">
        <v>43188</v>
      </c>
      <c r="X9" s="16" t="s">
        <v>4261</v>
      </c>
      <c r="Y9" s="20">
        <v>1.077242</v>
      </c>
      <c r="Z9" s="16" t="s">
        <v>5224</v>
      </c>
      <c r="AA9" s="17">
        <f>SUM(PRODUCT(A3L102C2,A3L102C3))/A3L102C1</f>
        <v>37315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250575</v>
      </c>
      <c r="H10" s="16" t="s">
        <v>4253</v>
      </c>
      <c r="I10" s="20">
        <v>1</v>
      </c>
      <c r="J10" s="16" t="s">
        <v>5219</v>
      </c>
      <c r="K10" s="15">
        <v>274633</v>
      </c>
      <c r="L10" s="16" t="s">
        <v>4255</v>
      </c>
      <c r="M10" s="20">
        <v>0.9251916</v>
      </c>
      <c r="N10" s="16" t="s">
        <v>5220</v>
      </c>
      <c r="O10" s="15">
        <v>297120</v>
      </c>
      <c r="P10" s="16" t="s">
        <v>4257</v>
      </c>
      <c r="Q10" s="20">
        <v>0.90035770000000004</v>
      </c>
      <c r="R10" s="16" t="s">
        <v>5221</v>
      </c>
      <c r="S10" s="15">
        <v>274299</v>
      </c>
      <c r="T10" s="16" t="s">
        <v>4259</v>
      </c>
      <c r="U10" s="20">
        <v>1.0108159999999999</v>
      </c>
      <c r="V10" s="16" t="s">
        <v>5222</v>
      </c>
      <c r="W10" s="15">
        <v>278013</v>
      </c>
      <c r="X10" s="16" t="s">
        <v>4261</v>
      </c>
      <c r="Y10" s="20">
        <v>1.077242</v>
      </c>
      <c r="Z10" s="16" t="s">
        <v>5225</v>
      </c>
      <c r="AA10" s="17">
        <f>SUM(PRODUCT(A3L103C2,A3L103C3))/A3L103C1</f>
        <v>250575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23</v>
      </c>
      <c r="H11" s="16" t="s">
        <v>4253</v>
      </c>
      <c r="I11" s="20">
        <v>1</v>
      </c>
      <c r="J11" s="16" t="s">
        <v>5219</v>
      </c>
      <c r="K11" s="15">
        <v>713</v>
      </c>
      <c r="L11" s="16" t="s">
        <v>4255</v>
      </c>
      <c r="M11" s="20">
        <v>0.9251916</v>
      </c>
      <c r="N11" s="16" t="s">
        <v>5220</v>
      </c>
      <c r="O11" s="15">
        <v>1276</v>
      </c>
      <c r="P11" s="16" t="s">
        <v>4257</v>
      </c>
      <c r="Q11" s="20">
        <v>0.90035770000000004</v>
      </c>
      <c r="R11" s="16" t="s">
        <v>5221</v>
      </c>
      <c r="S11" s="15">
        <v>2462</v>
      </c>
      <c r="T11" s="16" t="s">
        <v>4259</v>
      </c>
      <c r="U11" s="20">
        <v>1.0108159999999999</v>
      </c>
      <c r="V11" s="16" t="s">
        <v>5222</v>
      </c>
      <c r="W11" s="15">
        <v>3074</v>
      </c>
      <c r="X11" s="16" t="s">
        <v>4261</v>
      </c>
      <c r="Y11" s="20">
        <v>1.077242</v>
      </c>
      <c r="Z11" s="16" t="s">
        <v>5226</v>
      </c>
      <c r="AA11" s="17">
        <f>SUM(PRODUCT(A3L104C2,A3L104C3))/A3L104C1</f>
        <v>23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10647</v>
      </c>
      <c r="H12" s="16" t="s">
        <v>4253</v>
      </c>
      <c r="I12" s="20">
        <v>1</v>
      </c>
      <c r="J12" s="16" t="s">
        <v>5219</v>
      </c>
      <c r="K12" s="15">
        <v>12366</v>
      </c>
      <c r="L12" s="16" t="s">
        <v>4255</v>
      </c>
      <c r="M12" s="20">
        <v>0.9251916</v>
      </c>
      <c r="N12" s="16" t="s">
        <v>5220</v>
      </c>
      <c r="O12" s="15">
        <v>11167</v>
      </c>
      <c r="P12" s="16" t="s">
        <v>4257</v>
      </c>
      <c r="Q12" s="20">
        <v>0.90035770000000004</v>
      </c>
      <c r="R12" s="16" t="s">
        <v>5221</v>
      </c>
      <c r="S12" s="15">
        <v>19687</v>
      </c>
      <c r="T12" s="16" t="s">
        <v>4259</v>
      </c>
      <c r="U12" s="20">
        <v>1.0108159999999999</v>
      </c>
      <c r="V12" s="16" t="s">
        <v>5222</v>
      </c>
      <c r="W12" s="15">
        <v>16864</v>
      </c>
      <c r="X12" s="16" t="s">
        <v>4261</v>
      </c>
      <c r="Y12" s="20">
        <v>1.077242</v>
      </c>
      <c r="Z12" s="16" t="s">
        <v>5227</v>
      </c>
      <c r="AA12" s="17">
        <f>SUM(PRODUCT(A3L105C2,A3L105C3))/A3L105C1</f>
        <v>10647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628</v>
      </c>
      <c r="H13" s="16" t="s">
        <v>4253</v>
      </c>
      <c r="I13" s="20">
        <v>1</v>
      </c>
      <c r="J13" s="16" t="s">
        <v>5219</v>
      </c>
      <c r="K13" s="15">
        <v>650</v>
      </c>
      <c r="L13" s="16" t="s">
        <v>4255</v>
      </c>
      <c r="M13" s="20">
        <v>0.9251916</v>
      </c>
      <c r="N13" s="16" t="s">
        <v>5220</v>
      </c>
      <c r="O13" s="15">
        <v>806</v>
      </c>
      <c r="P13" s="16" t="s">
        <v>4257</v>
      </c>
      <c r="Q13" s="20">
        <v>0.90035770000000004</v>
      </c>
      <c r="R13" s="16" t="s">
        <v>5221</v>
      </c>
      <c r="S13" s="15">
        <v>433</v>
      </c>
      <c r="T13" s="16" t="s">
        <v>4259</v>
      </c>
      <c r="U13" s="20">
        <v>1.0108159999999999</v>
      </c>
      <c r="V13" s="16" t="s">
        <v>5222</v>
      </c>
      <c r="W13" s="15">
        <v>675</v>
      </c>
      <c r="X13" s="16" t="s">
        <v>4261</v>
      </c>
      <c r="Y13" s="20">
        <v>1.077242</v>
      </c>
      <c r="Z13" s="16" t="s">
        <v>5228</v>
      </c>
      <c r="AA13" s="17">
        <f>SUM(PRODUCT(A3L106C2,A3L106C3))/A3L106C1</f>
        <v>628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14275</v>
      </c>
      <c r="H16" s="16" t="s">
        <v>4253</v>
      </c>
      <c r="I16" s="20">
        <v>1</v>
      </c>
      <c r="J16" s="16" t="s">
        <v>5219</v>
      </c>
      <c r="K16" s="15">
        <v>15577</v>
      </c>
      <c r="L16" s="16" t="s">
        <v>4255</v>
      </c>
      <c r="M16" s="20">
        <v>0.9251916</v>
      </c>
      <c r="N16" s="16" t="s">
        <v>5220</v>
      </c>
      <c r="O16" s="15">
        <v>15303</v>
      </c>
      <c r="P16" s="16" t="s">
        <v>4257</v>
      </c>
      <c r="Q16" s="20">
        <v>0.90035770000000004</v>
      </c>
      <c r="R16" s="16" t="s">
        <v>5221</v>
      </c>
      <c r="S16" s="15">
        <v>11225</v>
      </c>
      <c r="T16" s="16" t="s">
        <v>4259</v>
      </c>
      <c r="U16" s="20">
        <v>1.0108159999999999</v>
      </c>
      <c r="V16" s="16" t="s">
        <v>5222</v>
      </c>
      <c r="W16" s="15">
        <v>9684</v>
      </c>
      <c r="X16" s="16" t="s">
        <v>4261</v>
      </c>
      <c r="Y16" s="20">
        <v>1.077242</v>
      </c>
      <c r="Z16" s="16" t="s">
        <v>5231</v>
      </c>
      <c r="AA16" s="17">
        <f>SUM(PRODUCT(A3L109C2,A3L109C3))/A3L109C1</f>
        <v>14275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332571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359262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389106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370682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369194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332571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896</v>
      </c>
      <c r="H50" s="16" t="s">
        <v>4253</v>
      </c>
      <c r="I50" s="20">
        <v>1</v>
      </c>
      <c r="J50" s="16" t="s">
        <v>5219</v>
      </c>
      <c r="K50" s="15">
        <v>1159</v>
      </c>
      <c r="L50" s="16" t="s">
        <v>4255</v>
      </c>
      <c r="M50" s="20">
        <v>0.9251916</v>
      </c>
      <c r="N50" s="16" t="s">
        <v>5220</v>
      </c>
      <c r="O50" s="15">
        <v>854</v>
      </c>
      <c r="P50" s="16" t="s">
        <v>4257</v>
      </c>
      <c r="Q50" s="20">
        <v>0.90035770000000004</v>
      </c>
      <c r="R50" s="16" t="s">
        <v>5221</v>
      </c>
      <c r="S50" s="15">
        <v>1106</v>
      </c>
      <c r="T50" s="16" t="s">
        <v>4259</v>
      </c>
      <c r="U50" s="20">
        <v>1.0108159999999999</v>
      </c>
      <c r="V50" s="16" t="s">
        <v>5222</v>
      </c>
      <c r="W50" s="15">
        <v>989</v>
      </c>
      <c r="X50" s="16" t="s">
        <v>4261</v>
      </c>
      <c r="Y50" s="20">
        <v>1.077242</v>
      </c>
      <c r="Z50" s="16" t="s">
        <v>5285</v>
      </c>
      <c r="AA50" s="17">
        <f>SUM(PRODUCT(A3L143C2,A3L143C3))/A3L143C1</f>
        <v>896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2</v>
      </c>
      <c r="H53" s="16" t="s">
        <v>4253</v>
      </c>
      <c r="I53" s="20">
        <v>1</v>
      </c>
      <c r="J53" s="16" t="s">
        <v>5219</v>
      </c>
      <c r="K53" s="15">
        <v>2</v>
      </c>
      <c r="L53" s="16" t="s">
        <v>4255</v>
      </c>
      <c r="M53" s="20">
        <v>0.9251916</v>
      </c>
      <c r="N53" s="16" t="s">
        <v>5220</v>
      </c>
      <c r="O53" s="15">
        <v>2</v>
      </c>
      <c r="P53" s="16" t="s">
        <v>4257</v>
      </c>
      <c r="Q53" s="20">
        <v>0.90035770000000004</v>
      </c>
      <c r="R53" s="16" t="s">
        <v>5221</v>
      </c>
      <c r="S53" s="15">
        <v>2</v>
      </c>
      <c r="T53" s="16" t="s">
        <v>4259</v>
      </c>
      <c r="U53" s="20">
        <v>1.0108159999999999</v>
      </c>
      <c r="V53" s="16" t="s">
        <v>5222</v>
      </c>
      <c r="W53" s="15">
        <v>2</v>
      </c>
      <c r="X53" s="16" t="s">
        <v>4261</v>
      </c>
      <c r="Y53" s="20">
        <v>1.077242</v>
      </c>
      <c r="Z53" s="16" t="s">
        <v>5288</v>
      </c>
      <c r="AA53" s="17">
        <f>SUM(PRODUCT(A3L146C2,A3L146C3))/A3L146C1</f>
        <v>2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898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1161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856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1108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991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898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876</v>
      </c>
      <c r="H59" s="16" t="s">
        <v>4253</v>
      </c>
      <c r="I59" s="20">
        <v>1</v>
      </c>
      <c r="J59" s="16" t="s">
        <v>5219</v>
      </c>
      <c r="K59" s="15">
        <v>1244</v>
      </c>
      <c r="L59" s="16" t="s">
        <v>4255</v>
      </c>
      <c r="M59" s="20">
        <v>0.9251916</v>
      </c>
      <c r="N59" s="16" t="s">
        <v>5220</v>
      </c>
      <c r="O59" s="15">
        <v>1215</v>
      </c>
      <c r="P59" s="16" t="s">
        <v>4257</v>
      </c>
      <c r="Q59" s="20">
        <v>0.90035770000000004</v>
      </c>
      <c r="R59" s="16" t="s">
        <v>5221</v>
      </c>
      <c r="S59" s="15">
        <v>848</v>
      </c>
      <c r="T59" s="16" t="s">
        <v>4259</v>
      </c>
      <c r="U59" s="20">
        <v>1.0108159999999999</v>
      </c>
      <c r="V59" s="16" t="s">
        <v>5222</v>
      </c>
      <c r="W59" s="15">
        <v>1016</v>
      </c>
      <c r="X59" s="16" t="s">
        <v>4261</v>
      </c>
      <c r="Y59" s="20">
        <v>1.077242</v>
      </c>
      <c r="Z59" s="16" t="s">
        <v>5299</v>
      </c>
      <c r="AA59" s="17">
        <f>SUM(PRODUCT(A3L152C2,A3L152C3))/A3L152C1</f>
        <v>876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42501</v>
      </c>
      <c r="H60" s="16" t="s">
        <v>4253</v>
      </c>
      <c r="I60" s="20">
        <v>1</v>
      </c>
      <c r="J60" s="16" t="s">
        <v>5219</v>
      </c>
      <c r="K60" s="15">
        <v>37420</v>
      </c>
      <c r="L60" s="16" t="s">
        <v>4255</v>
      </c>
      <c r="M60" s="20">
        <v>0.9251916</v>
      </c>
      <c r="N60" s="16" t="s">
        <v>5220</v>
      </c>
      <c r="O60" s="15">
        <v>40463</v>
      </c>
      <c r="P60" s="16" t="s">
        <v>4257</v>
      </c>
      <c r="Q60" s="20">
        <v>0.90035770000000004</v>
      </c>
      <c r="R60" s="16" t="s">
        <v>5221</v>
      </c>
      <c r="S60" s="15">
        <v>38157</v>
      </c>
      <c r="T60" s="16" t="s">
        <v>4259</v>
      </c>
      <c r="U60" s="20">
        <v>1.0108159999999999</v>
      </c>
      <c r="V60" s="16" t="s">
        <v>5222</v>
      </c>
      <c r="W60" s="15">
        <v>38260</v>
      </c>
      <c r="X60" s="16" t="s">
        <v>4261</v>
      </c>
      <c r="Y60" s="20">
        <v>1.077242</v>
      </c>
      <c r="Z60" s="16" t="s">
        <v>5300</v>
      </c>
      <c r="AA60" s="17">
        <f>SUM(PRODUCT(A3L153C2,A3L153C3))/A3L153C1</f>
        <v>42501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3765</v>
      </c>
      <c r="H61" s="16" t="s">
        <v>4253</v>
      </c>
      <c r="I61" s="20">
        <v>1</v>
      </c>
      <c r="J61" s="16" t="s">
        <v>5219</v>
      </c>
      <c r="K61" s="15">
        <v>4001</v>
      </c>
      <c r="L61" s="16" t="s">
        <v>4255</v>
      </c>
      <c r="M61" s="20">
        <v>0.9251916</v>
      </c>
      <c r="N61" s="16" t="s">
        <v>5220</v>
      </c>
      <c r="O61" s="15">
        <v>5923</v>
      </c>
      <c r="P61" s="16" t="s">
        <v>4257</v>
      </c>
      <c r="Q61" s="20">
        <v>0.90035770000000004</v>
      </c>
      <c r="R61" s="16" t="s">
        <v>5221</v>
      </c>
      <c r="S61" s="15">
        <v>7519</v>
      </c>
      <c r="T61" s="16" t="s">
        <v>4259</v>
      </c>
      <c r="U61" s="20">
        <v>1.0108159999999999</v>
      </c>
      <c r="V61" s="16" t="s">
        <v>5222</v>
      </c>
      <c r="W61" s="15">
        <v>7631</v>
      </c>
      <c r="X61" s="16" t="s">
        <v>4261</v>
      </c>
      <c r="Y61" s="20">
        <v>1.077242</v>
      </c>
      <c r="Z61" s="16" t="s">
        <v>5301</v>
      </c>
      <c r="AA61" s="17">
        <f>SUM(PRODUCT(A3L154C2,A3L154C3))/A3L154C1</f>
        <v>3765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106</v>
      </c>
      <c r="H63" s="16" t="s">
        <v>4253</v>
      </c>
      <c r="I63" s="20">
        <v>1</v>
      </c>
      <c r="J63" s="16" t="s">
        <v>5219</v>
      </c>
      <c r="K63" s="15">
        <v>89</v>
      </c>
      <c r="L63" s="16" t="s">
        <v>4255</v>
      </c>
      <c r="M63" s="20">
        <v>0.9251916</v>
      </c>
      <c r="N63" s="16" t="s">
        <v>5220</v>
      </c>
      <c r="O63" s="15">
        <v>110</v>
      </c>
      <c r="P63" s="16" t="s">
        <v>4257</v>
      </c>
      <c r="Q63" s="20">
        <v>0.90035770000000004</v>
      </c>
      <c r="R63" s="16" t="s">
        <v>5221</v>
      </c>
      <c r="S63" s="15">
        <v>60</v>
      </c>
      <c r="T63" s="16" t="s">
        <v>4259</v>
      </c>
      <c r="U63" s="20">
        <v>1.0108159999999999</v>
      </c>
      <c r="V63" s="16" t="s">
        <v>5222</v>
      </c>
      <c r="W63" s="15">
        <v>93</v>
      </c>
      <c r="X63" s="16" t="s">
        <v>4261</v>
      </c>
      <c r="Y63" s="20">
        <v>1.077242</v>
      </c>
      <c r="Z63" s="16" t="s">
        <v>5303</v>
      </c>
      <c r="AA63" s="17">
        <f>SUM(PRODUCT(A3L156C2,A3L156C3))/A3L156C1</f>
        <v>106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47248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42754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47711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46584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47000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47248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D7C7FA-4CC1-4A61-B01D-89266831C1DB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0.90397229999999995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0.87511019999999995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0.99839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1.0738099999999999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236</v>
      </c>
      <c r="L9" s="16" t="s">
        <v>5398</v>
      </c>
      <c r="M9" s="17">
        <v>849</v>
      </c>
      <c r="N9" s="16" t="s">
        <v>5398</v>
      </c>
      <c r="O9" s="17">
        <v>12530</v>
      </c>
      <c r="P9" s="16" t="s">
        <v>5398</v>
      </c>
      <c r="Q9" s="17">
        <v>1457</v>
      </c>
      <c r="R9" s="16" t="s">
        <v>5398</v>
      </c>
      <c r="S9" s="17">
        <v>2882</v>
      </c>
      <c r="T9" s="16" t="s">
        <v>4255</v>
      </c>
      <c r="U9" s="20">
        <v>0.90397229999999995</v>
      </c>
      <c r="V9" s="16" t="s">
        <v>5399</v>
      </c>
      <c r="W9" s="17">
        <v>0</v>
      </c>
      <c r="X9" s="16" t="s">
        <v>5399</v>
      </c>
      <c r="Y9" s="17">
        <v>271</v>
      </c>
      <c r="Z9" s="16" t="s">
        <v>5399</v>
      </c>
      <c r="AA9" s="17">
        <v>1054</v>
      </c>
      <c r="AB9" s="16" t="s">
        <v>5399</v>
      </c>
      <c r="AC9" s="17">
        <v>15472</v>
      </c>
      <c r="AD9" s="16" t="s">
        <v>5399</v>
      </c>
      <c r="AE9" s="17">
        <v>1504</v>
      </c>
      <c r="AF9" s="16" t="s">
        <v>5399</v>
      </c>
      <c r="AG9" s="17">
        <v>3348</v>
      </c>
      <c r="AH9" s="16" t="s">
        <v>4257</v>
      </c>
      <c r="AI9" s="20">
        <v>0.87511019999999995</v>
      </c>
      <c r="AJ9" s="16" t="s">
        <v>5400</v>
      </c>
      <c r="AK9" s="17">
        <v>0</v>
      </c>
      <c r="AL9" s="16" t="s">
        <v>5400</v>
      </c>
      <c r="AM9" s="17">
        <v>282</v>
      </c>
      <c r="AN9" s="16" t="s">
        <v>5400</v>
      </c>
      <c r="AO9" s="17">
        <v>1160</v>
      </c>
      <c r="AP9" s="16" t="s">
        <v>5400</v>
      </c>
      <c r="AQ9" s="17">
        <v>15242</v>
      </c>
      <c r="AR9" s="16" t="s">
        <v>5400</v>
      </c>
      <c r="AS9" s="17">
        <v>1438</v>
      </c>
      <c r="AT9" s="16" t="s">
        <v>5400</v>
      </c>
      <c r="AU9" s="17">
        <v>3423</v>
      </c>
      <c r="AV9" s="16" t="s">
        <v>4259</v>
      </c>
      <c r="AW9" s="20">
        <v>0.99839</v>
      </c>
      <c r="AX9" s="16" t="s">
        <v>5401</v>
      </c>
      <c r="AY9" s="17">
        <v>0</v>
      </c>
      <c r="AZ9" s="16" t="s">
        <v>5401</v>
      </c>
      <c r="BA9" s="17">
        <v>290</v>
      </c>
      <c r="BB9" s="16" t="s">
        <v>5401</v>
      </c>
      <c r="BC9" s="17">
        <v>1155</v>
      </c>
      <c r="BD9" s="16" t="s">
        <v>5401</v>
      </c>
      <c r="BE9" s="17">
        <v>13821</v>
      </c>
      <c r="BF9" s="16" t="s">
        <v>5401</v>
      </c>
      <c r="BG9" s="17">
        <v>1348</v>
      </c>
      <c r="BH9" s="16" t="s">
        <v>5401</v>
      </c>
      <c r="BI9" s="17">
        <v>3093</v>
      </c>
      <c r="BJ9" s="16" t="s">
        <v>4261</v>
      </c>
      <c r="BK9" s="20">
        <v>1.0738099999999999</v>
      </c>
      <c r="BL9" s="16" t="s">
        <v>5402</v>
      </c>
      <c r="BM9" s="17">
        <v>0</v>
      </c>
      <c r="BN9" s="16" t="s">
        <v>5402</v>
      </c>
      <c r="BO9" s="17">
        <v>217</v>
      </c>
      <c r="BP9" s="16" t="s">
        <v>5402</v>
      </c>
      <c r="BQ9" s="17">
        <v>916</v>
      </c>
      <c r="BR9" s="16" t="s">
        <v>5402</v>
      </c>
      <c r="BS9" s="17">
        <v>14784</v>
      </c>
      <c r="BT9" s="16" t="s">
        <v>5402</v>
      </c>
      <c r="BU9" s="17">
        <v>1524</v>
      </c>
      <c r="BV9" s="16" t="s">
        <v>5402</v>
      </c>
      <c r="BW9" s="17">
        <v>3286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236</v>
      </c>
      <c r="CB9" s="16" t="s">
        <v>5413</v>
      </c>
      <c r="CC9" s="17">
        <f>SUM(PRODUCT(A3L202C2,A3L202C5))/A3L202C1</f>
        <v>849</v>
      </c>
      <c r="CD9" s="16" t="s">
        <v>5414</v>
      </c>
      <c r="CE9" s="17">
        <f>SUM(PRODUCT(A3L202C2,A3L202C6))/A3L202C1</f>
        <v>12530</v>
      </c>
      <c r="CF9" s="16" t="s">
        <v>5415</v>
      </c>
      <c r="CG9" s="17">
        <f>SUM(PRODUCT(A3L202C2,A3L202C7))/A3L202C1</f>
        <v>1457</v>
      </c>
      <c r="CH9" s="16" t="s">
        <v>5416</v>
      </c>
      <c r="CI9" s="17">
        <f>SUM(PRODUCT(A3L202C2,A3L202C8))/A3L202C1</f>
        <v>2882</v>
      </c>
      <c r="CJ9" s="16" t="s">
        <v>5410</v>
      </c>
      <c r="CK9" s="17">
        <f>(A3L202C40-A3L202C37)+(A3L202C41-A3L202C38)+(A3L202C42-A3L202C39)</f>
        <v>15784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4520</v>
      </c>
      <c r="L10" s="16" t="s">
        <v>5398</v>
      </c>
      <c r="M10" s="17">
        <v>18227</v>
      </c>
      <c r="N10" s="16" t="s">
        <v>5398</v>
      </c>
      <c r="O10" s="17">
        <v>49813</v>
      </c>
      <c r="P10" s="16" t="s">
        <v>5398</v>
      </c>
      <c r="Q10" s="17">
        <v>12553</v>
      </c>
      <c r="R10" s="16" t="s">
        <v>5398</v>
      </c>
      <c r="S10" s="17">
        <v>25372</v>
      </c>
      <c r="T10" s="16" t="s">
        <v>4255</v>
      </c>
      <c r="U10" s="20">
        <v>0.90397229999999995</v>
      </c>
      <c r="V10" s="16" t="s">
        <v>5399</v>
      </c>
      <c r="W10" s="17">
        <v>0</v>
      </c>
      <c r="X10" s="16" t="s">
        <v>5399</v>
      </c>
      <c r="Y10" s="17">
        <v>5121</v>
      </c>
      <c r="Z10" s="16" t="s">
        <v>5399</v>
      </c>
      <c r="AA10" s="17">
        <v>20607</v>
      </c>
      <c r="AB10" s="16" t="s">
        <v>5399</v>
      </c>
      <c r="AC10" s="17">
        <v>45712</v>
      </c>
      <c r="AD10" s="16" t="s">
        <v>5399</v>
      </c>
      <c r="AE10" s="17">
        <v>14245</v>
      </c>
      <c r="AF10" s="16" t="s">
        <v>5399</v>
      </c>
      <c r="AG10" s="17">
        <v>30531</v>
      </c>
      <c r="AH10" s="16" t="s">
        <v>4257</v>
      </c>
      <c r="AI10" s="20">
        <v>0.87511019999999995</v>
      </c>
      <c r="AJ10" s="16" t="s">
        <v>5400</v>
      </c>
      <c r="AK10" s="17">
        <v>0</v>
      </c>
      <c r="AL10" s="16" t="s">
        <v>5400</v>
      </c>
      <c r="AM10" s="17">
        <v>5511</v>
      </c>
      <c r="AN10" s="16" t="s">
        <v>5400</v>
      </c>
      <c r="AO10" s="17">
        <v>22843</v>
      </c>
      <c r="AP10" s="16" t="s">
        <v>5400</v>
      </c>
      <c r="AQ10" s="17">
        <v>43543</v>
      </c>
      <c r="AR10" s="16" t="s">
        <v>5400</v>
      </c>
      <c r="AS10" s="17">
        <v>15238</v>
      </c>
      <c r="AT10" s="16" t="s">
        <v>5400</v>
      </c>
      <c r="AU10" s="17">
        <v>35930</v>
      </c>
      <c r="AV10" s="16" t="s">
        <v>4259</v>
      </c>
      <c r="AW10" s="20">
        <v>0.99839</v>
      </c>
      <c r="AX10" s="16" t="s">
        <v>5401</v>
      </c>
      <c r="AY10" s="17">
        <v>0</v>
      </c>
      <c r="AZ10" s="16" t="s">
        <v>5401</v>
      </c>
      <c r="BA10" s="17">
        <v>5821</v>
      </c>
      <c r="BB10" s="16" t="s">
        <v>5401</v>
      </c>
      <c r="BC10" s="17">
        <v>23647</v>
      </c>
      <c r="BD10" s="16" t="s">
        <v>5401</v>
      </c>
      <c r="BE10" s="17">
        <v>43902</v>
      </c>
      <c r="BF10" s="16" t="s">
        <v>5401</v>
      </c>
      <c r="BG10" s="17">
        <v>17412</v>
      </c>
      <c r="BH10" s="16" t="s">
        <v>5401</v>
      </c>
      <c r="BI10" s="17">
        <v>38078</v>
      </c>
      <c r="BJ10" s="16" t="s">
        <v>4261</v>
      </c>
      <c r="BK10" s="20">
        <v>1.0738099999999999</v>
      </c>
      <c r="BL10" s="16" t="s">
        <v>5402</v>
      </c>
      <c r="BM10" s="17">
        <v>0</v>
      </c>
      <c r="BN10" s="16" t="s">
        <v>5402</v>
      </c>
      <c r="BO10" s="17">
        <v>4786</v>
      </c>
      <c r="BP10" s="16" t="s">
        <v>5402</v>
      </c>
      <c r="BQ10" s="17">
        <v>18389</v>
      </c>
      <c r="BR10" s="16" t="s">
        <v>5402</v>
      </c>
      <c r="BS10" s="17">
        <v>38386</v>
      </c>
      <c r="BT10" s="16" t="s">
        <v>5402</v>
      </c>
      <c r="BU10" s="17">
        <v>20302</v>
      </c>
      <c r="BV10" s="16" t="s">
        <v>5402</v>
      </c>
      <c r="BW10" s="17">
        <v>41507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4520</v>
      </c>
      <c r="CB10" s="16" t="s">
        <v>5420</v>
      </c>
      <c r="CC10" s="17">
        <f>SUM(PRODUCT(A3L203C2,A3L203C5))/A3L203C1</f>
        <v>18227</v>
      </c>
      <c r="CD10" s="16" t="s">
        <v>5421</v>
      </c>
      <c r="CE10" s="17">
        <f>SUM(PRODUCT(A3L203C2,A3L203C6))/A3L203C1</f>
        <v>49813</v>
      </c>
      <c r="CF10" s="16" t="s">
        <v>5422</v>
      </c>
      <c r="CG10" s="17">
        <f>SUM(PRODUCT(A3L203C2,A3L203C7))/A3L203C1</f>
        <v>12553</v>
      </c>
      <c r="CH10" s="16" t="s">
        <v>5423</v>
      </c>
      <c r="CI10" s="17">
        <f>SUM(PRODUCT(A3L203C2,A3L203C8))/A3L203C1</f>
        <v>25372</v>
      </c>
      <c r="CJ10" s="16" t="s">
        <v>5417</v>
      </c>
      <c r="CK10" s="17">
        <f>(A3L203C40-A3L203C37)+(A3L203C41-A3L203C38)+(A3L203C42-A3L203C39)</f>
        <v>64991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167</v>
      </c>
      <c r="L11" s="16" t="s">
        <v>5398</v>
      </c>
      <c r="M11" s="17">
        <v>805</v>
      </c>
      <c r="N11" s="16" t="s">
        <v>5398</v>
      </c>
      <c r="O11" s="17">
        <v>8376</v>
      </c>
      <c r="P11" s="16" t="s">
        <v>5398</v>
      </c>
      <c r="Q11" s="17">
        <v>1118</v>
      </c>
      <c r="R11" s="16" t="s">
        <v>5398</v>
      </c>
      <c r="S11" s="17">
        <v>2553</v>
      </c>
      <c r="T11" s="16" t="s">
        <v>4255</v>
      </c>
      <c r="U11" s="20">
        <v>0.90397229999999995</v>
      </c>
      <c r="V11" s="16" t="s">
        <v>5399</v>
      </c>
      <c r="W11" s="17">
        <v>0</v>
      </c>
      <c r="X11" s="16" t="s">
        <v>5399</v>
      </c>
      <c r="Y11" s="17">
        <v>219</v>
      </c>
      <c r="Z11" s="16" t="s">
        <v>5399</v>
      </c>
      <c r="AA11" s="17">
        <v>756</v>
      </c>
      <c r="AB11" s="16" t="s">
        <v>5399</v>
      </c>
      <c r="AC11" s="17">
        <v>9522</v>
      </c>
      <c r="AD11" s="16" t="s">
        <v>5399</v>
      </c>
      <c r="AE11" s="17">
        <v>1707</v>
      </c>
      <c r="AF11" s="16" t="s">
        <v>5399</v>
      </c>
      <c r="AG11" s="17">
        <v>3695</v>
      </c>
      <c r="AH11" s="16" t="s">
        <v>4257</v>
      </c>
      <c r="AI11" s="20">
        <v>0.87511019999999995</v>
      </c>
      <c r="AJ11" s="16" t="s">
        <v>5400</v>
      </c>
      <c r="AK11" s="17">
        <v>0</v>
      </c>
      <c r="AL11" s="16" t="s">
        <v>5400</v>
      </c>
      <c r="AM11" s="17">
        <v>199</v>
      </c>
      <c r="AN11" s="16" t="s">
        <v>5400</v>
      </c>
      <c r="AO11" s="17">
        <v>938</v>
      </c>
      <c r="AP11" s="16" t="s">
        <v>5400</v>
      </c>
      <c r="AQ11" s="17">
        <v>9905</v>
      </c>
      <c r="AR11" s="16" t="s">
        <v>5400</v>
      </c>
      <c r="AS11" s="17">
        <v>1459</v>
      </c>
      <c r="AT11" s="16" t="s">
        <v>5400</v>
      </c>
      <c r="AU11" s="17">
        <v>4307</v>
      </c>
      <c r="AV11" s="16" t="s">
        <v>4259</v>
      </c>
      <c r="AW11" s="20">
        <v>0.99839</v>
      </c>
      <c r="AX11" s="16" t="s">
        <v>5401</v>
      </c>
      <c r="AY11" s="17">
        <v>0</v>
      </c>
      <c r="AZ11" s="16" t="s">
        <v>5401</v>
      </c>
      <c r="BA11" s="17">
        <v>151</v>
      </c>
      <c r="BB11" s="16" t="s">
        <v>5401</v>
      </c>
      <c r="BC11" s="17">
        <v>809</v>
      </c>
      <c r="BD11" s="16" t="s">
        <v>5401</v>
      </c>
      <c r="BE11" s="17">
        <v>9684</v>
      </c>
      <c r="BF11" s="16" t="s">
        <v>5401</v>
      </c>
      <c r="BG11" s="17">
        <v>1342</v>
      </c>
      <c r="BH11" s="16" t="s">
        <v>5401</v>
      </c>
      <c r="BI11" s="17">
        <v>3346</v>
      </c>
      <c r="BJ11" s="16" t="s">
        <v>4261</v>
      </c>
      <c r="BK11" s="20">
        <v>1.0738099999999999</v>
      </c>
      <c r="BL11" s="16" t="s">
        <v>5402</v>
      </c>
      <c r="BM11" s="17">
        <v>0</v>
      </c>
      <c r="BN11" s="16" t="s">
        <v>5402</v>
      </c>
      <c r="BO11" s="17">
        <v>152</v>
      </c>
      <c r="BP11" s="16" t="s">
        <v>5402</v>
      </c>
      <c r="BQ11" s="17">
        <v>872</v>
      </c>
      <c r="BR11" s="16" t="s">
        <v>5402</v>
      </c>
      <c r="BS11" s="17">
        <v>6988</v>
      </c>
      <c r="BT11" s="16" t="s">
        <v>5402</v>
      </c>
      <c r="BU11" s="17">
        <v>892</v>
      </c>
      <c r="BV11" s="16" t="s">
        <v>5402</v>
      </c>
      <c r="BW11" s="17">
        <v>2286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167</v>
      </c>
      <c r="CB11" s="16" t="s">
        <v>5427</v>
      </c>
      <c r="CC11" s="17">
        <f>SUM(PRODUCT(A3L204C2,A3L204C5))/A3L204C1</f>
        <v>805</v>
      </c>
      <c r="CD11" s="16" t="s">
        <v>5428</v>
      </c>
      <c r="CE11" s="17">
        <f>SUM(PRODUCT(A3L204C2,A3L204C6))/A3L204C1</f>
        <v>8376</v>
      </c>
      <c r="CF11" s="16" t="s">
        <v>5429</v>
      </c>
      <c r="CG11" s="17">
        <f>SUM(PRODUCT(A3L204C2,A3L204C7))/A3L204C1</f>
        <v>1118</v>
      </c>
      <c r="CH11" s="16" t="s">
        <v>5430</v>
      </c>
      <c r="CI11" s="17">
        <f>SUM(PRODUCT(A3L204C2,A3L204C8))/A3L204C1</f>
        <v>2553</v>
      </c>
      <c r="CJ11" s="16" t="s">
        <v>5424</v>
      </c>
      <c r="CK11" s="17">
        <f>(A3L204C40-A3L204C37)+(A3L204C41-A3L204C38)+(A3L204C42-A3L204C39)</f>
        <v>11075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606</v>
      </c>
      <c r="L12" s="16" t="s">
        <v>5398</v>
      </c>
      <c r="M12" s="17">
        <v>4900</v>
      </c>
      <c r="N12" s="16" t="s">
        <v>5398</v>
      </c>
      <c r="O12" s="17">
        <v>0</v>
      </c>
      <c r="P12" s="16" t="s">
        <v>5398</v>
      </c>
      <c r="Q12" s="17">
        <v>6695</v>
      </c>
      <c r="R12" s="16" t="s">
        <v>5398</v>
      </c>
      <c r="S12" s="17">
        <v>12046</v>
      </c>
      <c r="T12" s="16" t="s">
        <v>4255</v>
      </c>
      <c r="U12" s="20">
        <v>0.90397229999999995</v>
      </c>
      <c r="V12" s="16" t="s">
        <v>5399</v>
      </c>
      <c r="W12" s="17">
        <v>0</v>
      </c>
      <c r="X12" s="16" t="s">
        <v>5399</v>
      </c>
      <c r="Y12" s="17">
        <v>711</v>
      </c>
      <c r="Z12" s="16" t="s">
        <v>5399</v>
      </c>
      <c r="AA12" s="17">
        <v>5650</v>
      </c>
      <c r="AB12" s="16" t="s">
        <v>5399</v>
      </c>
      <c r="AC12" s="17">
        <v>0</v>
      </c>
      <c r="AD12" s="16" t="s">
        <v>5399</v>
      </c>
      <c r="AE12" s="17">
        <v>6799</v>
      </c>
      <c r="AF12" s="16" t="s">
        <v>5399</v>
      </c>
      <c r="AG12" s="17">
        <v>13442</v>
      </c>
      <c r="AH12" s="16" t="s">
        <v>4257</v>
      </c>
      <c r="AI12" s="20">
        <v>0.87511019999999995</v>
      </c>
      <c r="AJ12" s="16" t="s">
        <v>5400</v>
      </c>
      <c r="AK12" s="17">
        <v>0</v>
      </c>
      <c r="AL12" s="16" t="s">
        <v>5400</v>
      </c>
      <c r="AM12" s="17">
        <v>775</v>
      </c>
      <c r="AN12" s="16" t="s">
        <v>5400</v>
      </c>
      <c r="AO12" s="17">
        <v>5767</v>
      </c>
      <c r="AP12" s="16" t="s">
        <v>5400</v>
      </c>
      <c r="AQ12" s="17">
        <v>0</v>
      </c>
      <c r="AR12" s="16" t="s">
        <v>5400</v>
      </c>
      <c r="AS12" s="17">
        <v>6119</v>
      </c>
      <c r="AT12" s="16" t="s">
        <v>5400</v>
      </c>
      <c r="AU12" s="17">
        <v>14991</v>
      </c>
      <c r="AV12" s="16" t="s">
        <v>4259</v>
      </c>
      <c r="AW12" s="20">
        <v>0.99839</v>
      </c>
      <c r="AX12" s="16" t="s">
        <v>5401</v>
      </c>
      <c r="AY12" s="17">
        <v>0</v>
      </c>
      <c r="AZ12" s="16" t="s">
        <v>5401</v>
      </c>
      <c r="BA12" s="17">
        <v>905</v>
      </c>
      <c r="BB12" s="16" t="s">
        <v>5401</v>
      </c>
      <c r="BC12" s="17">
        <v>5966</v>
      </c>
      <c r="BD12" s="16" t="s">
        <v>5401</v>
      </c>
      <c r="BE12" s="17">
        <v>0</v>
      </c>
      <c r="BF12" s="16" t="s">
        <v>5401</v>
      </c>
      <c r="BG12" s="17">
        <v>5833</v>
      </c>
      <c r="BH12" s="16" t="s">
        <v>5401</v>
      </c>
      <c r="BI12" s="17">
        <v>12613</v>
      </c>
      <c r="BJ12" s="16" t="s">
        <v>4261</v>
      </c>
      <c r="BK12" s="20">
        <v>1.0738099999999999</v>
      </c>
      <c r="BL12" s="16" t="s">
        <v>5402</v>
      </c>
      <c r="BM12" s="17">
        <v>0</v>
      </c>
      <c r="BN12" s="16" t="s">
        <v>5402</v>
      </c>
      <c r="BO12" s="17">
        <v>733</v>
      </c>
      <c r="BP12" s="16" t="s">
        <v>5402</v>
      </c>
      <c r="BQ12" s="17">
        <v>4749</v>
      </c>
      <c r="BR12" s="16" t="s">
        <v>5402</v>
      </c>
      <c r="BS12" s="17">
        <v>0</v>
      </c>
      <c r="BT12" s="16" t="s">
        <v>5402</v>
      </c>
      <c r="BU12" s="17">
        <v>5642</v>
      </c>
      <c r="BV12" s="16" t="s">
        <v>5402</v>
      </c>
      <c r="BW12" s="17">
        <v>11683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606</v>
      </c>
      <c r="CB12" s="16" t="s">
        <v>5434</v>
      </c>
      <c r="CC12" s="17">
        <f>SUM(PRODUCT(A3L205C2,A3L205C5))/A3L205C1</f>
        <v>4900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6695</v>
      </c>
      <c r="CH12" s="16" t="s">
        <v>5437</v>
      </c>
      <c r="CI12" s="17">
        <f>SUM(PRODUCT(A3L205C2,A3L205C8))/A3L205C1</f>
        <v>12046</v>
      </c>
      <c r="CJ12" s="16" t="s">
        <v>5431</v>
      </c>
      <c r="CK12" s="17">
        <f>(A3L205C40-A3L205C37)+(A3L205C41-A3L205C38)+(A3L205C42-A3L205C39)</f>
        <v>13235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4139</v>
      </c>
      <c r="L13" s="16" t="s">
        <v>5398</v>
      </c>
      <c r="M13" s="17">
        <v>14149</v>
      </c>
      <c r="N13" s="16" t="s">
        <v>5398</v>
      </c>
      <c r="O13" s="17">
        <v>56622</v>
      </c>
      <c r="P13" s="16" t="s">
        <v>5398</v>
      </c>
      <c r="Q13" s="17">
        <v>6828</v>
      </c>
      <c r="R13" s="16" t="s">
        <v>5398</v>
      </c>
      <c r="S13" s="17">
        <v>15293</v>
      </c>
      <c r="T13" s="16" t="s">
        <v>4255</v>
      </c>
      <c r="U13" s="20">
        <v>0.90397229999999995</v>
      </c>
      <c r="V13" s="16" t="s">
        <v>5399</v>
      </c>
      <c r="W13" s="17">
        <v>0</v>
      </c>
      <c r="X13" s="16" t="s">
        <v>5399</v>
      </c>
      <c r="Y13" s="17">
        <v>4316</v>
      </c>
      <c r="Z13" s="16" t="s">
        <v>5399</v>
      </c>
      <c r="AA13" s="17">
        <v>17902</v>
      </c>
      <c r="AB13" s="16" t="s">
        <v>5399</v>
      </c>
      <c r="AC13" s="17">
        <v>70426</v>
      </c>
      <c r="AD13" s="16" t="s">
        <v>5399</v>
      </c>
      <c r="AE13" s="17">
        <v>5693</v>
      </c>
      <c r="AF13" s="16" t="s">
        <v>5399</v>
      </c>
      <c r="AG13" s="17">
        <v>15079</v>
      </c>
      <c r="AH13" s="16" t="s">
        <v>4257</v>
      </c>
      <c r="AI13" s="20">
        <v>0.87511019999999995</v>
      </c>
      <c r="AJ13" s="16" t="s">
        <v>5400</v>
      </c>
      <c r="AK13" s="17">
        <v>0</v>
      </c>
      <c r="AL13" s="16" t="s">
        <v>5400</v>
      </c>
      <c r="AM13" s="17">
        <v>5706</v>
      </c>
      <c r="AN13" s="16" t="s">
        <v>5400</v>
      </c>
      <c r="AO13" s="17">
        <v>21400</v>
      </c>
      <c r="AP13" s="16" t="s">
        <v>5400</v>
      </c>
      <c r="AQ13" s="17">
        <v>72821</v>
      </c>
      <c r="AR13" s="16" t="s">
        <v>5400</v>
      </c>
      <c r="AS13" s="17">
        <v>6544</v>
      </c>
      <c r="AT13" s="16" t="s">
        <v>5400</v>
      </c>
      <c r="AU13" s="17">
        <v>17943</v>
      </c>
      <c r="AV13" s="16" t="s">
        <v>4259</v>
      </c>
      <c r="AW13" s="20">
        <v>0.99839</v>
      </c>
      <c r="AX13" s="16" t="s">
        <v>5401</v>
      </c>
      <c r="AY13" s="17">
        <v>0</v>
      </c>
      <c r="AZ13" s="16" t="s">
        <v>5401</v>
      </c>
      <c r="BA13" s="17">
        <v>6129</v>
      </c>
      <c r="BB13" s="16" t="s">
        <v>5401</v>
      </c>
      <c r="BC13" s="17">
        <v>20305</v>
      </c>
      <c r="BD13" s="16" t="s">
        <v>5401</v>
      </c>
      <c r="BE13" s="17">
        <v>74170</v>
      </c>
      <c r="BF13" s="16" t="s">
        <v>5401</v>
      </c>
      <c r="BG13" s="17">
        <v>7398</v>
      </c>
      <c r="BH13" s="16" t="s">
        <v>5401</v>
      </c>
      <c r="BI13" s="17">
        <v>19578</v>
      </c>
      <c r="BJ13" s="16" t="s">
        <v>4261</v>
      </c>
      <c r="BK13" s="20">
        <v>1.0738099999999999</v>
      </c>
      <c r="BL13" s="16" t="s">
        <v>5402</v>
      </c>
      <c r="BM13" s="17">
        <v>0</v>
      </c>
      <c r="BN13" s="16" t="s">
        <v>5402</v>
      </c>
      <c r="BO13" s="17">
        <v>6071</v>
      </c>
      <c r="BP13" s="16" t="s">
        <v>5402</v>
      </c>
      <c r="BQ13" s="17">
        <v>19307</v>
      </c>
      <c r="BR13" s="16" t="s">
        <v>5402</v>
      </c>
      <c r="BS13" s="17">
        <v>73592</v>
      </c>
      <c r="BT13" s="16" t="s">
        <v>5402</v>
      </c>
      <c r="BU13" s="17">
        <v>7563</v>
      </c>
      <c r="BV13" s="16" t="s">
        <v>5402</v>
      </c>
      <c r="BW13" s="17">
        <v>18034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4139</v>
      </c>
      <c r="CB13" s="16" t="s">
        <v>5441</v>
      </c>
      <c r="CC13" s="17">
        <f>SUM(PRODUCT(A3L206C2,A3L206C5))/A3L206C1</f>
        <v>14149</v>
      </c>
      <c r="CD13" s="16" t="s">
        <v>5442</v>
      </c>
      <c r="CE13" s="17">
        <f>SUM(PRODUCT(A3L206C2,A3L206C6))/A3L206C1</f>
        <v>56622</v>
      </c>
      <c r="CF13" s="16" t="s">
        <v>5443</v>
      </c>
      <c r="CG13" s="17">
        <f>SUM(PRODUCT(A3L206C2,A3L206C7))/A3L206C1</f>
        <v>6828</v>
      </c>
      <c r="CH13" s="16" t="s">
        <v>5444</v>
      </c>
      <c r="CI13" s="17">
        <f>SUM(PRODUCT(A3L206C2,A3L206C8))/A3L206C1</f>
        <v>15293</v>
      </c>
      <c r="CJ13" s="16" t="s">
        <v>5438</v>
      </c>
      <c r="CK13" s="17">
        <f>(A3L206C40-A3L206C37)+(A3L206C41-A3L206C38)+(A3L206C42-A3L206C39)</f>
        <v>60455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235</v>
      </c>
      <c r="L14" s="16" t="s">
        <v>5398</v>
      </c>
      <c r="M14" s="17">
        <v>1627</v>
      </c>
      <c r="N14" s="16" t="s">
        <v>5398</v>
      </c>
      <c r="O14" s="17">
        <v>0</v>
      </c>
      <c r="P14" s="16" t="s">
        <v>5398</v>
      </c>
      <c r="Q14" s="17">
        <v>53</v>
      </c>
      <c r="R14" s="16" t="s">
        <v>5398</v>
      </c>
      <c r="S14" s="17">
        <v>328</v>
      </c>
      <c r="T14" s="16" t="s">
        <v>4255</v>
      </c>
      <c r="U14" s="20">
        <v>0.90397229999999995</v>
      </c>
      <c r="V14" s="16" t="s">
        <v>5399</v>
      </c>
      <c r="W14" s="17">
        <v>0</v>
      </c>
      <c r="X14" s="16" t="s">
        <v>5399</v>
      </c>
      <c r="Y14" s="17">
        <v>344</v>
      </c>
      <c r="Z14" s="16" t="s">
        <v>5399</v>
      </c>
      <c r="AA14" s="17">
        <v>1986</v>
      </c>
      <c r="AB14" s="16" t="s">
        <v>5399</v>
      </c>
      <c r="AC14" s="17">
        <v>0</v>
      </c>
      <c r="AD14" s="16" t="s">
        <v>5399</v>
      </c>
      <c r="AE14" s="17">
        <v>98</v>
      </c>
      <c r="AF14" s="16" t="s">
        <v>5399</v>
      </c>
      <c r="AG14" s="17">
        <v>454</v>
      </c>
      <c r="AH14" s="16" t="s">
        <v>4257</v>
      </c>
      <c r="AI14" s="20">
        <v>0.87511019999999995</v>
      </c>
      <c r="AJ14" s="16" t="s">
        <v>5400</v>
      </c>
      <c r="AK14" s="17">
        <v>0</v>
      </c>
      <c r="AL14" s="16" t="s">
        <v>5400</v>
      </c>
      <c r="AM14" s="17">
        <v>777</v>
      </c>
      <c r="AN14" s="16" t="s">
        <v>5400</v>
      </c>
      <c r="AO14" s="17">
        <v>2956</v>
      </c>
      <c r="AP14" s="16" t="s">
        <v>5400</v>
      </c>
      <c r="AQ14" s="17">
        <v>0</v>
      </c>
      <c r="AR14" s="16" t="s">
        <v>5400</v>
      </c>
      <c r="AS14" s="17">
        <v>155</v>
      </c>
      <c r="AT14" s="16" t="s">
        <v>5400</v>
      </c>
      <c r="AU14" s="17">
        <v>464</v>
      </c>
      <c r="AV14" s="16" t="s">
        <v>4259</v>
      </c>
      <c r="AW14" s="20">
        <v>0.99839</v>
      </c>
      <c r="AX14" s="16" t="s">
        <v>5401</v>
      </c>
      <c r="AY14" s="17">
        <v>0</v>
      </c>
      <c r="AZ14" s="16" t="s">
        <v>5401</v>
      </c>
      <c r="BA14" s="17">
        <v>411</v>
      </c>
      <c r="BB14" s="16" t="s">
        <v>5401</v>
      </c>
      <c r="BC14" s="17">
        <v>2178</v>
      </c>
      <c r="BD14" s="16" t="s">
        <v>5401</v>
      </c>
      <c r="BE14" s="17">
        <v>0</v>
      </c>
      <c r="BF14" s="16" t="s">
        <v>5401</v>
      </c>
      <c r="BG14" s="17">
        <v>122</v>
      </c>
      <c r="BH14" s="16" t="s">
        <v>5401</v>
      </c>
      <c r="BI14" s="17">
        <v>370</v>
      </c>
      <c r="BJ14" s="16" t="s">
        <v>4261</v>
      </c>
      <c r="BK14" s="20">
        <v>1.0738099999999999</v>
      </c>
      <c r="BL14" s="16" t="s">
        <v>5402</v>
      </c>
      <c r="BM14" s="17">
        <v>0</v>
      </c>
      <c r="BN14" s="16" t="s">
        <v>5402</v>
      </c>
      <c r="BO14" s="17">
        <v>365</v>
      </c>
      <c r="BP14" s="16" t="s">
        <v>5402</v>
      </c>
      <c r="BQ14" s="17">
        <v>2187</v>
      </c>
      <c r="BR14" s="16" t="s">
        <v>5402</v>
      </c>
      <c r="BS14" s="17">
        <v>0</v>
      </c>
      <c r="BT14" s="16" t="s">
        <v>5402</v>
      </c>
      <c r="BU14" s="17">
        <v>217</v>
      </c>
      <c r="BV14" s="16" t="s">
        <v>5402</v>
      </c>
      <c r="BW14" s="17">
        <v>480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235</v>
      </c>
      <c r="CB14" s="16" t="s">
        <v>5448</v>
      </c>
      <c r="CC14" s="17">
        <f>SUM(PRODUCT(A3L207C2,A3L207C5))/A3L207C1</f>
        <v>1627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53</v>
      </c>
      <c r="CH14" s="16" t="s">
        <v>5451</v>
      </c>
      <c r="CI14" s="17">
        <f>SUM(PRODUCT(A3L207C2,A3L207C8))/A3L207C1</f>
        <v>328</v>
      </c>
      <c r="CJ14" s="16" t="s">
        <v>5445</v>
      </c>
      <c r="CK14" s="17">
        <f>(A3L207C40-A3L207C37)+(A3L207C41-A3L207C38)+(A3L207C42-A3L207C39)</f>
        <v>-1481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36</v>
      </c>
      <c r="L15" s="16" t="s">
        <v>5398</v>
      </c>
      <c r="M15" s="17">
        <v>459</v>
      </c>
      <c r="N15" s="16" t="s">
        <v>5398</v>
      </c>
      <c r="O15" s="17">
        <v>0</v>
      </c>
      <c r="P15" s="16" t="s">
        <v>5398</v>
      </c>
      <c r="Q15" s="17">
        <v>6</v>
      </c>
      <c r="R15" s="16" t="s">
        <v>5398</v>
      </c>
      <c r="S15" s="17">
        <v>20</v>
      </c>
      <c r="T15" s="16" t="s">
        <v>4255</v>
      </c>
      <c r="U15" s="20">
        <v>0.90397229999999995</v>
      </c>
      <c r="V15" s="16" t="s">
        <v>5399</v>
      </c>
      <c r="W15" s="17">
        <v>0</v>
      </c>
      <c r="X15" s="16" t="s">
        <v>5399</v>
      </c>
      <c r="Y15" s="17">
        <v>152</v>
      </c>
      <c r="Z15" s="16" t="s">
        <v>5399</v>
      </c>
      <c r="AA15" s="17">
        <v>1154</v>
      </c>
      <c r="AB15" s="16" t="s">
        <v>5399</v>
      </c>
      <c r="AC15" s="17">
        <v>-1</v>
      </c>
      <c r="AD15" s="16" t="s">
        <v>5399</v>
      </c>
      <c r="AE15" s="17">
        <v>20</v>
      </c>
      <c r="AF15" s="16" t="s">
        <v>5399</v>
      </c>
      <c r="AG15" s="17">
        <v>68</v>
      </c>
      <c r="AH15" s="16" t="s">
        <v>4257</v>
      </c>
      <c r="AI15" s="20">
        <v>0.87511019999999995</v>
      </c>
      <c r="AJ15" s="16" t="s">
        <v>5400</v>
      </c>
      <c r="AK15" s="17">
        <v>0</v>
      </c>
      <c r="AL15" s="16" t="s">
        <v>5400</v>
      </c>
      <c r="AM15" s="17">
        <v>216</v>
      </c>
      <c r="AN15" s="16" t="s">
        <v>5400</v>
      </c>
      <c r="AO15" s="17">
        <v>1141</v>
      </c>
      <c r="AP15" s="16" t="s">
        <v>5400</v>
      </c>
      <c r="AQ15" s="17">
        <v>0</v>
      </c>
      <c r="AR15" s="16" t="s">
        <v>5400</v>
      </c>
      <c r="AS15" s="17">
        <v>21</v>
      </c>
      <c r="AT15" s="16" t="s">
        <v>5400</v>
      </c>
      <c r="AU15" s="17">
        <v>39</v>
      </c>
      <c r="AV15" s="16" t="s">
        <v>4259</v>
      </c>
      <c r="AW15" s="20">
        <v>0.99839</v>
      </c>
      <c r="AX15" s="16" t="s">
        <v>5401</v>
      </c>
      <c r="AY15" s="17">
        <v>0</v>
      </c>
      <c r="AZ15" s="16" t="s">
        <v>5401</v>
      </c>
      <c r="BA15" s="17">
        <v>93</v>
      </c>
      <c r="BB15" s="16" t="s">
        <v>5401</v>
      </c>
      <c r="BC15" s="17">
        <v>1027</v>
      </c>
      <c r="BD15" s="16" t="s">
        <v>5401</v>
      </c>
      <c r="BE15" s="17">
        <v>0</v>
      </c>
      <c r="BF15" s="16" t="s">
        <v>5401</v>
      </c>
      <c r="BG15" s="17">
        <v>11</v>
      </c>
      <c r="BH15" s="16" t="s">
        <v>5401</v>
      </c>
      <c r="BI15" s="17">
        <v>24</v>
      </c>
      <c r="BJ15" s="16" t="s">
        <v>4261</v>
      </c>
      <c r="BK15" s="20">
        <v>1.0738099999999999</v>
      </c>
      <c r="BL15" s="16" t="s">
        <v>5402</v>
      </c>
      <c r="BM15" s="17">
        <v>0</v>
      </c>
      <c r="BN15" s="16" t="s">
        <v>5402</v>
      </c>
      <c r="BO15" s="17">
        <v>174</v>
      </c>
      <c r="BP15" s="16" t="s">
        <v>5402</v>
      </c>
      <c r="BQ15" s="17">
        <v>989</v>
      </c>
      <c r="BR15" s="16" t="s">
        <v>5402</v>
      </c>
      <c r="BS15" s="17">
        <v>-3</v>
      </c>
      <c r="BT15" s="16" t="s">
        <v>5402</v>
      </c>
      <c r="BU15" s="17">
        <v>25</v>
      </c>
      <c r="BV15" s="16" t="s">
        <v>5402</v>
      </c>
      <c r="BW15" s="17">
        <v>56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36</v>
      </c>
      <c r="CB15" s="16" t="s">
        <v>5455</v>
      </c>
      <c r="CC15" s="17">
        <f>SUM(PRODUCT(A3L208C2,A3L208C5))/A3L208C1</f>
        <v>459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6</v>
      </c>
      <c r="CH15" s="16" t="s">
        <v>5458</v>
      </c>
      <c r="CI15" s="17">
        <f>SUM(PRODUCT(A3L208C2,A3L208C8))/A3L208C1</f>
        <v>20</v>
      </c>
      <c r="CJ15" s="16" t="s">
        <v>5452</v>
      </c>
      <c r="CK15" s="17">
        <f>(A3L208C40-A3L208C37)+(A3L208C41-A3L208C38)+(A3L208C42-A3L208C39)</f>
        <v>-469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2298</v>
      </c>
      <c r="L16" s="16" t="s">
        <v>5398</v>
      </c>
      <c r="M16" s="17">
        <v>7823</v>
      </c>
      <c r="N16" s="16" t="s">
        <v>5398</v>
      </c>
      <c r="O16" s="17">
        <v>34</v>
      </c>
      <c r="P16" s="16" t="s">
        <v>5398</v>
      </c>
      <c r="Q16" s="17">
        <v>8</v>
      </c>
      <c r="R16" s="16" t="s">
        <v>5398</v>
      </c>
      <c r="S16" s="17">
        <v>252</v>
      </c>
      <c r="T16" s="16" t="s">
        <v>4255</v>
      </c>
      <c r="U16" s="20">
        <v>0.90397229999999995</v>
      </c>
      <c r="V16" s="16" t="s">
        <v>5399</v>
      </c>
      <c r="W16" s="17">
        <v>0</v>
      </c>
      <c r="X16" s="16" t="s">
        <v>5399</v>
      </c>
      <c r="Y16" s="17">
        <v>3432</v>
      </c>
      <c r="Z16" s="16" t="s">
        <v>5399</v>
      </c>
      <c r="AA16" s="17">
        <v>9876</v>
      </c>
      <c r="AB16" s="16" t="s">
        <v>5399</v>
      </c>
      <c r="AC16" s="17">
        <v>29</v>
      </c>
      <c r="AD16" s="16" t="s">
        <v>5399</v>
      </c>
      <c r="AE16" s="17">
        <v>4</v>
      </c>
      <c r="AF16" s="16" t="s">
        <v>5399</v>
      </c>
      <c r="AG16" s="17">
        <v>205</v>
      </c>
      <c r="AH16" s="16" t="s">
        <v>4257</v>
      </c>
      <c r="AI16" s="20">
        <v>0.87511019999999995</v>
      </c>
      <c r="AJ16" s="16" t="s">
        <v>5400</v>
      </c>
      <c r="AK16" s="17">
        <v>0</v>
      </c>
      <c r="AL16" s="16" t="s">
        <v>5400</v>
      </c>
      <c r="AM16" s="17">
        <v>4419</v>
      </c>
      <c r="AN16" s="16" t="s">
        <v>5400</v>
      </c>
      <c r="AO16" s="17">
        <v>13057</v>
      </c>
      <c r="AP16" s="16" t="s">
        <v>5400</v>
      </c>
      <c r="AQ16" s="17">
        <v>29</v>
      </c>
      <c r="AR16" s="16" t="s">
        <v>5400</v>
      </c>
      <c r="AS16" s="17">
        <v>7</v>
      </c>
      <c r="AT16" s="16" t="s">
        <v>5400</v>
      </c>
      <c r="AU16" s="17">
        <v>232</v>
      </c>
      <c r="AV16" s="16" t="s">
        <v>4259</v>
      </c>
      <c r="AW16" s="20">
        <v>0.99839</v>
      </c>
      <c r="AX16" s="16" t="s">
        <v>5401</v>
      </c>
      <c r="AY16" s="17">
        <v>0</v>
      </c>
      <c r="AZ16" s="16" t="s">
        <v>5401</v>
      </c>
      <c r="BA16" s="17">
        <v>4172</v>
      </c>
      <c r="BB16" s="16" t="s">
        <v>5401</v>
      </c>
      <c r="BC16" s="17">
        <v>14614</v>
      </c>
      <c r="BD16" s="16" t="s">
        <v>5401</v>
      </c>
      <c r="BE16" s="17">
        <v>28</v>
      </c>
      <c r="BF16" s="16" t="s">
        <v>5401</v>
      </c>
      <c r="BG16" s="17">
        <v>2</v>
      </c>
      <c r="BH16" s="16" t="s">
        <v>5401</v>
      </c>
      <c r="BI16" s="17">
        <v>144</v>
      </c>
      <c r="BJ16" s="16" t="s">
        <v>4261</v>
      </c>
      <c r="BK16" s="20">
        <v>1.0738099999999999</v>
      </c>
      <c r="BL16" s="16" t="s">
        <v>5402</v>
      </c>
      <c r="BM16" s="17">
        <v>0</v>
      </c>
      <c r="BN16" s="16" t="s">
        <v>5402</v>
      </c>
      <c r="BO16" s="17">
        <v>4024</v>
      </c>
      <c r="BP16" s="16" t="s">
        <v>5402</v>
      </c>
      <c r="BQ16" s="17">
        <v>12105</v>
      </c>
      <c r="BR16" s="16" t="s">
        <v>5402</v>
      </c>
      <c r="BS16" s="17">
        <v>20</v>
      </c>
      <c r="BT16" s="16" t="s">
        <v>5402</v>
      </c>
      <c r="BU16" s="17">
        <v>2</v>
      </c>
      <c r="BV16" s="16" t="s">
        <v>5402</v>
      </c>
      <c r="BW16" s="17">
        <v>119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2298</v>
      </c>
      <c r="CB16" s="16" t="s">
        <v>5462</v>
      </c>
      <c r="CC16" s="17">
        <f>SUM(PRODUCT(A3L209C2,A3L209C5))/A3L209C1</f>
        <v>7823</v>
      </c>
      <c r="CD16" s="16" t="s">
        <v>5463</v>
      </c>
      <c r="CE16" s="17">
        <f>SUM(PRODUCT(A3L209C2,A3L209C6))/A3L209C1</f>
        <v>34</v>
      </c>
      <c r="CF16" s="16" t="s">
        <v>5464</v>
      </c>
      <c r="CG16" s="17">
        <f>SUM(PRODUCT(A3L209C2,A3L209C7))/A3L209C1</f>
        <v>8</v>
      </c>
      <c r="CH16" s="16" t="s">
        <v>5465</v>
      </c>
      <c r="CI16" s="17">
        <f>SUM(PRODUCT(A3L209C2,A3L209C8))/A3L209C1</f>
        <v>252</v>
      </c>
      <c r="CJ16" s="16" t="s">
        <v>5459</v>
      </c>
      <c r="CK16" s="17">
        <f>(A3L209C40-A3L209C37)+(A3L209C41-A3L209C38)+(A3L209C42-A3L209C39)</f>
        <v>-9827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201</v>
      </c>
      <c r="L17" s="16" t="s">
        <v>5398</v>
      </c>
      <c r="M17" s="17">
        <v>655</v>
      </c>
      <c r="N17" s="16" t="s">
        <v>5398</v>
      </c>
      <c r="O17" s="17">
        <v>0</v>
      </c>
      <c r="P17" s="16" t="s">
        <v>5398</v>
      </c>
      <c r="Q17" s="17">
        <v>66</v>
      </c>
      <c r="R17" s="16" t="s">
        <v>5398</v>
      </c>
      <c r="S17" s="17">
        <v>139</v>
      </c>
      <c r="T17" s="16" t="s">
        <v>4255</v>
      </c>
      <c r="U17" s="20">
        <v>0.90397229999999995</v>
      </c>
      <c r="V17" s="16" t="s">
        <v>5399</v>
      </c>
      <c r="W17" s="17">
        <v>0</v>
      </c>
      <c r="X17" s="16" t="s">
        <v>5399</v>
      </c>
      <c r="Y17" s="17">
        <v>292</v>
      </c>
      <c r="Z17" s="16" t="s">
        <v>5399</v>
      </c>
      <c r="AA17" s="17">
        <v>1073</v>
      </c>
      <c r="AB17" s="16" t="s">
        <v>5399</v>
      </c>
      <c r="AC17" s="17">
        <v>0</v>
      </c>
      <c r="AD17" s="16" t="s">
        <v>5399</v>
      </c>
      <c r="AE17" s="17">
        <v>105</v>
      </c>
      <c r="AF17" s="16" t="s">
        <v>5399</v>
      </c>
      <c r="AG17" s="17">
        <v>319</v>
      </c>
      <c r="AH17" s="16" t="s">
        <v>4257</v>
      </c>
      <c r="AI17" s="20">
        <v>0.87511019999999995</v>
      </c>
      <c r="AJ17" s="16" t="s">
        <v>5400</v>
      </c>
      <c r="AK17" s="17">
        <v>0</v>
      </c>
      <c r="AL17" s="16" t="s">
        <v>5400</v>
      </c>
      <c r="AM17" s="17">
        <v>434</v>
      </c>
      <c r="AN17" s="16" t="s">
        <v>5400</v>
      </c>
      <c r="AO17" s="17">
        <v>1493</v>
      </c>
      <c r="AP17" s="16" t="s">
        <v>5400</v>
      </c>
      <c r="AQ17" s="17">
        <v>0</v>
      </c>
      <c r="AR17" s="16" t="s">
        <v>5400</v>
      </c>
      <c r="AS17" s="17">
        <v>67</v>
      </c>
      <c r="AT17" s="16" t="s">
        <v>5400</v>
      </c>
      <c r="AU17" s="17">
        <v>288</v>
      </c>
      <c r="AV17" s="16" t="s">
        <v>4259</v>
      </c>
      <c r="AW17" s="20">
        <v>0.99839</v>
      </c>
      <c r="AX17" s="16" t="s">
        <v>5401</v>
      </c>
      <c r="AY17" s="17">
        <v>0</v>
      </c>
      <c r="AZ17" s="16" t="s">
        <v>5401</v>
      </c>
      <c r="BA17" s="17">
        <v>454</v>
      </c>
      <c r="BB17" s="16" t="s">
        <v>5401</v>
      </c>
      <c r="BC17" s="17">
        <v>1861</v>
      </c>
      <c r="BD17" s="16" t="s">
        <v>5401</v>
      </c>
      <c r="BE17" s="17">
        <v>0</v>
      </c>
      <c r="BF17" s="16" t="s">
        <v>5401</v>
      </c>
      <c r="BG17" s="17">
        <v>118</v>
      </c>
      <c r="BH17" s="16" t="s">
        <v>5401</v>
      </c>
      <c r="BI17" s="17">
        <v>310</v>
      </c>
      <c r="BJ17" s="16" t="s">
        <v>4261</v>
      </c>
      <c r="BK17" s="20">
        <v>1.0738099999999999</v>
      </c>
      <c r="BL17" s="16" t="s">
        <v>5402</v>
      </c>
      <c r="BM17" s="17">
        <v>0</v>
      </c>
      <c r="BN17" s="16" t="s">
        <v>5402</v>
      </c>
      <c r="BO17" s="17">
        <v>506</v>
      </c>
      <c r="BP17" s="16" t="s">
        <v>5402</v>
      </c>
      <c r="BQ17" s="17">
        <v>1919</v>
      </c>
      <c r="BR17" s="16" t="s">
        <v>5402</v>
      </c>
      <c r="BS17" s="17">
        <v>0</v>
      </c>
      <c r="BT17" s="16" t="s">
        <v>5402</v>
      </c>
      <c r="BU17" s="17">
        <v>217</v>
      </c>
      <c r="BV17" s="16" t="s">
        <v>5402</v>
      </c>
      <c r="BW17" s="17">
        <v>417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201</v>
      </c>
      <c r="CB17" s="16" t="s">
        <v>5469</v>
      </c>
      <c r="CC17" s="17">
        <f>SUM(PRODUCT(A3L210C2,A3L210C5))/A3L210C1</f>
        <v>655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66</v>
      </c>
      <c r="CH17" s="16" t="s">
        <v>5472</v>
      </c>
      <c r="CI17" s="17">
        <f>SUM(PRODUCT(A3L210C2,A3L210C8))/A3L210C1</f>
        <v>139</v>
      </c>
      <c r="CJ17" s="16" t="s">
        <v>5466</v>
      </c>
      <c r="CK17" s="17">
        <f>(A3L210C40-A3L210C37)+(A3L210C41-A3L210C38)+(A3L210C42-A3L210C39)</f>
        <v>-651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0</v>
      </c>
      <c r="N18" s="16" t="s">
        <v>5398</v>
      </c>
      <c r="O18" s="17">
        <v>165762</v>
      </c>
      <c r="P18" s="16" t="s">
        <v>5398</v>
      </c>
      <c r="Q18" s="17">
        <v>17657</v>
      </c>
      <c r="R18" s="16" t="s">
        <v>5398</v>
      </c>
      <c r="S18" s="17">
        <v>34893</v>
      </c>
      <c r="T18" s="16" t="s">
        <v>4255</v>
      </c>
      <c r="U18" s="20">
        <v>0.90397229999999995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0</v>
      </c>
      <c r="AB18" s="16" t="s">
        <v>5399</v>
      </c>
      <c r="AC18" s="17">
        <v>184830</v>
      </c>
      <c r="AD18" s="16" t="s">
        <v>5399</v>
      </c>
      <c r="AE18" s="17">
        <v>16059</v>
      </c>
      <c r="AF18" s="16" t="s">
        <v>5399</v>
      </c>
      <c r="AG18" s="17">
        <v>37819</v>
      </c>
      <c r="AH18" s="16" t="s">
        <v>4257</v>
      </c>
      <c r="AI18" s="20">
        <v>0.87511019999999995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1</v>
      </c>
      <c r="AP18" s="16" t="s">
        <v>5400</v>
      </c>
      <c r="AQ18" s="17">
        <v>198713</v>
      </c>
      <c r="AR18" s="16" t="s">
        <v>5400</v>
      </c>
      <c r="AS18" s="17">
        <v>16930</v>
      </c>
      <c r="AT18" s="16" t="s">
        <v>5400</v>
      </c>
      <c r="AU18" s="17">
        <v>43086</v>
      </c>
      <c r="AV18" s="16" t="s">
        <v>4259</v>
      </c>
      <c r="AW18" s="20">
        <v>0.99839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5</v>
      </c>
      <c r="BD18" s="16" t="s">
        <v>5401</v>
      </c>
      <c r="BE18" s="17">
        <v>186138</v>
      </c>
      <c r="BF18" s="16" t="s">
        <v>5401</v>
      </c>
      <c r="BG18" s="17">
        <v>17371</v>
      </c>
      <c r="BH18" s="16" t="s">
        <v>5401</v>
      </c>
      <c r="BI18" s="17">
        <v>39916</v>
      </c>
      <c r="BJ18" s="16" t="s">
        <v>4261</v>
      </c>
      <c r="BK18" s="20">
        <v>1.0738099999999999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0</v>
      </c>
      <c r="BR18" s="16" t="s">
        <v>5402</v>
      </c>
      <c r="BS18" s="17">
        <v>176006</v>
      </c>
      <c r="BT18" s="16" t="s">
        <v>5402</v>
      </c>
      <c r="BU18" s="17">
        <v>18162</v>
      </c>
      <c r="BV18" s="16" t="s">
        <v>5402</v>
      </c>
      <c r="BW18" s="17">
        <v>40145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0</v>
      </c>
      <c r="CD18" s="16" t="s">
        <v>5477</v>
      </c>
      <c r="CE18" s="17">
        <f>SUM(PRODUCT(A3L211C2,A3L211C6))/A3L211C1</f>
        <v>165762</v>
      </c>
      <c r="CF18" s="16" t="s">
        <v>5478</v>
      </c>
      <c r="CG18" s="17">
        <f>SUM(PRODUCT(A3L211C2,A3L211C7))/A3L211C1</f>
        <v>17657</v>
      </c>
      <c r="CH18" s="16" t="s">
        <v>5479</v>
      </c>
      <c r="CI18" s="17">
        <f>SUM(PRODUCT(A3L211C2,A3L211C8))/A3L211C1</f>
        <v>34893</v>
      </c>
      <c r="CJ18" s="16" t="s">
        <v>5473</v>
      </c>
      <c r="CK18" s="17">
        <f>(A3L211C40-A3L211C37)+(A3L211C41-A3L211C38)+(A3L211C42-A3L211C39)</f>
        <v>218312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819</v>
      </c>
      <c r="L19" s="16" t="s">
        <v>5398</v>
      </c>
      <c r="M19" s="17">
        <v>3834</v>
      </c>
      <c r="N19" s="16" t="s">
        <v>5398</v>
      </c>
      <c r="O19" s="17">
        <v>82029</v>
      </c>
      <c r="P19" s="16" t="s">
        <v>5398</v>
      </c>
      <c r="Q19" s="17">
        <v>4383</v>
      </c>
      <c r="R19" s="16" t="s">
        <v>5398</v>
      </c>
      <c r="S19" s="17">
        <v>35412</v>
      </c>
      <c r="T19" s="16" t="s">
        <v>4255</v>
      </c>
      <c r="U19" s="20">
        <v>0.90397229999999995</v>
      </c>
      <c r="V19" s="16" t="s">
        <v>5399</v>
      </c>
      <c r="W19" s="17">
        <v>0</v>
      </c>
      <c r="X19" s="16" t="s">
        <v>5399</v>
      </c>
      <c r="Y19" s="17">
        <v>1348</v>
      </c>
      <c r="Z19" s="16" t="s">
        <v>5399</v>
      </c>
      <c r="AA19" s="17">
        <v>4154</v>
      </c>
      <c r="AB19" s="16" t="s">
        <v>5399</v>
      </c>
      <c r="AC19" s="17">
        <v>88818</v>
      </c>
      <c r="AD19" s="16" t="s">
        <v>5399</v>
      </c>
      <c r="AE19" s="17">
        <v>5526</v>
      </c>
      <c r="AF19" s="16" t="s">
        <v>5399</v>
      </c>
      <c r="AG19" s="17">
        <v>35638</v>
      </c>
      <c r="AH19" s="16" t="s">
        <v>4257</v>
      </c>
      <c r="AI19" s="20">
        <v>0.87511019999999995</v>
      </c>
      <c r="AJ19" s="16" t="s">
        <v>5400</v>
      </c>
      <c r="AK19" s="17">
        <v>0</v>
      </c>
      <c r="AL19" s="16" t="s">
        <v>5400</v>
      </c>
      <c r="AM19" s="17">
        <v>1526</v>
      </c>
      <c r="AN19" s="16" t="s">
        <v>5400</v>
      </c>
      <c r="AO19" s="17">
        <v>4354</v>
      </c>
      <c r="AP19" s="16" t="s">
        <v>5400</v>
      </c>
      <c r="AQ19" s="17">
        <v>104083</v>
      </c>
      <c r="AR19" s="16" t="s">
        <v>5400</v>
      </c>
      <c r="AS19" s="17">
        <v>4929</v>
      </c>
      <c r="AT19" s="16" t="s">
        <v>5400</v>
      </c>
      <c r="AU19" s="17">
        <v>30510</v>
      </c>
      <c r="AV19" s="16" t="s">
        <v>4259</v>
      </c>
      <c r="AW19" s="20">
        <v>0.99839</v>
      </c>
      <c r="AX19" s="16" t="s">
        <v>5401</v>
      </c>
      <c r="AY19" s="17">
        <v>0</v>
      </c>
      <c r="AZ19" s="16" t="s">
        <v>5401</v>
      </c>
      <c r="BA19" s="17">
        <v>1751</v>
      </c>
      <c r="BB19" s="16" t="s">
        <v>5401</v>
      </c>
      <c r="BC19" s="17">
        <v>5283</v>
      </c>
      <c r="BD19" s="16" t="s">
        <v>5401</v>
      </c>
      <c r="BE19" s="17">
        <v>95786</v>
      </c>
      <c r="BF19" s="16" t="s">
        <v>5401</v>
      </c>
      <c r="BG19" s="17">
        <v>5093</v>
      </c>
      <c r="BH19" s="16" t="s">
        <v>5401</v>
      </c>
      <c r="BI19" s="17">
        <v>20913</v>
      </c>
      <c r="BJ19" s="16" t="s">
        <v>4261</v>
      </c>
      <c r="BK19" s="20">
        <v>1.0738099999999999</v>
      </c>
      <c r="BL19" s="16" t="s">
        <v>5402</v>
      </c>
      <c r="BM19" s="17">
        <v>0</v>
      </c>
      <c r="BN19" s="16" t="s">
        <v>5402</v>
      </c>
      <c r="BO19" s="17">
        <v>1875</v>
      </c>
      <c r="BP19" s="16" t="s">
        <v>5402</v>
      </c>
      <c r="BQ19" s="17">
        <v>5260</v>
      </c>
      <c r="BR19" s="16" t="s">
        <v>5402</v>
      </c>
      <c r="BS19" s="17">
        <v>94759</v>
      </c>
      <c r="BT19" s="16" t="s">
        <v>5402</v>
      </c>
      <c r="BU19" s="17">
        <v>5696</v>
      </c>
      <c r="BV19" s="16" t="s">
        <v>5402</v>
      </c>
      <c r="BW19" s="17">
        <v>19825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819</v>
      </c>
      <c r="CB19" s="16" t="s">
        <v>5483</v>
      </c>
      <c r="CC19" s="17">
        <f>SUM(PRODUCT(A3L212C2,A3L212C5))/A3L212C1</f>
        <v>3834</v>
      </c>
      <c r="CD19" s="16" t="s">
        <v>5484</v>
      </c>
      <c r="CE19" s="17">
        <f>SUM(PRODUCT(A3L212C2,A3L212C6))/A3L212C1</f>
        <v>82029</v>
      </c>
      <c r="CF19" s="16" t="s">
        <v>5485</v>
      </c>
      <c r="CG19" s="17">
        <f>SUM(PRODUCT(A3L212C2,A3L212C7))/A3L212C1</f>
        <v>4383</v>
      </c>
      <c r="CH19" s="16" t="s">
        <v>5486</v>
      </c>
      <c r="CI19" s="17">
        <f>SUM(PRODUCT(A3L212C2,A3L212C8))/A3L212C1</f>
        <v>35412</v>
      </c>
      <c r="CJ19" s="16" t="s">
        <v>5480</v>
      </c>
      <c r="CK19" s="17">
        <f>(A3L212C40-A3L212C37)+(A3L212C41-A3L212C38)+(A3L212C42-A3L212C39)</f>
        <v>117171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3</v>
      </c>
      <c r="N20" s="16" t="s">
        <v>5398</v>
      </c>
      <c r="O20" s="17">
        <v>0</v>
      </c>
      <c r="P20" s="16" t="s">
        <v>5398</v>
      </c>
      <c r="Q20" s="17">
        <v>51</v>
      </c>
      <c r="R20" s="16" t="s">
        <v>5398</v>
      </c>
      <c r="S20" s="17">
        <v>102</v>
      </c>
      <c r="T20" s="16" t="s">
        <v>4255</v>
      </c>
      <c r="U20" s="20">
        <v>0.90397229999999995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0</v>
      </c>
      <c r="AD20" s="16" t="s">
        <v>5399</v>
      </c>
      <c r="AE20" s="17">
        <v>39</v>
      </c>
      <c r="AF20" s="16" t="s">
        <v>5399</v>
      </c>
      <c r="AG20" s="17">
        <v>105</v>
      </c>
      <c r="AH20" s="16" t="s">
        <v>4257</v>
      </c>
      <c r="AI20" s="20">
        <v>0.87511019999999995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0</v>
      </c>
      <c r="AR20" s="16" t="s">
        <v>5400</v>
      </c>
      <c r="AS20" s="17">
        <v>44</v>
      </c>
      <c r="AT20" s="16" t="s">
        <v>5400</v>
      </c>
      <c r="AU20" s="17">
        <v>146</v>
      </c>
      <c r="AV20" s="16" t="s">
        <v>4259</v>
      </c>
      <c r="AW20" s="20">
        <v>0.99839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1</v>
      </c>
      <c r="BD20" s="16" t="s">
        <v>5401</v>
      </c>
      <c r="BE20" s="17">
        <v>0</v>
      </c>
      <c r="BF20" s="16" t="s">
        <v>5401</v>
      </c>
      <c r="BG20" s="17">
        <v>47</v>
      </c>
      <c r="BH20" s="16" t="s">
        <v>5401</v>
      </c>
      <c r="BI20" s="17">
        <v>115</v>
      </c>
      <c r="BJ20" s="16" t="s">
        <v>4261</v>
      </c>
      <c r="BK20" s="20">
        <v>1.0738099999999999</v>
      </c>
      <c r="BL20" s="16" t="s">
        <v>5402</v>
      </c>
      <c r="BM20" s="17">
        <v>0</v>
      </c>
      <c r="BN20" s="16" t="s">
        <v>5402</v>
      </c>
      <c r="BO20" s="17">
        <v>1</v>
      </c>
      <c r="BP20" s="16" t="s">
        <v>5402</v>
      </c>
      <c r="BQ20" s="17">
        <v>5</v>
      </c>
      <c r="BR20" s="16" t="s">
        <v>5402</v>
      </c>
      <c r="BS20" s="17">
        <v>0</v>
      </c>
      <c r="BT20" s="16" t="s">
        <v>5402</v>
      </c>
      <c r="BU20" s="17">
        <v>65</v>
      </c>
      <c r="BV20" s="16" t="s">
        <v>5402</v>
      </c>
      <c r="BW20" s="17">
        <v>139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3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51</v>
      </c>
      <c r="CH20" s="16" t="s">
        <v>5493</v>
      </c>
      <c r="CI20" s="17">
        <f>SUM(PRODUCT(A3L213C2,A3L213C8))/A3L213C1</f>
        <v>102</v>
      </c>
      <c r="CJ20" s="16" t="s">
        <v>5487</v>
      </c>
      <c r="CK20" s="17">
        <f>(A3L213C40-A3L213C37)+(A3L213C41-A3L213C38)+(A3L213C42-A3L213C39)</f>
        <v>150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380</v>
      </c>
      <c r="L21" s="16" t="s">
        <v>5398</v>
      </c>
      <c r="M21" s="17">
        <v>3291</v>
      </c>
      <c r="N21" s="16" t="s">
        <v>5398</v>
      </c>
      <c r="O21" s="17">
        <v>56809</v>
      </c>
      <c r="P21" s="16" t="s">
        <v>5398</v>
      </c>
      <c r="Q21" s="17">
        <v>7701</v>
      </c>
      <c r="R21" s="16" t="s">
        <v>5398</v>
      </c>
      <c r="S21" s="17">
        <v>16720</v>
      </c>
      <c r="T21" s="16" t="s">
        <v>4255</v>
      </c>
      <c r="U21" s="20">
        <v>0.90397229999999995</v>
      </c>
      <c r="V21" s="16" t="s">
        <v>5399</v>
      </c>
      <c r="W21" s="17">
        <v>0</v>
      </c>
      <c r="X21" s="16" t="s">
        <v>5399</v>
      </c>
      <c r="Y21" s="17">
        <v>460</v>
      </c>
      <c r="Z21" s="16" t="s">
        <v>5399</v>
      </c>
      <c r="AA21" s="17">
        <v>3503</v>
      </c>
      <c r="AB21" s="16" t="s">
        <v>5399</v>
      </c>
      <c r="AC21" s="17">
        <v>64627</v>
      </c>
      <c r="AD21" s="16" t="s">
        <v>5399</v>
      </c>
      <c r="AE21" s="17">
        <v>7436</v>
      </c>
      <c r="AF21" s="16" t="s">
        <v>5399</v>
      </c>
      <c r="AG21" s="17">
        <v>18193</v>
      </c>
      <c r="AH21" s="16" t="s">
        <v>4257</v>
      </c>
      <c r="AI21" s="20">
        <v>0.87511019999999995</v>
      </c>
      <c r="AJ21" s="16" t="s">
        <v>5400</v>
      </c>
      <c r="AK21" s="17">
        <v>0</v>
      </c>
      <c r="AL21" s="16" t="s">
        <v>5400</v>
      </c>
      <c r="AM21" s="17">
        <v>486</v>
      </c>
      <c r="AN21" s="16" t="s">
        <v>5400</v>
      </c>
      <c r="AO21" s="17">
        <v>3868</v>
      </c>
      <c r="AP21" s="16" t="s">
        <v>5400</v>
      </c>
      <c r="AQ21" s="17">
        <v>59647</v>
      </c>
      <c r="AR21" s="16" t="s">
        <v>5400</v>
      </c>
      <c r="AS21" s="17">
        <v>6722</v>
      </c>
      <c r="AT21" s="16" t="s">
        <v>5400</v>
      </c>
      <c r="AU21" s="17">
        <v>20747</v>
      </c>
      <c r="AV21" s="16" t="s">
        <v>4259</v>
      </c>
      <c r="AW21" s="20">
        <v>0.99839</v>
      </c>
      <c r="AX21" s="16" t="s">
        <v>5401</v>
      </c>
      <c r="AY21" s="17">
        <v>0</v>
      </c>
      <c r="AZ21" s="16" t="s">
        <v>5401</v>
      </c>
      <c r="BA21" s="17">
        <v>533</v>
      </c>
      <c r="BB21" s="16" t="s">
        <v>5401</v>
      </c>
      <c r="BC21" s="17">
        <v>4048</v>
      </c>
      <c r="BD21" s="16" t="s">
        <v>5401</v>
      </c>
      <c r="BE21" s="17">
        <v>51529</v>
      </c>
      <c r="BF21" s="16" t="s">
        <v>5401</v>
      </c>
      <c r="BG21" s="17">
        <v>6969</v>
      </c>
      <c r="BH21" s="16" t="s">
        <v>5401</v>
      </c>
      <c r="BI21" s="17">
        <v>19993</v>
      </c>
      <c r="BJ21" s="16" t="s">
        <v>4261</v>
      </c>
      <c r="BK21" s="20">
        <v>1.0738099999999999</v>
      </c>
      <c r="BL21" s="16" t="s">
        <v>5402</v>
      </c>
      <c r="BM21" s="17">
        <v>0</v>
      </c>
      <c r="BN21" s="16" t="s">
        <v>5402</v>
      </c>
      <c r="BO21" s="17">
        <v>485</v>
      </c>
      <c r="BP21" s="16" t="s">
        <v>5402</v>
      </c>
      <c r="BQ21" s="17">
        <v>3767</v>
      </c>
      <c r="BR21" s="16" t="s">
        <v>5402</v>
      </c>
      <c r="BS21" s="17">
        <v>39474</v>
      </c>
      <c r="BT21" s="16" t="s">
        <v>5402</v>
      </c>
      <c r="BU21" s="17">
        <v>7200</v>
      </c>
      <c r="BV21" s="16" t="s">
        <v>5402</v>
      </c>
      <c r="BW21" s="17">
        <v>18523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380</v>
      </c>
      <c r="CB21" s="16" t="s">
        <v>5497</v>
      </c>
      <c r="CC21" s="17">
        <f>SUM(PRODUCT(A3L214C2,A3L214C5))/A3L214C1</f>
        <v>3291</v>
      </c>
      <c r="CD21" s="16" t="s">
        <v>5498</v>
      </c>
      <c r="CE21" s="17">
        <f>SUM(PRODUCT(A3L214C2,A3L214C6))/A3L214C1</f>
        <v>56809</v>
      </c>
      <c r="CF21" s="16" t="s">
        <v>5499</v>
      </c>
      <c r="CG21" s="17">
        <f>SUM(PRODUCT(A3L214C2,A3L214C7))/A3L214C1</f>
        <v>7701</v>
      </c>
      <c r="CH21" s="16" t="s">
        <v>5500</v>
      </c>
      <c r="CI21" s="17">
        <f>SUM(PRODUCT(A3L214C2,A3L214C8))/A3L214C1</f>
        <v>16720</v>
      </c>
      <c r="CJ21" s="16" t="s">
        <v>5494</v>
      </c>
      <c r="CK21" s="17">
        <f>(A3L214C40-A3L214C37)+(A3L214C41-A3L214C38)+(A3L214C42-A3L214C39)</f>
        <v>77559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266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0.90397229999999995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269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0.87511019999999995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171</v>
      </c>
      <c r="AR22" s="16" t="s">
        <v>5400</v>
      </c>
      <c r="AS22" s="17">
        <v>0</v>
      </c>
      <c r="AT22" s="16" t="s">
        <v>5400</v>
      </c>
      <c r="AU22" s="17">
        <v>2</v>
      </c>
      <c r="AV22" s="16" t="s">
        <v>4259</v>
      </c>
      <c r="AW22" s="20">
        <v>0.99839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492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1.0738099999999999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880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266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266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3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0.90397229999999995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0.87511019999999995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25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0.99839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147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1.0738099999999999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220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3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3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38382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68731</v>
      </c>
      <c r="T24" s="16" t="s">
        <v>4255</v>
      </c>
      <c r="U24" s="20">
        <v>0.90397229999999995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41436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71904</v>
      </c>
      <c r="AH24" s="16" t="s">
        <v>4257</v>
      </c>
      <c r="AI24" s="20">
        <v>0.87511019999999995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42268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80757</v>
      </c>
      <c r="AV24" s="16" t="s">
        <v>4259</v>
      </c>
      <c r="AW24" s="20">
        <v>0.99839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46742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74766</v>
      </c>
      <c r="BJ24" s="16" t="s">
        <v>4261</v>
      </c>
      <c r="BK24" s="20">
        <v>1.0738099999999999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50193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75044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38382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68731</v>
      </c>
      <c r="CJ24" s="16" t="s">
        <v>5515</v>
      </c>
      <c r="CK24" s="17">
        <f>(A3L217C40-A3L217C37)+(A3L217C41-A3L217C38)+(A3L217C42-A3L217C39)</f>
        <v>30349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A3L215C5+A3L216C5+3</f>
        <v>3</v>
      </c>
      <c r="N25" s="16" t="s">
        <v>5398</v>
      </c>
      <c r="O25" s="17">
        <v>0</v>
      </c>
      <c r="P25" s="16" t="s">
        <v>5398</v>
      </c>
      <c r="Q25" s="17">
        <f>A3L215C7+A3L216C7+25</f>
        <v>25</v>
      </c>
      <c r="R25" s="16" t="s">
        <v>5398</v>
      </c>
      <c r="S25" s="17">
        <f>A3L215C8+A3L216C8+84</f>
        <v>84</v>
      </c>
      <c r="T25" s="16" t="s">
        <v>4255</v>
      </c>
      <c r="U25" s="20">
        <v>0.90397229999999995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A3L215C12+A3L216C12+6</f>
        <v>6</v>
      </c>
      <c r="AB25" s="16" t="s">
        <v>5399</v>
      </c>
      <c r="AC25" s="17">
        <v>0</v>
      </c>
      <c r="AD25" s="16" t="s">
        <v>5399</v>
      </c>
      <c r="AE25" s="17">
        <f>A3L215C14+A3L216C14+28</f>
        <v>28</v>
      </c>
      <c r="AF25" s="16" t="s">
        <v>5399</v>
      </c>
      <c r="AG25" s="17">
        <f>A3L215C15+A3L216C15+92</f>
        <v>92</v>
      </c>
      <c r="AH25" s="16" t="s">
        <v>4257</v>
      </c>
      <c r="AI25" s="20">
        <v>0.87511019999999995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A3L215C19+A3L216C19+3</f>
        <v>3</v>
      </c>
      <c r="AP25" s="16" t="s">
        <v>5400</v>
      </c>
      <c r="AQ25" s="17">
        <v>0</v>
      </c>
      <c r="AR25" s="16" t="s">
        <v>5400</v>
      </c>
      <c r="AS25" s="17">
        <f>A3L215C21+A3L216C21+26</f>
        <v>26</v>
      </c>
      <c r="AT25" s="16" t="s">
        <v>5400</v>
      </c>
      <c r="AU25" s="17">
        <f>A3L215C22+A3L216C22+137</f>
        <v>139</v>
      </c>
      <c r="AV25" s="16" t="s">
        <v>4259</v>
      </c>
      <c r="AW25" s="20">
        <v>0.99839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A3L215C26+A3L216C26+4</f>
        <v>4</v>
      </c>
      <c r="BD25" s="16" t="s">
        <v>5401</v>
      </c>
      <c r="BE25" s="17">
        <v>0</v>
      </c>
      <c r="BF25" s="16" t="s">
        <v>5401</v>
      </c>
      <c r="BG25" s="17">
        <f>A3L215C28+A3L216C28+20</f>
        <v>20</v>
      </c>
      <c r="BH25" s="16" t="s">
        <v>5401</v>
      </c>
      <c r="BI25" s="17">
        <f>A3L215C29+A3L216C29+166</f>
        <v>166</v>
      </c>
      <c r="BJ25" s="16" t="s">
        <v>4261</v>
      </c>
      <c r="BK25" s="20">
        <v>1.0738099999999999</v>
      </c>
      <c r="BL25" s="16" t="s">
        <v>5402</v>
      </c>
      <c r="BM25" s="17">
        <v>0</v>
      </c>
      <c r="BN25" s="16" t="s">
        <v>5402</v>
      </c>
      <c r="BO25" s="17">
        <f>A3L215C32+A3L216C32+1</f>
        <v>1</v>
      </c>
      <c r="BP25" s="16" t="s">
        <v>5402</v>
      </c>
      <c r="BQ25" s="17">
        <f>A3L215C33+A3L216C33+8</f>
        <v>8</v>
      </c>
      <c r="BR25" s="16" t="s">
        <v>5402</v>
      </c>
      <c r="BS25" s="17">
        <v>2</v>
      </c>
      <c r="BT25" s="16" t="s">
        <v>5402</v>
      </c>
      <c r="BU25" s="17">
        <f>A3L215C35+A3L216C35+16</f>
        <v>16</v>
      </c>
      <c r="BV25" s="16" t="s">
        <v>5402</v>
      </c>
      <c r="BW25" s="17">
        <f>A3L215C36+A3L216C36+139</f>
        <v>139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3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25</v>
      </c>
      <c r="CH25" s="16" t="s">
        <v>5528</v>
      </c>
      <c r="CI25" s="17">
        <f>SUM(PRODUCT(A3L218C2,A3L218C8))/A3L218C1</f>
        <v>84</v>
      </c>
      <c r="CJ25" s="16" t="s">
        <v>5522</v>
      </c>
      <c r="CK25" s="17">
        <f>(A3L218C40-A3L218C37)+(A3L218C41-A3L218C38)+(A3L218C42-A3L218C39)</f>
        <v>106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13637</v>
      </c>
      <c r="L26" s="16" t="s">
        <v>5531</v>
      </c>
      <c r="M26" s="17">
        <f>SUM(A3L201C5:A3L214C5,A3L217C5:A3L218C5)</f>
        <v>95007</v>
      </c>
      <c r="N26" s="16" t="s">
        <v>5532</v>
      </c>
      <c r="O26" s="17">
        <f>SUM(A3L201C6:A3L218C6)</f>
        <v>432244</v>
      </c>
      <c r="P26" s="16" t="s">
        <v>5533</v>
      </c>
      <c r="Q26" s="17">
        <f>SUM(A3L201C7:A3L214C7,A3L217C7:A3L218C7)</f>
        <v>58601</v>
      </c>
      <c r="R26" s="16" t="s">
        <v>5534</v>
      </c>
      <c r="S26" s="17">
        <f>SUM(A3L201C8:A3L214C8,A3L217C8:A3L218C8)</f>
        <v>214827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16666</v>
      </c>
      <c r="Z26" s="16" t="s">
        <v>5537</v>
      </c>
      <c r="AA26" s="17">
        <f>SUM(A3L201C12:A3L214C12,A3L217C12:A3L218C12)</f>
        <v>109157</v>
      </c>
      <c r="AB26" s="16" t="s">
        <v>5538</v>
      </c>
      <c r="AC26" s="17">
        <f>SUM(A3L201C13:A3L218C13)</f>
        <v>479704</v>
      </c>
      <c r="AD26" s="16" t="s">
        <v>5539</v>
      </c>
      <c r="AE26" s="17">
        <f>SUM(A3L201C14:A3L214C14,A3L217C14:A3L218C14)</f>
        <v>59263</v>
      </c>
      <c r="AF26" s="16" t="s">
        <v>5540</v>
      </c>
      <c r="AG26" s="17">
        <f>SUM(A3L201C15:A3L214C15,A3L217C15:A3L218C15)</f>
        <v>230892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20331</v>
      </c>
      <c r="AN26" s="16" t="s">
        <v>5543</v>
      </c>
      <c r="AO26" s="17">
        <f>SUM(A3L201C19:A3L214C19,A3L217C19:A3L218C19)</f>
        <v>121249</v>
      </c>
      <c r="AP26" s="16" t="s">
        <v>5544</v>
      </c>
      <c r="AQ26" s="17">
        <f>SUM(A3L201C20:A3L218C20)</f>
        <v>504179</v>
      </c>
      <c r="AR26" s="16" t="s">
        <v>5545</v>
      </c>
      <c r="AS26" s="17">
        <f>SUM(A3L201C21:A3L214C21,A3L217C21:A3L218C21)</f>
        <v>59699</v>
      </c>
      <c r="AT26" s="16" t="s">
        <v>5546</v>
      </c>
      <c r="AU26" s="17">
        <f>SUM(A3L201C22:A3L214C22,A3L217C22:A3L218C22)</f>
        <v>253002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20710</v>
      </c>
      <c r="BB26" s="16" t="s">
        <v>5549</v>
      </c>
      <c r="BC26" s="17">
        <f>SUM(A3L201C26:A3L214C26,A3L217C26:A3L218C26)</f>
        <v>127645</v>
      </c>
      <c r="BD26" s="16" t="s">
        <v>5550</v>
      </c>
      <c r="BE26" s="17">
        <f>SUM(A3L201C27:A3L218C27)</f>
        <v>475697</v>
      </c>
      <c r="BF26" s="16" t="s">
        <v>5551</v>
      </c>
      <c r="BG26" s="17">
        <f>SUM(A3L201C28:A3L214C28,A3L217C28:A3L218C28)</f>
        <v>63086</v>
      </c>
      <c r="BH26" s="16" t="s">
        <v>5552</v>
      </c>
      <c r="BI26" s="17">
        <f>SUM(A3L201C29:A3L214C29,A3L217C29:A3L218C29)</f>
        <v>233425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19390</v>
      </c>
      <c r="BP26" s="16" t="s">
        <v>5555</v>
      </c>
      <c r="BQ26" s="17">
        <f>SUM(A3L201C33:A3L214C33,A3L217C33:A3L218C33)</f>
        <v>120666</v>
      </c>
      <c r="BR26" s="16" t="s">
        <v>5556</v>
      </c>
      <c r="BS26" s="17">
        <f>SUM(A3L201C34:A3L218C34)</f>
        <v>445108</v>
      </c>
      <c r="BT26" s="16" t="s">
        <v>5557</v>
      </c>
      <c r="BU26" s="17">
        <f>SUM(A3L201C35:A3L214C35,A3L217C35:A3L218C35)</f>
        <v>67523</v>
      </c>
      <c r="BV26" s="16" t="s">
        <v>5558</v>
      </c>
      <c r="BW26" s="17">
        <f>SUM(A3L201C36:A3L214C36,A3L217C36:A3L218C36)</f>
        <v>231683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13637</v>
      </c>
      <c r="CB26" s="16" t="s">
        <v>5561</v>
      </c>
      <c r="CC26" s="17">
        <f>SUM(A3L201C39:A3L218C39)</f>
        <v>95007</v>
      </c>
      <c r="CD26" s="16" t="s">
        <v>5562</v>
      </c>
      <c r="CE26" s="17">
        <f>SUM(A3L201C40:A3L218C40)</f>
        <v>432244</v>
      </c>
      <c r="CF26" s="16" t="s">
        <v>5563</v>
      </c>
      <c r="CG26" s="17">
        <f>SUM(A3L201C41:A3L218C41)</f>
        <v>58601</v>
      </c>
      <c r="CH26" s="16" t="s">
        <v>5564</v>
      </c>
      <c r="CI26" s="17">
        <f>SUM(A3L201C42:A3L218C42)</f>
        <v>214827</v>
      </c>
      <c r="CJ26" s="16" t="s">
        <v>5565</v>
      </c>
      <c r="CK26" s="17">
        <f>SUM(A3L201C43:A3L218C43)</f>
        <v>597028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0.90397229999999995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0.87511019999999995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0.99839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1.0738099999999999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279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0.90397229999999995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37</v>
      </c>
      <c r="AH28" s="16" t="s">
        <v>4257</v>
      </c>
      <c r="AI28" s="20">
        <v>0.87511019999999995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4</v>
      </c>
      <c r="AV28" s="16" t="s">
        <v>4259</v>
      </c>
      <c r="AW28" s="20">
        <v>0.99839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6</v>
      </c>
      <c r="BJ28" s="16" t="s">
        <v>4261</v>
      </c>
      <c r="BK28" s="20">
        <v>1.0738099999999999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68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279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-279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0.90397229999999995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0.87511019999999995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0.99839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1.0738099999999999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278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0.90397229999999995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37</v>
      </c>
      <c r="AH30" s="16" t="s">
        <v>4257</v>
      </c>
      <c r="AI30" s="20">
        <v>0.87511019999999995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5</v>
      </c>
      <c r="AV30" s="16" t="s">
        <v>4259</v>
      </c>
      <c r="AW30" s="20">
        <v>0.99839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7</v>
      </c>
      <c r="BJ30" s="16" t="s">
        <v>4261</v>
      </c>
      <c r="BK30" s="20">
        <v>1.0738099999999999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69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278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-278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557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74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9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13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137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557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-557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53107A-982C-4472-B1C1-26963DB88B8F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9464</v>
      </c>
      <c r="H8" s="16" t="s">
        <v>4253</v>
      </c>
      <c r="I8" s="20">
        <v>1</v>
      </c>
      <c r="J8" s="16" t="s">
        <v>5670</v>
      </c>
      <c r="K8" s="17">
        <v>13175</v>
      </c>
      <c r="L8" s="16" t="s">
        <v>4255</v>
      </c>
      <c r="M8" s="20">
        <v>0.97853420000000002</v>
      </c>
      <c r="N8" s="16" t="s">
        <v>5671</v>
      </c>
      <c r="O8" s="17">
        <v>16495</v>
      </c>
      <c r="P8" s="16" t="s">
        <v>4257</v>
      </c>
      <c r="Q8" s="20">
        <v>0.98347580000000001</v>
      </c>
      <c r="R8" s="16" t="s">
        <v>5672</v>
      </c>
      <c r="S8" s="17">
        <v>16319</v>
      </c>
      <c r="T8" s="16" t="s">
        <v>4259</v>
      </c>
      <c r="U8" s="20">
        <v>1.0415650000000001</v>
      </c>
      <c r="V8" s="16" t="s">
        <v>5673</v>
      </c>
      <c r="W8" s="17">
        <v>17144</v>
      </c>
      <c r="X8" s="16" t="s">
        <v>4261</v>
      </c>
      <c r="Y8" s="20">
        <v>1.0888530000000001</v>
      </c>
      <c r="Z8" s="16" t="s">
        <v>5674</v>
      </c>
      <c r="AA8" s="17">
        <f>SUM(PRODUCT(A3L301C2,A3L301C3),PRODUCT(A3L301C4,A3L301C5),PRODUCT(A3L301C6,A3L301C7))/A3L301C1</f>
        <v>12859.540468666668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401125</v>
      </c>
      <c r="H9" s="16" t="s">
        <v>4253</v>
      </c>
      <c r="I9" s="20">
        <v>1</v>
      </c>
      <c r="J9" s="16" t="s">
        <v>5670</v>
      </c>
      <c r="K9" s="17">
        <v>541841</v>
      </c>
      <c r="L9" s="16" t="s">
        <v>4255</v>
      </c>
      <c r="M9" s="20">
        <v>0.97853420000000002</v>
      </c>
      <c r="N9" s="16" t="s">
        <v>5671</v>
      </c>
      <c r="O9" s="17">
        <v>621873</v>
      </c>
      <c r="P9" s="16" t="s">
        <v>4257</v>
      </c>
      <c r="Q9" s="20">
        <v>0.98347580000000001</v>
      </c>
      <c r="R9" s="16" t="s">
        <v>5672</v>
      </c>
      <c r="S9" s="17">
        <v>602335</v>
      </c>
      <c r="T9" s="16" t="s">
        <v>4259</v>
      </c>
      <c r="U9" s="20">
        <v>1.0415650000000001</v>
      </c>
      <c r="V9" s="16" t="s">
        <v>5673</v>
      </c>
      <c r="W9" s="17">
        <v>627049</v>
      </c>
      <c r="X9" s="16" t="s">
        <v>4261</v>
      </c>
      <c r="Y9" s="20">
        <v>1.0888530000000001</v>
      </c>
      <c r="Z9" s="16" t="s">
        <v>5675</v>
      </c>
      <c r="AA9" s="17">
        <f>SUM(PRODUCT(A3L302C2,A3L302C3),PRODUCT(A3L302C4,A3L302C5),PRODUCT(A3L302C6,A3L302C7))/A3L302C1</f>
        <v>514310.66521186667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0.97853420000000002</v>
      </c>
      <c r="N10" s="16" t="s">
        <v>5671</v>
      </c>
      <c r="O10" s="17">
        <v>0</v>
      </c>
      <c r="P10" s="16" t="s">
        <v>4257</v>
      </c>
      <c r="Q10" s="20">
        <v>0.98347580000000001</v>
      </c>
      <c r="R10" s="16" t="s">
        <v>5672</v>
      </c>
      <c r="S10" s="17">
        <v>0</v>
      </c>
      <c r="T10" s="16" t="s">
        <v>4259</v>
      </c>
      <c r="U10" s="20">
        <v>1.0415650000000001</v>
      </c>
      <c r="V10" s="16" t="s">
        <v>5673</v>
      </c>
      <c r="W10" s="17">
        <v>0</v>
      </c>
      <c r="X10" s="16" t="s">
        <v>4261</v>
      </c>
      <c r="Y10" s="20">
        <v>1.0888530000000001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0.97853420000000002</v>
      </c>
      <c r="N11" s="16" t="s">
        <v>5671</v>
      </c>
      <c r="O11" s="17">
        <v>0</v>
      </c>
      <c r="P11" s="16" t="s">
        <v>4257</v>
      </c>
      <c r="Q11" s="20">
        <v>0.98347580000000001</v>
      </c>
      <c r="R11" s="16" t="s">
        <v>5672</v>
      </c>
      <c r="S11" s="17">
        <v>0</v>
      </c>
      <c r="T11" s="16" t="s">
        <v>4259</v>
      </c>
      <c r="U11" s="20">
        <v>1.0415650000000001</v>
      </c>
      <c r="V11" s="16" t="s">
        <v>5673</v>
      </c>
      <c r="W11" s="17">
        <v>0</v>
      </c>
      <c r="X11" s="16" t="s">
        <v>4261</v>
      </c>
      <c r="Y11" s="20">
        <v>1.0888530000000001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401125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541841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621873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602335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627049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514310.66521186667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9464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13175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16495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16319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17144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12859.540468666668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410589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555016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638368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618654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644193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527170.20568053331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1.051822</v>
      </c>
      <c r="N15" s="16" t="s">
        <v>5671</v>
      </c>
      <c r="O15" s="17">
        <v>0</v>
      </c>
      <c r="P15" s="16" t="s">
        <v>4257</v>
      </c>
      <c r="Q15" s="20">
        <v>1.086603</v>
      </c>
      <c r="R15" s="16" t="s">
        <v>5672</v>
      </c>
      <c r="S15" s="17">
        <v>0</v>
      </c>
      <c r="T15" s="16" t="s">
        <v>4259</v>
      </c>
      <c r="U15" s="20">
        <v>1.0889949999999999</v>
      </c>
      <c r="V15" s="16" t="s">
        <v>5673</v>
      </c>
      <c r="W15" s="17">
        <v>0</v>
      </c>
      <c r="X15" s="16" t="s">
        <v>4261</v>
      </c>
      <c r="Y15" s="20">
        <v>1.105348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1260</v>
      </c>
      <c r="H16" s="16" t="s">
        <v>4253</v>
      </c>
      <c r="I16" s="20">
        <v>1</v>
      </c>
      <c r="J16" s="16" t="s">
        <v>5670</v>
      </c>
      <c r="K16" s="17">
        <v>1698</v>
      </c>
      <c r="L16" s="16" t="s">
        <v>4255</v>
      </c>
      <c r="M16" s="20">
        <v>1.051822</v>
      </c>
      <c r="N16" s="16" t="s">
        <v>5671</v>
      </c>
      <c r="O16" s="17">
        <v>2026</v>
      </c>
      <c r="P16" s="16" t="s">
        <v>4257</v>
      </c>
      <c r="Q16" s="20">
        <v>1.086603</v>
      </c>
      <c r="R16" s="16" t="s">
        <v>5672</v>
      </c>
      <c r="S16" s="17">
        <v>2203</v>
      </c>
      <c r="T16" s="16" t="s">
        <v>4259</v>
      </c>
      <c r="U16" s="20">
        <v>1.0889949999999999</v>
      </c>
      <c r="V16" s="16" t="s">
        <v>5673</v>
      </c>
      <c r="W16" s="17">
        <v>1820</v>
      </c>
      <c r="X16" s="16" t="s">
        <v>4261</v>
      </c>
      <c r="Y16" s="20">
        <v>1.105348</v>
      </c>
      <c r="Z16" s="16" t="s">
        <v>5697</v>
      </c>
      <c r="AA16" s="17">
        <f>SUM(PRODUCT(A3L309C2,A3L309C3),PRODUCT(A3L309C4,A3L309C5),PRODUCT(A3L309C6,A3L309C7))/A3L309C1</f>
        <v>1749.1504779999998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26966</v>
      </c>
      <c r="H17" s="16" t="s">
        <v>4253</v>
      </c>
      <c r="I17" s="20">
        <v>1</v>
      </c>
      <c r="J17" s="16" t="s">
        <v>5670</v>
      </c>
      <c r="K17" s="17">
        <v>36360</v>
      </c>
      <c r="L17" s="16" t="s">
        <v>4255</v>
      </c>
      <c r="M17" s="20">
        <v>1.051822</v>
      </c>
      <c r="N17" s="16" t="s">
        <v>5671</v>
      </c>
      <c r="O17" s="17">
        <v>41143</v>
      </c>
      <c r="P17" s="16" t="s">
        <v>4257</v>
      </c>
      <c r="Q17" s="20">
        <v>1.086603</v>
      </c>
      <c r="R17" s="16" t="s">
        <v>5672</v>
      </c>
      <c r="S17" s="17">
        <v>44684</v>
      </c>
      <c r="T17" s="16" t="s">
        <v>4259</v>
      </c>
      <c r="U17" s="20">
        <v>1.0889949999999999</v>
      </c>
      <c r="V17" s="16" t="s">
        <v>5673</v>
      </c>
      <c r="W17" s="17">
        <v>39043</v>
      </c>
      <c r="X17" s="16" t="s">
        <v>4261</v>
      </c>
      <c r="Y17" s="20">
        <v>1.105348</v>
      </c>
      <c r="Z17" s="16" t="s">
        <v>5698</v>
      </c>
      <c r="AA17" s="17">
        <f>SUM(PRODUCT(A3L310C2,A3L310C3),PRODUCT(A3L310C4,A3L310C5),PRODUCT(A3L310C6,A3L310C7))/A3L310C1</f>
        <v>36638.785049666672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5436</v>
      </c>
      <c r="H18" s="16" t="s">
        <v>4253</v>
      </c>
      <c r="I18" s="20">
        <v>1</v>
      </c>
      <c r="J18" s="16" t="s">
        <v>5670</v>
      </c>
      <c r="K18" s="17">
        <v>7410</v>
      </c>
      <c r="L18" s="16" t="s">
        <v>4255</v>
      </c>
      <c r="M18" s="20">
        <v>1.051822</v>
      </c>
      <c r="N18" s="16" t="s">
        <v>5671</v>
      </c>
      <c r="O18" s="17">
        <v>10594</v>
      </c>
      <c r="P18" s="16" t="s">
        <v>4257</v>
      </c>
      <c r="Q18" s="20">
        <v>1.086603</v>
      </c>
      <c r="R18" s="16" t="s">
        <v>5672</v>
      </c>
      <c r="S18" s="17">
        <v>14657</v>
      </c>
      <c r="T18" s="16" t="s">
        <v>4259</v>
      </c>
      <c r="U18" s="20">
        <v>1.0889949999999999</v>
      </c>
      <c r="V18" s="16" t="s">
        <v>5673</v>
      </c>
      <c r="W18" s="17">
        <v>13874</v>
      </c>
      <c r="X18" s="16" t="s">
        <v>4261</v>
      </c>
      <c r="Y18" s="20">
        <v>1.105348</v>
      </c>
      <c r="Z18" s="16" t="s">
        <v>5699</v>
      </c>
      <c r="AA18" s="17">
        <f>SUM(PRODUCT(A3L311C2,A3L311C3),PRODUCT(A3L311C4,A3L311C5),PRODUCT(A3L311C6,A3L311C7))/A3L311C1</f>
        <v>8247.1577340000003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7902</v>
      </c>
      <c r="H19" s="16" t="s">
        <v>4253</v>
      </c>
      <c r="I19" s="20">
        <v>1</v>
      </c>
      <c r="J19" s="16" t="s">
        <v>5670</v>
      </c>
      <c r="K19" s="17">
        <v>8846</v>
      </c>
      <c r="L19" s="16" t="s">
        <v>4255</v>
      </c>
      <c r="M19" s="20">
        <v>1.051822</v>
      </c>
      <c r="N19" s="16" t="s">
        <v>5671</v>
      </c>
      <c r="O19" s="17">
        <v>11113</v>
      </c>
      <c r="P19" s="16" t="s">
        <v>4257</v>
      </c>
      <c r="Q19" s="20">
        <v>1.086603</v>
      </c>
      <c r="R19" s="16" t="s">
        <v>5672</v>
      </c>
      <c r="S19" s="17">
        <v>10034</v>
      </c>
      <c r="T19" s="16" t="s">
        <v>4259</v>
      </c>
      <c r="U19" s="20">
        <v>1.0889949999999999</v>
      </c>
      <c r="V19" s="16" t="s">
        <v>5673</v>
      </c>
      <c r="W19" s="17">
        <v>8816</v>
      </c>
      <c r="X19" s="16" t="s">
        <v>4261</v>
      </c>
      <c r="Y19" s="20">
        <v>1.105348</v>
      </c>
      <c r="Z19" s="16" t="s">
        <v>5700</v>
      </c>
      <c r="AA19" s="17">
        <f>SUM(PRODUCT(A3L312C2,A3L312C3),PRODUCT(A3L312C4,A3L312C5),PRODUCT(A3L312C6,A3L312C7))/A3L312C1</f>
        <v>9760.6121836666662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46893</v>
      </c>
      <c r="H20" s="16" t="s">
        <v>4253</v>
      </c>
      <c r="I20" s="20">
        <v>1</v>
      </c>
      <c r="J20" s="16" t="s">
        <v>5670</v>
      </c>
      <c r="K20" s="17">
        <v>57143</v>
      </c>
      <c r="L20" s="16" t="s">
        <v>4255</v>
      </c>
      <c r="M20" s="20">
        <v>1.051822</v>
      </c>
      <c r="N20" s="16" t="s">
        <v>5671</v>
      </c>
      <c r="O20" s="17">
        <v>65922</v>
      </c>
      <c r="P20" s="16" t="s">
        <v>4257</v>
      </c>
      <c r="Q20" s="20">
        <v>1.086603</v>
      </c>
      <c r="R20" s="16" t="s">
        <v>5672</v>
      </c>
      <c r="S20" s="17">
        <v>72435</v>
      </c>
      <c r="T20" s="16" t="s">
        <v>4259</v>
      </c>
      <c r="U20" s="20">
        <v>1.0889949999999999</v>
      </c>
      <c r="V20" s="16" t="s">
        <v>5673</v>
      </c>
      <c r="W20" s="17">
        <v>84795</v>
      </c>
      <c r="X20" s="16" t="s">
        <v>4261</v>
      </c>
      <c r="Y20" s="20">
        <v>1.105348</v>
      </c>
      <c r="Z20" s="16" t="s">
        <v>5701</v>
      </c>
      <c r="AA20" s="17">
        <f>SUM(PRODUCT(A3L313C2,A3L313C3),PRODUCT(A3L313C4,A3L313C5),PRODUCT(A3L313C6,A3L313C7))/A3L313C1</f>
        <v>59542.769170666659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5142</v>
      </c>
      <c r="H21" s="16" t="s">
        <v>4253</v>
      </c>
      <c r="I21" s="20">
        <v>1</v>
      </c>
      <c r="J21" s="16" t="s">
        <v>5670</v>
      </c>
      <c r="K21" s="17">
        <v>6959</v>
      </c>
      <c r="L21" s="16" t="s">
        <v>4255</v>
      </c>
      <c r="M21" s="20">
        <v>1.051822</v>
      </c>
      <c r="N21" s="16" t="s">
        <v>5671</v>
      </c>
      <c r="O21" s="17">
        <v>11274</v>
      </c>
      <c r="P21" s="16" t="s">
        <v>4257</v>
      </c>
      <c r="Q21" s="20">
        <v>1.086603</v>
      </c>
      <c r="R21" s="16" t="s">
        <v>5672</v>
      </c>
      <c r="S21" s="17">
        <v>11924</v>
      </c>
      <c r="T21" s="16" t="s">
        <v>4259</v>
      </c>
      <c r="U21" s="20">
        <v>1.0889949999999999</v>
      </c>
      <c r="V21" s="16" t="s">
        <v>5673</v>
      </c>
      <c r="W21" s="17">
        <v>11098</v>
      </c>
      <c r="X21" s="16" t="s">
        <v>4261</v>
      </c>
      <c r="Y21" s="20">
        <v>1.105348</v>
      </c>
      <c r="Z21" s="16" t="s">
        <v>5702</v>
      </c>
      <c r="AA21" s="17">
        <f>SUM(PRODUCT(A3L314C2,A3L314C3),PRODUCT(A3L314C4,A3L314C5),PRODUCT(A3L314C6,A3L314C7))/A3L314C1</f>
        <v>8237.3305066666671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2750</v>
      </c>
      <c r="H22" s="16" t="s">
        <v>4253</v>
      </c>
      <c r="I22" s="20">
        <v>1</v>
      </c>
      <c r="J22" s="16" t="s">
        <v>5670</v>
      </c>
      <c r="K22" s="17">
        <v>3717</v>
      </c>
      <c r="L22" s="16" t="s">
        <v>4255</v>
      </c>
      <c r="M22" s="20">
        <v>1.051822</v>
      </c>
      <c r="N22" s="16" t="s">
        <v>5671</v>
      </c>
      <c r="O22" s="17">
        <v>4625</v>
      </c>
      <c r="P22" s="16" t="s">
        <v>4257</v>
      </c>
      <c r="Q22" s="20">
        <v>1.086603</v>
      </c>
      <c r="R22" s="16" t="s">
        <v>5672</v>
      </c>
      <c r="S22" s="17">
        <v>5125</v>
      </c>
      <c r="T22" s="16" t="s">
        <v>4259</v>
      </c>
      <c r="U22" s="20">
        <v>1.0889949999999999</v>
      </c>
      <c r="V22" s="16" t="s">
        <v>5673</v>
      </c>
      <c r="W22" s="17">
        <v>5950</v>
      </c>
      <c r="X22" s="16" t="s">
        <v>4261</v>
      </c>
      <c r="Y22" s="20">
        <v>1.105348</v>
      </c>
      <c r="Z22" s="16" t="s">
        <v>5703</v>
      </c>
      <c r="AA22" s="17">
        <f>SUM(PRODUCT(A3L315C2,A3L315C3),PRODUCT(A3L315C4,A3L315C5),PRODUCT(A3L315C6,A3L315C7))/A3L315C1</f>
        <v>3895.053749666667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15865</v>
      </c>
      <c r="H23" s="16" t="s">
        <v>4253</v>
      </c>
      <c r="I23" s="20">
        <v>1</v>
      </c>
      <c r="J23" s="16" t="s">
        <v>5670</v>
      </c>
      <c r="K23" s="17">
        <v>35675</v>
      </c>
      <c r="L23" s="16" t="s">
        <v>4255</v>
      </c>
      <c r="M23" s="20">
        <v>1.051822</v>
      </c>
      <c r="N23" s="16" t="s">
        <v>5671</v>
      </c>
      <c r="O23" s="17">
        <v>42775</v>
      </c>
      <c r="P23" s="16" t="s">
        <v>4257</v>
      </c>
      <c r="Q23" s="20">
        <v>1.086603</v>
      </c>
      <c r="R23" s="16" t="s">
        <v>5672</v>
      </c>
      <c r="S23" s="17">
        <v>26011</v>
      </c>
      <c r="T23" s="16" t="s">
        <v>4259</v>
      </c>
      <c r="U23" s="20">
        <v>1.0889949999999999</v>
      </c>
      <c r="V23" s="16" t="s">
        <v>5673</v>
      </c>
      <c r="W23" s="17">
        <v>34535</v>
      </c>
      <c r="X23" s="16" t="s">
        <v>4261</v>
      </c>
      <c r="Y23" s="20">
        <v>1.105348</v>
      </c>
      <c r="Z23" s="16" t="s">
        <v>5704</v>
      </c>
      <c r="AA23" s="17">
        <f>SUM(PRODUCT(A3L316C2,A3L316C3),PRODUCT(A3L316C4,A3L316C5),PRODUCT(A3L316C6,A3L316C7))/A3L316C1</f>
        <v>33289.397724999995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1131</v>
      </c>
      <c r="H24" s="16" t="s">
        <v>4253</v>
      </c>
      <c r="I24" s="20">
        <v>1</v>
      </c>
      <c r="J24" s="16" t="s">
        <v>5670</v>
      </c>
      <c r="K24" s="17">
        <v>2952</v>
      </c>
      <c r="L24" s="16" t="s">
        <v>4255</v>
      </c>
      <c r="M24" s="20">
        <v>1.051822</v>
      </c>
      <c r="N24" s="16" t="s">
        <v>5671</v>
      </c>
      <c r="O24" s="17">
        <v>3947</v>
      </c>
      <c r="P24" s="16" t="s">
        <v>4257</v>
      </c>
      <c r="Q24" s="20">
        <v>1.086603</v>
      </c>
      <c r="R24" s="16" t="s">
        <v>5672</v>
      </c>
      <c r="S24" s="17">
        <v>6366</v>
      </c>
      <c r="T24" s="16" t="s">
        <v>4259</v>
      </c>
      <c r="U24" s="20">
        <v>1.0889949999999999</v>
      </c>
      <c r="V24" s="16" t="s">
        <v>5673</v>
      </c>
      <c r="W24" s="17">
        <v>4285</v>
      </c>
      <c r="X24" s="16" t="s">
        <v>4261</v>
      </c>
      <c r="Y24" s="20">
        <v>1.105348</v>
      </c>
      <c r="Z24" s="16" t="s">
        <v>5705</v>
      </c>
      <c r="AA24" s="17">
        <f>SUM(PRODUCT(A3L317C2,A3L317C3),PRODUCT(A3L317C4,A3L317C5),PRODUCT(A3L317C6,A3L317C7))/A3L317C1</f>
        <v>2841.6001950000004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4</v>
      </c>
      <c r="L25" s="16" t="s">
        <v>4255</v>
      </c>
      <c r="M25" s="20">
        <v>1.051822</v>
      </c>
      <c r="N25" s="16" t="s">
        <v>5671</v>
      </c>
      <c r="O25" s="17">
        <v>0</v>
      </c>
      <c r="P25" s="16" t="s">
        <v>4257</v>
      </c>
      <c r="Q25" s="20">
        <v>1.086603</v>
      </c>
      <c r="R25" s="16" t="s">
        <v>5672</v>
      </c>
      <c r="S25" s="17">
        <v>3</v>
      </c>
      <c r="T25" s="16" t="s">
        <v>4259</v>
      </c>
      <c r="U25" s="20">
        <v>1.0889949999999999</v>
      </c>
      <c r="V25" s="16" t="s">
        <v>5673</v>
      </c>
      <c r="W25" s="17">
        <v>4</v>
      </c>
      <c r="X25" s="16" t="s">
        <v>4261</v>
      </c>
      <c r="Y25" s="20">
        <v>1.105348</v>
      </c>
      <c r="Z25" s="16" t="s">
        <v>5706</v>
      </c>
      <c r="AA25" s="17">
        <f>SUM(PRODUCT(A3L318C2,A3L318C3),PRODUCT(A3L318C4,A3L318C5),PRODUCT(A3L318C6,A3L318C7))/A3L318C1</f>
        <v>1.4024293333333333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779</v>
      </c>
      <c r="H26" s="16" t="s">
        <v>4253</v>
      </c>
      <c r="I26" s="20">
        <v>1</v>
      </c>
      <c r="J26" s="16" t="s">
        <v>5670</v>
      </c>
      <c r="K26" s="17">
        <v>1033</v>
      </c>
      <c r="L26" s="16" t="s">
        <v>4255</v>
      </c>
      <c r="M26" s="20">
        <v>1.051822</v>
      </c>
      <c r="N26" s="16" t="s">
        <v>5671</v>
      </c>
      <c r="O26" s="17">
        <v>1469</v>
      </c>
      <c r="P26" s="16" t="s">
        <v>4257</v>
      </c>
      <c r="Q26" s="20">
        <v>1.086603</v>
      </c>
      <c r="R26" s="16" t="s">
        <v>5672</v>
      </c>
      <c r="S26" s="17">
        <v>1286</v>
      </c>
      <c r="T26" s="16" t="s">
        <v>4259</v>
      </c>
      <c r="U26" s="20">
        <v>1.0889949999999999</v>
      </c>
      <c r="V26" s="16" t="s">
        <v>5673</v>
      </c>
      <c r="W26" s="17">
        <v>2330</v>
      </c>
      <c r="X26" s="16" t="s">
        <v>4261</v>
      </c>
      <c r="Y26" s="20">
        <v>1.105348</v>
      </c>
      <c r="Z26" s="16" t="s">
        <v>5707</v>
      </c>
      <c r="AA26" s="17">
        <f>SUM(PRODUCT(A3L319C2,A3L319C3),PRODUCT(A3L319C4,A3L319C5),PRODUCT(A3L319C6,A3L319C7))/A3L319C1</f>
        <v>1153.9173109999999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4</v>
      </c>
      <c r="H27" s="16" t="s">
        <v>4253</v>
      </c>
      <c r="I27" s="20">
        <v>1</v>
      </c>
      <c r="J27" s="16" t="s">
        <v>5670</v>
      </c>
      <c r="K27" s="17">
        <v>7</v>
      </c>
      <c r="L27" s="16" t="s">
        <v>4255</v>
      </c>
      <c r="M27" s="20">
        <v>1.051822</v>
      </c>
      <c r="N27" s="16" t="s">
        <v>5671</v>
      </c>
      <c r="O27" s="17">
        <v>7</v>
      </c>
      <c r="P27" s="16" t="s">
        <v>4257</v>
      </c>
      <c r="Q27" s="20">
        <v>1.086603</v>
      </c>
      <c r="R27" s="16" t="s">
        <v>5672</v>
      </c>
      <c r="S27" s="17">
        <v>5</v>
      </c>
      <c r="T27" s="16" t="s">
        <v>4259</v>
      </c>
      <c r="U27" s="20">
        <v>1.0889949999999999</v>
      </c>
      <c r="V27" s="16" t="s">
        <v>5673</v>
      </c>
      <c r="W27" s="17">
        <v>14</v>
      </c>
      <c r="X27" s="16" t="s">
        <v>4261</v>
      </c>
      <c r="Y27" s="20">
        <v>1.105348</v>
      </c>
      <c r="Z27" s="16" t="s">
        <v>5708</v>
      </c>
      <c r="AA27" s="17">
        <f>SUM(PRODUCT(A3L320C2,A3L320C3),PRODUCT(A3L320C4,A3L320C5),PRODUCT(A3L320C6,A3L320C7))/A3L320C1</f>
        <v>6.3229916666666668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5763</v>
      </c>
      <c r="H28" s="16" t="s">
        <v>4253</v>
      </c>
      <c r="I28" s="20">
        <v>1</v>
      </c>
      <c r="J28" s="16" t="s">
        <v>5670</v>
      </c>
      <c r="K28" s="17">
        <v>6483</v>
      </c>
      <c r="L28" s="16" t="s">
        <v>4255</v>
      </c>
      <c r="M28" s="20">
        <v>1.051822</v>
      </c>
      <c r="N28" s="16" t="s">
        <v>5671</v>
      </c>
      <c r="O28" s="17">
        <v>7024</v>
      </c>
      <c r="P28" s="16" t="s">
        <v>4257</v>
      </c>
      <c r="Q28" s="20">
        <v>1.086603</v>
      </c>
      <c r="R28" s="16" t="s">
        <v>5672</v>
      </c>
      <c r="S28" s="17">
        <v>9972</v>
      </c>
      <c r="T28" s="16" t="s">
        <v>4259</v>
      </c>
      <c r="U28" s="20">
        <v>1.0889949999999999</v>
      </c>
      <c r="V28" s="16" t="s">
        <v>5673</v>
      </c>
      <c r="W28" s="17">
        <v>14024</v>
      </c>
      <c r="X28" s="16" t="s">
        <v>4261</v>
      </c>
      <c r="Y28" s="20">
        <v>1.105348</v>
      </c>
      <c r="Z28" s="16" t="s">
        <v>5709</v>
      </c>
      <c r="AA28" s="17">
        <f>SUM(PRODUCT(A3L321C2,A3L321C3),PRODUCT(A3L321C4,A3L321C5),PRODUCT(A3L321C6,A3L321C7))/A3L321C1</f>
        <v>6738.0871660000003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1.051822</v>
      </c>
      <c r="N29" s="16" t="s">
        <v>5671</v>
      </c>
      <c r="O29" s="17">
        <v>0</v>
      </c>
      <c r="P29" s="16" t="s">
        <v>4257</v>
      </c>
      <c r="Q29" s="20">
        <v>1.086603</v>
      </c>
      <c r="R29" s="16" t="s">
        <v>5672</v>
      </c>
      <c r="S29" s="17">
        <v>0</v>
      </c>
      <c r="T29" s="16" t="s">
        <v>4259</v>
      </c>
      <c r="U29" s="20">
        <v>1.0889949999999999</v>
      </c>
      <c r="V29" s="16" t="s">
        <v>5673</v>
      </c>
      <c r="W29" s="17">
        <v>0</v>
      </c>
      <c r="X29" s="16" t="s">
        <v>4261</v>
      </c>
      <c r="Y29" s="20">
        <v>1.105348</v>
      </c>
      <c r="Z29" s="16" t="s">
        <v>5710</v>
      </c>
      <c r="AA29" s="17">
        <f>SUM(PRODUCT(A3L322C2,A3L322C3),PRODUCT(A3L322C4,A3L322C5),PRODUCT(A3L322C6,A3L322C7))/A3L322C1</f>
        <v>0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1.051822</v>
      </c>
      <c r="N30" s="16" t="s">
        <v>5671</v>
      </c>
      <c r="O30" s="17">
        <v>0</v>
      </c>
      <c r="P30" s="16" t="s">
        <v>4257</v>
      </c>
      <c r="Q30" s="20">
        <v>1.086603</v>
      </c>
      <c r="R30" s="16" t="s">
        <v>5672</v>
      </c>
      <c r="S30" s="17">
        <v>0</v>
      </c>
      <c r="T30" s="16" t="s">
        <v>4259</v>
      </c>
      <c r="U30" s="20">
        <v>1.0889949999999999</v>
      </c>
      <c r="V30" s="16" t="s">
        <v>5673</v>
      </c>
      <c r="W30" s="17">
        <v>0</v>
      </c>
      <c r="X30" s="16" t="s">
        <v>4261</v>
      </c>
      <c r="Y30" s="20">
        <v>1.105348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1.051822</v>
      </c>
      <c r="N31" s="16" t="s">
        <v>5671</v>
      </c>
      <c r="O31" s="17">
        <v>0</v>
      </c>
      <c r="P31" s="16" t="s">
        <v>4257</v>
      </c>
      <c r="Q31" s="20">
        <v>1.086603</v>
      </c>
      <c r="R31" s="16" t="s">
        <v>5672</v>
      </c>
      <c r="S31" s="17">
        <v>0</v>
      </c>
      <c r="T31" s="16" t="s">
        <v>4259</v>
      </c>
      <c r="U31" s="20">
        <v>1.0889949999999999</v>
      </c>
      <c r="V31" s="16" t="s">
        <v>5673</v>
      </c>
      <c r="W31" s="17">
        <v>0</v>
      </c>
      <c r="X31" s="16" t="s">
        <v>4261</v>
      </c>
      <c r="Y31" s="20">
        <v>1.105348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1.051822</v>
      </c>
      <c r="N32" s="16" t="s">
        <v>5671</v>
      </c>
      <c r="O32" s="17">
        <v>0</v>
      </c>
      <c r="P32" s="16" t="s">
        <v>4257</v>
      </c>
      <c r="Q32" s="20">
        <v>1.086603</v>
      </c>
      <c r="R32" s="16" t="s">
        <v>5672</v>
      </c>
      <c r="S32" s="17">
        <v>0</v>
      </c>
      <c r="T32" s="16" t="s">
        <v>4259</v>
      </c>
      <c r="U32" s="20">
        <v>1.0889949999999999</v>
      </c>
      <c r="V32" s="16" t="s">
        <v>5673</v>
      </c>
      <c r="W32" s="17">
        <v>0</v>
      </c>
      <c r="X32" s="16" t="s">
        <v>4261</v>
      </c>
      <c r="Y32" s="20">
        <v>1.105348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119891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168287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201919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204705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220588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172101.58669033335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0.93300190000000005</v>
      </c>
      <c r="N34" s="16" t="s">
        <v>5671</v>
      </c>
      <c r="O34" s="17">
        <v>0</v>
      </c>
      <c r="P34" s="16" t="s">
        <v>4257</v>
      </c>
      <c r="Q34" s="20">
        <v>0.91383309999999995</v>
      </c>
      <c r="R34" s="16" t="s">
        <v>5672</v>
      </c>
      <c r="S34" s="17">
        <v>0</v>
      </c>
      <c r="T34" s="16" t="s">
        <v>4259</v>
      </c>
      <c r="U34" s="20">
        <v>1.0129870000000001</v>
      </c>
      <c r="V34" s="16" t="s">
        <v>5673</v>
      </c>
      <c r="W34" s="17">
        <v>0</v>
      </c>
      <c r="X34" s="16" t="s">
        <v>4261</v>
      </c>
      <c r="Y34" s="20">
        <v>1.0808530000000001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0.93300190000000005</v>
      </c>
      <c r="N35" s="16" t="s">
        <v>5671</v>
      </c>
      <c r="O35" s="17">
        <v>0</v>
      </c>
      <c r="P35" s="16" t="s">
        <v>4257</v>
      </c>
      <c r="Q35" s="20">
        <v>0.91383309999999995</v>
      </c>
      <c r="R35" s="16" t="s">
        <v>5672</v>
      </c>
      <c r="S35" s="17">
        <v>0</v>
      </c>
      <c r="T35" s="16" t="s">
        <v>4259</v>
      </c>
      <c r="U35" s="20">
        <v>1.0129870000000001</v>
      </c>
      <c r="V35" s="16" t="s">
        <v>5673</v>
      </c>
      <c r="W35" s="17">
        <v>0</v>
      </c>
      <c r="X35" s="16" t="s">
        <v>4261</v>
      </c>
      <c r="Y35" s="20">
        <v>1.0808530000000001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0.93300190000000005</v>
      </c>
      <c r="N36" s="16" t="s">
        <v>5671</v>
      </c>
      <c r="O36" s="17">
        <v>0</v>
      </c>
      <c r="P36" s="16" t="s">
        <v>4257</v>
      </c>
      <c r="Q36" s="20">
        <v>0.91383309999999995</v>
      </c>
      <c r="R36" s="16" t="s">
        <v>5672</v>
      </c>
      <c r="S36" s="17">
        <v>0</v>
      </c>
      <c r="T36" s="16" t="s">
        <v>4259</v>
      </c>
      <c r="U36" s="20">
        <v>1.0129870000000001</v>
      </c>
      <c r="V36" s="16" t="s">
        <v>5673</v>
      </c>
      <c r="W36" s="17">
        <v>0</v>
      </c>
      <c r="X36" s="16" t="s">
        <v>4261</v>
      </c>
      <c r="Y36" s="20">
        <v>1.0808530000000001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0.93300190000000005</v>
      </c>
      <c r="N37" s="16" t="s">
        <v>5671</v>
      </c>
      <c r="O37" s="17">
        <v>0</v>
      </c>
      <c r="P37" s="16" t="s">
        <v>4257</v>
      </c>
      <c r="Q37" s="20">
        <v>0.91383309999999995</v>
      </c>
      <c r="R37" s="16" t="s">
        <v>5672</v>
      </c>
      <c r="S37" s="17">
        <v>0</v>
      </c>
      <c r="T37" s="16" t="s">
        <v>4259</v>
      </c>
      <c r="U37" s="20">
        <v>1.0129870000000001</v>
      </c>
      <c r="V37" s="16" t="s">
        <v>5673</v>
      </c>
      <c r="W37" s="17">
        <v>0</v>
      </c>
      <c r="X37" s="16" t="s">
        <v>4261</v>
      </c>
      <c r="Y37" s="20">
        <v>1.0808530000000001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0.93300190000000005</v>
      </c>
      <c r="N38" s="16" t="s">
        <v>5671</v>
      </c>
      <c r="O38" s="17">
        <v>0</v>
      </c>
      <c r="P38" s="16" t="s">
        <v>4257</v>
      </c>
      <c r="Q38" s="20">
        <v>0.91383309999999995</v>
      </c>
      <c r="R38" s="16" t="s">
        <v>5672</v>
      </c>
      <c r="S38" s="17">
        <v>0</v>
      </c>
      <c r="T38" s="16" t="s">
        <v>4259</v>
      </c>
      <c r="U38" s="20">
        <v>1.0129870000000001</v>
      </c>
      <c r="V38" s="16" t="s">
        <v>5673</v>
      </c>
      <c r="W38" s="17">
        <v>0</v>
      </c>
      <c r="X38" s="16" t="s">
        <v>4261</v>
      </c>
      <c r="Y38" s="20">
        <v>1.0808530000000001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0.93300190000000005</v>
      </c>
      <c r="N39" s="16" t="s">
        <v>5671</v>
      </c>
      <c r="O39" s="17">
        <v>0</v>
      </c>
      <c r="P39" s="16" t="s">
        <v>4257</v>
      </c>
      <c r="Q39" s="20">
        <v>0.91383309999999995</v>
      </c>
      <c r="R39" s="16" t="s">
        <v>5672</v>
      </c>
      <c r="S39" s="17">
        <v>0</v>
      </c>
      <c r="T39" s="16" t="s">
        <v>4259</v>
      </c>
      <c r="U39" s="20">
        <v>1.0129870000000001</v>
      </c>
      <c r="V39" s="16" t="s">
        <v>5673</v>
      </c>
      <c r="W39" s="17">
        <v>0</v>
      </c>
      <c r="X39" s="16" t="s">
        <v>4261</v>
      </c>
      <c r="Y39" s="20">
        <v>1.0808530000000001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49195</v>
      </c>
      <c r="H40" s="16" t="s">
        <v>4253</v>
      </c>
      <c r="I40" s="20">
        <v>1</v>
      </c>
      <c r="J40" s="16" t="s">
        <v>5670</v>
      </c>
      <c r="K40" s="17">
        <v>54315</v>
      </c>
      <c r="L40" s="16" t="s">
        <v>4255</v>
      </c>
      <c r="M40" s="20">
        <v>0.93300190000000005</v>
      </c>
      <c r="N40" s="16" t="s">
        <v>5671</v>
      </c>
      <c r="O40" s="17">
        <v>49035</v>
      </c>
      <c r="P40" s="16" t="s">
        <v>4257</v>
      </c>
      <c r="Q40" s="20">
        <v>0.91383309999999995</v>
      </c>
      <c r="R40" s="16" t="s">
        <v>5672</v>
      </c>
      <c r="S40" s="17">
        <v>45409</v>
      </c>
      <c r="T40" s="16" t="s">
        <v>4259</v>
      </c>
      <c r="U40" s="20">
        <v>1.0129870000000001</v>
      </c>
      <c r="V40" s="16" t="s">
        <v>5673</v>
      </c>
      <c r="W40" s="17">
        <v>51475</v>
      </c>
      <c r="X40" s="16" t="s">
        <v>4261</v>
      </c>
      <c r="Y40" s="20">
        <v>1.0808530000000001</v>
      </c>
      <c r="Z40" s="16" t="s">
        <v>5726</v>
      </c>
      <c r="AA40" s="17">
        <f>SUM(PRODUCT(A3L333C2,A3L333C3),PRODUCT(A3L333C4,A3L333C5),PRODUCT(A3L333C6,A3L333C7))/A3L333C1</f>
        <v>48226.934752333334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0.93300190000000005</v>
      </c>
      <c r="N41" s="16" t="s">
        <v>5671</v>
      </c>
      <c r="O41" s="17">
        <v>0</v>
      </c>
      <c r="P41" s="16" t="s">
        <v>4257</v>
      </c>
      <c r="Q41" s="20">
        <v>0.91383309999999995</v>
      </c>
      <c r="R41" s="16" t="s">
        <v>5672</v>
      </c>
      <c r="S41" s="17">
        <v>0</v>
      </c>
      <c r="T41" s="16" t="s">
        <v>4259</v>
      </c>
      <c r="U41" s="20">
        <v>1.0129870000000001</v>
      </c>
      <c r="V41" s="16" t="s">
        <v>5673</v>
      </c>
      <c r="W41" s="17">
        <v>0</v>
      </c>
      <c r="X41" s="16" t="s">
        <v>4261</v>
      </c>
      <c r="Y41" s="20">
        <v>1.0808530000000001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0.93300190000000005</v>
      </c>
      <c r="N42" s="16" t="s">
        <v>5671</v>
      </c>
      <c r="O42" s="17">
        <v>0</v>
      </c>
      <c r="P42" s="16" t="s">
        <v>4257</v>
      </c>
      <c r="Q42" s="20">
        <v>0.91383309999999995</v>
      </c>
      <c r="R42" s="16" t="s">
        <v>5672</v>
      </c>
      <c r="S42" s="17">
        <v>0</v>
      </c>
      <c r="T42" s="16" t="s">
        <v>4259</v>
      </c>
      <c r="U42" s="20">
        <v>1.0129870000000001</v>
      </c>
      <c r="V42" s="16" t="s">
        <v>5673</v>
      </c>
      <c r="W42" s="17">
        <v>0</v>
      </c>
      <c r="X42" s="16" t="s">
        <v>4261</v>
      </c>
      <c r="Y42" s="20">
        <v>1.0808530000000001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332</v>
      </c>
      <c r="H43" s="16" t="s">
        <v>4253</v>
      </c>
      <c r="I43" s="20">
        <v>1</v>
      </c>
      <c r="J43" s="16" t="s">
        <v>5670</v>
      </c>
      <c r="K43" s="17">
        <v>315</v>
      </c>
      <c r="L43" s="16" t="s">
        <v>4255</v>
      </c>
      <c r="M43" s="20">
        <v>0.93300190000000005</v>
      </c>
      <c r="N43" s="16" t="s">
        <v>5671</v>
      </c>
      <c r="O43" s="17">
        <v>525</v>
      </c>
      <c r="P43" s="16" t="s">
        <v>4257</v>
      </c>
      <c r="Q43" s="20">
        <v>0.91383309999999995</v>
      </c>
      <c r="R43" s="16" t="s">
        <v>5672</v>
      </c>
      <c r="S43" s="17">
        <v>1250</v>
      </c>
      <c r="T43" s="16" t="s">
        <v>4259</v>
      </c>
      <c r="U43" s="20">
        <v>1.0129870000000001</v>
      </c>
      <c r="V43" s="16" t="s">
        <v>5673</v>
      </c>
      <c r="W43" s="17">
        <v>945</v>
      </c>
      <c r="X43" s="16" t="s">
        <v>4261</v>
      </c>
      <c r="Y43" s="20">
        <v>1.0808530000000001</v>
      </c>
      <c r="Z43" s="16" t="s">
        <v>5729</v>
      </c>
      <c r="AA43" s="17">
        <f>SUM(PRODUCT(A3L336C2,A3L336C3),PRODUCT(A3L336C4,A3L336C5),PRODUCT(A3L336C6,A3L336C7))/A3L336C1</f>
        <v>368.55265866666667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49660</v>
      </c>
      <c r="H44" s="16" t="s">
        <v>4253</v>
      </c>
      <c r="I44" s="20">
        <v>1</v>
      </c>
      <c r="J44" s="16" t="s">
        <v>5670</v>
      </c>
      <c r="K44" s="17">
        <v>48980</v>
      </c>
      <c r="L44" s="16" t="s">
        <v>4255</v>
      </c>
      <c r="M44" s="20">
        <v>0.93300190000000005</v>
      </c>
      <c r="N44" s="16" t="s">
        <v>5671</v>
      </c>
      <c r="O44" s="17">
        <v>39546</v>
      </c>
      <c r="P44" s="16" t="s">
        <v>4257</v>
      </c>
      <c r="Q44" s="20">
        <v>0.91383309999999995</v>
      </c>
      <c r="R44" s="16" t="s">
        <v>5672</v>
      </c>
      <c r="S44" s="17">
        <v>35945</v>
      </c>
      <c r="T44" s="16" t="s">
        <v>4259</v>
      </c>
      <c r="U44" s="20">
        <v>1.0129870000000001</v>
      </c>
      <c r="V44" s="16" t="s">
        <v>5673</v>
      </c>
      <c r="W44" s="17">
        <v>35243</v>
      </c>
      <c r="X44" s="16" t="s">
        <v>4261</v>
      </c>
      <c r="Y44" s="20">
        <v>1.0808530000000001</v>
      </c>
      <c r="Z44" s="16" t="s">
        <v>5730</v>
      </c>
      <c r="AA44" s="17">
        <f>SUM(PRODUCT(A3L337C2,A3L337C3),PRODUCT(A3L337C4,A3L337C5),PRODUCT(A3L337C6,A3L337C7))/A3L337C1</f>
        <v>43832.292278200002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4494</v>
      </c>
      <c r="H45" s="16" t="s">
        <v>4253</v>
      </c>
      <c r="I45" s="20">
        <v>1</v>
      </c>
      <c r="J45" s="16" t="s">
        <v>5670</v>
      </c>
      <c r="K45" s="17">
        <v>4753</v>
      </c>
      <c r="L45" s="16" t="s">
        <v>4255</v>
      </c>
      <c r="M45" s="20">
        <v>0.97853420000000002</v>
      </c>
      <c r="N45" s="16" t="s">
        <v>5671</v>
      </c>
      <c r="O45" s="17">
        <v>6573</v>
      </c>
      <c r="P45" s="16" t="s">
        <v>4257</v>
      </c>
      <c r="Q45" s="20">
        <v>0.98347580000000001</v>
      </c>
      <c r="R45" s="16" t="s">
        <v>5672</v>
      </c>
      <c r="S45" s="17">
        <v>6263</v>
      </c>
      <c r="T45" s="16" t="s">
        <v>4259</v>
      </c>
      <c r="U45" s="20">
        <v>1.0415650000000001</v>
      </c>
      <c r="V45" s="16" t="s">
        <v>5673</v>
      </c>
      <c r="W45" s="17">
        <v>7289</v>
      </c>
      <c r="X45" s="16" t="s">
        <v>4261</v>
      </c>
      <c r="Y45" s="20">
        <v>1.0888530000000001</v>
      </c>
      <c r="Z45" s="16" t="s">
        <v>5731</v>
      </c>
      <c r="AA45" s="17">
        <f>SUM(PRODUCT(A3L338C2,A3L338C3),PRODUCT(A3L338C4,A3L338C5),PRODUCT(A3L338C6,A3L338C7))/A3L338C1</f>
        <v>5203.1198286666668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5578</v>
      </c>
      <c r="H46" s="16" t="s">
        <v>4253</v>
      </c>
      <c r="I46" s="20">
        <v>1</v>
      </c>
      <c r="J46" s="16" t="s">
        <v>5670</v>
      </c>
      <c r="K46" s="17">
        <v>5793</v>
      </c>
      <c r="L46" s="16" t="s">
        <v>4255</v>
      </c>
      <c r="M46" s="20">
        <v>1.051822</v>
      </c>
      <c r="N46" s="16" t="s">
        <v>5671</v>
      </c>
      <c r="O46" s="17">
        <v>5544</v>
      </c>
      <c r="P46" s="16" t="s">
        <v>4257</v>
      </c>
      <c r="Q46" s="20">
        <v>1.086603</v>
      </c>
      <c r="R46" s="16" t="s">
        <v>5672</v>
      </c>
      <c r="S46" s="17">
        <v>4349</v>
      </c>
      <c r="T46" s="16" t="s">
        <v>4259</v>
      </c>
      <c r="U46" s="20">
        <v>1.0889949999999999</v>
      </c>
      <c r="V46" s="16" t="s">
        <v>5673</v>
      </c>
      <c r="W46" s="17">
        <v>4552</v>
      </c>
      <c r="X46" s="16" t="s">
        <v>4261</v>
      </c>
      <c r="Y46" s="20">
        <v>1.105348</v>
      </c>
      <c r="Z46" s="16" t="s">
        <v>5732</v>
      </c>
      <c r="AA46" s="17">
        <f>SUM(PRODUCT(A3L339C2,A3L339C3),PRODUCT(A3L339C4,A3L339C5),PRODUCT(A3L339C6,A3L339C7))/A3L339C1</f>
        <v>5898.4439593333336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2528</v>
      </c>
      <c r="H47" s="16" t="s">
        <v>4253</v>
      </c>
      <c r="I47" s="20">
        <v>1</v>
      </c>
      <c r="J47" s="16" t="s">
        <v>5670</v>
      </c>
      <c r="K47" s="17">
        <v>1975</v>
      </c>
      <c r="L47" s="16" t="s">
        <v>4255</v>
      </c>
      <c r="M47" s="20">
        <v>0.93300190000000005</v>
      </c>
      <c r="N47" s="16" t="s">
        <v>5671</v>
      </c>
      <c r="O47" s="17">
        <v>1542</v>
      </c>
      <c r="P47" s="16" t="s">
        <v>4257</v>
      </c>
      <c r="Q47" s="20">
        <v>0.91383309999999995</v>
      </c>
      <c r="R47" s="16" t="s">
        <v>5672</v>
      </c>
      <c r="S47" s="17">
        <v>866</v>
      </c>
      <c r="T47" s="16" t="s">
        <v>4259</v>
      </c>
      <c r="U47" s="20">
        <v>1.0129870000000001</v>
      </c>
      <c r="V47" s="16" t="s">
        <v>5673</v>
      </c>
      <c r="W47" s="17">
        <v>862</v>
      </c>
      <c r="X47" s="16" t="s">
        <v>4261</v>
      </c>
      <c r="Y47" s="20">
        <v>1.0808530000000001</v>
      </c>
      <c r="Z47" s="16" t="s">
        <v>5733</v>
      </c>
      <c r="AA47" s="17">
        <f>SUM(PRODUCT(A3L340C2,A3L340C3),PRODUCT(A3L340C4,A3L340C5),PRODUCT(A3L340C6,A3L340C7))/A3L340C1</f>
        <v>1926.6031309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56027</v>
      </c>
      <c r="H48" s="16" t="s">
        <v>4253</v>
      </c>
      <c r="I48" s="20">
        <v>1</v>
      </c>
      <c r="J48" s="16" t="s">
        <v>5670</v>
      </c>
      <c r="K48" s="17">
        <v>52325</v>
      </c>
      <c r="L48" s="16" t="s">
        <v>4255</v>
      </c>
      <c r="M48" s="20">
        <v>0.93300190000000005</v>
      </c>
      <c r="N48" s="16" t="s">
        <v>5671</v>
      </c>
      <c r="O48" s="17">
        <v>51966</v>
      </c>
      <c r="P48" s="16" t="s">
        <v>4257</v>
      </c>
      <c r="Q48" s="20">
        <v>0.91383309999999995</v>
      </c>
      <c r="R48" s="16" t="s">
        <v>5672</v>
      </c>
      <c r="S48" s="17">
        <v>49108</v>
      </c>
      <c r="T48" s="16" t="s">
        <v>4259</v>
      </c>
      <c r="U48" s="20">
        <v>1.0129870000000001</v>
      </c>
      <c r="V48" s="16" t="s">
        <v>5673</v>
      </c>
      <c r="W48" s="17">
        <v>46400</v>
      </c>
      <c r="X48" s="16" t="s">
        <v>4261</v>
      </c>
      <c r="Y48" s="20">
        <v>1.0808530000000001</v>
      </c>
      <c r="Z48" s="16" t="s">
        <v>5734</v>
      </c>
      <c r="AA48" s="17">
        <f>SUM(PRODUCT(A3L341C2,A3L341C3),PRODUCT(A3L341C4,A3L341C5),PRODUCT(A3L341C6,A3L341C7))/A3L341C1</f>
        <v>50778.191764033334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155214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155935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141072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131712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134063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143205.97145323333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685694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879238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981359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955071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998844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842477.76382409991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61EB48-E5B0-4655-8502-99C3F028A646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57107</v>
      </c>
      <c r="H8" s="16" t="s">
        <v>4253</v>
      </c>
      <c r="I8" s="20">
        <v>1</v>
      </c>
      <c r="J8" s="16" t="s">
        <v>5670</v>
      </c>
      <c r="K8" s="17">
        <v>58700</v>
      </c>
      <c r="L8" s="16" t="s">
        <v>4255</v>
      </c>
      <c r="M8" s="20">
        <v>1.024543</v>
      </c>
      <c r="N8" s="16" t="s">
        <v>5671</v>
      </c>
      <c r="O8" s="17">
        <v>73716</v>
      </c>
      <c r="P8" s="16" t="s">
        <v>4257</v>
      </c>
      <c r="Q8" s="20">
        <v>1.0271969999999999</v>
      </c>
      <c r="R8" s="16" t="s">
        <v>5672</v>
      </c>
      <c r="S8" s="17">
        <v>65582</v>
      </c>
      <c r="T8" s="16" t="s">
        <v>4259</v>
      </c>
      <c r="U8" s="20">
        <v>1.0716079999999999</v>
      </c>
      <c r="V8" s="16" t="s">
        <v>5673</v>
      </c>
      <c r="W8" s="17">
        <v>48433</v>
      </c>
      <c r="X8" s="16" t="s">
        <v>4261</v>
      </c>
      <c r="Y8" s="20">
        <v>1.1061970000000001</v>
      </c>
      <c r="Z8" s="16" t="s">
        <v>5768</v>
      </c>
      <c r="AA8" s="17">
        <f>SUM(PRODUCT(A3L401C2,A3L401C3))/A3L401C1</f>
        <v>57107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366691</v>
      </c>
      <c r="H9" s="16" t="s">
        <v>4253</v>
      </c>
      <c r="I9" s="20">
        <v>1</v>
      </c>
      <c r="J9" s="16" t="s">
        <v>5670</v>
      </c>
      <c r="K9" s="17">
        <v>368850</v>
      </c>
      <c r="L9" s="16" t="s">
        <v>4255</v>
      </c>
      <c r="M9" s="20">
        <v>1.024543</v>
      </c>
      <c r="N9" s="16" t="s">
        <v>5671</v>
      </c>
      <c r="O9" s="17">
        <v>401905</v>
      </c>
      <c r="P9" s="16" t="s">
        <v>4257</v>
      </c>
      <c r="Q9" s="20">
        <v>1.0271969999999999</v>
      </c>
      <c r="R9" s="16" t="s">
        <v>5672</v>
      </c>
      <c r="S9" s="17">
        <v>382240</v>
      </c>
      <c r="T9" s="16" t="s">
        <v>4259</v>
      </c>
      <c r="U9" s="20">
        <v>1.0716079999999999</v>
      </c>
      <c r="V9" s="16" t="s">
        <v>5673</v>
      </c>
      <c r="W9" s="17">
        <v>371759</v>
      </c>
      <c r="X9" s="16" t="s">
        <v>4261</v>
      </c>
      <c r="Y9" s="20">
        <v>1.1061970000000001</v>
      </c>
      <c r="Z9" s="16" t="s">
        <v>5769</v>
      </c>
      <c r="AA9" s="17">
        <f>SUM(PRODUCT(A3L402C2,A3L402C3))/A3L402C1</f>
        <v>366691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1.024543</v>
      </c>
      <c r="N10" s="16" t="s">
        <v>5671</v>
      </c>
      <c r="O10" s="17">
        <v>0</v>
      </c>
      <c r="P10" s="16" t="s">
        <v>4257</v>
      </c>
      <c r="Q10" s="20">
        <v>1.0271969999999999</v>
      </c>
      <c r="R10" s="16" t="s">
        <v>5672</v>
      </c>
      <c r="S10" s="17">
        <v>0</v>
      </c>
      <c r="T10" s="16" t="s">
        <v>4259</v>
      </c>
      <c r="U10" s="20">
        <v>1.0716079999999999</v>
      </c>
      <c r="V10" s="16" t="s">
        <v>5673</v>
      </c>
      <c r="W10" s="17">
        <v>0</v>
      </c>
      <c r="X10" s="16" t="s">
        <v>4261</v>
      </c>
      <c r="Y10" s="20">
        <v>1.1061970000000001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1.024543</v>
      </c>
      <c r="N11" s="16" t="s">
        <v>5671</v>
      </c>
      <c r="O11" s="17">
        <v>0</v>
      </c>
      <c r="P11" s="16" t="s">
        <v>4257</v>
      </c>
      <c r="Q11" s="20">
        <v>1.0271969999999999</v>
      </c>
      <c r="R11" s="16" t="s">
        <v>5672</v>
      </c>
      <c r="S11" s="17">
        <v>0</v>
      </c>
      <c r="T11" s="16" t="s">
        <v>4259</v>
      </c>
      <c r="U11" s="20">
        <v>1.0716079999999999</v>
      </c>
      <c r="V11" s="16" t="s">
        <v>5673</v>
      </c>
      <c r="W11" s="17">
        <v>0</v>
      </c>
      <c r="X11" s="16" t="s">
        <v>4261</v>
      </c>
      <c r="Y11" s="20">
        <v>1.1061970000000001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366691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368850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401905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382240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371759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366691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57107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58700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73716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65582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48433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57107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423798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427550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475621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447822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420192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423798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1.024543</v>
      </c>
      <c r="N15" s="16" t="s">
        <v>5671</v>
      </c>
      <c r="O15" s="17">
        <v>0</v>
      </c>
      <c r="P15" s="16" t="s">
        <v>4257</v>
      </c>
      <c r="Q15" s="20">
        <v>1.0271969999999999</v>
      </c>
      <c r="R15" s="16" t="s">
        <v>5672</v>
      </c>
      <c r="S15" s="17">
        <v>0</v>
      </c>
      <c r="T15" s="16" t="s">
        <v>4259</v>
      </c>
      <c r="U15" s="20">
        <v>1.0716079999999999</v>
      </c>
      <c r="V15" s="16" t="s">
        <v>5673</v>
      </c>
      <c r="W15" s="17">
        <v>0</v>
      </c>
      <c r="X15" s="16" t="s">
        <v>4261</v>
      </c>
      <c r="Y15" s="20">
        <v>1.1061970000000001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206</v>
      </c>
      <c r="H16" s="16" t="s">
        <v>4253</v>
      </c>
      <c r="I16" s="20">
        <v>1</v>
      </c>
      <c r="J16" s="16" t="s">
        <v>5670</v>
      </c>
      <c r="K16" s="17">
        <v>290</v>
      </c>
      <c r="L16" s="16" t="s">
        <v>4255</v>
      </c>
      <c r="M16" s="20">
        <v>1.024543</v>
      </c>
      <c r="N16" s="16" t="s">
        <v>5671</v>
      </c>
      <c r="O16" s="17">
        <v>-127</v>
      </c>
      <c r="P16" s="16" t="s">
        <v>4257</v>
      </c>
      <c r="Q16" s="20">
        <v>1.0271969999999999</v>
      </c>
      <c r="R16" s="16" t="s">
        <v>5672</v>
      </c>
      <c r="S16" s="17">
        <v>-129</v>
      </c>
      <c r="T16" s="16" t="s">
        <v>4259</v>
      </c>
      <c r="U16" s="20">
        <v>1.0716079999999999</v>
      </c>
      <c r="V16" s="16" t="s">
        <v>5673</v>
      </c>
      <c r="W16" s="17">
        <v>-116</v>
      </c>
      <c r="X16" s="16" t="s">
        <v>4261</v>
      </c>
      <c r="Y16" s="20">
        <v>1.1061970000000001</v>
      </c>
      <c r="Z16" s="16" t="s">
        <v>5791</v>
      </c>
      <c r="AA16" s="17">
        <f>SUM(PRODUCT(A3L409C2,A3L409C3))/A3L409C1</f>
        <v>206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915</v>
      </c>
      <c r="H17" s="16" t="s">
        <v>4253</v>
      </c>
      <c r="I17" s="20">
        <v>1</v>
      </c>
      <c r="J17" s="16" t="s">
        <v>5670</v>
      </c>
      <c r="K17" s="17">
        <v>1039</v>
      </c>
      <c r="L17" s="16" t="s">
        <v>4255</v>
      </c>
      <c r="M17" s="20">
        <v>1.024543</v>
      </c>
      <c r="N17" s="16" t="s">
        <v>5671</v>
      </c>
      <c r="O17" s="17">
        <v>1292</v>
      </c>
      <c r="P17" s="16" t="s">
        <v>4257</v>
      </c>
      <c r="Q17" s="20">
        <v>1.0271969999999999</v>
      </c>
      <c r="R17" s="16" t="s">
        <v>5672</v>
      </c>
      <c r="S17" s="17">
        <v>1331</v>
      </c>
      <c r="T17" s="16" t="s">
        <v>4259</v>
      </c>
      <c r="U17" s="20">
        <v>1.0716079999999999</v>
      </c>
      <c r="V17" s="16" t="s">
        <v>5673</v>
      </c>
      <c r="W17" s="17">
        <v>1371</v>
      </c>
      <c r="X17" s="16" t="s">
        <v>4261</v>
      </c>
      <c r="Y17" s="20">
        <v>1.1061970000000001</v>
      </c>
      <c r="Z17" s="16" t="s">
        <v>5792</v>
      </c>
      <c r="AA17" s="17">
        <f>SUM(PRODUCT(A3L410C2,A3L410C3))/A3L410C1</f>
        <v>915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4451</v>
      </c>
      <c r="H18" s="16" t="s">
        <v>4253</v>
      </c>
      <c r="I18" s="20">
        <v>1</v>
      </c>
      <c r="J18" s="16" t="s">
        <v>5670</v>
      </c>
      <c r="K18" s="17">
        <v>4647</v>
      </c>
      <c r="L18" s="16" t="s">
        <v>4255</v>
      </c>
      <c r="M18" s="20">
        <v>1.024543</v>
      </c>
      <c r="N18" s="16" t="s">
        <v>5671</v>
      </c>
      <c r="O18" s="17">
        <v>3729</v>
      </c>
      <c r="P18" s="16" t="s">
        <v>4257</v>
      </c>
      <c r="Q18" s="20">
        <v>1.0271969999999999</v>
      </c>
      <c r="R18" s="16" t="s">
        <v>5672</v>
      </c>
      <c r="S18" s="17">
        <v>3815</v>
      </c>
      <c r="T18" s="16" t="s">
        <v>4259</v>
      </c>
      <c r="U18" s="20">
        <v>1.0716079999999999</v>
      </c>
      <c r="V18" s="16" t="s">
        <v>5673</v>
      </c>
      <c r="W18" s="17">
        <v>4111</v>
      </c>
      <c r="X18" s="16" t="s">
        <v>4261</v>
      </c>
      <c r="Y18" s="20">
        <v>1.1061970000000001</v>
      </c>
      <c r="Z18" s="16" t="s">
        <v>5793</v>
      </c>
      <c r="AA18" s="17">
        <f>SUM(PRODUCT(A3L411C2,A3L411C3))/A3L411C1</f>
        <v>4451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1721</v>
      </c>
      <c r="H19" s="16" t="s">
        <v>4253</v>
      </c>
      <c r="I19" s="20">
        <v>1</v>
      </c>
      <c r="J19" s="16" t="s">
        <v>5670</v>
      </c>
      <c r="K19" s="17">
        <v>1761</v>
      </c>
      <c r="L19" s="16" t="s">
        <v>4255</v>
      </c>
      <c r="M19" s="20">
        <v>1.024543</v>
      </c>
      <c r="N19" s="16" t="s">
        <v>5671</v>
      </c>
      <c r="O19" s="17">
        <v>2287</v>
      </c>
      <c r="P19" s="16" t="s">
        <v>4257</v>
      </c>
      <c r="Q19" s="20">
        <v>1.0271969999999999</v>
      </c>
      <c r="R19" s="16" t="s">
        <v>5672</v>
      </c>
      <c r="S19" s="17">
        <v>2284</v>
      </c>
      <c r="T19" s="16" t="s">
        <v>4259</v>
      </c>
      <c r="U19" s="20">
        <v>1.0716079999999999</v>
      </c>
      <c r="V19" s="16" t="s">
        <v>5673</v>
      </c>
      <c r="W19" s="17">
        <v>2425</v>
      </c>
      <c r="X19" s="16" t="s">
        <v>4261</v>
      </c>
      <c r="Y19" s="20">
        <v>1.1061970000000001</v>
      </c>
      <c r="Z19" s="16" t="s">
        <v>5794</v>
      </c>
      <c r="AA19" s="17">
        <f>SUM(PRODUCT(A3L412C2,A3L412C3))/A3L412C1</f>
        <v>1721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18011</v>
      </c>
      <c r="H20" s="16" t="s">
        <v>4253</v>
      </c>
      <c r="I20" s="20">
        <v>1</v>
      </c>
      <c r="J20" s="16" t="s">
        <v>5670</v>
      </c>
      <c r="K20" s="17">
        <v>17491</v>
      </c>
      <c r="L20" s="16" t="s">
        <v>4255</v>
      </c>
      <c r="M20" s="20">
        <v>1.024543</v>
      </c>
      <c r="N20" s="16" t="s">
        <v>5671</v>
      </c>
      <c r="O20" s="17">
        <v>19384</v>
      </c>
      <c r="P20" s="16" t="s">
        <v>4257</v>
      </c>
      <c r="Q20" s="20">
        <v>1.0271969999999999</v>
      </c>
      <c r="R20" s="16" t="s">
        <v>5672</v>
      </c>
      <c r="S20" s="17">
        <v>18144</v>
      </c>
      <c r="T20" s="16" t="s">
        <v>4259</v>
      </c>
      <c r="U20" s="20">
        <v>1.0716079999999999</v>
      </c>
      <c r="V20" s="16" t="s">
        <v>5673</v>
      </c>
      <c r="W20" s="17">
        <v>16700</v>
      </c>
      <c r="X20" s="16" t="s">
        <v>4261</v>
      </c>
      <c r="Y20" s="20">
        <v>1.1061970000000001</v>
      </c>
      <c r="Z20" s="16" t="s">
        <v>5795</v>
      </c>
      <c r="AA20" s="17">
        <f>SUM(PRODUCT(A3L413C2,A3L413C3))/A3L413C1</f>
        <v>18011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2973</v>
      </c>
      <c r="H21" s="16" t="s">
        <v>4253</v>
      </c>
      <c r="I21" s="20">
        <v>1</v>
      </c>
      <c r="J21" s="16" t="s">
        <v>5670</v>
      </c>
      <c r="K21" s="17">
        <v>3876</v>
      </c>
      <c r="L21" s="16" t="s">
        <v>4255</v>
      </c>
      <c r="M21" s="20">
        <v>1.024543</v>
      </c>
      <c r="N21" s="16" t="s">
        <v>5671</v>
      </c>
      <c r="O21" s="17">
        <v>1504</v>
      </c>
      <c r="P21" s="16" t="s">
        <v>4257</v>
      </c>
      <c r="Q21" s="20">
        <v>1.0271969999999999</v>
      </c>
      <c r="R21" s="16" t="s">
        <v>5672</v>
      </c>
      <c r="S21" s="17">
        <v>2096</v>
      </c>
      <c r="T21" s="16" t="s">
        <v>4259</v>
      </c>
      <c r="U21" s="20">
        <v>1.0716079999999999</v>
      </c>
      <c r="V21" s="16" t="s">
        <v>5673</v>
      </c>
      <c r="W21" s="17">
        <v>2441</v>
      </c>
      <c r="X21" s="16" t="s">
        <v>4261</v>
      </c>
      <c r="Y21" s="20">
        <v>1.1061970000000001</v>
      </c>
      <c r="Z21" s="16" t="s">
        <v>5796</v>
      </c>
      <c r="AA21" s="17">
        <f>SUM(PRODUCT(A3L414C2,A3L414C3))/A3L414C1</f>
        <v>2973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590</v>
      </c>
      <c r="H22" s="16" t="s">
        <v>4253</v>
      </c>
      <c r="I22" s="20">
        <v>1</v>
      </c>
      <c r="J22" s="16" t="s">
        <v>5670</v>
      </c>
      <c r="K22" s="17">
        <v>597</v>
      </c>
      <c r="L22" s="16" t="s">
        <v>4255</v>
      </c>
      <c r="M22" s="20">
        <v>1.024543</v>
      </c>
      <c r="N22" s="16" t="s">
        <v>5671</v>
      </c>
      <c r="O22" s="17">
        <v>613</v>
      </c>
      <c r="P22" s="16" t="s">
        <v>4257</v>
      </c>
      <c r="Q22" s="20">
        <v>1.0271969999999999</v>
      </c>
      <c r="R22" s="16" t="s">
        <v>5672</v>
      </c>
      <c r="S22" s="17">
        <v>606</v>
      </c>
      <c r="T22" s="16" t="s">
        <v>4259</v>
      </c>
      <c r="U22" s="20">
        <v>1.0716079999999999</v>
      </c>
      <c r="V22" s="16" t="s">
        <v>5673</v>
      </c>
      <c r="W22" s="17">
        <v>604</v>
      </c>
      <c r="X22" s="16" t="s">
        <v>4261</v>
      </c>
      <c r="Y22" s="20">
        <v>1.1061970000000001</v>
      </c>
      <c r="Z22" s="16" t="s">
        <v>5797</v>
      </c>
      <c r="AA22" s="17">
        <f>SUM(PRODUCT(A3L415C2,A3L415C3))/A3L415C1</f>
        <v>590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11650</v>
      </c>
      <c r="H23" s="16" t="s">
        <v>4253</v>
      </c>
      <c r="I23" s="20">
        <v>1</v>
      </c>
      <c r="J23" s="16" t="s">
        <v>5670</v>
      </c>
      <c r="K23" s="17">
        <v>12893</v>
      </c>
      <c r="L23" s="16" t="s">
        <v>4255</v>
      </c>
      <c r="M23" s="20">
        <v>1.024543</v>
      </c>
      <c r="N23" s="16" t="s">
        <v>5671</v>
      </c>
      <c r="O23" s="17">
        <v>13908</v>
      </c>
      <c r="P23" s="16" t="s">
        <v>4257</v>
      </c>
      <c r="Q23" s="20">
        <v>1.0271969999999999</v>
      </c>
      <c r="R23" s="16" t="s">
        <v>5672</v>
      </c>
      <c r="S23" s="17">
        <v>14077</v>
      </c>
      <c r="T23" s="16" t="s">
        <v>4259</v>
      </c>
      <c r="U23" s="20">
        <v>1.0716079999999999</v>
      </c>
      <c r="V23" s="16" t="s">
        <v>5673</v>
      </c>
      <c r="W23" s="17">
        <v>13435</v>
      </c>
      <c r="X23" s="16" t="s">
        <v>4261</v>
      </c>
      <c r="Y23" s="20">
        <v>1.1061970000000001</v>
      </c>
      <c r="Z23" s="16" t="s">
        <v>5798</v>
      </c>
      <c r="AA23" s="17">
        <f>SUM(PRODUCT(A3L416C2,A3L416C3))/A3L416C1</f>
        <v>11650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-1320</v>
      </c>
      <c r="H24" s="16" t="s">
        <v>4253</v>
      </c>
      <c r="I24" s="20">
        <v>1</v>
      </c>
      <c r="J24" s="16" t="s">
        <v>5670</v>
      </c>
      <c r="K24" s="17">
        <v>-1138</v>
      </c>
      <c r="L24" s="16" t="s">
        <v>4255</v>
      </c>
      <c r="M24" s="20">
        <v>1.024543</v>
      </c>
      <c r="N24" s="16" t="s">
        <v>5671</v>
      </c>
      <c r="O24" s="17">
        <v>-360</v>
      </c>
      <c r="P24" s="16" t="s">
        <v>4257</v>
      </c>
      <c r="Q24" s="20">
        <v>1.0271969999999999</v>
      </c>
      <c r="R24" s="16" t="s">
        <v>5672</v>
      </c>
      <c r="S24" s="17">
        <v>-278</v>
      </c>
      <c r="T24" s="16" t="s">
        <v>4259</v>
      </c>
      <c r="U24" s="20">
        <v>1.0716079999999999</v>
      </c>
      <c r="V24" s="16" t="s">
        <v>5673</v>
      </c>
      <c r="W24" s="17">
        <v>-250</v>
      </c>
      <c r="X24" s="16" t="s">
        <v>4261</v>
      </c>
      <c r="Y24" s="20">
        <v>1.1061970000000001</v>
      </c>
      <c r="Z24" s="16" t="s">
        <v>5799</v>
      </c>
      <c r="AA24" s="17">
        <f>SUM(PRODUCT(A3L417C2,A3L417C3))/A3L417C1</f>
        <v>-1320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-18</v>
      </c>
      <c r="H25" s="16" t="s">
        <v>4253</v>
      </c>
      <c r="I25" s="20">
        <v>1</v>
      </c>
      <c r="J25" s="16" t="s">
        <v>5670</v>
      </c>
      <c r="K25" s="17">
        <v>-18</v>
      </c>
      <c r="L25" s="16" t="s">
        <v>4255</v>
      </c>
      <c r="M25" s="20">
        <v>1.024543</v>
      </c>
      <c r="N25" s="16" t="s">
        <v>5671</v>
      </c>
      <c r="O25" s="17">
        <v>-17</v>
      </c>
      <c r="P25" s="16" t="s">
        <v>4257</v>
      </c>
      <c r="Q25" s="20">
        <v>1.0271969999999999</v>
      </c>
      <c r="R25" s="16" t="s">
        <v>5672</v>
      </c>
      <c r="S25" s="17">
        <v>-17</v>
      </c>
      <c r="T25" s="16" t="s">
        <v>4259</v>
      </c>
      <c r="U25" s="20">
        <v>1.0716079999999999</v>
      </c>
      <c r="V25" s="16" t="s">
        <v>5673</v>
      </c>
      <c r="W25" s="17">
        <v>-9</v>
      </c>
      <c r="X25" s="16" t="s">
        <v>4261</v>
      </c>
      <c r="Y25" s="20">
        <v>1.1061970000000001</v>
      </c>
      <c r="Z25" s="16" t="s">
        <v>5800</v>
      </c>
      <c r="AA25" s="17">
        <f>SUM(PRODUCT(A3L418C2,A3L418C3))/A3L418C1</f>
        <v>-18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-47</v>
      </c>
      <c r="H26" s="16" t="s">
        <v>4253</v>
      </c>
      <c r="I26" s="20">
        <v>1</v>
      </c>
      <c r="J26" s="16" t="s">
        <v>5670</v>
      </c>
      <c r="K26" s="17">
        <v>26</v>
      </c>
      <c r="L26" s="16" t="s">
        <v>4255</v>
      </c>
      <c r="M26" s="20">
        <v>1.024543</v>
      </c>
      <c r="N26" s="16" t="s">
        <v>5671</v>
      </c>
      <c r="O26" s="17">
        <v>1526</v>
      </c>
      <c r="P26" s="16" t="s">
        <v>4257</v>
      </c>
      <c r="Q26" s="20">
        <v>1.0271969999999999</v>
      </c>
      <c r="R26" s="16" t="s">
        <v>5672</v>
      </c>
      <c r="S26" s="17">
        <v>1607</v>
      </c>
      <c r="T26" s="16" t="s">
        <v>4259</v>
      </c>
      <c r="U26" s="20">
        <v>1.0716079999999999</v>
      </c>
      <c r="V26" s="16" t="s">
        <v>5673</v>
      </c>
      <c r="W26" s="17">
        <v>1639</v>
      </c>
      <c r="X26" s="16" t="s">
        <v>4261</v>
      </c>
      <c r="Y26" s="20">
        <v>1.1061970000000001</v>
      </c>
      <c r="Z26" s="16" t="s">
        <v>5801</v>
      </c>
      <c r="AA26" s="17">
        <f>SUM(PRODUCT(A3L419C2,A3L419C3))/A3L419C1</f>
        <v>-47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-38</v>
      </c>
      <c r="H27" s="16" t="s">
        <v>4253</v>
      </c>
      <c r="I27" s="20">
        <v>1</v>
      </c>
      <c r="J27" s="16" t="s">
        <v>5670</v>
      </c>
      <c r="K27" s="17">
        <v>-36</v>
      </c>
      <c r="L27" s="16" t="s">
        <v>4255</v>
      </c>
      <c r="M27" s="20">
        <v>1.024543</v>
      </c>
      <c r="N27" s="16" t="s">
        <v>5671</v>
      </c>
      <c r="O27" s="17">
        <v>-49</v>
      </c>
      <c r="P27" s="16" t="s">
        <v>4257</v>
      </c>
      <c r="Q27" s="20">
        <v>1.0271969999999999</v>
      </c>
      <c r="R27" s="16" t="s">
        <v>5672</v>
      </c>
      <c r="S27" s="17">
        <v>-50</v>
      </c>
      <c r="T27" s="16" t="s">
        <v>4259</v>
      </c>
      <c r="U27" s="20">
        <v>1.0716079999999999</v>
      </c>
      <c r="V27" s="16" t="s">
        <v>5673</v>
      </c>
      <c r="W27" s="17">
        <v>-626</v>
      </c>
      <c r="X27" s="16" t="s">
        <v>4261</v>
      </c>
      <c r="Y27" s="20">
        <v>1.1061970000000001</v>
      </c>
      <c r="Z27" s="16" t="s">
        <v>5802</v>
      </c>
      <c r="AA27" s="17">
        <f>SUM(PRODUCT(A3L420C2,A3L420C3))/A3L420C1</f>
        <v>-38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576</v>
      </c>
      <c r="H28" s="16" t="s">
        <v>4253</v>
      </c>
      <c r="I28" s="20">
        <v>1</v>
      </c>
      <c r="J28" s="16" t="s">
        <v>5670</v>
      </c>
      <c r="K28" s="17">
        <v>727</v>
      </c>
      <c r="L28" s="16" t="s">
        <v>4255</v>
      </c>
      <c r="M28" s="20">
        <v>1.024543</v>
      </c>
      <c r="N28" s="16" t="s">
        <v>5671</v>
      </c>
      <c r="O28" s="17">
        <v>1416</v>
      </c>
      <c r="P28" s="16" t="s">
        <v>4257</v>
      </c>
      <c r="Q28" s="20">
        <v>1.0271969999999999</v>
      </c>
      <c r="R28" s="16" t="s">
        <v>5672</v>
      </c>
      <c r="S28" s="17">
        <v>1366</v>
      </c>
      <c r="T28" s="16" t="s">
        <v>4259</v>
      </c>
      <c r="U28" s="20">
        <v>1.0716079999999999</v>
      </c>
      <c r="V28" s="16" t="s">
        <v>5673</v>
      </c>
      <c r="W28" s="17">
        <v>1915</v>
      </c>
      <c r="X28" s="16" t="s">
        <v>4261</v>
      </c>
      <c r="Y28" s="20">
        <v>1.1061970000000001</v>
      </c>
      <c r="Z28" s="16" t="s">
        <v>5803</v>
      </c>
      <c r="AA28" s="17">
        <f>SUM(PRODUCT(A3L421C2,A3L421C3))/A3L421C1</f>
        <v>576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3</v>
      </c>
      <c r="H29" s="16" t="s">
        <v>4253</v>
      </c>
      <c r="I29" s="20">
        <v>1</v>
      </c>
      <c r="J29" s="16" t="s">
        <v>5670</v>
      </c>
      <c r="K29" s="17">
        <v>3</v>
      </c>
      <c r="L29" s="16" t="s">
        <v>4255</v>
      </c>
      <c r="M29" s="20">
        <v>1.024543</v>
      </c>
      <c r="N29" s="16" t="s">
        <v>5671</v>
      </c>
      <c r="O29" s="17">
        <v>20</v>
      </c>
      <c r="P29" s="16" t="s">
        <v>4257</v>
      </c>
      <c r="Q29" s="20">
        <v>1.0271969999999999</v>
      </c>
      <c r="R29" s="16" t="s">
        <v>5672</v>
      </c>
      <c r="S29" s="17">
        <v>19</v>
      </c>
      <c r="T29" s="16" t="s">
        <v>4259</v>
      </c>
      <c r="U29" s="20">
        <v>1.0716079999999999</v>
      </c>
      <c r="V29" s="16" t="s">
        <v>5673</v>
      </c>
      <c r="W29" s="17">
        <v>20</v>
      </c>
      <c r="X29" s="16" t="s">
        <v>4261</v>
      </c>
      <c r="Y29" s="20">
        <v>1.1061970000000001</v>
      </c>
      <c r="Z29" s="16" t="s">
        <v>5804</v>
      </c>
      <c r="AA29" s="17">
        <f>SUM(PRODUCT(A3L422C2,A3L422C3))/A3L422C1</f>
        <v>3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123</v>
      </c>
      <c r="H30" s="16" t="s">
        <v>4253</v>
      </c>
      <c r="I30" s="20">
        <v>1</v>
      </c>
      <c r="J30" s="16" t="s">
        <v>5670</v>
      </c>
      <c r="K30" s="17">
        <v>123</v>
      </c>
      <c r="L30" s="16" t="s">
        <v>4255</v>
      </c>
      <c r="M30" s="20">
        <v>1.024543</v>
      </c>
      <c r="N30" s="16" t="s">
        <v>5671</v>
      </c>
      <c r="O30" s="17">
        <v>133</v>
      </c>
      <c r="P30" s="16" t="s">
        <v>4257</v>
      </c>
      <c r="Q30" s="20">
        <v>1.0271969999999999</v>
      </c>
      <c r="R30" s="16" t="s">
        <v>5672</v>
      </c>
      <c r="S30" s="17">
        <v>133</v>
      </c>
      <c r="T30" s="16" t="s">
        <v>4259</v>
      </c>
      <c r="U30" s="20">
        <v>1.0716079999999999</v>
      </c>
      <c r="V30" s="16" t="s">
        <v>5673</v>
      </c>
      <c r="W30" s="17">
        <v>133</v>
      </c>
      <c r="X30" s="16" t="s">
        <v>4261</v>
      </c>
      <c r="Y30" s="20">
        <v>1.1061970000000001</v>
      </c>
      <c r="Z30" s="16" t="s">
        <v>5805</v>
      </c>
      <c r="AA30" s="17">
        <f>SUM(PRODUCT(A3L423C2,A3L423C3))/A3L423C1</f>
        <v>123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16154</v>
      </c>
      <c r="H31" s="16" t="s">
        <v>4253</v>
      </c>
      <c r="I31" s="20">
        <v>1</v>
      </c>
      <c r="J31" s="16" t="s">
        <v>5670</v>
      </c>
      <c r="K31" s="17">
        <v>16557</v>
      </c>
      <c r="L31" s="16" t="s">
        <v>4255</v>
      </c>
      <c r="M31" s="20">
        <v>1.024543</v>
      </c>
      <c r="N31" s="16" t="s">
        <v>5671</v>
      </c>
      <c r="O31" s="17">
        <v>24110</v>
      </c>
      <c r="P31" s="16" t="s">
        <v>4257</v>
      </c>
      <c r="Q31" s="20">
        <v>1.0271969999999999</v>
      </c>
      <c r="R31" s="16" t="s">
        <v>5672</v>
      </c>
      <c r="S31" s="17">
        <v>24354</v>
      </c>
      <c r="T31" s="16" t="s">
        <v>4259</v>
      </c>
      <c r="U31" s="20">
        <v>1.0716079999999999</v>
      </c>
      <c r="V31" s="16" t="s">
        <v>5673</v>
      </c>
      <c r="W31" s="17">
        <v>25028</v>
      </c>
      <c r="X31" s="16" t="s">
        <v>4261</v>
      </c>
      <c r="Y31" s="20">
        <v>1.1061970000000001</v>
      </c>
      <c r="Z31" s="16" t="s">
        <v>5806</v>
      </c>
      <c r="AA31" s="17">
        <f>SUM(PRODUCT(A3L424C2,A3L424C3))/A3L424C1</f>
        <v>16154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5</v>
      </c>
      <c r="H32" s="16" t="s">
        <v>4253</v>
      </c>
      <c r="I32" s="20">
        <v>1</v>
      </c>
      <c r="J32" s="16" t="s">
        <v>5670</v>
      </c>
      <c r="K32" s="17">
        <v>5</v>
      </c>
      <c r="L32" s="16" t="s">
        <v>4255</v>
      </c>
      <c r="M32" s="20">
        <v>1.024543</v>
      </c>
      <c r="N32" s="16" t="s">
        <v>5671</v>
      </c>
      <c r="O32" s="17">
        <v>5</v>
      </c>
      <c r="P32" s="16" t="s">
        <v>4257</v>
      </c>
      <c r="Q32" s="20">
        <v>1.0271969999999999</v>
      </c>
      <c r="R32" s="16" t="s">
        <v>5672</v>
      </c>
      <c r="S32" s="17">
        <v>5</v>
      </c>
      <c r="T32" s="16" t="s">
        <v>4259</v>
      </c>
      <c r="U32" s="20">
        <v>1.0716079999999999</v>
      </c>
      <c r="V32" s="16" t="s">
        <v>5673</v>
      </c>
      <c r="W32" s="17">
        <v>5</v>
      </c>
      <c r="X32" s="16" t="s">
        <v>4261</v>
      </c>
      <c r="Y32" s="20">
        <v>1.1061970000000001</v>
      </c>
      <c r="Z32" s="16" t="s">
        <v>5807</v>
      </c>
      <c r="AA32" s="17">
        <f>SUM(PRODUCT(A3L425C2,A3L425C3))/A3L425C1</f>
        <v>5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55955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58843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69374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69363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68826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55955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1.024543</v>
      </c>
      <c r="N34" s="16" t="s">
        <v>5671</v>
      </c>
      <c r="O34" s="17">
        <v>0</v>
      </c>
      <c r="P34" s="16" t="s">
        <v>4257</v>
      </c>
      <c r="Q34" s="20">
        <v>1.0271969999999999</v>
      </c>
      <c r="R34" s="16" t="s">
        <v>5672</v>
      </c>
      <c r="S34" s="17">
        <v>0</v>
      </c>
      <c r="T34" s="16" t="s">
        <v>4259</v>
      </c>
      <c r="U34" s="20">
        <v>1.0716079999999999</v>
      </c>
      <c r="V34" s="16" t="s">
        <v>5673</v>
      </c>
      <c r="W34" s="17">
        <v>0</v>
      </c>
      <c r="X34" s="16" t="s">
        <v>4261</v>
      </c>
      <c r="Y34" s="20">
        <v>1.1061970000000001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1.024543</v>
      </c>
      <c r="N35" s="16" t="s">
        <v>5671</v>
      </c>
      <c r="O35" s="17">
        <v>0</v>
      </c>
      <c r="P35" s="16" t="s">
        <v>4257</v>
      </c>
      <c r="Q35" s="20">
        <v>1.0271969999999999</v>
      </c>
      <c r="R35" s="16" t="s">
        <v>5672</v>
      </c>
      <c r="S35" s="17">
        <v>0</v>
      </c>
      <c r="T35" s="16" t="s">
        <v>4259</v>
      </c>
      <c r="U35" s="20">
        <v>1.0716079999999999</v>
      </c>
      <c r="V35" s="16" t="s">
        <v>5673</v>
      </c>
      <c r="W35" s="17">
        <v>0</v>
      </c>
      <c r="X35" s="16" t="s">
        <v>4261</v>
      </c>
      <c r="Y35" s="20">
        <v>1.1061970000000001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1.024543</v>
      </c>
      <c r="N36" s="16" t="s">
        <v>5671</v>
      </c>
      <c r="O36" s="17">
        <v>0</v>
      </c>
      <c r="P36" s="16" t="s">
        <v>4257</v>
      </c>
      <c r="Q36" s="20">
        <v>1.0271969999999999</v>
      </c>
      <c r="R36" s="16" t="s">
        <v>5672</v>
      </c>
      <c r="S36" s="17">
        <v>0</v>
      </c>
      <c r="T36" s="16" t="s">
        <v>4259</v>
      </c>
      <c r="U36" s="20">
        <v>1.0716079999999999</v>
      </c>
      <c r="V36" s="16" t="s">
        <v>5673</v>
      </c>
      <c r="W36" s="17">
        <v>0</v>
      </c>
      <c r="X36" s="16" t="s">
        <v>4261</v>
      </c>
      <c r="Y36" s="20">
        <v>1.1061970000000001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1.024543</v>
      </c>
      <c r="N37" s="16" t="s">
        <v>5671</v>
      </c>
      <c r="O37" s="17">
        <v>0</v>
      </c>
      <c r="P37" s="16" t="s">
        <v>4257</v>
      </c>
      <c r="Q37" s="20">
        <v>1.0271969999999999</v>
      </c>
      <c r="R37" s="16" t="s">
        <v>5672</v>
      </c>
      <c r="S37" s="17">
        <v>0</v>
      </c>
      <c r="T37" s="16" t="s">
        <v>4259</v>
      </c>
      <c r="U37" s="20">
        <v>1.0716079999999999</v>
      </c>
      <c r="V37" s="16" t="s">
        <v>5673</v>
      </c>
      <c r="W37" s="17">
        <v>0</v>
      </c>
      <c r="X37" s="16" t="s">
        <v>4261</v>
      </c>
      <c r="Y37" s="20">
        <v>1.1061970000000001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1.024543</v>
      </c>
      <c r="N38" s="16" t="s">
        <v>5671</v>
      </c>
      <c r="O38" s="17">
        <v>0</v>
      </c>
      <c r="P38" s="16" t="s">
        <v>4257</v>
      </c>
      <c r="Q38" s="20">
        <v>1.0271969999999999</v>
      </c>
      <c r="R38" s="16" t="s">
        <v>5672</v>
      </c>
      <c r="S38" s="17">
        <v>0</v>
      </c>
      <c r="T38" s="16" t="s">
        <v>4259</v>
      </c>
      <c r="U38" s="20">
        <v>1.0716079999999999</v>
      </c>
      <c r="V38" s="16" t="s">
        <v>5673</v>
      </c>
      <c r="W38" s="17">
        <v>0</v>
      </c>
      <c r="X38" s="16" t="s">
        <v>4261</v>
      </c>
      <c r="Y38" s="20">
        <v>1.1061970000000001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1.024543</v>
      </c>
      <c r="N39" s="16" t="s">
        <v>5671</v>
      </c>
      <c r="O39" s="17">
        <v>0</v>
      </c>
      <c r="P39" s="16" t="s">
        <v>4257</v>
      </c>
      <c r="Q39" s="20">
        <v>1.0271969999999999</v>
      </c>
      <c r="R39" s="16" t="s">
        <v>5672</v>
      </c>
      <c r="S39" s="17">
        <v>0</v>
      </c>
      <c r="T39" s="16" t="s">
        <v>4259</v>
      </c>
      <c r="U39" s="20">
        <v>1.0716079999999999</v>
      </c>
      <c r="V39" s="16" t="s">
        <v>5673</v>
      </c>
      <c r="W39" s="17">
        <v>0</v>
      </c>
      <c r="X39" s="16" t="s">
        <v>4261</v>
      </c>
      <c r="Y39" s="20">
        <v>1.1061970000000001</v>
      </c>
      <c r="Z39" s="16" t="s">
        <v>5819</v>
      </c>
      <c r="AA39" s="17">
        <f>SUM(PRODUCT(A3L432C2,A3L432C3))/A3L432C1</f>
        <v>0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37901</v>
      </c>
      <c r="H40" s="16" t="s">
        <v>4253</v>
      </c>
      <c r="I40" s="20">
        <v>1</v>
      </c>
      <c r="J40" s="16" t="s">
        <v>5670</v>
      </c>
      <c r="K40" s="17">
        <v>40005</v>
      </c>
      <c r="L40" s="16" t="s">
        <v>4255</v>
      </c>
      <c r="M40" s="20">
        <v>1.024543</v>
      </c>
      <c r="N40" s="16" t="s">
        <v>5671</v>
      </c>
      <c r="O40" s="17">
        <v>40961</v>
      </c>
      <c r="P40" s="16" t="s">
        <v>4257</v>
      </c>
      <c r="Q40" s="20">
        <v>1.0271969999999999</v>
      </c>
      <c r="R40" s="16" t="s">
        <v>5672</v>
      </c>
      <c r="S40" s="17">
        <v>39600</v>
      </c>
      <c r="T40" s="16" t="s">
        <v>4259</v>
      </c>
      <c r="U40" s="20">
        <v>1.0716079999999999</v>
      </c>
      <c r="V40" s="16" t="s">
        <v>5673</v>
      </c>
      <c r="W40" s="17">
        <v>39999</v>
      </c>
      <c r="X40" s="16" t="s">
        <v>4261</v>
      </c>
      <c r="Y40" s="20">
        <v>1.1061970000000001</v>
      </c>
      <c r="Z40" s="16" t="s">
        <v>5820</v>
      </c>
      <c r="AA40" s="17">
        <f>SUM(PRODUCT(A3L433C2,A3L433C3))/A3L433C1</f>
        <v>37901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1.024543</v>
      </c>
      <c r="N41" s="16" t="s">
        <v>5671</v>
      </c>
      <c r="O41" s="17">
        <v>0</v>
      </c>
      <c r="P41" s="16" t="s">
        <v>4257</v>
      </c>
      <c r="Q41" s="20">
        <v>1.0271969999999999</v>
      </c>
      <c r="R41" s="16" t="s">
        <v>5672</v>
      </c>
      <c r="S41" s="17">
        <v>0</v>
      </c>
      <c r="T41" s="16" t="s">
        <v>4259</v>
      </c>
      <c r="U41" s="20">
        <v>1.0716079999999999</v>
      </c>
      <c r="V41" s="16" t="s">
        <v>5673</v>
      </c>
      <c r="W41" s="17">
        <v>0</v>
      </c>
      <c r="X41" s="16" t="s">
        <v>4261</v>
      </c>
      <c r="Y41" s="20">
        <v>1.1061970000000001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1.024543</v>
      </c>
      <c r="N42" s="16" t="s">
        <v>5671</v>
      </c>
      <c r="O42" s="17">
        <v>0</v>
      </c>
      <c r="P42" s="16" t="s">
        <v>4257</v>
      </c>
      <c r="Q42" s="20">
        <v>1.0271969999999999</v>
      </c>
      <c r="R42" s="16" t="s">
        <v>5672</v>
      </c>
      <c r="S42" s="17">
        <v>0</v>
      </c>
      <c r="T42" s="16" t="s">
        <v>4259</v>
      </c>
      <c r="U42" s="20">
        <v>1.0716079999999999</v>
      </c>
      <c r="V42" s="16" t="s">
        <v>5673</v>
      </c>
      <c r="W42" s="17">
        <v>0</v>
      </c>
      <c r="X42" s="16" t="s">
        <v>4261</v>
      </c>
      <c r="Y42" s="20">
        <v>1.1061970000000001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1.024543</v>
      </c>
      <c r="N43" s="16" t="s">
        <v>5671</v>
      </c>
      <c r="O43" s="17">
        <v>0</v>
      </c>
      <c r="P43" s="16" t="s">
        <v>4257</v>
      </c>
      <c r="Q43" s="20">
        <v>1.0271969999999999</v>
      </c>
      <c r="R43" s="16" t="s">
        <v>5672</v>
      </c>
      <c r="S43" s="17">
        <v>0</v>
      </c>
      <c r="T43" s="16" t="s">
        <v>4259</v>
      </c>
      <c r="U43" s="20">
        <v>1.0716079999999999</v>
      </c>
      <c r="V43" s="16" t="s">
        <v>5673</v>
      </c>
      <c r="W43" s="17">
        <v>0</v>
      </c>
      <c r="X43" s="16" t="s">
        <v>4261</v>
      </c>
      <c r="Y43" s="20">
        <v>1.1061970000000001</v>
      </c>
      <c r="Z43" s="16" t="s">
        <v>5823</v>
      </c>
      <c r="AA43" s="17">
        <f>SUM(PRODUCT(A3L436C2,A3L436C3))/A3L436C1</f>
        <v>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108228</v>
      </c>
      <c r="H44" s="16" t="s">
        <v>4253</v>
      </c>
      <c r="I44" s="20">
        <v>1</v>
      </c>
      <c r="J44" s="16" t="s">
        <v>5670</v>
      </c>
      <c r="K44" s="17">
        <v>107345</v>
      </c>
      <c r="L44" s="16" t="s">
        <v>4255</v>
      </c>
      <c r="M44" s="20">
        <v>1.024543</v>
      </c>
      <c r="N44" s="16" t="s">
        <v>5671</v>
      </c>
      <c r="O44" s="17">
        <v>118113</v>
      </c>
      <c r="P44" s="16" t="s">
        <v>4257</v>
      </c>
      <c r="Q44" s="20">
        <v>1.0271969999999999</v>
      </c>
      <c r="R44" s="16" t="s">
        <v>5672</v>
      </c>
      <c r="S44" s="17">
        <v>111165</v>
      </c>
      <c r="T44" s="16" t="s">
        <v>4259</v>
      </c>
      <c r="U44" s="20">
        <v>1.0716079999999999</v>
      </c>
      <c r="V44" s="16" t="s">
        <v>5673</v>
      </c>
      <c r="W44" s="17">
        <v>107374</v>
      </c>
      <c r="X44" s="16" t="s">
        <v>4261</v>
      </c>
      <c r="Y44" s="20">
        <v>1.1061970000000001</v>
      </c>
      <c r="Z44" s="16" t="s">
        <v>5824</v>
      </c>
      <c r="AA44" s="17">
        <f>SUM(PRODUCT(A3L437C2,A3L437C3))/A3L437C1</f>
        <v>108228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5415</v>
      </c>
      <c r="H45" s="16" t="s">
        <v>4253</v>
      </c>
      <c r="I45" s="20">
        <v>1</v>
      </c>
      <c r="J45" s="16" t="s">
        <v>5670</v>
      </c>
      <c r="K45" s="17">
        <v>5122</v>
      </c>
      <c r="L45" s="16" t="s">
        <v>4255</v>
      </c>
      <c r="M45" s="20">
        <v>1.024543</v>
      </c>
      <c r="N45" s="16" t="s">
        <v>5671</v>
      </c>
      <c r="O45" s="17">
        <v>4846</v>
      </c>
      <c r="P45" s="16" t="s">
        <v>4257</v>
      </c>
      <c r="Q45" s="20">
        <v>1.0271969999999999</v>
      </c>
      <c r="R45" s="16" t="s">
        <v>5672</v>
      </c>
      <c r="S45" s="17">
        <v>3103</v>
      </c>
      <c r="T45" s="16" t="s">
        <v>4259</v>
      </c>
      <c r="U45" s="20">
        <v>1.0716079999999999</v>
      </c>
      <c r="V45" s="16" t="s">
        <v>5673</v>
      </c>
      <c r="W45" s="17">
        <v>4682</v>
      </c>
      <c r="X45" s="16" t="s">
        <v>4261</v>
      </c>
      <c r="Y45" s="20">
        <v>1.1061970000000001</v>
      </c>
      <c r="Z45" s="16" t="s">
        <v>5825</v>
      </c>
      <c r="AA45" s="17">
        <f>SUM(PRODUCT(A3L438C2,A3L438C3))/A3L438C1</f>
        <v>5415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715</v>
      </c>
      <c r="H46" s="16" t="s">
        <v>4253</v>
      </c>
      <c r="I46" s="20">
        <v>1</v>
      </c>
      <c r="J46" s="16" t="s">
        <v>5670</v>
      </c>
      <c r="K46" s="17">
        <v>705</v>
      </c>
      <c r="L46" s="16" t="s">
        <v>4255</v>
      </c>
      <c r="M46" s="20">
        <v>1.024543</v>
      </c>
      <c r="N46" s="16" t="s">
        <v>5671</v>
      </c>
      <c r="O46" s="17">
        <v>707</v>
      </c>
      <c r="P46" s="16" t="s">
        <v>4257</v>
      </c>
      <c r="Q46" s="20">
        <v>1.0271969999999999</v>
      </c>
      <c r="R46" s="16" t="s">
        <v>5672</v>
      </c>
      <c r="S46" s="17">
        <v>480</v>
      </c>
      <c r="T46" s="16" t="s">
        <v>4259</v>
      </c>
      <c r="U46" s="20">
        <v>1.0716079999999999</v>
      </c>
      <c r="V46" s="16" t="s">
        <v>5673</v>
      </c>
      <c r="W46" s="17">
        <v>767</v>
      </c>
      <c r="X46" s="16" t="s">
        <v>4261</v>
      </c>
      <c r="Y46" s="20">
        <v>1.1061970000000001</v>
      </c>
      <c r="Z46" s="16" t="s">
        <v>5826</v>
      </c>
      <c r="AA46" s="17">
        <f>SUM(PRODUCT(A3L439C2,A3L439C3))/A3L439C1</f>
        <v>715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79</v>
      </c>
      <c r="H47" s="16" t="s">
        <v>4253</v>
      </c>
      <c r="I47" s="20">
        <v>1</v>
      </c>
      <c r="J47" s="16" t="s">
        <v>5670</v>
      </c>
      <c r="K47" s="17">
        <v>71</v>
      </c>
      <c r="L47" s="16" t="s">
        <v>4255</v>
      </c>
      <c r="M47" s="20">
        <v>1.024543</v>
      </c>
      <c r="N47" s="16" t="s">
        <v>5671</v>
      </c>
      <c r="O47" s="17">
        <v>57</v>
      </c>
      <c r="P47" s="16" t="s">
        <v>4257</v>
      </c>
      <c r="Q47" s="20">
        <v>1.0271969999999999</v>
      </c>
      <c r="R47" s="16" t="s">
        <v>5672</v>
      </c>
      <c r="S47" s="17">
        <v>25</v>
      </c>
      <c r="T47" s="16" t="s">
        <v>4259</v>
      </c>
      <c r="U47" s="20">
        <v>1.0716079999999999</v>
      </c>
      <c r="V47" s="16" t="s">
        <v>5673</v>
      </c>
      <c r="W47" s="17">
        <v>61</v>
      </c>
      <c r="X47" s="16" t="s">
        <v>4261</v>
      </c>
      <c r="Y47" s="20">
        <v>1.1061970000000001</v>
      </c>
      <c r="Z47" s="16" t="s">
        <v>5827</v>
      </c>
      <c r="AA47" s="17">
        <f>SUM(PRODUCT(A3L440C2,A3L440C3))/A3L440C1</f>
        <v>79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22815</v>
      </c>
      <c r="H48" s="16" t="s">
        <v>4253</v>
      </c>
      <c r="I48" s="20">
        <v>1</v>
      </c>
      <c r="J48" s="16" t="s">
        <v>5670</v>
      </c>
      <c r="K48" s="17">
        <v>14978</v>
      </c>
      <c r="L48" s="16" t="s">
        <v>4255</v>
      </c>
      <c r="M48" s="20">
        <v>1.024543</v>
      </c>
      <c r="N48" s="16" t="s">
        <v>5671</v>
      </c>
      <c r="O48" s="17">
        <v>6159</v>
      </c>
      <c r="P48" s="16" t="s">
        <v>4257</v>
      </c>
      <c r="Q48" s="20">
        <v>1.0271969999999999</v>
      </c>
      <c r="R48" s="16" t="s">
        <v>5672</v>
      </c>
      <c r="S48" s="17">
        <v>10187</v>
      </c>
      <c r="T48" s="16" t="s">
        <v>4259</v>
      </c>
      <c r="U48" s="20">
        <v>1.0716079999999999</v>
      </c>
      <c r="V48" s="16" t="s">
        <v>5673</v>
      </c>
      <c r="W48" s="17">
        <v>7292</v>
      </c>
      <c r="X48" s="16" t="s">
        <v>4261</v>
      </c>
      <c r="Y48" s="20">
        <v>1.1061970000000001</v>
      </c>
      <c r="Z48" s="16" t="s">
        <v>5828</v>
      </c>
      <c r="AA48" s="17">
        <f>SUM(PRODUCT(A3L441C2,A3L441C3))/A3L441C1</f>
        <v>22815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168944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162328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165233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160952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154665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168944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648697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648721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710228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678137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643683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648697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120D82-A029-427D-86FF-B786ED4BCD8C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981090</v>
      </c>
      <c r="F8" s="16" t="s">
        <v>5669</v>
      </c>
      <c r="G8" s="17">
        <v>2677</v>
      </c>
      <c r="H8" s="16" t="s">
        <v>5855</v>
      </c>
      <c r="I8" s="17">
        <f>A3L501C1+A3L501C2</f>
        <v>983767</v>
      </c>
      <c r="J8" s="16" t="s">
        <v>5669</v>
      </c>
      <c r="K8" s="17">
        <v>405149</v>
      </c>
      <c r="L8" s="16" t="s">
        <v>5669</v>
      </c>
      <c r="M8" s="17">
        <v>1193</v>
      </c>
      <c r="N8" s="16" t="s">
        <v>5856</v>
      </c>
      <c r="O8" s="17">
        <f>A3L501C4+A3L501C5</f>
        <v>406342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7201086</v>
      </c>
      <c r="F9" s="16" t="s">
        <v>5669</v>
      </c>
      <c r="G9" s="17">
        <v>1190153</v>
      </c>
      <c r="H9" s="16" t="s">
        <v>5857</v>
      </c>
      <c r="I9" s="17">
        <f>A3L502C1+A3L502C2</f>
        <v>8391239</v>
      </c>
      <c r="J9" s="16" t="s">
        <v>5669</v>
      </c>
      <c r="K9" s="17">
        <v>2333407</v>
      </c>
      <c r="L9" s="16" t="s">
        <v>5669</v>
      </c>
      <c r="M9" s="17">
        <v>814306</v>
      </c>
      <c r="N9" s="16" t="s">
        <v>5858</v>
      </c>
      <c r="O9" s="17">
        <f>A3L502C4+A3L502C5</f>
        <v>3147713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7201086</v>
      </c>
      <c r="F12" s="16" t="s">
        <v>5864</v>
      </c>
      <c r="G12" s="17">
        <f>(A3L502C2+A3L504C2)</f>
        <v>1190153</v>
      </c>
      <c r="H12" s="16" t="s">
        <v>5865</v>
      </c>
      <c r="I12" s="17">
        <f>(A3L502C3+A3L504C3)</f>
        <v>8391239</v>
      </c>
      <c r="J12" s="16" t="s">
        <v>5866</v>
      </c>
      <c r="K12" s="17">
        <f>(A3L502C4+A3L504C4)</f>
        <v>2333407</v>
      </c>
      <c r="L12" s="16" t="s">
        <v>5867</v>
      </c>
      <c r="M12" s="17">
        <f>(A3L502C5+A3L504C5)</f>
        <v>814306</v>
      </c>
      <c r="N12" s="16" t="s">
        <v>5868</v>
      </c>
      <c r="O12" s="17">
        <f>(A3L502C6+A3L504C6)</f>
        <v>3147713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981090</v>
      </c>
      <c r="F13" s="16" t="s">
        <v>5870</v>
      </c>
      <c r="G13" s="17">
        <f>(A3L501C2+A3L503C2)</f>
        <v>2677</v>
      </c>
      <c r="H13" s="16" t="s">
        <v>5871</v>
      </c>
      <c r="I13" s="17">
        <f>(A3L501C3+A3L503C3)</f>
        <v>983767</v>
      </c>
      <c r="J13" s="16" t="s">
        <v>5872</v>
      </c>
      <c r="K13" s="17">
        <f>(A3L501C4+A3L503C4)</f>
        <v>405149</v>
      </c>
      <c r="L13" s="16" t="s">
        <v>5873</v>
      </c>
      <c r="M13" s="17">
        <f>(A3L501C5+A3L503C5)</f>
        <v>1193</v>
      </c>
      <c r="N13" s="16" t="s">
        <v>5874</v>
      </c>
      <c r="O13" s="17">
        <f>(A3L501C6+A3L503C6)</f>
        <v>406342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8182176</v>
      </c>
      <c r="F14" s="16" t="s">
        <v>5876</v>
      </c>
      <c r="G14" s="17">
        <f>(A3L505C2+A3L506C2)</f>
        <v>1192830</v>
      </c>
      <c r="H14" s="16" t="s">
        <v>5877</v>
      </c>
      <c r="I14" s="17">
        <f>(A3L505C3+A3L506C3)</f>
        <v>9375006</v>
      </c>
      <c r="J14" s="16" t="s">
        <v>5878</v>
      </c>
      <c r="K14" s="17">
        <f>(A3L505C4+A3L506C4)</f>
        <v>2738556</v>
      </c>
      <c r="L14" s="16" t="s">
        <v>5879</v>
      </c>
      <c r="M14" s="17">
        <f>(A3L505C5+A3L506C5)</f>
        <v>815499</v>
      </c>
      <c r="N14" s="16" t="s">
        <v>5880</v>
      </c>
      <c r="O14" s="17">
        <f>(A3L505C6+A3L506C6)</f>
        <v>3554055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27601</v>
      </c>
      <c r="F16" s="16" t="s">
        <v>5669</v>
      </c>
      <c r="G16" s="17">
        <v>0</v>
      </c>
      <c r="H16" s="16" t="s">
        <v>5883</v>
      </c>
      <c r="I16" s="17">
        <f>A3L509C1+A3L509C2</f>
        <v>27601</v>
      </c>
      <c r="J16" s="16" t="s">
        <v>5669</v>
      </c>
      <c r="K16" s="17">
        <v>5767</v>
      </c>
      <c r="L16" s="16" t="s">
        <v>5669</v>
      </c>
      <c r="M16" s="17">
        <v>0</v>
      </c>
      <c r="N16" s="16" t="s">
        <v>5884</v>
      </c>
      <c r="O16" s="17">
        <f>A3L509C4+A3L509C5</f>
        <v>5767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71491</v>
      </c>
      <c r="F17" s="16" t="s">
        <v>5669</v>
      </c>
      <c r="G17" s="17">
        <v>0</v>
      </c>
      <c r="H17" s="16" t="s">
        <v>5885</v>
      </c>
      <c r="I17" s="17">
        <f>A3L510C1+A3L510C2</f>
        <v>71491</v>
      </c>
      <c r="J17" s="16" t="s">
        <v>5669</v>
      </c>
      <c r="K17" s="17">
        <v>41942</v>
      </c>
      <c r="L17" s="16" t="s">
        <v>5669</v>
      </c>
      <c r="M17" s="17">
        <v>0</v>
      </c>
      <c r="N17" s="16" t="s">
        <v>5886</v>
      </c>
      <c r="O17" s="17">
        <f>A3L510C4+A3L510C5</f>
        <v>41942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182704</v>
      </c>
      <c r="F18" s="16" t="s">
        <v>5669</v>
      </c>
      <c r="G18" s="17">
        <v>0</v>
      </c>
      <c r="H18" s="16" t="s">
        <v>5887</v>
      </c>
      <c r="I18" s="17">
        <f>A3L511C1+A3L511C2</f>
        <v>182704</v>
      </c>
      <c r="J18" s="16" t="s">
        <v>5669</v>
      </c>
      <c r="K18" s="17">
        <v>82971</v>
      </c>
      <c r="L18" s="16" t="s">
        <v>5669</v>
      </c>
      <c r="M18" s="17">
        <v>0</v>
      </c>
      <c r="N18" s="16" t="s">
        <v>5888</v>
      </c>
      <c r="O18" s="17">
        <f>A3L511C4+A3L511C5</f>
        <v>82971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58710</v>
      </c>
      <c r="F19" s="16" t="s">
        <v>5669</v>
      </c>
      <c r="G19" s="17">
        <v>0</v>
      </c>
      <c r="H19" s="16" t="s">
        <v>5889</v>
      </c>
      <c r="I19" s="17">
        <f>A3L512C1+A3L512C2</f>
        <v>58710</v>
      </c>
      <c r="J19" s="16" t="s">
        <v>5669</v>
      </c>
      <c r="K19" s="17">
        <v>25884</v>
      </c>
      <c r="L19" s="16" t="s">
        <v>5669</v>
      </c>
      <c r="M19" s="17">
        <v>0</v>
      </c>
      <c r="N19" s="16" t="s">
        <v>5890</v>
      </c>
      <c r="O19" s="17">
        <f>A3L512C4+A3L512C5</f>
        <v>25884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710520</v>
      </c>
      <c r="F20" s="16" t="s">
        <v>5669</v>
      </c>
      <c r="G20" s="17">
        <v>0</v>
      </c>
      <c r="H20" s="16" t="s">
        <v>5891</v>
      </c>
      <c r="I20" s="17">
        <f>A3L513C1+A3L513C2</f>
        <v>710520</v>
      </c>
      <c r="J20" s="16" t="s">
        <v>5669</v>
      </c>
      <c r="K20" s="17">
        <v>232697</v>
      </c>
      <c r="L20" s="16" t="s">
        <v>5669</v>
      </c>
      <c r="M20" s="17">
        <v>0</v>
      </c>
      <c r="N20" s="16" t="s">
        <v>5892</v>
      </c>
      <c r="O20" s="17">
        <f>A3L513C4+A3L513C5</f>
        <v>232697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119215</v>
      </c>
      <c r="F21" s="16" t="s">
        <v>5669</v>
      </c>
      <c r="G21" s="17">
        <v>0</v>
      </c>
      <c r="H21" s="16" t="s">
        <v>5893</v>
      </c>
      <c r="I21" s="17">
        <f>A3L514C1+A3L514C2</f>
        <v>119215</v>
      </c>
      <c r="J21" s="16" t="s">
        <v>5669</v>
      </c>
      <c r="K21" s="17">
        <v>67393</v>
      </c>
      <c r="L21" s="16" t="s">
        <v>5669</v>
      </c>
      <c r="M21" s="17">
        <v>0</v>
      </c>
      <c r="N21" s="16" t="s">
        <v>5894</v>
      </c>
      <c r="O21" s="17">
        <f>A3L514C4+A3L514C5</f>
        <v>67393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15278</v>
      </c>
      <c r="F22" s="16" t="s">
        <v>5669</v>
      </c>
      <c r="G22" s="17">
        <v>0</v>
      </c>
      <c r="H22" s="16" t="s">
        <v>5895</v>
      </c>
      <c r="I22" s="17">
        <f>A3L515C1+A3L515C2</f>
        <v>15278</v>
      </c>
      <c r="J22" s="16" t="s">
        <v>5669</v>
      </c>
      <c r="K22" s="17">
        <v>3190</v>
      </c>
      <c r="L22" s="16" t="s">
        <v>5669</v>
      </c>
      <c r="M22" s="17">
        <v>0</v>
      </c>
      <c r="N22" s="16" t="s">
        <v>5896</v>
      </c>
      <c r="O22" s="17">
        <f>A3L515C4+A3L515C5</f>
        <v>3190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365470</v>
      </c>
      <c r="F23" s="16" t="s">
        <v>5669</v>
      </c>
      <c r="G23" s="17">
        <v>0</v>
      </c>
      <c r="H23" s="16" t="s">
        <v>5897</v>
      </c>
      <c r="I23" s="17">
        <f>A3L516C1+A3L516C2</f>
        <v>365470</v>
      </c>
      <c r="J23" s="16" t="s">
        <v>5669</v>
      </c>
      <c r="K23" s="17">
        <v>52283</v>
      </c>
      <c r="L23" s="16" t="s">
        <v>5669</v>
      </c>
      <c r="M23" s="17">
        <v>0</v>
      </c>
      <c r="N23" s="16" t="s">
        <v>5898</v>
      </c>
      <c r="O23" s="17">
        <f>A3L516C4+A3L516C5</f>
        <v>52283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18732</v>
      </c>
      <c r="F24" s="16" t="s">
        <v>5669</v>
      </c>
      <c r="G24" s="17">
        <v>0</v>
      </c>
      <c r="H24" s="16" t="s">
        <v>5899</v>
      </c>
      <c r="I24" s="17">
        <f>A3L517C1+A3L517C2</f>
        <v>18732</v>
      </c>
      <c r="J24" s="16" t="s">
        <v>5669</v>
      </c>
      <c r="K24" s="17">
        <v>15778</v>
      </c>
      <c r="L24" s="16" t="s">
        <v>5669</v>
      </c>
      <c r="M24" s="17">
        <v>0</v>
      </c>
      <c r="N24" s="16" t="s">
        <v>5900</v>
      </c>
      <c r="O24" s="17">
        <f>A3L517C4+A3L517C5</f>
        <v>15778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237</v>
      </c>
      <c r="F25" s="16" t="s">
        <v>5669</v>
      </c>
      <c r="G25" s="17">
        <v>0</v>
      </c>
      <c r="H25" s="16" t="s">
        <v>5901</v>
      </c>
      <c r="I25" s="17">
        <f>A3L518C1+A3L518C2</f>
        <v>237</v>
      </c>
      <c r="J25" s="16" t="s">
        <v>5669</v>
      </c>
      <c r="K25" s="17">
        <v>211</v>
      </c>
      <c r="L25" s="16" t="s">
        <v>5669</v>
      </c>
      <c r="M25" s="17">
        <v>0</v>
      </c>
      <c r="N25" s="16" t="s">
        <v>5902</v>
      </c>
      <c r="O25" s="17">
        <f>A3L518C4+A3L518C5</f>
        <v>211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13978</v>
      </c>
      <c r="F26" s="16" t="s">
        <v>5669</v>
      </c>
      <c r="G26" s="17">
        <v>0</v>
      </c>
      <c r="H26" s="16" t="s">
        <v>5903</v>
      </c>
      <c r="I26" s="17">
        <f>A3L519C1+A3L519C2</f>
        <v>13978</v>
      </c>
      <c r="J26" s="16" t="s">
        <v>5669</v>
      </c>
      <c r="K26" s="17">
        <v>13715</v>
      </c>
      <c r="L26" s="16" t="s">
        <v>5669</v>
      </c>
      <c r="M26" s="17">
        <v>0</v>
      </c>
      <c r="N26" s="16" t="s">
        <v>5904</v>
      </c>
      <c r="O26" s="17">
        <f>A3L519C4+A3L519C5</f>
        <v>13715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1926</v>
      </c>
      <c r="F27" s="16" t="s">
        <v>5669</v>
      </c>
      <c r="G27" s="17">
        <v>0</v>
      </c>
      <c r="H27" s="16" t="s">
        <v>5905</v>
      </c>
      <c r="I27" s="17">
        <f>A3L520C1+A3L520C2</f>
        <v>1926</v>
      </c>
      <c r="J27" s="16" t="s">
        <v>5669</v>
      </c>
      <c r="K27" s="17">
        <v>1368</v>
      </c>
      <c r="L27" s="16" t="s">
        <v>5669</v>
      </c>
      <c r="M27" s="17">
        <v>0</v>
      </c>
      <c r="N27" s="16" t="s">
        <v>5906</v>
      </c>
      <c r="O27" s="17">
        <f>A3L520C4+A3L520C5</f>
        <v>1368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54579</v>
      </c>
      <c r="F28" s="16" t="s">
        <v>5669</v>
      </c>
      <c r="G28" s="17">
        <v>0</v>
      </c>
      <c r="H28" s="16" t="s">
        <v>5907</v>
      </c>
      <c r="I28" s="17">
        <f>A3L521C1+A3L521C2</f>
        <v>54579</v>
      </c>
      <c r="J28" s="16" t="s">
        <v>5669</v>
      </c>
      <c r="K28" s="17">
        <v>31439</v>
      </c>
      <c r="L28" s="16" t="s">
        <v>5669</v>
      </c>
      <c r="M28" s="17">
        <v>0</v>
      </c>
      <c r="N28" s="16" t="s">
        <v>5908</v>
      </c>
      <c r="O28" s="17">
        <f>A3L521C4+A3L521C5</f>
        <v>31439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90</v>
      </c>
      <c r="F29" s="16" t="s">
        <v>5669</v>
      </c>
      <c r="G29" s="17">
        <v>0</v>
      </c>
      <c r="H29" s="16" t="s">
        <v>5909</v>
      </c>
      <c r="I29" s="17">
        <f>A3L522C1+A3L522C2</f>
        <v>90</v>
      </c>
      <c r="J29" s="16" t="s">
        <v>5669</v>
      </c>
      <c r="K29" s="17">
        <v>85</v>
      </c>
      <c r="L29" s="16" t="s">
        <v>5669</v>
      </c>
      <c r="M29" s="17">
        <v>0</v>
      </c>
      <c r="N29" s="16" t="s">
        <v>5910</v>
      </c>
      <c r="O29" s="17">
        <f>A3L522C4+A3L522C5</f>
        <v>85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21</v>
      </c>
      <c r="L30" s="16" t="s">
        <v>5669</v>
      </c>
      <c r="M30" s="17">
        <v>0</v>
      </c>
      <c r="N30" s="16" t="s">
        <v>5912</v>
      </c>
      <c r="O30" s="17">
        <f>A3L523C4+A3L523C5</f>
        <v>21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470318</v>
      </c>
      <c r="F31" s="16" t="s">
        <v>5669</v>
      </c>
      <c r="G31" s="17">
        <v>2079</v>
      </c>
      <c r="H31" s="16" t="s">
        <v>5913</v>
      </c>
      <c r="I31" s="17">
        <f>A3L524C1+A3L524C2</f>
        <v>472397</v>
      </c>
      <c r="J31" s="16" t="s">
        <v>5669</v>
      </c>
      <c r="K31" s="17">
        <v>211013</v>
      </c>
      <c r="L31" s="16" t="s">
        <v>5669</v>
      </c>
      <c r="M31" s="17">
        <v>2029</v>
      </c>
      <c r="N31" s="16" t="s">
        <v>5914</v>
      </c>
      <c r="O31" s="17">
        <f>A3L524C4+A3L524C5</f>
        <v>213042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99</v>
      </c>
      <c r="F32" s="16" t="s">
        <v>5669</v>
      </c>
      <c r="G32" s="17">
        <v>0</v>
      </c>
      <c r="H32" s="16" t="s">
        <v>5915</v>
      </c>
      <c r="I32" s="17">
        <f>A3L525C1+A3L525C2</f>
        <v>99</v>
      </c>
      <c r="J32" s="16" t="s">
        <v>5669</v>
      </c>
      <c r="K32" s="17">
        <v>114</v>
      </c>
      <c r="L32" s="16" t="s">
        <v>5669</v>
      </c>
      <c r="M32" s="17">
        <v>0</v>
      </c>
      <c r="N32" s="16" t="s">
        <v>5916</v>
      </c>
      <c r="O32" s="17">
        <f>A3L525C4+A3L525C5</f>
        <v>114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2110948</v>
      </c>
      <c r="F33" s="16" t="s">
        <v>5918</v>
      </c>
      <c r="G33" s="17">
        <f>SUM(A3L508C2:A3L525C2)</f>
        <v>2079</v>
      </c>
      <c r="H33" s="16" t="s">
        <v>5919</v>
      </c>
      <c r="I33" s="17">
        <f>SUM(A3L508C3:A3L525C3)</f>
        <v>2113027</v>
      </c>
      <c r="J33" s="16" t="s">
        <v>5920</v>
      </c>
      <c r="K33" s="17">
        <f>SUM(A3L508C4:A3L525C4)</f>
        <v>785871</v>
      </c>
      <c r="L33" s="16" t="s">
        <v>5921</v>
      </c>
      <c r="M33" s="17">
        <f>SUM(A3L508C5:A3L525C5)</f>
        <v>2029</v>
      </c>
      <c r="N33" s="16" t="s">
        <v>5922</v>
      </c>
      <c r="O33" s="17">
        <f>SUM(A3L508C6:A3L525C6)</f>
        <v>787900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640637</v>
      </c>
      <c r="F40" s="16" t="s">
        <v>5669</v>
      </c>
      <c r="G40" s="17">
        <v>378</v>
      </c>
      <c r="H40" s="16" t="s">
        <v>5935</v>
      </c>
      <c r="I40" s="17">
        <f>A3L533C1+A3L533C2</f>
        <v>641015</v>
      </c>
      <c r="J40" s="16" t="s">
        <v>5669</v>
      </c>
      <c r="K40" s="17">
        <v>268193</v>
      </c>
      <c r="L40" s="16" t="s">
        <v>5669</v>
      </c>
      <c r="M40" s="17">
        <v>378</v>
      </c>
      <c r="N40" s="16" t="s">
        <v>5936</v>
      </c>
      <c r="O40" s="17">
        <f>A3L533C4+A3L533C5</f>
        <v>268571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1166353</v>
      </c>
      <c r="F44" s="16" t="s">
        <v>5669</v>
      </c>
      <c r="G44" s="17">
        <v>0</v>
      </c>
      <c r="H44" s="16" t="s">
        <v>5943</v>
      </c>
      <c r="I44" s="17">
        <f>A3L537C1+A3L537C2</f>
        <v>1166353</v>
      </c>
      <c r="J44" s="16" t="s">
        <v>5669</v>
      </c>
      <c r="K44" s="17">
        <v>498425</v>
      </c>
      <c r="L44" s="16" t="s">
        <v>5669</v>
      </c>
      <c r="M44" s="17">
        <v>0</v>
      </c>
      <c r="N44" s="16" t="s">
        <v>5944</v>
      </c>
      <c r="O44" s="17">
        <f>A3L537C4+A3L537C5</f>
        <v>498425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166106</v>
      </c>
      <c r="F45" s="16" t="s">
        <v>5669</v>
      </c>
      <c r="G45" s="17">
        <v>0</v>
      </c>
      <c r="H45" s="16" t="s">
        <v>5945</v>
      </c>
      <c r="I45" s="17">
        <f>A3L538C1+A3L538C2</f>
        <v>166106</v>
      </c>
      <c r="J45" s="16" t="s">
        <v>5669</v>
      </c>
      <c r="K45" s="17">
        <v>77908</v>
      </c>
      <c r="L45" s="16" t="s">
        <v>5669</v>
      </c>
      <c r="M45" s="17">
        <v>0</v>
      </c>
      <c r="N45" s="16" t="s">
        <v>5946</v>
      </c>
      <c r="O45" s="17">
        <f>A3L538C4+A3L538C5</f>
        <v>77908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37439</v>
      </c>
      <c r="F46" s="16" t="s">
        <v>5669</v>
      </c>
      <c r="G46" s="17">
        <v>0</v>
      </c>
      <c r="H46" s="16" t="s">
        <v>5947</v>
      </c>
      <c r="I46" s="17">
        <f>A3L539C1+A3L539C2</f>
        <v>37439</v>
      </c>
      <c r="J46" s="16" t="s">
        <v>5669</v>
      </c>
      <c r="K46" s="17">
        <v>17272</v>
      </c>
      <c r="L46" s="16" t="s">
        <v>5669</v>
      </c>
      <c r="M46" s="17">
        <v>0</v>
      </c>
      <c r="N46" s="16" t="s">
        <v>5948</v>
      </c>
      <c r="O46" s="17">
        <f>A3L539C4+A3L539C5</f>
        <v>17272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3671</v>
      </c>
      <c r="F47" s="16" t="s">
        <v>5669</v>
      </c>
      <c r="G47" s="17">
        <v>0</v>
      </c>
      <c r="H47" s="16" t="s">
        <v>5949</v>
      </c>
      <c r="I47" s="17">
        <f>A3L540C1+A3L540C2</f>
        <v>3671</v>
      </c>
      <c r="J47" s="16" t="s">
        <v>5669</v>
      </c>
      <c r="K47" s="17">
        <v>2133</v>
      </c>
      <c r="L47" s="16" t="s">
        <v>5669</v>
      </c>
      <c r="M47" s="17">
        <v>0</v>
      </c>
      <c r="N47" s="16" t="s">
        <v>5950</v>
      </c>
      <c r="O47" s="17">
        <f>A3L540C4+A3L540C5</f>
        <v>2133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465720</v>
      </c>
      <c r="F48" s="16" t="s">
        <v>5669</v>
      </c>
      <c r="G48" s="17">
        <v>0</v>
      </c>
      <c r="H48" s="16" t="s">
        <v>5951</v>
      </c>
      <c r="I48" s="17">
        <f>A3L541C1+A3L541C2</f>
        <v>465720</v>
      </c>
      <c r="J48" s="16" t="s">
        <v>5669</v>
      </c>
      <c r="K48" s="17">
        <v>79251</v>
      </c>
      <c r="L48" s="16" t="s">
        <v>5669</v>
      </c>
      <c r="M48" s="17">
        <v>0</v>
      </c>
      <c r="N48" s="16" t="s">
        <v>5952</v>
      </c>
      <c r="O48" s="17">
        <f>A3L541C4+A3L541C5</f>
        <v>79251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2272710</v>
      </c>
      <c r="F49" s="16" t="s">
        <v>5954</v>
      </c>
      <c r="G49" s="17">
        <f>SUM(A3L527C2:A3L537C2)+A3L541C2</f>
        <v>378</v>
      </c>
      <c r="H49" s="16" t="s">
        <v>5955</v>
      </c>
      <c r="I49" s="17">
        <f>SUM(A3L527C3:A3L537C3)+A3L541C3</f>
        <v>2273088</v>
      </c>
      <c r="J49" s="16" t="s">
        <v>5956</v>
      </c>
      <c r="K49" s="17">
        <f>SUM(A3L527C4:A3L537C4)+A3L541C4</f>
        <v>845869</v>
      </c>
      <c r="L49" s="16" t="s">
        <v>5957</v>
      </c>
      <c r="M49" s="17">
        <f>SUM(A3L527C5:A3L537C5)+A3L541C5</f>
        <v>378</v>
      </c>
      <c r="N49" s="16" t="s">
        <v>5958</v>
      </c>
      <c r="O49" s="17">
        <f>SUM(A3L527C6:A3L537C6)+A3L541C6</f>
        <v>846247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0CDB52-E5D4-4CB1-A050-1776883F8FA3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124003</v>
      </c>
      <c r="H9" s="16" t="s">
        <v>4253</v>
      </c>
      <c r="I9" s="20">
        <v>1</v>
      </c>
      <c r="J9" s="16" t="s">
        <v>5670</v>
      </c>
      <c r="K9" s="17">
        <v>159685</v>
      </c>
      <c r="L9" s="16" t="s">
        <v>4255</v>
      </c>
      <c r="M9" s="20">
        <v>0.90397229999999995</v>
      </c>
      <c r="N9" s="16" t="s">
        <v>5671</v>
      </c>
      <c r="O9" s="17">
        <v>184600</v>
      </c>
      <c r="P9" s="16" t="s">
        <v>4257</v>
      </c>
      <c r="Q9" s="20">
        <v>0.87511019999999995</v>
      </c>
      <c r="R9" s="16" t="s">
        <v>5672</v>
      </c>
      <c r="S9" s="17">
        <v>208503</v>
      </c>
      <c r="T9" s="16" t="s">
        <v>4259</v>
      </c>
      <c r="U9" s="20">
        <v>0.99839</v>
      </c>
      <c r="V9" s="16" t="s">
        <v>5673</v>
      </c>
      <c r="W9" s="17">
        <v>227642</v>
      </c>
      <c r="X9" s="16" t="s">
        <v>4261</v>
      </c>
      <c r="Y9" s="20">
        <v>1.0738099999999999</v>
      </c>
      <c r="Z9" s="16" t="s">
        <v>5968</v>
      </c>
      <c r="AA9" s="17">
        <f>SUM(PRODUCT(A3L602C2,A3L602C3))/A3L602C1</f>
        <v>124003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124003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159685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184600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208503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227642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124003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124003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159685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184600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208503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227642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124003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1813</v>
      </c>
      <c r="H16" s="16" t="s">
        <v>4253</v>
      </c>
      <c r="I16" s="20">
        <v>1</v>
      </c>
      <c r="J16" s="16" t="s">
        <v>5670</v>
      </c>
      <c r="K16" s="17">
        <v>1726</v>
      </c>
      <c r="L16" s="16" t="s">
        <v>4255</v>
      </c>
      <c r="M16" s="20">
        <v>0.90397229999999995</v>
      </c>
      <c r="N16" s="16" t="s">
        <v>5671</v>
      </c>
      <c r="O16" s="17">
        <v>1868</v>
      </c>
      <c r="P16" s="16" t="s">
        <v>4257</v>
      </c>
      <c r="Q16" s="20">
        <v>0.87511019999999995</v>
      </c>
      <c r="R16" s="16" t="s">
        <v>5672</v>
      </c>
      <c r="S16" s="17">
        <v>1941</v>
      </c>
      <c r="T16" s="16" t="s">
        <v>4259</v>
      </c>
      <c r="U16" s="20">
        <v>0.99839</v>
      </c>
      <c r="V16" s="16" t="s">
        <v>5673</v>
      </c>
      <c r="W16" s="17">
        <v>1776</v>
      </c>
      <c r="X16" s="16" t="s">
        <v>4261</v>
      </c>
      <c r="Y16" s="20">
        <v>1.0738099999999999</v>
      </c>
      <c r="Z16" s="16" t="s">
        <v>5990</v>
      </c>
      <c r="AA16" s="17">
        <f>SUM(PRODUCT(A3L609C2,A3L609C3))/A3L609C1</f>
        <v>1813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31067</v>
      </c>
      <c r="H17" s="16" t="s">
        <v>4253</v>
      </c>
      <c r="I17" s="20">
        <v>1</v>
      </c>
      <c r="J17" s="16" t="s">
        <v>5670</v>
      </c>
      <c r="K17" s="17">
        <v>29755</v>
      </c>
      <c r="L17" s="16" t="s">
        <v>4255</v>
      </c>
      <c r="M17" s="20">
        <v>0.90397229999999995</v>
      </c>
      <c r="N17" s="16" t="s">
        <v>5671</v>
      </c>
      <c r="O17" s="17">
        <v>33316</v>
      </c>
      <c r="P17" s="16" t="s">
        <v>4257</v>
      </c>
      <c r="Q17" s="20">
        <v>0.87511019999999995</v>
      </c>
      <c r="R17" s="16" t="s">
        <v>5672</v>
      </c>
      <c r="S17" s="17">
        <v>33921</v>
      </c>
      <c r="T17" s="16" t="s">
        <v>4259</v>
      </c>
      <c r="U17" s="20">
        <v>0.99839</v>
      </c>
      <c r="V17" s="16" t="s">
        <v>5673</v>
      </c>
      <c r="W17" s="17">
        <v>31384</v>
      </c>
      <c r="X17" s="16" t="s">
        <v>4261</v>
      </c>
      <c r="Y17" s="20">
        <v>1.0738099999999999</v>
      </c>
      <c r="Z17" s="16" t="s">
        <v>5991</v>
      </c>
      <c r="AA17" s="17">
        <f>SUM(PRODUCT(A3L610C2,A3L610C3))/A3L610C1</f>
        <v>31067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6665</v>
      </c>
      <c r="H18" s="16" t="s">
        <v>4253</v>
      </c>
      <c r="I18" s="20">
        <v>1</v>
      </c>
      <c r="J18" s="16" t="s">
        <v>5670</v>
      </c>
      <c r="K18" s="17">
        <v>6577</v>
      </c>
      <c r="L18" s="16" t="s">
        <v>4255</v>
      </c>
      <c r="M18" s="20">
        <v>0.90397229999999995</v>
      </c>
      <c r="N18" s="16" t="s">
        <v>5671</v>
      </c>
      <c r="O18" s="17">
        <v>6941</v>
      </c>
      <c r="P18" s="16" t="s">
        <v>4257</v>
      </c>
      <c r="Q18" s="20">
        <v>0.87511019999999995</v>
      </c>
      <c r="R18" s="16" t="s">
        <v>5672</v>
      </c>
      <c r="S18" s="17">
        <v>10446</v>
      </c>
      <c r="T18" s="16" t="s">
        <v>4259</v>
      </c>
      <c r="U18" s="20">
        <v>0.99839</v>
      </c>
      <c r="V18" s="16" t="s">
        <v>5673</v>
      </c>
      <c r="W18" s="17">
        <v>9313</v>
      </c>
      <c r="X18" s="16" t="s">
        <v>4261</v>
      </c>
      <c r="Y18" s="20">
        <v>1.0738099999999999</v>
      </c>
      <c r="Z18" s="16" t="s">
        <v>5992</v>
      </c>
      <c r="AA18" s="17">
        <f>SUM(PRODUCT(A3L611C2,A3L611C3))/A3L611C1</f>
        <v>6665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3273</v>
      </c>
      <c r="H19" s="16" t="s">
        <v>4253</v>
      </c>
      <c r="I19" s="20">
        <v>1</v>
      </c>
      <c r="J19" s="16" t="s">
        <v>5670</v>
      </c>
      <c r="K19" s="17">
        <v>3628</v>
      </c>
      <c r="L19" s="16" t="s">
        <v>4255</v>
      </c>
      <c r="M19" s="20">
        <v>0.90397229999999995</v>
      </c>
      <c r="N19" s="16" t="s">
        <v>5671</v>
      </c>
      <c r="O19" s="17">
        <v>3711</v>
      </c>
      <c r="P19" s="16" t="s">
        <v>4257</v>
      </c>
      <c r="Q19" s="20">
        <v>0.87511019999999995</v>
      </c>
      <c r="R19" s="16" t="s">
        <v>5672</v>
      </c>
      <c r="S19" s="17">
        <v>4216</v>
      </c>
      <c r="T19" s="16" t="s">
        <v>4259</v>
      </c>
      <c r="U19" s="20">
        <v>0.99839</v>
      </c>
      <c r="V19" s="16" t="s">
        <v>5673</v>
      </c>
      <c r="W19" s="17">
        <v>4354</v>
      </c>
      <c r="X19" s="16" t="s">
        <v>4261</v>
      </c>
      <c r="Y19" s="20">
        <v>1.0738099999999999</v>
      </c>
      <c r="Z19" s="16" t="s">
        <v>5993</v>
      </c>
      <c r="AA19" s="17">
        <f>SUM(PRODUCT(A3L612C2,A3L612C3))/A3L612C1</f>
        <v>3273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41214</v>
      </c>
      <c r="H20" s="16" t="s">
        <v>4253</v>
      </c>
      <c r="I20" s="20">
        <v>1</v>
      </c>
      <c r="J20" s="16" t="s">
        <v>5670</v>
      </c>
      <c r="K20" s="17">
        <v>46124</v>
      </c>
      <c r="L20" s="16" t="s">
        <v>4255</v>
      </c>
      <c r="M20" s="20">
        <v>0.90397229999999995</v>
      </c>
      <c r="N20" s="16" t="s">
        <v>5671</v>
      </c>
      <c r="O20" s="17">
        <v>58851</v>
      </c>
      <c r="P20" s="16" t="s">
        <v>4257</v>
      </c>
      <c r="Q20" s="20">
        <v>0.87511019999999995</v>
      </c>
      <c r="R20" s="16" t="s">
        <v>5672</v>
      </c>
      <c r="S20" s="17">
        <v>66800</v>
      </c>
      <c r="T20" s="16" t="s">
        <v>4259</v>
      </c>
      <c r="U20" s="20">
        <v>0.99839</v>
      </c>
      <c r="V20" s="16" t="s">
        <v>5673</v>
      </c>
      <c r="W20" s="17">
        <v>67579</v>
      </c>
      <c r="X20" s="16" t="s">
        <v>4261</v>
      </c>
      <c r="Y20" s="20">
        <v>1.0738099999999999</v>
      </c>
      <c r="Z20" s="16" t="s">
        <v>5994</v>
      </c>
      <c r="AA20" s="17">
        <f>SUM(PRODUCT(A3L613C2,A3L613C3))/A3L613C1</f>
        <v>41214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1793</v>
      </c>
      <c r="H21" s="16" t="s">
        <v>4253</v>
      </c>
      <c r="I21" s="20">
        <v>1</v>
      </c>
      <c r="J21" s="16" t="s">
        <v>5670</v>
      </c>
      <c r="K21" s="17">
        <v>2300</v>
      </c>
      <c r="L21" s="16" t="s">
        <v>4255</v>
      </c>
      <c r="M21" s="20">
        <v>0.90397229999999995</v>
      </c>
      <c r="N21" s="16" t="s">
        <v>5671</v>
      </c>
      <c r="O21" s="17">
        <v>2477</v>
      </c>
      <c r="P21" s="16" t="s">
        <v>4257</v>
      </c>
      <c r="Q21" s="20">
        <v>0.87511019999999995</v>
      </c>
      <c r="R21" s="16" t="s">
        <v>5672</v>
      </c>
      <c r="S21" s="17">
        <v>2698</v>
      </c>
      <c r="T21" s="16" t="s">
        <v>4259</v>
      </c>
      <c r="U21" s="20">
        <v>0.99839</v>
      </c>
      <c r="V21" s="16" t="s">
        <v>5673</v>
      </c>
      <c r="W21" s="17">
        <v>3169</v>
      </c>
      <c r="X21" s="16" t="s">
        <v>4261</v>
      </c>
      <c r="Y21" s="20">
        <v>1.0738099999999999</v>
      </c>
      <c r="Z21" s="16" t="s">
        <v>5995</v>
      </c>
      <c r="AA21" s="17">
        <f>SUM(PRODUCT(A3L614C2,A3L614C3))/A3L614C1</f>
        <v>1793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6958</v>
      </c>
      <c r="H22" s="16" t="s">
        <v>4253</v>
      </c>
      <c r="I22" s="20">
        <v>1</v>
      </c>
      <c r="J22" s="16" t="s">
        <v>5670</v>
      </c>
      <c r="K22" s="17">
        <v>8749</v>
      </c>
      <c r="L22" s="16" t="s">
        <v>4255</v>
      </c>
      <c r="M22" s="20">
        <v>0.90397229999999995</v>
      </c>
      <c r="N22" s="16" t="s">
        <v>5671</v>
      </c>
      <c r="O22" s="17">
        <v>9454</v>
      </c>
      <c r="P22" s="16" t="s">
        <v>4257</v>
      </c>
      <c r="Q22" s="20">
        <v>0.87511019999999995</v>
      </c>
      <c r="R22" s="16" t="s">
        <v>5672</v>
      </c>
      <c r="S22" s="17">
        <v>10140</v>
      </c>
      <c r="T22" s="16" t="s">
        <v>4259</v>
      </c>
      <c r="U22" s="20">
        <v>0.99839</v>
      </c>
      <c r="V22" s="16" t="s">
        <v>5673</v>
      </c>
      <c r="W22" s="17">
        <v>9741</v>
      </c>
      <c r="X22" s="16" t="s">
        <v>4261</v>
      </c>
      <c r="Y22" s="20">
        <v>1.0738099999999999</v>
      </c>
      <c r="Z22" s="16" t="s">
        <v>5996</v>
      </c>
      <c r="AA22" s="17">
        <f>SUM(PRODUCT(A3L615C2,A3L615C3))/A3L615C1</f>
        <v>6958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12233</v>
      </c>
      <c r="H23" s="16" t="s">
        <v>4253</v>
      </c>
      <c r="I23" s="20">
        <v>1</v>
      </c>
      <c r="J23" s="16" t="s">
        <v>5670</v>
      </c>
      <c r="K23" s="17">
        <v>12059</v>
      </c>
      <c r="L23" s="16" t="s">
        <v>4255</v>
      </c>
      <c r="M23" s="20">
        <v>0.90397229999999995</v>
      </c>
      <c r="N23" s="16" t="s">
        <v>5671</v>
      </c>
      <c r="O23" s="17">
        <v>16306</v>
      </c>
      <c r="P23" s="16" t="s">
        <v>4257</v>
      </c>
      <c r="Q23" s="20">
        <v>0.87511019999999995</v>
      </c>
      <c r="R23" s="16" t="s">
        <v>5672</v>
      </c>
      <c r="S23" s="17">
        <v>18381</v>
      </c>
      <c r="T23" s="16" t="s">
        <v>4259</v>
      </c>
      <c r="U23" s="20">
        <v>0.99839</v>
      </c>
      <c r="V23" s="16" t="s">
        <v>5673</v>
      </c>
      <c r="W23" s="17">
        <v>17146</v>
      </c>
      <c r="X23" s="16" t="s">
        <v>4261</v>
      </c>
      <c r="Y23" s="20">
        <v>1.0738099999999999</v>
      </c>
      <c r="Z23" s="16" t="s">
        <v>5997</v>
      </c>
      <c r="AA23" s="17">
        <f>SUM(PRODUCT(A3L616C2,A3L616C3))/A3L616C1</f>
        <v>12233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5</v>
      </c>
      <c r="H24" s="16" t="s">
        <v>4253</v>
      </c>
      <c r="I24" s="20">
        <v>1</v>
      </c>
      <c r="J24" s="16" t="s">
        <v>5670</v>
      </c>
      <c r="K24" s="17">
        <v>14</v>
      </c>
      <c r="L24" s="16" t="s">
        <v>4255</v>
      </c>
      <c r="M24" s="20">
        <v>0.90397229999999995</v>
      </c>
      <c r="N24" s="16" t="s">
        <v>5671</v>
      </c>
      <c r="O24" s="17">
        <v>20</v>
      </c>
      <c r="P24" s="16" t="s">
        <v>4257</v>
      </c>
      <c r="Q24" s="20">
        <v>0.87511019999999995</v>
      </c>
      <c r="R24" s="16" t="s">
        <v>5672</v>
      </c>
      <c r="S24" s="17">
        <v>58</v>
      </c>
      <c r="T24" s="16" t="s">
        <v>4259</v>
      </c>
      <c r="U24" s="20">
        <v>0.99839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5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805</v>
      </c>
      <c r="H25" s="16" t="s">
        <v>4253</v>
      </c>
      <c r="I25" s="20">
        <v>1</v>
      </c>
      <c r="J25" s="16" t="s">
        <v>5670</v>
      </c>
      <c r="K25" s="17">
        <v>782</v>
      </c>
      <c r="L25" s="16" t="s">
        <v>4255</v>
      </c>
      <c r="M25" s="20">
        <v>0.90397229999999995</v>
      </c>
      <c r="N25" s="16" t="s">
        <v>5671</v>
      </c>
      <c r="O25" s="17">
        <v>829</v>
      </c>
      <c r="P25" s="16" t="s">
        <v>4257</v>
      </c>
      <c r="Q25" s="20">
        <v>0.87511019999999995</v>
      </c>
      <c r="R25" s="16" t="s">
        <v>5672</v>
      </c>
      <c r="S25" s="17">
        <v>889</v>
      </c>
      <c r="T25" s="16" t="s">
        <v>4259</v>
      </c>
      <c r="U25" s="20">
        <v>0.99839</v>
      </c>
      <c r="V25" s="16" t="s">
        <v>5673</v>
      </c>
      <c r="W25" s="17">
        <v>827</v>
      </c>
      <c r="X25" s="16" t="s">
        <v>4261</v>
      </c>
      <c r="Y25" s="20">
        <v>1.0738099999999999</v>
      </c>
      <c r="Z25" s="16" t="s">
        <v>5999</v>
      </c>
      <c r="AA25" s="17">
        <f>SUM(PRODUCT(A3L618C2,A3L618C3))/A3L618C1</f>
        <v>805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258</v>
      </c>
      <c r="H26" s="16" t="s">
        <v>4253</v>
      </c>
      <c r="I26" s="20">
        <v>1</v>
      </c>
      <c r="J26" s="16" t="s">
        <v>5670</v>
      </c>
      <c r="K26" s="17">
        <v>247</v>
      </c>
      <c r="L26" s="16" t="s">
        <v>4255</v>
      </c>
      <c r="M26" s="20">
        <v>0.90397229999999995</v>
      </c>
      <c r="N26" s="16" t="s">
        <v>5671</v>
      </c>
      <c r="O26" s="17">
        <v>260</v>
      </c>
      <c r="P26" s="16" t="s">
        <v>4257</v>
      </c>
      <c r="Q26" s="20">
        <v>0.87511019999999995</v>
      </c>
      <c r="R26" s="16" t="s">
        <v>5672</v>
      </c>
      <c r="S26" s="17">
        <v>275</v>
      </c>
      <c r="T26" s="16" t="s">
        <v>4259</v>
      </c>
      <c r="U26" s="20">
        <v>0.99839</v>
      </c>
      <c r="V26" s="16" t="s">
        <v>5673</v>
      </c>
      <c r="W26" s="17">
        <v>246</v>
      </c>
      <c r="X26" s="16" t="s">
        <v>4261</v>
      </c>
      <c r="Y26" s="20">
        <v>1.0738099999999999</v>
      </c>
      <c r="Z26" s="16" t="s">
        <v>6000</v>
      </c>
      <c r="AA26" s="17">
        <f>SUM(PRODUCT(A3L619C2,A3L619C3))/A3L619C1</f>
        <v>258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4435</v>
      </c>
      <c r="H28" s="16" t="s">
        <v>4253</v>
      </c>
      <c r="I28" s="20">
        <v>1</v>
      </c>
      <c r="J28" s="16" t="s">
        <v>5670</v>
      </c>
      <c r="K28" s="17">
        <v>4936</v>
      </c>
      <c r="L28" s="16" t="s">
        <v>4255</v>
      </c>
      <c r="M28" s="20">
        <v>0.90397229999999995</v>
      </c>
      <c r="N28" s="16" t="s">
        <v>5671</v>
      </c>
      <c r="O28" s="17">
        <v>5019</v>
      </c>
      <c r="P28" s="16" t="s">
        <v>4257</v>
      </c>
      <c r="Q28" s="20">
        <v>0.87511019999999995</v>
      </c>
      <c r="R28" s="16" t="s">
        <v>5672</v>
      </c>
      <c r="S28" s="17">
        <v>5792</v>
      </c>
      <c r="T28" s="16" t="s">
        <v>4259</v>
      </c>
      <c r="U28" s="20">
        <v>0.99839</v>
      </c>
      <c r="V28" s="16" t="s">
        <v>5673</v>
      </c>
      <c r="W28" s="17">
        <v>6563</v>
      </c>
      <c r="X28" s="16" t="s">
        <v>4261</v>
      </c>
      <c r="Y28" s="20">
        <v>1.0738099999999999</v>
      </c>
      <c r="Z28" s="16" t="s">
        <v>6002</v>
      </c>
      <c r="AA28" s="17">
        <f>SUM(PRODUCT(A3L621C2,A3L621C3))/A3L621C1</f>
        <v>4435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526</v>
      </c>
      <c r="H29" s="16" t="s">
        <v>4253</v>
      </c>
      <c r="I29" s="20">
        <v>1</v>
      </c>
      <c r="J29" s="16" t="s">
        <v>5670</v>
      </c>
      <c r="K29" s="17">
        <v>854</v>
      </c>
      <c r="L29" s="16" t="s">
        <v>4255</v>
      </c>
      <c r="M29" s="20">
        <v>0.90397229999999995</v>
      </c>
      <c r="N29" s="16" t="s">
        <v>5671</v>
      </c>
      <c r="O29" s="17">
        <v>829</v>
      </c>
      <c r="P29" s="16" t="s">
        <v>4257</v>
      </c>
      <c r="Q29" s="20">
        <v>0.87511019999999995</v>
      </c>
      <c r="R29" s="16" t="s">
        <v>5672</v>
      </c>
      <c r="S29" s="17">
        <v>978</v>
      </c>
      <c r="T29" s="16" t="s">
        <v>4259</v>
      </c>
      <c r="U29" s="20">
        <v>0.99839</v>
      </c>
      <c r="V29" s="16" t="s">
        <v>5673</v>
      </c>
      <c r="W29" s="17">
        <v>900</v>
      </c>
      <c r="X29" s="16" t="s">
        <v>4261</v>
      </c>
      <c r="Y29" s="20">
        <v>1.0738099999999999</v>
      </c>
      <c r="Z29" s="16" t="s">
        <v>6003</v>
      </c>
      <c r="AA29" s="17">
        <f>SUM(PRODUCT(A3L622C2,A3L622C3))/A3L622C1</f>
        <v>526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111045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117751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139881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156535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152998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111045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65432</v>
      </c>
      <c r="H40" s="16" t="s">
        <v>4253</v>
      </c>
      <c r="I40" s="20">
        <v>1</v>
      </c>
      <c r="J40" s="16" t="s">
        <v>5670</v>
      </c>
      <c r="K40" s="17">
        <v>68641</v>
      </c>
      <c r="L40" s="16" t="s">
        <v>4255</v>
      </c>
      <c r="M40" s="20">
        <v>0.90397229999999995</v>
      </c>
      <c r="N40" s="16" t="s">
        <v>5671</v>
      </c>
      <c r="O40" s="17">
        <v>74329</v>
      </c>
      <c r="P40" s="16" t="s">
        <v>4257</v>
      </c>
      <c r="Q40" s="20">
        <v>0.87511019999999995</v>
      </c>
      <c r="R40" s="16" t="s">
        <v>5672</v>
      </c>
      <c r="S40" s="17">
        <v>73526</v>
      </c>
      <c r="T40" s="16" t="s">
        <v>4259</v>
      </c>
      <c r="U40" s="20">
        <v>0.99839</v>
      </c>
      <c r="V40" s="16" t="s">
        <v>5673</v>
      </c>
      <c r="W40" s="17">
        <v>68926</v>
      </c>
      <c r="X40" s="16" t="s">
        <v>4261</v>
      </c>
      <c r="Y40" s="20">
        <v>1.0738099999999999</v>
      </c>
      <c r="Z40" s="16" t="s">
        <v>6019</v>
      </c>
      <c r="AA40" s="17">
        <f>SUM(PRODUCT(A3L633C2,A3L633C3))/A3L633C1</f>
        <v>65432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61</v>
      </c>
      <c r="H44" s="16" t="s">
        <v>4253</v>
      </c>
      <c r="I44" s="20">
        <v>1</v>
      </c>
      <c r="J44" s="16" t="s">
        <v>5670</v>
      </c>
      <c r="K44" s="17">
        <v>851</v>
      </c>
      <c r="L44" s="16" t="s">
        <v>4255</v>
      </c>
      <c r="M44" s="20">
        <v>0.90397229999999995</v>
      </c>
      <c r="N44" s="16" t="s">
        <v>5671</v>
      </c>
      <c r="O44" s="17">
        <v>2897</v>
      </c>
      <c r="P44" s="16" t="s">
        <v>4257</v>
      </c>
      <c r="Q44" s="20">
        <v>0.87511019999999995</v>
      </c>
      <c r="R44" s="16" t="s">
        <v>5672</v>
      </c>
      <c r="S44" s="17">
        <v>1187</v>
      </c>
      <c r="T44" s="16" t="s">
        <v>4259</v>
      </c>
      <c r="U44" s="20">
        <v>0.99839</v>
      </c>
      <c r="V44" s="16" t="s">
        <v>5673</v>
      </c>
      <c r="W44" s="17">
        <v>2034</v>
      </c>
      <c r="X44" s="16" t="s">
        <v>4261</v>
      </c>
      <c r="Y44" s="20">
        <v>1.0738099999999999</v>
      </c>
      <c r="Z44" s="16" t="s">
        <v>6023</v>
      </c>
      <c r="AA44" s="17">
        <f>SUM(PRODUCT(A3L637C2,A3L637C3))/A3L637C1</f>
        <v>61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30675</v>
      </c>
      <c r="H48" s="16" t="s">
        <v>4253</v>
      </c>
      <c r="I48" s="20">
        <v>1</v>
      </c>
      <c r="J48" s="16" t="s">
        <v>5670</v>
      </c>
      <c r="K48" s="17">
        <v>45576</v>
      </c>
      <c r="L48" s="16" t="s">
        <v>4255</v>
      </c>
      <c r="M48" s="20">
        <v>0.90397229999999995</v>
      </c>
      <c r="N48" s="16" t="s">
        <v>5671</v>
      </c>
      <c r="O48" s="17">
        <v>61812</v>
      </c>
      <c r="P48" s="16" t="s">
        <v>4257</v>
      </c>
      <c r="Q48" s="20">
        <v>0.87511019999999995</v>
      </c>
      <c r="R48" s="16" t="s">
        <v>5672</v>
      </c>
      <c r="S48" s="17">
        <v>64829</v>
      </c>
      <c r="T48" s="16" t="s">
        <v>4259</v>
      </c>
      <c r="U48" s="20">
        <v>0.99839</v>
      </c>
      <c r="V48" s="16" t="s">
        <v>5673</v>
      </c>
      <c r="W48" s="17">
        <v>66586</v>
      </c>
      <c r="X48" s="16" t="s">
        <v>4261</v>
      </c>
      <c r="Y48" s="20">
        <v>1.0738099999999999</v>
      </c>
      <c r="Z48" s="16" t="s">
        <v>6027</v>
      </c>
      <c r="AA48" s="17">
        <f>SUM(PRODUCT(A3L641C2,A3L641C3))/A3L641C1</f>
        <v>30675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96168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115068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139038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139542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137546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96168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7D2DC8-B277-441E-8FE0-EC19904961BF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IF(SSAC="Y",0,52029)</f>
        <v>52029</v>
      </c>
      <c r="H8" s="16" t="s">
        <v>4253</v>
      </c>
      <c r="I8" s="20">
        <v>1</v>
      </c>
      <c r="J8" s="16" t="s">
        <v>6069</v>
      </c>
      <c r="K8" s="17">
        <f>IF(SSAC="Y",0,50195)</f>
        <v>50195</v>
      </c>
      <c r="L8" s="16" t="s">
        <v>4255</v>
      </c>
      <c r="M8" s="20">
        <v>1.024543</v>
      </c>
      <c r="N8" s="16" t="s">
        <v>6070</v>
      </c>
      <c r="O8" s="17">
        <f>IF(SSAC="Y",0,49305)</f>
        <v>49305</v>
      </c>
      <c r="P8" s="16" t="s">
        <v>4257</v>
      </c>
      <c r="Q8" s="20">
        <v>1.0271969999999999</v>
      </c>
      <c r="R8" s="16" t="s">
        <v>6071</v>
      </c>
      <c r="S8" s="17">
        <f>IF(SSAC="Y",0,48844)</f>
        <v>48844</v>
      </c>
      <c r="T8" s="16" t="s">
        <v>4259</v>
      </c>
      <c r="U8" s="20">
        <v>1.0716079999999999</v>
      </c>
      <c r="V8" s="16" t="s">
        <v>6072</v>
      </c>
      <c r="W8" s="17">
        <f>IF(SSAC="Y",0,47473)</f>
        <v>47473</v>
      </c>
      <c r="X8" s="16" t="s">
        <v>4261</v>
      </c>
      <c r="Y8" s="20">
        <v>1.1061970000000001</v>
      </c>
      <c r="Z8" s="16" t="s">
        <v>6073</v>
      </c>
      <c r="AA8" s="17">
        <f>SUM(PRODUCT(A3L701C2,A3L701C3))/A3L701C1</f>
        <v>52029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IF(SSAC="Y",0,3900)</f>
        <v>3900</v>
      </c>
      <c r="H9" s="16" t="s">
        <v>4253</v>
      </c>
      <c r="I9" s="20">
        <v>1</v>
      </c>
      <c r="J9" s="16" t="s">
        <v>6069</v>
      </c>
      <c r="K9" s="17">
        <f>IF(SSAC="Y",0,3411)</f>
        <v>3411</v>
      </c>
      <c r="L9" s="16" t="s">
        <v>4255</v>
      </c>
      <c r="M9" s="20">
        <v>1.024543</v>
      </c>
      <c r="N9" s="16" t="s">
        <v>6070</v>
      </c>
      <c r="O9" s="17">
        <f>IF(SSAC="Y",0,3086)</f>
        <v>3086</v>
      </c>
      <c r="P9" s="16" t="s">
        <v>4257</v>
      </c>
      <c r="Q9" s="20">
        <v>1.0271969999999999</v>
      </c>
      <c r="R9" s="16" t="s">
        <v>6071</v>
      </c>
      <c r="S9" s="17">
        <f>IF(SSAC="Y",0,2805)</f>
        <v>2805</v>
      </c>
      <c r="T9" s="16" t="s">
        <v>4259</v>
      </c>
      <c r="U9" s="20">
        <v>1.0716079999999999</v>
      </c>
      <c r="V9" s="16" t="s">
        <v>6072</v>
      </c>
      <c r="W9" s="17">
        <f>IF(SSAC="Y",0,2530)</f>
        <v>2530</v>
      </c>
      <c r="X9" s="16" t="s">
        <v>4261</v>
      </c>
      <c r="Y9" s="20">
        <v>1.1061970000000001</v>
      </c>
      <c r="Z9" s="16" t="s">
        <v>6074</v>
      </c>
      <c r="AA9" s="17">
        <f>SUM(PRODUCT(A3L702C2,A3L702C3))/A3L702C1</f>
        <v>3900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IF(SSAC="Y",0,4095)</f>
        <v>4095</v>
      </c>
      <c r="H10" s="16" t="s">
        <v>4253</v>
      </c>
      <c r="I10" s="20">
        <v>1</v>
      </c>
      <c r="J10" s="16" t="s">
        <v>6069</v>
      </c>
      <c r="K10" s="17">
        <f>IF(SSAC="Y",0,4053)</f>
        <v>4053</v>
      </c>
      <c r="L10" s="16" t="s">
        <v>4255</v>
      </c>
      <c r="M10" s="20">
        <v>1.024543</v>
      </c>
      <c r="N10" s="16" t="s">
        <v>6070</v>
      </c>
      <c r="O10" s="17">
        <f>IF(SSAC="Y",0,4019)</f>
        <v>4019</v>
      </c>
      <c r="P10" s="16" t="s">
        <v>4257</v>
      </c>
      <c r="Q10" s="20">
        <v>1.0271969999999999</v>
      </c>
      <c r="R10" s="16" t="s">
        <v>6071</v>
      </c>
      <c r="S10" s="17">
        <f>IF(SSAC="Y",0,3994)</f>
        <v>3994</v>
      </c>
      <c r="T10" s="16" t="s">
        <v>4259</v>
      </c>
      <c r="U10" s="20">
        <v>1.0716079999999999</v>
      </c>
      <c r="V10" s="16" t="s">
        <v>6072</v>
      </c>
      <c r="W10" s="17">
        <f>IF(SSAC="Y",0,3993)</f>
        <v>3993</v>
      </c>
      <c r="X10" s="16" t="s">
        <v>4261</v>
      </c>
      <c r="Y10" s="20">
        <v>1.1061970000000001</v>
      </c>
      <c r="Z10" s="16" t="s">
        <v>6075</v>
      </c>
      <c r="AA10" s="17">
        <f>SUM(PRODUCT(A3L703C2,A3L703C3))/A3L703C1</f>
        <v>4095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IF(SSAC="Y",0,88091)</f>
        <v>88091</v>
      </c>
      <c r="H11" s="16" t="s">
        <v>4253</v>
      </c>
      <c r="I11" s="20">
        <v>1</v>
      </c>
      <c r="J11" s="16" t="s">
        <v>6069</v>
      </c>
      <c r="K11" s="17">
        <f>IF(SSAC="Y",0,84010)</f>
        <v>84010</v>
      </c>
      <c r="L11" s="16" t="s">
        <v>4255</v>
      </c>
      <c r="M11" s="20">
        <v>1.024543</v>
      </c>
      <c r="N11" s="16" t="s">
        <v>6070</v>
      </c>
      <c r="O11" s="17">
        <f>IF(SSAC="Y",0,80456)</f>
        <v>80456</v>
      </c>
      <c r="P11" s="16" t="s">
        <v>4257</v>
      </c>
      <c r="Q11" s="20">
        <v>1.0271969999999999</v>
      </c>
      <c r="R11" s="16" t="s">
        <v>6071</v>
      </c>
      <c r="S11" s="17">
        <f>IF(SSAC="Y",0,77210)</f>
        <v>77210</v>
      </c>
      <c r="T11" s="16" t="s">
        <v>4259</v>
      </c>
      <c r="U11" s="20">
        <v>1.0716079999999999</v>
      </c>
      <c r="V11" s="16" t="s">
        <v>6072</v>
      </c>
      <c r="W11" s="17">
        <f>IF(SSAC="Y",0,74035)</f>
        <v>74035</v>
      </c>
      <c r="X11" s="16" t="s">
        <v>4261</v>
      </c>
      <c r="Y11" s="20">
        <v>1.1061970000000001</v>
      </c>
      <c r="Z11" s="16" t="s">
        <v>6076</v>
      </c>
      <c r="AA11" s="17">
        <f>SUM(PRODUCT(A3L704C2,A3L704C3))/A3L704C1</f>
        <v>88091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IF(SSAC="Y",0,445011)</f>
        <v>445011</v>
      </c>
      <c r="H13" s="16" t="s">
        <v>4253</v>
      </c>
      <c r="I13" s="20">
        <v>1</v>
      </c>
      <c r="J13" s="16" t="s">
        <v>6069</v>
      </c>
      <c r="K13" s="17">
        <f>IF(SSAC="Y",0,448001)</f>
        <v>448001</v>
      </c>
      <c r="L13" s="16" t="s">
        <v>4255</v>
      </c>
      <c r="M13" s="20">
        <v>1.024543</v>
      </c>
      <c r="N13" s="16" t="s">
        <v>6070</v>
      </c>
      <c r="O13" s="17">
        <f>IF(SSAC="Y",0,430641)</f>
        <v>430641</v>
      </c>
      <c r="P13" s="16" t="s">
        <v>4257</v>
      </c>
      <c r="Q13" s="20">
        <v>1.0271969999999999</v>
      </c>
      <c r="R13" s="16" t="s">
        <v>6071</v>
      </c>
      <c r="S13" s="17">
        <f>IF(SSAC="Y",0,422235)</f>
        <v>422235</v>
      </c>
      <c r="T13" s="16" t="s">
        <v>4259</v>
      </c>
      <c r="U13" s="20">
        <v>1.0716079999999999</v>
      </c>
      <c r="V13" s="16" t="s">
        <v>6072</v>
      </c>
      <c r="W13" s="17">
        <f>IF(SSAC="Y",0,412977)</f>
        <v>412977</v>
      </c>
      <c r="X13" s="16" t="s">
        <v>4261</v>
      </c>
      <c r="Y13" s="20">
        <v>1.1061970000000001</v>
      </c>
      <c r="Z13" s="16" t="s">
        <v>6078</v>
      </c>
      <c r="AA13" s="17">
        <f>SUM(PRODUCT(A3L706C2,A3L706C3))/A3L706C1</f>
        <v>445011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IF(SSAC="Y",0,473209)</f>
        <v>473209</v>
      </c>
      <c r="H14" s="16" t="s">
        <v>4253</v>
      </c>
      <c r="I14" s="20">
        <v>1</v>
      </c>
      <c r="J14" s="16" t="s">
        <v>6069</v>
      </c>
      <c r="K14" s="17">
        <f>IF(SSAC="Y",0,495521)</f>
        <v>495521</v>
      </c>
      <c r="L14" s="16" t="s">
        <v>4255</v>
      </c>
      <c r="M14" s="20">
        <v>1.024543</v>
      </c>
      <c r="N14" s="16" t="s">
        <v>6070</v>
      </c>
      <c r="O14" s="17">
        <f>IF(SSAC="Y",0,454373)</f>
        <v>454373</v>
      </c>
      <c r="P14" s="16" t="s">
        <v>4257</v>
      </c>
      <c r="Q14" s="20">
        <v>1.0271969999999999</v>
      </c>
      <c r="R14" s="16" t="s">
        <v>6071</v>
      </c>
      <c r="S14" s="17">
        <f>IF(SSAC="Y",0,426180)</f>
        <v>426180</v>
      </c>
      <c r="T14" s="16" t="s">
        <v>4259</v>
      </c>
      <c r="U14" s="20">
        <v>1.0716079999999999</v>
      </c>
      <c r="V14" s="16" t="s">
        <v>6072</v>
      </c>
      <c r="W14" s="17">
        <f>IF(SSAC="Y",0,420207)</f>
        <v>420207</v>
      </c>
      <c r="X14" s="16" t="s">
        <v>4261</v>
      </c>
      <c r="Y14" s="20">
        <v>1.1061970000000001</v>
      </c>
      <c r="Z14" s="16" t="s">
        <v>6079</v>
      </c>
      <c r="AA14" s="17">
        <f>SUM(PRODUCT(A3L707C2,A3L707C3))/A3L707C1</f>
        <v>473209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IF(SSAC="Y",0,176446)</f>
        <v>176446</v>
      </c>
      <c r="H15" s="16" t="s">
        <v>4253</v>
      </c>
      <c r="I15" s="20">
        <v>1</v>
      </c>
      <c r="J15" s="16" t="s">
        <v>6069</v>
      </c>
      <c r="K15" s="17">
        <f>IF(SSAC="Y",0,170637)</f>
        <v>170637</v>
      </c>
      <c r="L15" s="16" t="s">
        <v>4255</v>
      </c>
      <c r="M15" s="20">
        <v>1.024543</v>
      </c>
      <c r="N15" s="16" t="s">
        <v>6070</v>
      </c>
      <c r="O15" s="17">
        <f>IF(SSAC="Y",0,165808)</f>
        <v>165808</v>
      </c>
      <c r="P15" s="16" t="s">
        <v>4257</v>
      </c>
      <c r="Q15" s="20">
        <v>1.0271969999999999</v>
      </c>
      <c r="R15" s="16" t="s">
        <v>6071</v>
      </c>
      <c r="S15" s="17">
        <f>IF(SSAC="Y",0,161341)</f>
        <v>161341</v>
      </c>
      <c r="T15" s="16" t="s">
        <v>4259</v>
      </c>
      <c r="U15" s="20">
        <v>1.0716079999999999</v>
      </c>
      <c r="V15" s="16" t="s">
        <v>6072</v>
      </c>
      <c r="W15" s="17">
        <f>IF(SSAC="Y",0,152972)</f>
        <v>152972</v>
      </c>
      <c r="X15" s="16" t="s">
        <v>4261</v>
      </c>
      <c r="Y15" s="20">
        <v>1.1061970000000001</v>
      </c>
      <c r="Z15" s="16" t="s">
        <v>6080</v>
      </c>
      <c r="AA15" s="17">
        <f>SUM(PRODUCT(A3L708C2,A3L708C3))/A3L708C1</f>
        <v>176446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IF(SSAC="Y",0,2750)</f>
        <v>2750</v>
      </c>
      <c r="H16" s="16" t="s">
        <v>4253</v>
      </c>
      <c r="I16" s="20">
        <v>1</v>
      </c>
      <c r="J16" s="16" t="s">
        <v>6069</v>
      </c>
      <c r="K16" s="17">
        <f>IF(SSAC="Y",0,2673)</f>
        <v>2673</v>
      </c>
      <c r="L16" s="16" t="s">
        <v>4255</v>
      </c>
      <c r="M16" s="20">
        <v>1.024543</v>
      </c>
      <c r="N16" s="16" t="s">
        <v>6070</v>
      </c>
      <c r="O16" s="17">
        <f>IF(SSAC="Y",0,2494)</f>
        <v>2494</v>
      </c>
      <c r="P16" s="16" t="s">
        <v>4257</v>
      </c>
      <c r="Q16" s="20">
        <v>1.0271969999999999</v>
      </c>
      <c r="R16" s="16" t="s">
        <v>6071</v>
      </c>
      <c r="S16" s="17">
        <f>IF(SSAC="Y",0,2363)</f>
        <v>2363</v>
      </c>
      <c r="T16" s="16" t="s">
        <v>4259</v>
      </c>
      <c r="U16" s="20">
        <v>1.0716079999999999</v>
      </c>
      <c r="V16" s="16" t="s">
        <v>6072</v>
      </c>
      <c r="W16" s="17">
        <f>IF(SSAC="Y",0,2214)</f>
        <v>2214</v>
      </c>
      <c r="X16" s="16" t="s">
        <v>4261</v>
      </c>
      <c r="Y16" s="20">
        <v>1.1061970000000001</v>
      </c>
      <c r="Z16" s="16" t="s">
        <v>6081</v>
      </c>
      <c r="AA16" s="17">
        <f>SUM(PRODUCT(A3L709C2,A3L709C3))/A3L709C1</f>
        <v>2750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IF(SSAC="Y",0,32171)</f>
        <v>32171</v>
      </c>
      <c r="H17" s="16" t="s">
        <v>4253</v>
      </c>
      <c r="I17" s="20">
        <v>1</v>
      </c>
      <c r="J17" s="16" t="s">
        <v>6069</v>
      </c>
      <c r="K17" s="17">
        <f>IF(SSAC="Y",0,32622)</f>
        <v>32622</v>
      </c>
      <c r="L17" s="16" t="s">
        <v>4255</v>
      </c>
      <c r="M17" s="20">
        <v>1.024543</v>
      </c>
      <c r="N17" s="16" t="s">
        <v>6070</v>
      </c>
      <c r="O17" s="17">
        <f>IF(SSAC="Y",0,33131)</f>
        <v>33131</v>
      </c>
      <c r="P17" s="16" t="s">
        <v>4257</v>
      </c>
      <c r="Q17" s="20">
        <v>1.0271969999999999</v>
      </c>
      <c r="R17" s="16" t="s">
        <v>6071</v>
      </c>
      <c r="S17" s="17">
        <f>IF(SSAC="Y",0,31794)</f>
        <v>31794</v>
      </c>
      <c r="T17" s="16" t="s">
        <v>4259</v>
      </c>
      <c r="U17" s="20">
        <v>1.0716079999999999</v>
      </c>
      <c r="V17" s="16" t="s">
        <v>6072</v>
      </c>
      <c r="W17" s="17">
        <f>IF(SSAC="Y",0,30349)</f>
        <v>30349</v>
      </c>
      <c r="X17" s="16" t="s">
        <v>4261</v>
      </c>
      <c r="Y17" s="20">
        <v>1.1061970000000001</v>
      </c>
      <c r="Z17" s="16" t="s">
        <v>6082</v>
      </c>
      <c r="AA17" s="17">
        <f>SUM(PRODUCT(A3L710C2,A3L710C3))/A3L710C1</f>
        <v>32171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IF(SSAC="Y",0,551)</f>
        <v>551</v>
      </c>
      <c r="H18" s="16" t="s">
        <v>4253</v>
      </c>
      <c r="I18" s="20">
        <v>1</v>
      </c>
      <c r="J18" s="16" t="s">
        <v>6069</v>
      </c>
      <c r="K18" s="17">
        <f>IF(SSAC="Y",0,551)</f>
        <v>551</v>
      </c>
      <c r="L18" s="16" t="s">
        <v>4255</v>
      </c>
      <c r="M18" s="20">
        <v>1.024543</v>
      </c>
      <c r="N18" s="16" t="s">
        <v>6070</v>
      </c>
      <c r="O18" s="17">
        <f>IF(SSAC="Y",0,550)</f>
        <v>550</v>
      </c>
      <c r="P18" s="16" t="s">
        <v>4257</v>
      </c>
      <c r="Q18" s="20">
        <v>1.0271969999999999</v>
      </c>
      <c r="R18" s="16" t="s">
        <v>6071</v>
      </c>
      <c r="S18" s="17">
        <f>IF(SSAC="Y",0,551)</f>
        <v>551</v>
      </c>
      <c r="T18" s="16" t="s">
        <v>4259</v>
      </c>
      <c r="U18" s="20">
        <v>1.0716079999999999</v>
      </c>
      <c r="V18" s="16" t="s">
        <v>6072</v>
      </c>
      <c r="W18" s="17">
        <f>IF(SSAC="Y",0,596)</f>
        <v>596</v>
      </c>
      <c r="X18" s="16" t="s">
        <v>4261</v>
      </c>
      <c r="Y18" s="20">
        <v>1.1061970000000001</v>
      </c>
      <c r="Z18" s="16" t="s">
        <v>6083</v>
      </c>
      <c r="AA18" s="17">
        <f>SUM(PRODUCT(A3L711C2,A3L711C3))/A3L711C1</f>
        <v>551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IF(SSAC="Y",0,87)</f>
        <v>87</v>
      </c>
      <c r="H19" s="16" t="s">
        <v>4253</v>
      </c>
      <c r="I19" s="20">
        <v>1</v>
      </c>
      <c r="J19" s="16" t="s">
        <v>6069</v>
      </c>
      <c r="K19" s="17">
        <f>IF(SSAC="Y",0,72)</f>
        <v>72</v>
      </c>
      <c r="L19" s="16" t="s">
        <v>4255</v>
      </c>
      <c r="M19" s="20">
        <v>1.024543</v>
      </c>
      <c r="N19" s="16" t="s">
        <v>6070</v>
      </c>
      <c r="O19" s="17">
        <f>IF(SSAC="Y",0,66)</f>
        <v>66</v>
      </c>
      <c r="P19" s="16" t="s">
        <v>4257</v>
      </c>
      <c r="Q19" s="20">
        <v>1.0271969999999999</v>
      </c>
      <c r="R19" s="16" t="s">
        <v>6071</v>
      </c>
      <c r="S19" s="17">
        <f>IF(SSAC="Y",0,62)</f>
        <v>62</v>
      </c>
      <c r="T19" s="16" t="s">
        <v>4259</v>
      </c>
      <c r="U19" s="20">
        <v>1.0716079999999999</v>
      </c>
      <c r="V19" s="16" t="s">
        <v>6072</v>
      </c>
      <c r="W19" s="17">
        <f>IF(SSAC="Y",0,53)</f>
        <v>53</v>
      </c>
      <c r="X19" s="16" t="s">
        <v>4261</v>
      </c>
      <c r="Y19" s="20">
        <v>1.1061970000000001</v>
      </c>
      <c r="Z19" s="16" t="s">
        <v>6084</v>
      </c>
      <c r="AA19" s="17">
        <f>SUM(PRODUCT(A3L712C2,A3L712C3))/A3L712C1</f>
        <v>87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IF(SSAC="Y",0,10910)</f>
        <v>10910</v>
      </c>
      <c r="H20" s="16" t="s">
        <v>4253</v>
      </c>
      <c r="I20" s="20">
        <v>1</v>
      </c>
      <c r="J20" s="16" t="s">
        <v>6069</v>
      </c>
      <c r="K20" s="17">
        <f>IF(SSAC="Y",0,10781)</f>
        <v>10781</v>
      </c>
      <c r="L20" s="16" t="s">
        <v>4255</v>
      </c>
      <c r="M20" s="20">
        <v>1.024543</v>
      </c>
      <c r="N20" s="16" t="s">
        <v>6070</v>
      </c>
      <c r="O20" s="17">
        <f>IF(SSAC="Y",0,10499)</f>
        <v>10499</v>
      </c>
      <c r="P20" s="16" t="s">
        <v>4257</v>
      </c>
      <c r="Q20" s="20">
        <v>1.0271969999999999</v>
      </c>
      <c r="R20" s="16" t="s">
        <v>6071</v>
      </c>
      <c r="S20" s="17">
        <f>IF(SSAC="Y",0,10120)</f>
        <v>10120</v>
      </c>
      <c r="T20" s="16" t="s">
        <v>4259</v>
      </c>
      <c r="U20" s="20">
        <v>1.0716079999999999</v>
      </c>
      <c r="V20" s="16" t="s">
        <v>6072</v>
      </c>
      <c r="W20" s="17">
        <f>IF(SSAC="Y",0,9918)</f>
        <v>9918</v>
      </c>
      <c r="X20" s="16" t="s">
        <v>4261</v>
      </c>
      <c r="Y20" s="20">
        <v>1.1061970000000001</v>
      </c>
      <c r="Z20" s="16" t="s">
        <v>6085</v>
      </c>
      <c r="AA20" s="17">
        <f>SUM(PRODUCT(A3L713C2,A3L713C3))/A3L713C1</f>
        <v>10910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IF(SSAC="Y",0,10609)</f>
        <v>10609</v>
      </c>
      <c r="H21" s="16" t="s">
        <v>4253</v>
      </c>
      <c r="I21" s="20">
        <v>1</v>
      </c>
      <c r="J21" s="16" t="s">
        <v>6069</v>
      </c>
      <c r="K21" s="17">
        <f>IF(SSAC="Y",0,10394)</f>
        <v>10394</v>
      </c>
      <c r="L21" s="16" t="s">
        <v>4255</v>
      </c>
      <c r="M21" s="20">
        <v>1.024543</v>
      </c>
      <c r="N21" s="16" t="s">
        <v>6070</v>
      </c>
      <c r="O21" s="17">
        <f>IF(SSAC="Y",0,10200)</f>
        <v>10200</v>
      </c>
      <c r="P21" s="16" t="s">
        <v>4257</v>
      </c>
      <c r="Q21" s="20">
        <v>1.0271969999999999</v>
      </c>
      <c r="R21" s="16" t="s">
        <v>6071</v>
      </c>
      <c r="S21" s="17">
        <f>IF(SSAC="Y",0,9737)</f>
        <v>9737</v>
      </c>
      <c r="T21" s="16" t="s">
        <v>4259</v>
      </c>
      <c r="U21" s="20">
        <v>1.0716079999999999</v>
      </c>
      <c r="V21" s="16" t="s">
        <v>6072</v>
      </c>
      <c r="W21" s="17">
        <f>IF(SSAC="Y",0,9513)</f>
        <v>9513</v>
      </c>
      <c r="X21" s="16" t="s">
        <v>4261</v>
      </c>
      <c r="Y21" s="20">
        <v>1.1061970000000001</v>
      </c>
      <c r="Z21" s="16" t="s">
        <v>6086</v>
      </c>
      <c r="AA21" s="17">
        <f>SUM(PRODUCT(A3L714C2,A3L714C3))/A3L714C1</f>
        <v>10609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IF(SSAC="Y",0,12)</f>
        <v>12</v>
      </c>
      <c r="H22" s="16" t="s">
        <v>4253</v>
      </c>
      <c r="I22" s="20">
        <v>1</v>
      </c>
      <c r="J22" s="16" t="s">
        <v>6069</v>
      </c>
      <c r="K22" s="17">
        <f>IF(SSAC="Y",0,12)</f>
        <v>12</v>
      </c>
      <c r="L22" s="16" t="s">
        <v>4255</v>
      </c>
      <c r="M22" s="20">
        <v>1.024543</v>
      </c>
      <c r="N22" s="16" t="s">
        <v>6070</v>
      </c>
      <c r="O22" s="17">
        <f>IF(SSAC="Y",0,13)</f>
        <v>13</v>
      </c>
      <c r="P22" s="16" t="s">
        <v>4257</v>
      </c>
      <c r="Q22" s="20">
        <v>1.0271969999999999</v>
      </c>
      <c r="R22" s="16" t="s">
        <v>6071</v>
      </c>
      <c r="S22" s="17">
        <f>IF(SSAC="Y",0,12)</f>
        <v>12</v>
      </c>
      <c r="T22" s="16" t="s">
        <v>4259</v>
      </c>
      <c r="U22" s="20">
        <v>1.0716079999999999</v>
      </c>
      <c r="V22" s="16" t="s">
        <v>6072</v>
      </c>
      <c r="W22" s="17">
        <f>IF(SSAC="Y",0,12)</f>
        <v>12</v>
      </c>
      <c r="X22" s="16" t="s">
        <v>4261</v>
      </c>
      <c r="Y22" s="20">
        <v>1.1061970000000001</v>
      </c>
      <c r="Z22" s="16" t="s">
        <v>6087</v>
      </c>
      <c r="AA22" s="17">
        <f>SUM(PRODUCT(A3L715C2,A3L715C3))/A3L715C1</f>
        <v>12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IF(SSAC="Y",0,1181)</f>
        <v>1181</v>
      </c>
      <c r="H23" s="16" t="s">
        <v>4253</v>
      </c>
      <c r="I23" s="20">
        <v>1</v>
      </c>
      <c r="J23" s="16" t="s">
        <v>6069</v>
      </c>
      <c r="K23" s="17">
        <f>IF(SSAC="Y",0,1136)</f>
        <v>1136</v>
      </c>
      <c r="L23" s="16" t="s">
        <v>4255</v>
      </c>
      <c r="M23" s="20">
        <v>1.024543</v>
      </c>
      <c r="N23" s="16" t="s">
        <v>6070</v>
      </c>
      <c r="O23" s="17">
        <f>IF(SSAC="Y",0,1162)</f>
        <v>1162</v>
      </c>
      <c r="P23" s="16" t="s">
        <v>4257</v>
      </c>
      <c r="Q23" s="20">
        <v>1.0271969999999999</v>
      </c>
      <c r="R23" s="16" t="s">
        <v>6071</v>
      </c>
      <c r="S23" s="17">
        <f>IF(SSAC="Y",0,1003)</f>
        <v>1003</v>
      </c>
      <c r="T23" s="16" t="s">
        <v>4259</v>
      </c>
      <c r="U23" s="20">
        <v>1.0716079999999999</v>
      </c>
      <c r="V23" s="16" t="s">
        <v>6072</v>
      </c>
      <c r="W23" s="17">
        <f>IF(SSAC="Y",0,869)</f>
        <v>869</v>
      </c>
      <c r="X23" s="16" t="s">
        <v>4261</v>
      </c>
      <c r="Y23" s="20">
        <v>1.1061970000000001</v>
      </c>
      <c r="Z23" s="16" t="s">
        <v>6088</v>
      </c>
      <c r="AA23" s="17">
        <f>SUM(PRODUCT(A3L716C2,A3L716C3))/A3L716C1</f>
        <v>1181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IF(SSAC="Y",0,31)</f>
        <v>31</v>
      </c>
      <c r="H24" s="16" t="s">
        <v>4253</v>
      </c>
      <c r="I24" s="20">
        <v>1</v>
      </c>
      <c r="J24" s="16" t="s">
        <v>6069</v>
      </c>
      <c r="K24" s="17">
        <f>IF(SSAC="Y",0,31)</f>
        <v>31</v>
      </c>
      <c r="L24" s="16" t="s">
        <v>4255</v>
      </c>
      <c r="M24" s="20">
        <v>1.024543</v>
      </c>
      <c r="N24" s="16" t="s">
        <v>6070</v>
      </c>
      <c r="O24" s="17">
        <f>IF(SSAC="Y",0,31)</f>
        <v>31</v>
      </c>
      <c r="P24" s="16" t="s">
        <v>4257</v>
      </c>
      <c r="Q24" s="20">
        <v>1.0271969999999999</v>
      </c>
      <c r="R24" s="16" t="s">
        <v>6071</v>
      </c>
      <c r="S24" s="17">
        <f>IF(SSAC="Y",0,43)</f>
        <v>43</v>
      </c>
      <c r="T24" s="16" t="s">
        <v>4259</v>
      </c>
      <c r="U24" s="20">
        <v>1.0716079999999999</v>
      </c>
      <c r="V24" s="16" t="s">
        <v>6072</v>
      </c>
      <c r="W24" s="17">
        <f>IF(SSAC="Y",0,103)</f>
        <v>103</v>
      </c>
      <c r="X24" s="16" t="s">
        <v>4261</v>
      </c>
      <c r="Y24" s="20">
        <v>1.1061970000000001</v>
      </c>
      <c r="Z24" s="16" t="s">
        <v>6089</v>
      </c>
      <c r="AA24" s="17">
        <f>SUM(PRODUCT(A3L717C2,A3L717C3))/A3L717C1</f>
        <v>31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IF(SSAC="Y",0,34606)</f>
        <v>34606</v>
      </c>
      <c r="H25" s="16" t="s">
        <v>4253</v>
      </c>
      <c r="I25" s="20">
        <v>1</v>
      </c>
      <c r="J25" s="16" t="s">
        <v>6069</v>
      </c>
      <c r="K25" s="17">
        <f>IF(SSAC="Y",0,33289)</f>
        <v>33289</v>
      </c>
      <c r="L25" s="16" t="s">
        <v>4255</v>
      </c>
      <c r="M25" s="20">
        <v>1.024543</v>
      </c>
      <c r="N25" s="16" t="s">
        <v>6070</v>
      </c>
      <c r="O25" s="17">
        <f>IF(SSAC="Y",0,32073)</f>
        <v>32073</v>
      </c>
      <c r="P25" s="16" t="s">
        <v>4257</v>
      </c>
      <c r="Q25" s="20">
        <v>1.0271969999999999</v>
      </c>
      <c r="R25" s="16" t="s">
        <v>6071</v>
      </c>
      <c r="S25" s="17">
        <f>IF(SSAC="Y",0,28998)</f>
        <v>28998</v>
      </c>
      <c r="T25" s="16" t="s">
        <v>4259</v>
      </c>
      <c r="U25" s="20">
        <v>1.0716079999999999</v>
      </c>
      <c r="V25" s="16" t="s">
        <v>6072</v>
      </c>
      <c r="W25" s="17">
        <f>IF(SSAC="Y",0,27569)</f>
        <v>27569</v>
      </c>
      <c r="X25" s="16" t="s">
        <v>4261</v>
      </c>
      <c r="Y25" s="20">
        <v>1.1061970000000001</v>
      </c>
      <c r="Z25" s="16" t="s">
        <v>6090</v>
      </c>
      <c r="AA25" s="17">
        <f>SUM(PRODUCT(A3L718C2,A3L718C3))/A3L718C1</f>
        <v>34606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IF(SSAC="Y",0,31131)</f>
        <v>31131</v>
      </c>
      <c r="H26" s="16" t="s">
        <v>4253</v>
      </c>
      <c r="I26" s="20">
        <v>1</v>
      </c>
      <c r="J26" s="16" t="s">
        <v>6069</v>
      </c>
      <c r="K26" s="17">
        <f>IF(SSAC="Y",0,31135)</f>
        <v>31135</v>
      </c>
      <c r="L26" s="16" t="s">
        <v>4255</v>
      </c>
      <c r="M26" s="20">
        <v>1.024543</v>
      </c>
      <c r="N26" s="16" t="s">
        <v>6070</v>
      </c>
      <c r="O26" s="17">
        <f>IF(SSAC="Y",0,28772)</f>
        <v>28772</v>
      </c>
      <c r="P26" s="16" t="s">
        <v>4257</v>
      </c>
      <c r="Q26" s="20">
        <v>1.0271969999999999</v>
      </c>
      <c r="R26" s="16" t="s">
        <v>6071</v>
      </c>
      <c r="S26" s="17">
        <f>IF(SSAC="Y",0,27519)</f>
        <v>27519</v>
      </c>
      <c r="T26" s="16" t="s">
        <v>4259</v>
      </c>
      <c r="U26" s="20">
        <v>1.0716079999999999</v>
      </c>
      <c r="V26" s="16" t="s">
        <v>6072</v>
      </c>
      <c r="W26" s="17">
        <f>IF(SSAC="Y",0,24647)</f>
        <v>24647</v>
      </c>
      <c r="X26" s="16" t="s">
        <v>4261</v>
      </c>
      <c r="Y26" s="20">
        <v>1.1061970000000001</v>
      </c>
      <c r="Z26" s="16" t="s">
        <v>6091</v>
      </c>
      <c r="AA26" s="17">
        <f>SUM(PRODUCT(A3L719C2,A3L719C3))/A3L719C1</f>
        <v>31131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IF(SSAC="Y",0,214917)</f>
        <v>214917</v>
      </c>
      <c r="H27" s="16" t="s">
        <v>4253</v>
      </c>
      <c r="I27" s="20">
        <v>1</v>
      </c>
      <c r="J27" s="16" t="s">
        <v>6069</v>
      </c>
      <c r="K27" s="17">
        <f>IF(SSAC="Y",0,210514)</f>
        <v>210514</v>
      </c>
      <c r="L27" s="16" t="s">
        <v>4255</v>
      </c>
      <c r="M27" s="20">
        <v>1.024543</v>
      </c>
      <c r="N27" s="16" t="s">
        <v>6070</v>
      </c>
      <c r="O27" s="17">
        <f>IF(SSAC="Y",0,202903)</f>
        <v>202903</v>
      </c>
      <c r="P27" s="16" t="s">
        <v>4257</v>
      </c>
      <c r="Q27" s="20">
        <v>1.0271969999999999</v>
      </c>
      <c r="R27" s="16" t="s">
        <v>6071</v>
      </c>
      <c r="S27" s="17">
        <f>IF(SSAC="Y",0,198174)</f>
        <v>198174</v>
      </c>
      <c r="T27" s="16" t="s">
        <v>4259</v>
      </c>
      <c r="U27" s="20">
        <v>1.0716079999999999</v>
      </c>
      <c r="V27" s="16" t="s">
        <v>6072</v>
      </c>
      <c r="W27" s="17">
        <f>IF(SSAC="Y",0,190944)</f>
        <v>190944</v>
      </c>
      <c r="X27" s="16" t="s">
        <v>4261</v>
      </c>
      <c r="Y27" s="20">
        <v>1.1061970000000001</v>
      </c>
      <c r="Z27" s="16" t="s">
        <v>6092</v>
      </c>
      <c r="AA27" s="17">
        <f>SUM(PRODUCT(A3L720C2,A3L720C3))/A3L720C1</f>
        <v>214917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IF(SSAC="Y",0,6194)</f>
        <v>6194</v>
      </c>
      <c r="H29" s="16" t="s">
        <v>4253</v>
      </c>
      <c r="I29" s="20">
        <v>1</v>
      </c>
      <c r="J29" s="16" t="s">
        <v>6069</v>
      </c>
      <c r="K29" s="17">
        <f>IF(SSAC="Y",0,5821)</f>
        <v>5821</v>
      </c>
      <c r="L29" s="16" t="s">
        <v>4255</v>
      </c>
      <c r="M29" s="20">
        <v>1.024543</v>
      </c>
      <c r="N29" s="16" t="s">
        <v>6070</v>
      </c>
      <c r="O29" s="17">
        <f>IF(SSAC="Y",0,5445)</f>
        <v>5445</v>
      </c>
      <c r="P29" s="16" t="s">
        <v>4257</v>
      </c>
      <c r="Q29" s="20">
        <v>1.0271969999999999</v>
      </c>
      <c r="R29" s="16" t="s">
        <v>6071</v>
      </c>
      <c r="S29" s="17">
        <f>IF(SSAC="Y",0,5169)</f>
        <v>5169</v>
      </c>
      <c r="T29" s="16" t="s">
        <v>4259</v>
      </c>
      <c r="U29" s="20">
        <v>1.0716079999999999</v>
      </c>
      <c r="V29" s="16" t="s">
        <v>6072</v>
      </c>
      <c r="W29" s="17">
        <f>IF(SSAC="Y",0,4635)</f>
        <v>4635</v>
      </c>
      <c r="X29" s="16" t="s">
        <v>4261</v>
      </c>
      <c r="Y29" s="20">
        <v>1.1061970000000001</v>
      </c>
      <c r="Z29" s="16" t="s">
        <v>6094</v>
      </c>
      <c r="AA29" s="17">
        <f>SUM(PRODUCT(A3L722C2,A3L722C3))/A3L722C1</f>
        <v>6194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IF(SSAC="Y",0,422)</f>
        <v>422</v>
      </c>
      <c r="H30" s="16" t="s">
        <v>4253</v>
      </c>
      <c r="I30" s="20">
        <v>1</v>
      </c>
      <c r="J30" s="16" t="s">
        <v>6069</v>
      </c>
      <c r="K30" s="17">
        <f>IF(SSAC="Y",0,428)</f>
        <v>428</v>
      </c>
      <c r="L30" s="16" t="s">
        <v>4255</v>
      </c>
      <c r="M30" s="20">
        <v>1.024543</v>
      </c>
      <c r="N30" s="16" t="s">
        <v>6070</v>
      </c>
      <c r="O30" s="17">
        <f>IF(SSAC="Y",0,429)</f>
        <v>429</v>
      </c>
      <c r="P30" s="16" t="s">
        <v>4257</v>
      </c>
      <c r="Q30" s="20">
        <v>1.0271969999999999</v>
      </c>
      <c r="R30" s="16" t="s">
        <v>6071</v>
      </c>
      <c r="S30" s="17">
        <f>IF(SSAC="Y",0,429)</f>
        <v>429</v>
      </c>
      <c r="T30" s="16" t="s">
        <v>4259</v>
      </c>
      <c r="U30" s="20">
        <v>1.0716079999999999</v>
      </c>
      <c r="V30" s="16" t="s">
        <v>6072</v>
      </c>
      <c r="W30" s="17">
        <f>IF(SSAC="Y",0,431)</f>
        <v>431</v>
      </c>
      <c r="X30" s="16" t="s">
        <v>4261</v>
      </c>
      <c r="Y30" s="20">
        <v>1.1061970000000001</v>
      </c>
      <c r="Z30" s="16" t="s">
        <v>6095</v>
      </c>
      <c r="AA30" s="17">
        <f>SUM(PRODUCT(A3L723C2,A3L723C3))/A3L723C1</f>
        <v>422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37280</v>
      </c>
      <c r="H31" s="16" t="s">
        <v>4253</v>
      </c>
      <c r="I31" s="20">
        <v>1</v>
      </c>
      <c r="J31" s="16" t="s">
        <v>6069</v>
      </c>
      <c r="K31" s="17">
        <v>33847</v>
      </c>
      <c r="L31" s="16" t="s">
        <v>4255</v>
      </c>
      <c r="M31" s="20">
        <v>1.024543</v>
      </c>
      <c r="N31" s="16" t="s">
        <v>6070</v>
      </c>
      <c r="O31" s="17">
        <v>32582</v>
      </c>
      <c r="P31" s="16" t="s">
        <v>4257</v>
      </c>
      <c r="Q31" s="20">
        <v>1.0271969999999999</v>
      </c>
      <c r="R31" s="16" t="s">
        <v>6071</v>
      </c>
      <c r="S31" s="17">
        <v>30459</v>
      </c>
      <c r="T31" s="16" t="s">
        <v>4259</v>
      </c>
      <c r="U31" s="20">
        <v>1.0716079999999999</v>
      </c>
      <c r="V31" s="16" t="s">
        <v>6072</v>
      </c>
      <c r="W31" s="17">
        <v>26119</v>
      </c>
      <c r="X31" s="16" t="s">
        <v>4261</v>
      </c>
      <c r="Y31" s="20">
        <v>1.1061970000000001</v>
      </c>
      <c r="Z31" s="16" t="s">
        <v>6096</v>
      </c>
      <c r="AA31" s="17">
        <f>SUM(PRODUCT(A3L724C2,A3L724C3))/A3L724C1</f>
        <v>37280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IF(SSAC="Y",0,26860)</f>
        <v>26860</v>
      </c>
      <c r="H32" s="16" t="s">
        <v>4253</v>
      </c>
      <c r="I32" s="20">
        <v>1</v>
      </c>
      <c r="J32" s="16" t="s">
        <v>6069</v>
      </c>
      <c r="K32" s="17">
        <f>IF(SSAC="Y",0,25855)</f>
        <v>25855</v>
      </c>
      <c r="L32" s="16" t="s">
        <v>4255</v>
      </c>
      <c r="M32" s="20">
        <v>1.024543</v>
      </c>
      <c r="N32" s="16" t="s">
        <v>6070</v>
      </c>
      <c r="O32" s="17">
        <f>IF(SSAC="Y",0,24883)</f>
        <v>24883</v>
      </c>
      <c r="P32" s="16" t="s">
        <v>4257</v>
      </c>
      <c r="Q32" s="20">
        <v>1.0271969999999999</v>
      </c>
      <c r="R32" s="16" t="s">
        <v>6071</v>
      </c>
      <c r="S32" s="17">
        <f>IF(SSAC="Y",0,24005)</f>
        <v>24005</v>
      </c>
      <c r="T32" s="16" t="s">
        <v>4259</v>
      </c>
      <c r="U32" s="20">
        <v>1.0716079999999999</v>
      </c>
      <c r="V32" s="16" t="s">
        <v>6072</v>
      </c>
      <c r="W32" s="17">
        <f>IF(SSAC="Y",0,22881)</f>
        <v>22881</v>
      </c>
      <c r="X32" s="16" t="s">
        <v>4261</v>
      </c>
      <c r="Y32" s="20">
        <v>1.1061970000000001</v>
      </c>
      <c r="Z32" s="16" t="s">
        <v>6097</v>
      </c>
      <c r="AA32" s="17">
        <f>SUM(PRODUCT(A3L725C2,A3L725C3))/A3L725C1</f>
        <v>26860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6098</v>
      </c>
      <c r="AA33" s="17">
        <f>SUM(PRODUCT(A3L726C2,A3L726C3))/A3L726C1</f>
        <v>0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1652493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1654989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1572921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1513047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1465040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1652493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ADE9CD-9694-46B0-86DF-87FF9C654629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IF(SSAC="Y",0,35218)</f>
        <v>35218</v>
      </c>
      <c r="H35" s="16" t="s">
        <v>4253</v>
      </c>
      <c r="I35" s="20">
        <v>1</v>
      </c>
      <c r="J35" s="16" t="s">
        <v>6069</v>
      </c>
      <c r="K35" s="17">
        <f>IF(SSAC="Y",0,35047)</f>
        <v>35047</v>
      </c>
      <c r="L35" s="16" t="s">
        <v>4255</v>
      </c>
      <c r="M35" s="20">
        <v>0.90397229999999995</v>
      </c>
      <c r="N35" s="16" t="s">
        <v>6070</v>
      </c>
      <c r="O35" s="17">
        <f>IF(SSAC="Y",0,34581)</f>
        <v>34581</v>
      </c>
      <c r="P35" s="16" t="s">
        <v>4257</v>
      </c>
      <c r="Q35" s="20">
        <v>0.87511019999999995</v>
      </c>
      <c r="R35" s="16" t="s">
        <v>6071</v>
      </c>
      <c r="S35" s="17">
        <f>IF(SSAC="Y",0,33943)</f>
        <v>33943</v>
      </c>
      <c r="T35" s="16" t="s">
        <v>4259</v>
      </c>
      <c r="U35" s="20">
        <v>0.99839</v>
      </c>
      <c r="V35" s="16" t="s">
        <v>6072</v>
      </c>
      <c r="W35" s="17">
        <f>IF(SSAC="Y",0,32200)</f>
        <v>32200</v>
      </c>
      <c r="X35" s="16" t="s">
        <v>4261</v>
      </c>
      <c r="Y35" s="20">
        <v>1.0738099999999999</v>
      </c>
      <c r="Z35" s="16" t="s">
        <v>6136</v>
      </c>
      <c r="AA35" s="17">
        <f>SUM(PRODUCT(A3L828C2,A3L828C3))/A3L828C1</f>
        <v>35218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35218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35047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34581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33943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32200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35218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29BB90-5C27-4FE4-B787-7F3C1E68AA15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IF(SSAC="Y",0,4876961)</f>
        <v>4876961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IF(SSAC="Y",0,3598859)</f>
        <v>3598859</v>
      </c>
      <c r="F9" s="16" t="s">
        <v>6197</v>
      </c>
      <c r="G9" s="17">
        <f>IF(SSAC="Y",0,590573)</f>
        <v>590573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590573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IF(SSAC="Y",0,184622)</f>
        <v>184622</v>
      </c>
      <c r="F10" s="16" t="s">
        <v>6197</v>
      </c>
      <c r="G10" s="17">
        <f>IF(SSAC="Y",0,36648)</f>
        <v>36648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36648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IF(SSAC="Y",0,354111)</f>
        <v>354111</v>
      </c>
      <c r="F11" s="16" t="s">
        <v>6197</v>
      </c>
      <c r="G11" s="17">
        <f>IF(SSAC="Y",0,44650)</f>
        <v>44650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44650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IF(SSAC="Y",0,4725408)</f>
        <v>4725408</v>
      </c>
      <c r="F12" s="16" t="s">
        <v>6197</v>
      </c>
      <c r="G12" s="17">
        <f>IF(SSAC="Y",0,657754)</f>
        <v>657754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657754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IF(SSAC="Y",0,11039938)</f>
        <v>11039938</v>
      </c>
      <c r="F14" s="16" t="s">
        <v>6197</v>
      </c>
      <c r="G14" s="17">
        <f>IF(SSAC="Y",0,4720204)</f>
        <v>4720204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4720204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IF(SSAC="Y",0,17582540)</f>
        <v>17582540</v>
      </c>
      <c r="F15" s="16" t="s">
        <v>6197</v>
      </c>
      <c r="G15" s="17">
        <f>IF(SSAC="Y",0,7090941)</f>
        <v>7090941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7090941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IF(SSAC="Y",0,5912900)</f>
        <v>5912900</v>
      </c>
      <c r="F16" s="16" t="s">
        <v>6197</v>
      </c>
      <c r="G16" s="17">
        <f>IF(SSAC="Y",0,1729708)</f>
        <v>1729708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1729708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IF(SSAC="Y",0,146414)</f>
        <v>146414</v>
      </c>
      <c r="F17" s="16" t="s">
        <v>6197</v>
      </c>
      <c r="G17" s="17">
        <f>IF(SSAC="Y",0,30808)</f>
        <v>30808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30808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IF(SSAC="Y",0,1093744)</f>
        <v>1093744</v>
      </c>
      <c r="F18" s="16" t="s">
        <v>6197</v>
      </c>
      <c r="G18" s="17">
        <f>IF(SSAC="Y",0,326255)</f>
        <v>326255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326255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IF(SSAC="Y",0,30893)</f>
        <v>30893</v>
      </c>
      <c r="F19" s="16" t="s">
        <v>6197</v>
      </c>
      <c r="G19" s="17">
        <f>IF(SSAC="Y",0,21281)</f>
        <v>21281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21281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IF(SSAC="Y",0,8673)</f>
        <v>8673</v>
      </c>
      <c r="F20" s="16" t="s">
        <v>6197</v>
      </c>
      <c r="G20" s="17">
        <f>IF(SSAC="Y",0,6291)</f>
        <v>6291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6291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IF(SSAC="Y",0,394466)</f>
        <v>394466</v>
      </c>
      <c r="F21" s="16" t="s">
        <v>6197</v>
      </c>
      <c r="G21" s="17">
        <f>IF(SSAC="Y",0,146833)</f>
        <v>146833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146833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IF(SSAC="Y",0,591963)</f>
        <v>591963</v>
      </c>
      <c r="F22" s="16" t="s">
        <v>6197</v>
      </c>
      <c r="G22" s="17">
        <f>IF(SSAC="Y",0,234108)</f>
        <v>234108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234108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IF(SSAC="Y",0,1002)</f>
        <v>1002</v>
      </c>
      <c r="F23" s="16" t="s">
        <v>6197</v>
      </c>
      <c r="G23" s="17">
        <f>IF(SSAC="Y",0,560)</f>
        <v>560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560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IF(SSAC="Y",0,68529)</f>
        <v>68529</v>
      </c>
      <c r="F24" s="16" t="s">
        <v>6197</v>
      </c>
      <c r="G24" s="17">
        <f>IF(SSAC="Y",0,27993)</f>
        <v>27993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27993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IF(SSAC="Y",0,898)</f>
        <v>898</v>
      </c>
      <c r="F25" s="16" t="s">
        <v>6197</v>
      </c>
      <c r="G25" s="17">
        <f>IF(SSAC="Y",0,717)</f>
        <v>717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717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IF(SSAC="Y",0,1421185)</f>
        <v>1421185</v>
      </c>
      <c r="F26" s="16" t="s">
        <v>6197</v>
      </c>
      <c r="G26" s="17">
        <f>IF(SSAC="Y",0,454877)</f>
        <v>454877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454877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IF(SSAC="Y",0,828837)</f>
        <v>828837</v>
      </c>
      <c r="F27" s="16" t="s">
        <v>6197</v>
      </c>
      <c r="G27" s="17">
        <f>IF(SSAC="Y",0,176877)</f>
        <v>176877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176877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IF(SSAC="Y",0,4882716)</f>
        <v>4882716</v>
      </c>
      <c r="F28" s="16" t="s">
        <v>6197</v>
      </c>
      <c r="G28" s="17">
        <f>IF(SSAC="Y",0,685636)</f>
        <v>685636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685636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IF(SSAC="Y",0,0)</f>
        <v>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0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IF(SSAC="Y",0,263534)</f>
        <v>263534</v>
      </c>
      <c r="F30" s="16" t="s">
        <v>6197</v>
      </c>
      <c r="G30" s="17">
        <f>IF(SSAC="Y",0,49023)</f>
        <v>49023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49023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IF(SSAC="Y",0,20132)</f>
        <v>20132</v>
      </c>
      <c r="F31" s="16" t="s">
        <v>6197</v>
      </c>
      <c r="G31" s="17">
        <f>IF(SSAC="Y",0,12452)</f>
        <v>12452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12452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953961</v>
      </c>
      <c r="F32" s="16" t="s">
        <v>6197</v>
      </c>
      <c r="G32" s="17">
        <v>423917</v>
      </c>
      <c r="H32" s="16" t="s">
        <v>6198</v>
      </c>
      <c r="I32" s="17">
        <v>0</v>
      </c>
      <c r="J32" s="16" t="s">
        <v>6222</v>
      </c>
      <c r="K32" s="17">
        <f>SUM(A4L125C2,A4L125C3)</f>
        <v>423917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IF(SSAC="Y",0,1182708)</f>
        <v>1182708</v>
      </c>
      <c r="F33" s="16" t="s">
        <v>6197</v>
      </c>
      <c r="G33" s="17">
        <f>IF(SSAC="Y",0,297750)</f>
        <v>297750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297750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IF(SSAC="Y",0,207216)</f>
        <v>207216</v>
      </c>
      <c r="F34" s="16" t="s">
        <v>6197</v>
      </c>
      <c r="G34" s="17">
        <f>IF(SSAC="Y",0,97313)</f>
        <v>97313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97313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IF(SSAC="Y",0,0)</f>
        <v>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0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60372210</v>
      </c>
      <c r="F39" s="16" t="s">
        <v>6230</v>
      </c>
      <c r="G39" s="17">
        <f>SUM(A4L101C2:A4L131C2)</f>
        <v>17863169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17863169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9375006</v>
      </c>
      <c r="F40" s="16" t="s">
        <v>6197</v>
      </c>
      <c r="G40" s="17">
        <v>3554055</v>
      </c>
      <c r="H40" s="16" t="s">
        <v>6198</v>
      </c>
      <c r="I40" s="17">
        <v>0</v>
      </c>
      <c r="J40" s="16" t="s">
        <v>6233</v>
      </c>
      <c r="K40" s="17">
        <f>SUM(A4L133C2,A4L133C3)</f>
        <v>3554055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2113027</v>
      </c>
      <c r="F41" s="16" t="s">
        <v>6197</v>
      </c>
      <c r="G41" s="17">
        <v>787900</v>
      </c>
      <c r="H41" s="16" t="s">
        <v>6198</v>
      </c>
      <c r="I41" s="17">
        <v>0</v>
      </c>
      <c r="J41" s="16" t="s">
        <v>6234</v>
      </c>
      <c r="K41" s="17">
        <f>SUM(A4L134C2,A4L134C3)</f>
        <v>787900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641015</v>
      </c>
      <c r="F43" s="16" t="s">
        <v>6197</v>
      </c>
      <c r="G43" s="17">
        <v>268571</v>
      </c>
      <c r="H43" s="16" t="s">
        <v>6198</v>
      </c>
      <c r="I43" s="17">
        <v>0</v>
      </c>
      <c r="J43" s="16" t="s">
        <v>6236</v>
      </c>
      <c r="K43" s="17">
        <f>SUM(A4L136C2,A4L136C3)</f>
        <v>268571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171927</v>
      </c>
      <c r="F45" s="16" t="s">
        <v>6197</v>
      </c>
      <c r="G45" s="17">
        <v>25902</v>
      </c>
      <c r="H45" s="16" t="s">
        <v>6198</v>
      </c>
      <c r="I45" s="17">
        <v>0</v>
      </c>
      <c r="J45" s="16" t="s">
        <v>6238</v>
      </c>
      <c r="K45" s="17">
        <f>SUM(A4L138C2,A4L138C3)</f>
        <v>25902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293792</v>
      </c>
      <c r="F46" s="16" t="s">
        <v>6197</v>
      </c>
      <c r="G46" s="17">
        <v>53349</v>
      </c>
      <c r="H46" s="16" t="s">
        <v>6198</v>
      </c>
      <c r="I46" s="17">
        <v>0</v>
      </c>
      <c r="J46" s="16" t="s">
        <v>6239</v>
      </c>
      <c r="K46" s="17">
        <f>SUM(A4L139C2,A4L139C3)</f>
        <v>53349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1166353</v>
      </c>
      <c r="F47" s="16" t="s">
        <v>6197</v>
      </c>
      <c r="G47" s="17">
        <v>498425</v>
      </c>
      <c r="H47" s="16" t="s">
        <v>6198</v>
      </c>
      <c r="I47" s="17">
        <v>0</v>
      </c>
      <c r="J47" s="16" t="s">
        <v>6240</v>
      </c>
      <c r="K47" s="17">
        <f>SUM(A4L140C2,A4L140C3)</f>
        <v>498425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13761120</v>
      </c>
      <c r="F48" s="16" t="s">
        <v>6242</v>
      </c>
      <c r="G48" s="17">
        <f>SUM(A4L133C2:A4L140C2)</f>
        <v>5188202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5188202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IF(SSAC="Y",0,IF(INCL_ACCT_76="N",0,42617))</f>
        <v>42617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IF(SSAC="Y",0,IF(INCL_ACCT_90="N",0,748478))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74175947</v>
      </c>
      <c r="F52" s="16" t="s">
        <v>6249</v>
      </c>
      <c r="G52" s="17">
        <f>SUM(A4L141C2:A4L144C2)+A4L132C2</f>
        <v>23051371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23051371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92DABC-A1C1-4BDE-B74E-20398557C487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64AA3-5EFE-4D4A-B38F-0CCC47D22D9A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IF(SSAC="Y",0,770882)</f>
        <v>770882</v>
      </c>
      <c r="F8" s="16" t="s">
        <v>6277</v>
      </c>
      <c r="G8" s="17">
        <f>A4L201C1</f>
        <v>770882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IF(SSAC="Y",0,11527112)</f>
        <v>11527112</v>
      </c>
      <c r="F9" s="16" t="s">
        <v>6279</v>
      </c>
      <c r="G9" s="17">
        <f>A4L202C1</f>
        <v>11527112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0</v>
      </c>
      <c r="F10" s="16" t="s">
        <v>6281</v>
      </c>
      <c r="G10" s="20">
        <f>IF(EMBEDDED_COC="N",A4L205C1,A4L203C1)</f>
        <v>9.8400000000000001E-2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1.9199999999999998E-2</v>
      </c>
      <c r="F11" s="16" t="s">
        <v>6283</v>
      </c>
      <c r="G11" s="20">
        <f>IF(EMBEDDED_COC="N",A4L205C1,A4L204C1)</f>
        <v>9.8400000000000001E-2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9.8400000000000001E-2</v>
      </c>
      <c r="F12" s="16" t="s">
        <v>6285</v>
      </c>
      <c r="G12" s="20">
        <f>IF(EMBEDDED_COC="N",A4L205C1,0)</f>
        <v>9.8400000000000001E-2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C85D6D-39B7-47B3-BF8C-89A11EF82578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029883-D0F8-4F70-BBDD-3DBAEC2D3DD1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528597.41814746661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4936.9157921000005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527170.20568053331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5203.1198286666668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-1161.0084303666372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373308.81158819998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5367.4897179333329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196391.91259316666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172101.58669033335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5898.4439593333336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-4284.3580632999947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54251.13261676667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396.82402516666662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43266.256932600001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1899.9194257333331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49872.677374033337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5963.3754080666658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143205.97145323333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1926.6031309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1409.1396179000149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D5733A-E0C8-4010-B948-0E6826EA98D6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429213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423798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5415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429213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366691</v>
      </c>
      <c r="F13" s="16" t="s">
        <v>6455</v>
      </c>
      <c r="G13" s="15">
        <f>B2L206C1*B2L205C1</f>
        <v>366691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57107</v>
      </c>
      <c r="F14" s="16" t="s">
        <v>6457</v>
      </c>
      <c r="G14" s="15">
        <f>B2L207C1*B2L205C1</f>
        <v>57107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423798</v>
      </c>
      <c r="F15" s="16" t="s">
        <v>6459</v>
      </c>
      <c r="G15" s="15">
        <f>B2L206C2+B2L207C2</f>
        <v>423798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5415</v>
      </c>
      <c r="F16" s="16" t="s">
        <v>6460</v>
      </c>
      <c r="G16" s="15">
        <f>B2L209C1*B2L205C1</f>
        <v>5415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56670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55955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715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56670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206</v>
      </c>
      <c r="F23" s="16" t="s">
        <v>6469</v>
      </c>
      <c r="G23" s="15">
        <f>B2L216C1*B2L214C1</f>
        <v>206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915</v>
      </c>
      <c r="F24" s="16" t="s">
        <v>6471</v>
      </c>
      <c r="G24" s="15">
        <f>B2L217C1*B2L214C1</f>
        <v>915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4451</v>
      </c>
      <c r="F25" s="16" t="s">
        <v>6473</v>
      </c>
      <c r="G25" s="15">
        <f>B2L218C1*B2L214C1</f>
        <v>4451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1721</v>
      </c>
      <c r="F26" s="16" t="s">
        <v>6475</v>
      </c>
      <c r="G26" s="15">
        <f>B2L219C1*B2L214C1</f>
        <v>1721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18011</v>
      </c>
      <c r="F27" s="16" t="s">
        <v>6477</v>
      </c>
      <c r="G27" s="15">
        <f>B2L220C1*B2L214C1</f>
        <v>18011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2973</v>
      </c>
      <c r="F28" s="16" t="s">
        <v>6479</v>
      </c>
      <c r="G28" s="15">
        <f>B2L221C1*B2L214C1</f>
        <v>2973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590</v>
      </c>
      <c r="F29" s="16" t="s">
        <v>6481</v>
      </c>
      <c r="G29" s="15">
        <f>B2L222C1*B2L214C1</f>
        <v>590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11650</v>
      </c>
      <c r="F30" s="16" t="s">
        <v>6483</v>
      </c>
      <c r="G30" s="15">
        <f>B2L223C1*B2L214C1</f>
        <v>11650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-1320</v>
      </c>
      <c r="F31" s="16" t="s">
        <v>6485</v>
      </c>
      <c r="G31" s="15">
        <f>B2L224C1*B2L214C1</f>
        <v>-1320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-18</v>
      </c>
      <c r="F32" s="16" t="s">
        <v>6487</v>
      </c>
      <c r="G32" s="15">
        <f>B2L225C1*B2L214C1</f>
        <v>-18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-47</v>
      </c>
      <c r="F33" s="16" t="s">
        <v>6489</v>
      </c>
      <c r="G33" s="15">
        <f>B2L226C1*B2L214C1</f>
        <v>-47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-38</v>
      </c>
      <c r="F34" s="16" t="s">
        <v>6491</v>
      </c>
      <c r="G34" s="15">
        <f>B2L227C1*B2L214C1</f>
        <v>-38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576</v>
      </c>
      <c r="F35" s="16" t="s">
        <v>6493</v>
      </c>
      <c r="G35" s="15">
        <f>B2L228C1*B2L214C1</f>
        <v>576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3</v>
      </c>
      <c r="F36" s="16" t="s">
        <v>6495</v>
      </c>
      <c r="G36" s="15">
        <f>B2L229C1*B2L214C1</f>
        <v>3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123</v>
      </c>
      <c r="F37" s="16" t="s">
        <v>6497</v>
      </c>
      <c r="G37" s="15">
        <f>B2L230C1*B2L214C1</f>
        <v>123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16154</v>
      </c>
      <c r="F38" s="16" t="s">
        <v>6499</v>
      </c>
      <c r="G38" s="15">
        <f>B2L231C1*B2L214C1</f>
        <v>16154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5</v>
      </c>
      <c r="F39" s="16" t="s">
        <v>6501</v>
      </c>
      <c r="G39" s="15">
        <f>B2L232C1*B2L214C1</f>
        <v>5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55955</v>
      </c>
      <c r="F40" s="16" t="s">
        <v>6503</v>
      </c>
      <c r="G40" s="15">
        <f>SUM(B2L215C2:B2L232C2)</f>
        <v>55955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715</v>
      </c>
      <c r="F41" s="16" t="s">
        <v>6504</v>
      </c>
      <c r="G41" s="15">
        <f>B2L234C1*B2L214C1</f>
        <v>715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169023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168944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79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169023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37901</v>
      </c>
      <c r="F53" s="16" t="s">
        <v>6523</v>
      </c>
      <c r="G53" s="15">
        <f>B2L246C1*B2L239C1</f>
        <v>37901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108228</v>
      </c>
      <c r="F58" s="16" t="s">
        <v>6533</v>
      </c>
      <c r="G58" s="15">
        <f>B2L251C1*B2L239C1</f>
        <v>108228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79</v>
      </c>
      <c r="F59" s="16" t="s">
        <v>6534</v>
      </c>
      <c r="G59" s="15">
        <f>B2L252C1*B2L239C1</f>
        <v>79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22815</v>
      </c>
      <c r="F60" s="16" t="s">
        <v>6536</v>
      </c>
      <c r="G60" s="15">
        <f>B2L253C1*B2L239C1</f>
        <v>22815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37901</v>
      </c>
      <c r="F61" s="16" t="s">
        <v>6538</v>
      </c>
      <c r="G61" s="15">
        <f>SUM(B2L240C2:B2L246C2)</f>
        <v>37901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654906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CD066-BD7E-4EA4-9B16-EF5990E5D3B8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9375006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9375006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8391239</v>
      </c>
      <c r="F11" s="16" t="s">
        <v>6580</v>
      </c>
      <c r="G11" s="15">
        <f>B2L304C1*B2L303C1</f>
        <v>8391239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983767</v>
      </c>
      <c r="F12" s="16" t="s">
        <v>6582</v>
      </c>
      <c r="G12" s="15">
        <f>B2L305C1*B2L303C1</f>
        <v>983767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9375006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2113027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2113027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27601</v>
      </c>
      <c r="F18" s="16" t="s">
        <v>6590</v>
      </c>
      <c r="G18" s="15">
        <f>B2L311C1*B2L309C1</f>
        <v>27601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71491</v>
      </c>
      <c r="F19" s="16" t="s">
        <v>6592</v>
      </c>
      <c r="G19" s="15">
        <f>B2L312C1*B2L309C1</f>
        <v>71491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182704</v>
      </c>
      <c r="F20" s="16" t="s">
        <v>6594</v>
      </c>
      <c r="G20" s="15">
        <f>B2L313C1*B2L309C1</f>
        <v>182704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58710</v>
      </c>
      <c r="F21" s="16" t="s">
        <v>6596</v>
      </c>
      <c r="G21" s="15">
        <f>B2L314C1*B2L309C1</f>
        <v>58710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710520</v>
      </c>
      <c r="F22" s="16" t="s">
        <v>6598</v>
      </c>
      <c r="G22" s="15">
        <f>B2L315C1*B2L309C1</f>
        <v>710520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119215</v>
      </c>
      <c r="F23" s="16" t="s">
        <v>6600</v>
      </c>
      <c r="G23" s="15">
        <f>B2L316C1*B2L309C1</f>
        <v>119215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15278</v>
      </c>
      <c r="F24" s="16" t="s">
        <v>6602</v>
      </c>
      <c r="G24" s="15">
        <f>B2L317C1*B2L309C1</f>
        <v>15278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365470</v>
      </c>
      <c r="F25" s="16" t="s">
        <v>6604</v>
      </c>
      <c r="G25" s="15">
        <f>B2L318C1*B2L309C1</f>
        <v>365470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18732</v>
      </c>
      <c r="F26" s="16" t="s">
        <v>6606</v>
      </c>
      <c r="G26" s="15">
        <f>B2L319C1*B2L309C1</f>
        <v>18732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237</v>
      </c>
      <c r="F27" s="16" t="s">
        <v>6608</v>
      </c>
      <c r="G27" s="15">
        <f>B2L320C1*B2L309C1</f>
        <v>237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13978</v>
      </c>
      <c r="F28" s="16" t="s">
        <v>6610</v>
      </c>
      <c r="G28" s="15">
        <f>B2L321C1*B2L309C1</f>
        <v>13978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1926</v>
      </c>
      <c r="F29" s="16" t="s">
        <v>6612</v>
      </c>
      <c r="G29" s="15">
        <f>B2L322C1*B2L309C1</f>
        <v>1926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54579</v>
      </c>
      <c r="F30" s="16" t="s">
        <v>6614</v>
      </c>
      <c r="G30" s="15">
        <f>B2L323C1*B2L309C1</f>
        <v>54579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90</v>
      </c>
      <c r="F31" s="16" t="s">
        <v>6616</v>
      </c>
      <c r="G31" s="15">
        <f>B2L324C1*B2L309C1</f>
        <v>90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472397</v>
      </c>
      <c r="F33" s="16" t="s">
        <v>6620</v>
      </c>
      <c r="G33" s="15">
        <f>B2L326C1*B2L309C1</f>
        <v>472397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99</v>
      </c>
      <c r="F34" s="16" t="s">
        <v>6622</v>
      </c>
      <c r="G34" s="15">
        <f>B2L327C1*B2L309C1</f>
        <v>99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2113027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641015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641015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641015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641015</v>
      </c>
      <c r="F52" s="16" t="s">
        <v>6647</v>
      </c>
      <c r="G52" s="15">
        <f>B2L345C1*B2L338C1</f>
        <v>641015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641015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207216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166106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37439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3671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207216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166106</v>
      </c>
      <c r="F68" s="16" t="s">
        <v>6666</v>
      </c>
      <c r="G68" s="15">
        <f>B2L361C1*B2L360C1</f>
        <v>166106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37439</v>
      </c>
      <c r="F69" s="16" t="s">
        <v>6668</v>
      </c>
      <c r="G69" s="15">
        <f>B2L362C1*B2L360C1</f>
        <v>37439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3671</v>
      </c>
      <c r="F70" s="16" t="s">
        <v>6670</v>
      </c>
      <c r="G70" s="15">
        <f>B2L363C1*B2L360C1</f>
        <v>3671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207216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1166353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1166353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1166353</v>
      </c>
      <c r="F75" s="16" t="s">
        <v>6676</v>
      </c>
      <c r="G75" s="15">
        <f>B2L368C1*B2L367C1</f>
        <v>1166353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171927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293792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465719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465720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0.99999785278708242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465720</v>
      </c>
      <c r="F85" s="16" t="s">
        <v>6688</v>
      </c>
      <c r="G85" s="15">
        <f>B2L378C1*B2L377C1</f>
        <v>465719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708731-8965-40F8-9EB9-7586D339E1F7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3554055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3554055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3147713</v>
      </c>
      <c r="F11" s="16" t="s">
        <v>6717</v>
      </c>
      <c r="G11" s="15">
        <f>B2L404C1*B2L403C1</f>
        <v>3147713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406342</v>
      </c>
      <c r="F12" s="16" t="s">
        <v>6719</v>
      </c>
      <c r="G12" s="15">
        <f>B2L405C1*B2L403C1</f>
        <v>406342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3554055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787900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787900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5767</v>
      </c>
      <c r="F18" s="16" t="s">
        <v>6727</v>
      </c>
      <c r="G18" s="15">
        <f>B2L411C1*B2L409C1</f>
        <v>5767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41942</v>
      </c>
      <c r="F19" s="16" t="s">
        <v>6729</v>
      </c>
      <c r="G19" s="15">
        <f>B2L412C1*B2L409C1</f>
        <v>41942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82971</v>
      </c>
      <c r="F20" s="16" t="s">
        <v>6731</v>
      </c>
      <c r="G20" s="15">
        <f>B2L413C1*B2L409C1</f>
        <v>82971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25884</v>
      </c>
      <c r="F21" s="16" t="s">
        <v>6733</v>
      </c>
      <c r="G21" s="15">
        <f>B2L414C1*B2L409C1</f>
        <v>25884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232697</v>
      </c>
      <c r="F22" s="16" t="s">
        <v>6735</v>
      </c>
      <c r="G22" s="15">
        <f>B2L415C1*B2L409C1</f>
        <v>232697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67393</v>
      </c>
      <c r="F23" s="16" t="s">
        <v>6737</v>
      </c>
      <c r="G23" s="15">
        <f>B2L416C1*B2L409C1</f>
        <v>67393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3190</v>
      </c>
      <c r="F24" s="16" t="s">
        <v>6739</v>
      </c>
      <c r="G24" s="15">
        <f>B2L417C1*B2L409C1</f>
        <v>3190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52283</v>
      </c>
      <c r="F25" s="16" t="s">
        <v>6741</v>
      </c>
      <c r="G25" s="15">
        <f>B2L418C1*B2L409C1</f>
        <v>52283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15778</v>
      </c>
      <c r="F26" s="16" t="s">
        <v>6743</v>
      </c>
      <c r="G26" s="15">
        <f>B2L419C1*B2L409C1</f>
        <v>15778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211</v>
      </c>
      <c r="F27" s="16" t="s">
        <v>6745</v>
      </c>
      <c r="G27" s="15">
        <f>B2L420C1*B2L409C1</f>
        <v>211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13715</v>
      </c>
      <c r="F28" s="16" t="s">
        <v>6747</v>
      </c>
      <c r="G28" s="15">
        <f>B2L421C1*B2L409C1</f>
        <v>13715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1368</v>
      </c>
      <c r="F29" s="16" t="s">
        <v>6749</v>
      </c>
      <c r="G29" s="15">
        <f>B2L422C1*B2L409C1</f>
        <v>1368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31439</v>
      </c>
      <c r="F30" s="16" t="s">
        <v>6751</v>
      </c>
      <c r="G30" s="15">
        <f>B2L423C1*B2L409C1</f>
        <v>31439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85</v>
      </c>
      <c r="F31" s="16" t="s">
        <v>6753</v>
      </c>
      <c r="G31" s="15">
        <f>B2L424C1*B2L409C1</f>
        <v>85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21</v>
      </c>
      <c r="F32" s="16" t="s">
        <v>6755</v>
      </c>
      <c r="G32" s="15">
        <f>B2L425C1*B2L409C1</f>
        <v>21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213042</v>
      </c>
      <c r="F33" s="16" t="s">
        <v>6757</v>
      </c>
      <c r="G33" s="15">
        <f>B2L426C1*B2L409C1</f>
        <v>213042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114</v>
      </c>
      <c r="F34" s="16" t="s">
        <v>6759</v>
      </c>
      <c r="G34" s="15">
        <f>B2L427C1*B2L409C1</f>
        <v>114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787900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268571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268571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268571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268571</v>
      </c>
      <c r="F52" s="16" t="s">
        <v>6784</v>
      </c>
      <c r="G52" s="15">
        <f>B2L445C1*B2L438C1</f>
        <v>268571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268571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97313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77908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17272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2133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97313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77908</v>
      </c>
      <c r="F68" s="16" t="s">
        <v>6803</v>
      </c>
      <c r="G68" s="15">
        <f>B2L461C1*B2L460C1</f>
        <v>77908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17272</v>
      </c>
      <c r="F69" s="16" t="s">
        <v>6805</v>
      </c>
      <c r="G69" s="15">
        <f>B2L462C1*B2L460C1</f>
        <v>17272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2133</v>
      </c>
      <c r="F70" s="16" t="s">
        <v>6807</v>
      </c>
      <c r="G70" s="15">
        <f>B2L463C1*B2L460C1</f>
        <v>2133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97313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498425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498425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498425</v>
      </c>
      <c r="F75" s="16" t="s">
        <v>6813</v>
      </c>
      <c r="G75" s="15">
        <f>B2L468C1*B2L467C1</f>
        <v>498425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25902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53349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79251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79251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79251</v>
      </c>
      <c r="F85" s="16" t="s">
        <v>6825</v>
      </c>
      <c r="G85" s="15">
        <f>B2L478C1*B2L477C1</f>
        <v>79251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5DC145-5571-41C7-AFC5-01E45E0EBB71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125422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1419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124003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124003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124003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124003</v>
      </c>
      <c r="F17" s="16" t="s">
        <v>6932</v>
      </c>
      <c r="G17" s="15">
        <f>B2L510C1*B2L509C1</f>
        <v>124003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112823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1778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111045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111045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111045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1813</v>
      </c>
      <c r="F28" s="16" t="s">
        <v>6946</v>
      </c>
      <c r="G28" s="15">
        <f>B2L521C1*B2L519C1</f>
        <v>1813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31067</v>
      </c>
      <c r="F29" s="16" t="s">
        <v>6948</v>
      </c>
      <c r="G29" s="15">
        <f>B2L522C1*B2L519C1</f>
        <v>31067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6665</v>
      </c>
      <c r="F30" s="16" t="s">
        <v>6950</v>
      </c>
      <c r="G30" s="15">
        <f>B2L523C1*B2L519C1</f>
        <v>6665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3273</v>
      </c>
      <c r="F31" s="16" t="s">
        <v>6952</v>
      </c>
      <c r="G31" s="15">
        <f>B2L524C1*B2L519C1</f>
        <v>3273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41214</v>
      </c>
      <c r="F32" s="16" t="s">
        <v>6954</v>
      </c>
      <c r="G32" s="15">
        <f>B2L525C1*B2L519C1</f>
        <v>41214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1793</v>
      </c>
      <c r="F33" s="16" t="s">
        <v>6956</v>
      </c>
      <c r="G33" s="15">
        <f>B2L526C1*B2L519C1</f>
        <v>1793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6958</v>
      </c>
      <c r="F34" s="16" t="s">
        <v>6958</v>
      </c>
      <c r="G34" s="15">
        <f>B2L527C1*B2L519C1</f>
        <v>6958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12233</v>
      </c>
      <c r="F35" s="16" t="s">
        <v>6960</v>
      </c>
      <c r="G35" s="15">
        <f>B2L528C1*B2L519C1</f>
        <v>12233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5</v>
      </c>
      <c r="F36" s="16" t="s">
        <v>6962</v>
      </c>
      <c r="G36" s="15">
        <f>B2L529C1*B2L519C1</f>
        <v>5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805</v>
      </c>
      <c r="F37" s="16" t="s">
        <v>6964</v>
      </c>
      <c r="G37" s="15">
        <f>B2L530C1*B2L519C1</f>
        <v>805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258</v>
      </c>
      <c r="F38" s="16" t="s">
        <v>6966</v>
      </c>
      <c r="G38" s="15">
        <f>B2L531C1*B2L519C1</f>
        <v>258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4435</v>
      </c>
      <c r="F40" s="16" t="s">
        <v>6970</v>
      </c>
      <c r="G40" s="15">
        <f>B2L533C1*B2L519C1</f>
        <v>4435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526</v>
      </c>
      <c r="F41" s="16" t="s">
        <v>6972</v>
      </c>
      <c r="G41" s="15">
        <f>B2L534C1*B2L519C1</f>
        <v>526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98618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2451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0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557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95610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96168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-557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95611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0.99998954095240089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65432</v>
      </c>
      <c r="F62" s="16" t="s">
        <v>7003</v>
      </c>
      <c r="G62" s="15">
        <f>B2L555C1*B2L548C1</f>
        <v>65431.315643597496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61</v>
      </c>
      <c r="F66" s="16" t="s">
        <v>7011</v>
      </c>
      <c r="G66" s="15">
        <f>B2L559C1*B2L548C1</f>
        <v>60.999361998096454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30675</v>
      </c>
      <c r="F68" s="16" t="s">
        <v>7014</v>
      </c>
      <c r="G68" s="15">
        <f>B2L561C1*B2L548C1</f>
        <v>30674.679168714898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279</v>
      </c>
      <c r="F78" s="16" t="s">
        <v>7034</v>
      </c>
      <c r="G78" s="15">
        <f>B2L571C1*B2L548C1</f>
        <v>278.99708192571984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278</v>
      </c>
      <c r="F90" s="16" t="s">
        <v>7058</v>
      </c>
      <c r="G90" s="15">
        <f>B2L583C1*B2L548C1</f>
        <v>277.99709238476743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-278.99708192571984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-277.99709238476743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DDAE90-2D63-454C-BDB1-A96B3227FF50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705672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108644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597028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236</v>
      </c>
      <c r="F22" s="16" t="s">
        <v>7147</v>
      </c>
      <c r="G22" s="15">
        <f>B2L615C1*B2L604C1</f>
        <v>236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849</v>
      </c>
      <c r="F23" s="16" t="s">
        <v>7149</v>
      </c>
      <c r="G23" s="15">
        <f>B2L616C1*B2L604C1</f>
        <v>849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12530</v>
      </c>
      <c r="F24" s="16" t="s">
        <v>7151</v>
      </c>
      <c r="G24" s="15">
        <f>B2L617C1*B2L604C1</f>
        <v>12530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1457</v>
      </c>
      <c r="F25" s="16" t="s">
        <v>7153</v>
      </c>
      <c r="G25" s="15">
        <f>B2L618C1*B2L604C1</f>
        <v>1457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2882</v>
      </c>
      <c r="F26" s="16" t="s">
        <v>7155</v>
      </c>
      <c r="G26" s="15">
        <f>B2L619C1*B2L604C1</f>
        <v>2882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1221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2033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12530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4520</v>
      </c>
      <c r="F31" s="16" t="s">
        <v>7162</v>
      </c>
      <c r="G31" s="15">
        <f>B2L624C1*B2L604C1</f>
        <v>4520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18227</v>
      </c>
      <c r="F32" s="16" t="s">
        <v>7164</v>
      </c>
      <c r="G32" s="15">
        <f>B2L625C1*B2L604C1</f>
        <v>18227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49813</v>
      </c>
      <c r="F33" s="16" t="s">
        <v>7166</v>
      </c>
      <c r="G33" s="15">
        <f>B2L626C1*B2L604C1</f>
        <v>49813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12553</v>
      </c>
      <c r="F34" s="16" t="s">
        <v>7168</v>
      </c>
      <c r="G34" s="15">
        <f>B2L627C1*B2L604C1</f>
        <v>12553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25372</v>
      </c>
      <c r="F35" s="16" t="s">
        <v>7170</v>
      </c>
      <c r="G35" s="15">
        <f>B2L628C1*B2L604C1</f>
        <v>25372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8033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7145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49813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167</v>
      </c>
      <c r="F40" s="16" t="s">
        <v>7177</v>
      </c>
      <c r="G40" s="15">
        <f>B2L633C1*B2L604C1</f>
        <v>167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805</v>
      </c>
      <c r="F41" s="16" t="s">
        <v>7179</v>
      </c>
      <c r="G41" s="15">
        <f>B2L634C1*B2L604C1</f>
        <v>805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8376</v>
      </c>
      <c r="F42" s="16" t="s">
        <v>7181</v>
      </c>
      <c r="G42" s="15">
        <f>B2L635C1*B2L604C1</f>
        <v>8376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1118</v>
      </c>
      <c r="F43" s="16" t="s">
        <v>7183</v>
      </c>
      <c r="G43" s="15">
        <f>B2L636C1*B2L604C1</f>
        <v>1118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2553</v>
      </c>
      <c r="F44" s="16" t="s">
        <v>7185</v>
      </c>
      <c r="G44" s="15">
        <f>B2L637C1*B2L604C1</f>
        <v>2553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951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1748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8376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606</v>
      </c>
      <c r="F49" s="16" t="s">
        <v>7192</v>
      </c>
      <c r="G49" s="15">
        <f>B2L642C1*B2L604C1</f>
        <v>606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4900</v>
      </c>
      <c r="F50" s="16" t="s">
        <v>7194</v>
      </c>
      <c r="G50" s="15">
        <f>B2L643C1*B2L604C1</f>
        <v>4900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6695</v>
      </c>
      <c r="F52" s="16" t="s">
        <v>7198</v>
      </c>
      <c r="G52" s="15">
        <f>B2L645C1*B2L604C1</f>
        <v>6695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12046</v>
      </c>
      <c r="F53" s="16" t="s">
        <v>7200</v>
      </c>
      <c r="G53" s="15">
        <f>B2L646C1*B2L604C1</f>
        <v>12046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6089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7146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4139</v>
      </c>
      <c r="F58" s="16" t="s">
        <v>7207</v>
      </c>
      <c r="G58" s="15">
        <f>B2L651C1*B2L604C1</f>
        <v>4139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14149</v>
      </c>
      <c r="F59" s="16" t="s">
        <v>7209</v>
      </c>
      <c r="G59" s="15">
        <f>B2L652C1*B2L604C1</f>
        <v>14149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56622</v>
      </c>
      <c r="F60" s="16" t="s">
        <v>7211</v>
      </c>
      <c r="G60" s="15">
        <f>B2L653C1*B2L604C1</f>
        <v>56622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6828</v>
      </c>
      <c r="F61" s="16" t="s">
        <v>7213</v>
      </c>
      <c r="G61" s="15">
        <f>B2L654C1*B2L604C1</f>
        <v>6828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15293</v>
      </c>
      <c r="F62" s="16" t="s">
        <v>7215</v>
      </c>
      <c r="G62" s="15">
        <f>B2L655C1*B2L604C1</f>
        <v>15293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2689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1144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56622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235</v>
      </c>
      <c r="F67" s="16" t="s">
        <v>7222</v>
      </c>
      <c r="G67" s="15">
        <f>B2L660C1*B2L604C1</f>
        <v>235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1627</v>
      </c>
      <c r="F68" s="16" t="s">
        <v>7224</v>
      </c>
      <c r="G68" s="15">
        <f>B2L661C1*B2L604C1</f>
        <v>1627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53</v>
      </c>
      <c r="F70" s="16" t="s">
        <v>7228</v>
      </c>
      <c r="G70" s="15">
        <f>B2L663C1*B2L604C1</f>
        <v>53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328</v>
      </c>
      <c r="F71" s="16" t="s">
        <v>7230</v>
      </c>
      <c r="G71" s="15">
        <f>B2L664C1*B2L604C1</f>
        <v>328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-182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-1299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36</v>
      </c>
      <c r="F76" s="16" t="s">
        <v>7237</v>
      </c>
      <c r="G76" s="15">
        <f>B2L669C1*B2L604C1</f>
        <v>36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459</v>
      </c>
      <c r="F77" s="16" t="s">
        <v>7239</v>
      </c>
      <c r="G77" s="15">
        <f>B2L670C1*B2L604C1</f>
        <v>459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6</v>
      </c>
      <c r="F79" s="16" t="s">
        <v>7243</v>
      </c>
      <c r="G79" s="15">
        <f>B2L672C1*B2L604C1</f>
        <v>6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20</v>
      </c>
      <c r="F80" s="16" t="s">
        <v>7245</v>
      </c>
      <c r="G80" s="15">
        <f>B2L673C1*B2L604C1</f>
        <v>20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-30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-439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2298</v>
      </c>
      <c r="F85" s="16" t="s">
        <v>7252</v>
      </c>
      <c r="G85" s="15">
        <f>B2L678C1*B2L604C1</f>
        <v>2298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7823</v>
      </c>
      <c r="F86" s="16" t="s">
        <v>7254</v>
      </c>
      <c r="G86" s="15">
        <f>B2L679C1*B2L604C1</f>
        <v>7823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34</v>
      </c>
      <c r="F87" s="16" t="s">
        <v>7256</v>
      </c>
      <c r="G87" s="15">
        <f>B2L680C1*B2L604C1</f>
        <v>34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8</v>
      </c>
      <c r="F88" s="16" t="s">
        <v>7258</v>
      </c>
      <c r="G88" s="15">
        <f>B2L681C1*B2L604C1</f>
        <v>8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252</v>
      </c>
      <c r="F89" s="16" t="s">
        <v>7260</v>
      </c>
      <c r="G89" s="15">
        <f>B2L682C1*B2L604C1</f>
        <v>252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-2290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-7571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34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201</v>
      </c>
      <c r="F94" s="16" t="s">
        <v>7267</v>
      </c>
      <c r="G94" s="15">
        <f>B2L687C1*B2L604C1</f>
        <v>201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655</v>
      </c>
      <c r="F95" s="16" t="s">
        <v>7269</v>
      </c>
      <c r="G95" s="15">
        <f>B2L688C1*B2L604C1</f>
        <v>655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66</v>
      </c>
      <c r="F97" s="16" t="s">
        <v>7273</v>
      </c>
      <c r="G97" s="15">
        <f>B2L690C1*B2L604C1</f>
        <v>66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139</v>
      </c>
      <c r="F98" s="16" t="s">
        <v>7275</v>
      </c>
      <c r="G98" s="15">
        <f>B2L691C1*B2L604C1</f>
        <v>139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-135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-516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0</v>
      </c>
      <c r="F104" s="16" t="s">
        <v>7284</v>
      </c>
      <c r="G104" s="15">
        <f>B2L697C1*B2L604C1</f>
        <v>0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165762</v>
      </c>
      <c r="F105" s="16" t="s">
        <v>7286</v>
      </c>
      <c r="G105" s="15">
        <f>B2L698C1*B2L604C1</f>
        <v>165762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17657</v>
      </c>
      <c r="F106" s="16" t="s">
        <v>7288</v>
      </c>
      <c r="G106" s="15">
        <f>B2L699C1*B2L604C1</f>
        <v>17657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34893</v>
      </c>
      <c r="F107" s="16" t="s">
        <v>7290</v>
      </c>
      <c r="G107" s="15">
        <f>B2L700C1*B2L604C1</f>
        <v>34893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17657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34893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165762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819</v>
      </c>
      <c r="F112" s="16" t="s">
        <v>7297</v>
      </c>
      <c r="G112" s="15">
        <f>B2L705C1*B2L604C1</f>
        <v>819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3834</v>
      </c>
      <c r="F113" s="16" t="s">
        <v>7299</v>
      </c>
      <c r="G113" s="15">
        <f>B2L706C1*B2L604C1</f>
        <v>3834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82029</v>
      </c>
      <c r="F114" s="16" t="s">
        <v>7301</v>
      </c>
      <c r="G114" s="15">
        <f>B2L707C1*B2L604C1</f>
        <v>82029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4383</v>
      </c>
      <c r="F115" s="16" t="s">
        <v>7303</v>
      </c>
      <c r="G115" s="15">
        <f>B2L708C1*B2L604C1</f>
        <v>4383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35412</v>
      </c>
      <c r="F116" s="16" t="s">
        <v>7305</v>
      </c>
      <c r="G116" s="15">
        <f>B2L709C1*B2L604C1</f>
        <v>35412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3564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31578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82029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3</v>
      </c>
      <c r="F122" s="16" t="s">
        <v>7314</v>
      </c>
      <c r="G122" s="15">
        <f>B2L715C1*B2L604C1</f>
        <v>3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51</v>
      </c>
      <c r="F124" s="16" t="s">
        <v>7318</v>
      </c>
      <c r="G124" s="15">
        <f>B2L717C1*B2L604C1</f>
        <v>51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102</v>
      </c>
      <c r="F125" s="16" t="s">
        <v>7320</v>
      </c>
      <c r="G125" s="15">
        <f>B2L718C1*B2L604C1</f>
        <v>102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51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99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380</v>
      </c>
      <c r="F130" s="16" t="s">
        <v>7327</v>
      </c>
      <c r="G130" s="15">
        <f>B2L723C1*B2L604C1</f>
        <v>380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3291</v>
      </c>
      <c r="F131" s="16" t="s">
        <v>7329</v>
      </c>
      <c r="G131" s="15">
        <f>B2L724C1*B2L604C1</f>
        <v>3291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56809</v>
      </c>
      <c r="F132" s="16" t="s">
        <v>7331</v>
      </c>
      <c r="G132" s="15">
        <f>B2L725C1*B2L604C1</f>
        <v>56809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7701</v>
      </c>
      <c r="F133" s="16" t="s">
        <v>7333</v>
      </c>
      <c r="G133" s="15">
        <f>B2L726C1*B2L604C1</f>
        <v>7701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16720</v>
      </c>
      <c r="F134" s="16" t="s">
        <v>7335</v>
      </c>
      <c r="G134" s="15">
        <f>B2L727C1*B2L604C1</f>
        <v>16720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7321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13429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56809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3</v>
      </c>
      <c r="F140" s="16" t="s">
        <v>7344</v>
      </c>
      <c r="G140" s="15">
        <f>B2L733C1*B2L604C1</f>
        <v>3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25</v>
      </c>
      <c r="F142" s="16" t="s">
        <v>7348</v>
      </c>
      <c r="G142" s="15">
        <f>B2L735C1*B2L604C1</f>
        <v>25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84</v>
      </c>
      <c r="F143" s="16" t="s">
        <v>7350</v>
      </c>
      <c r="G143" s="15">
        <f>B2L736C1*B2L604C1</f>
        <v>84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25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81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266</v>
      </c>
      <c r="F148" s="16" t="s">
        <v>7357</v>
      </c>
      <c r="G148" s="15">
        <f>B2L741C1*B2L604C1</f>
        <v>266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266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3</v>
      </c>
      <c r="F151" s="16" t="s">
        <v>7362</v>
      </c>
      <c r="G151" s="15">
        <f>B2L744C1*B2L604C1</f>
        <v>3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3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38382</v>
      </c>
      <c r="F155" s="16" t="s">
        <v>7369</v>
      </c>
      <c r="G155" s="15">
        <f>B2L748C1*B2L604C1</f>
        <v>38382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68731</v>
      </c>
      <c r="F158" s="16" t="s">
        <v>7375</v>
      </c>
      <c r="G158" s="15">
        <f>B2L751C1*B2L604C1</f>
        <v>68731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30349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E3561D-3B8A-4478-8208-57F250ED56E6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157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36208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5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1142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35218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35218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35218</v>
      </c>
      <c r="F50" s="16" t="s">
        <v>7500</v>
      </c>
      <c r="G50" s="15">
        <f>B2L843C1*B2L815C1</f>
        <v>35218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9814E0-7A36-46A4-A468-A1BA8191045E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1147335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379902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125256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1652493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1652493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52029</v>
      </c>
      <c r="F14" s="16" t="s">
        <v>7550</v>
      </c>
      <c r="G14" s="15">
        <f>B2L907C1*B2L906C1</f>
        <v>52029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3900</v>
      </c>
      <c r="F15" s="16" t="s">
        <v>7552</v>
      </c>
      <c r="G15" s="15">
        <f>B2L908C1*B2L906C1</f>
        <v>3900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4095</v>
      </c>
      <c r="F16" s="16" t="s">
        <v>7554</v>
      </c>
      <c r="G16" s="15">
        <f>B2L909C1*B2L906C1</f>
        <v>4095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88091</v>
      </c>
      <c r="F17" s="16" t="s">
        <v>7556</v>
      </c>
      <c r="G17" s="15">
        <f>B2L910C1*B2L906C1</f>
        <v>88091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445011</v>
      </c>
      <c r="F19" s="16" t="s">
        <v>7560</v>
      </c>
      <c r="G19" s="15">
        <f>B2L912C1*B2L906C1</f>
        <v>445011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473209</v>
      </c>
      <c r="F20" s="16" t="s">
        <v>7562</v>
      </c>
      <c r="G20" s="15">
        <f>B2L913C1*B2L906C1</f>
        <v>473209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176446</v>
      </c>
      <c r="F21" s="16" t="s">
        <v>7564</v>
      </c>
      <c r="G21" s="15">
        <f>B2L914C1*B2L906C1</f>
        <v>176446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2750</v>
      </c>
      <c r="F22" s="16" t="s">
        <v>7566</v>
      </c>
      <c r="G22" s="15">
        <f>B2L915C1*B2L906C1</f>
        <v>2750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32171</v>
      </c>
      <c r="F23" s="16" t="s">
        <v>7568</v>
      </c>
      <c r="G23" s="15">
        <f>B2L916C1*B2L906C1</f>
        <v>32171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551</v>
      </c>
      <c r="F24" s="16" t="s">
        <v>7570</v>
      </c>
      <c r="G24" s="15">
        <f>B2L917C1*B2L906C1</f>
        <v>551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87</v>
      </c>
      <c r="F25" s="16" t="s">
        <v>7572</v>
      </c>
      <c r="G25" s="15">
        <f>B2L918C1*B2L906C1</f>
        <v>87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10910</v>
      </c>
      <c r="F26" s="16" t="s">
        <v>7574</v>
      </c>
      <c r="G26" s="15">
        <f>B2L919C1*B2L906C1</f>
        <v>10910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10609</v>
      </c>
      <c r="F27" s="16" t="s">
        <v>7576</v>
      </c>
      <c r="G27" s="15">
        <f>B2L920C1*B2L906C1</f>
        <v>10609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12</v>
      </c>
      <c r="F28" s="16" t="s">
        <v>7578</v>
      </c>
      <c r="G28" s="15">
        <f>B2L921C1*B2L906C1</f>
        <v>12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1181</v>
      </c>
      <c r="F29" s="16" t="s">
        <v>7580</v>
      </c>
      <c r="G29" s="15">
        <f>B2L922C1*B2L906C1</f>
        <v>1181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31</v>
      </c>
      <c r="F30" s="16" t="s">
        <v>7582</v>
      </c>
      <c r="G30" s="15">
        <f>B2L923C1*B2L906C1</f>
        <v>31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34606</v>
      </c>
      <c r="F31" s="16" t="s">
        <v>7584</v>
      </c>
      <c r="G31" s="15">
        <f>B2L924C1*B2L906C1</f>
        <v>34606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31131</v>
      </c>
      <c r="F32" s="16" t="s">
        <v>7586</v>
      </c>
      <c r="G32" s="15">
        <f>B2L925C1*B2L906C1</f>
        <v>31131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214917</v>
      </c>
      <c r="F33" s="16" t="s">
        <v>7588</v>
      </c>
      <c r="G33" s="15">
        <f>B2L926C1*B2L906C1</f>
        <v>214917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6194</v>
      </c>
      <c r="F35" s="16" t="s">
        <v>7592</v>
      </c>
      <c r="G35" s="15">
        <f>B2L928C1*B2L906C1</f>
        <v>6194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422</v>
      </c>
      <c r="F36" s="16" t="s">
        <v>7594</v>
      </c>
      <c r="G36" s="15">
        <f>B2L929C1*B2L906C1</f>
        <v>422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37280</v>
      </c>
      <c r="F37" s="16" t="s">
        <v>7596</v>
      </c>
      <c r="G37" s="15">
        <f>B2L930C1*B2L906C1</f>
        <v>37280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26860</v>
      </c>
      <c r="F38" s="16" t="s">
        <v>7598</v>
      </c>
      <c r="G38" s="15">
        <f>B2L931C1*B2L906C1</f>
        <v>26860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10997</v>
      </c>
      <c r="F41" s="16" t="s">
        <v>7604</v>
      </c>
      <c r="G41" s="15">
        <f>B2L918C2+B2L919C2</f>
        <v>10997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6194</v>
      </c>
      <c r="F42" s="16" t="s">
        <v>7606</v>
      </c>
      <c r="G42" s="15">
        <f>B2L927C2+B2L928C2+B2L932C2</f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926951-06E6-4A76-B334-897F45F60E4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292485.75300000003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7341.6859999999997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299827.43900000001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21179.541000000001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321006.98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28521.226999999999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0.25741129580434952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0.7425887041956506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2.4486371309064878E-2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0.97551362869093516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0.91115075753181451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2.2870798634970491E-2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6.5978443833215092E-2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0.93402155616678495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8.8849242468185582E-2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954458-6FED-4592-BC2B-BCC1670DBF6D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322607.26950000005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7948.1674999999996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330555.43700000003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23031.495500000001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353586.9325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30979.663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0.25656081216893806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0.743439187831062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2.4044885094417608E-2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0.9759551149055824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0.91238459300245789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2.2478679977801497E-2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6.5136727019740756E-2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0.9348632729802594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8.761540699754225E-2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28E67F-D3AD-464E-B7A2-04B86A1B3A3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354711.19733333337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8482.3956666666654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363193.59300000005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24994.832333333336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388188.42533333338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33477.228000000003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0.25337807738044094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0.74662192261955895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2.3355025612102866E-2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0.9766449743878971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0.91376036528844606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2.1851232837205078E-2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6.4388401874348855E-2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0.9356115981256512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8.6239634711553936E-2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7D004-6B83-4F76-844F-EE15D5240DF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366313.19150000007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8744.3109999999997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375057.50250000006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25832.315999999999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400889.81850000005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34576.627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0.25289658820682537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0.74710341179317463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2.3314587607802882E-2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0.97668541239219719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0.91375029894903659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2.1812255129647296E-2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6.4437445921316144E-2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0.93556255407868383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8.6249701050963454E-2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36D321-9CF8-4CDE-BC61-D56BF8CECBC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371802.56020000007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8934.3797999999988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380736.94000000006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26168.511599999998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406905.45160000003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35102.891399999993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0.25451976870486515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0.74548023129513497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2.3466017770694899E-2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0.9765339822293051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0.91373206905444182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2.1956893830910762E-2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6.4311037114647487E-2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0.93568896288535264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8.6267930945558235E-2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C85FF4-0588-41C3-ACD3-E71B40198B69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67740.284484579999</v>
      </c>
      <c r="F8" s="16" t="s">
        <v>7737</v>
      </c>
      <c r="G8" s="15">
        <f>A2L107C44</f>
        <v>23394.506698999998</v>
      </c>
      <c r="H8" s="16" t="s">
        <v>7738</v>
      </c>
      <c r="I8" s="15">
        <f>B3L201C1+B3L201C2</f>
        <v>91134.791183580004</v>
      </c>
      <c r="J8" s="16" t="s">
        <v>7739</v>
      </c>
      <c r="K8" s="21">
        <f>IF(B3L201C3=0,0,B3L201C1/B3L201C3)</f>
        <v>0.74329774178255803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15715.75768988</v>
      </c>
      <c r="F9" s="16" t="s">
        <v>7741</v>
      </c>
      <c r="G9" s="15">
        <f>A2L109C44</f>
        <v>5228.0316966000009</v>
      </c>
      <c r="H9" s="16" t="s">
        <v>7742</v>
      </c>
      <c r="I9" s="15">
        <f>B3L202C1+B3L202C2</f>
        <v>20943.789386479999</v>
      </c>
      <c r="J9" s="16" t="s">
        <v>7743</v>
      </c>
      <c r="K9" s="21">
        <f>IF(B3L202C3=0,0,B3L202C1/B3L202C3)</f>
        <v>0.75037794736539465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26497.557629040006</v>
      </c>
      <c r="F10" s="16" t="s">
        <v>7745</v>
      </c>
      <c r="G10" s="15">
        <f>A2L111C44</f>
        <v>9086.1822587200004</v>
      </c>
      <c r="H10" s="16" t="s">
        <v>7746</v>
      </c>
      <c r="I10" s="15">
        <f>B3L203C1+B3L203C2</f>
        <v>35583.739887760006</v>
      </c>
      <c r="J10" s="16" t="s">
        <v>7747</v>
      </c>
      <c r="K10" s="21">
        <f>IF(B3L203C3=0,0,B3L203C1/B3L203C3)</f>
        <v>0.74465353311990012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17795.952677720001</v>
      </c>
      <c r="F11" s="16" t="s">
        <v>7749</v>
      </c>
      <c r="G11" s="15">
        <f>A2L113C44</f>
        <v>5993.1459803400012</v>
      </c>
      <c r="H11" s="16" t="s">
        <v>7750</v>
      </c>
      <c r="I11" s="15">
        <f>B3L204C1+B3L204C2</f>
        <v>23789.09865806</v>
      </c>
      <c r="J11" s="16" t="s">
        <v>7751</v>
      </c>
      <c r="K11" s="21">
        <f>IF(B3L204C3=0,0,B3L204C1/B3L204C3)</f>
        <v>0.74807175057431363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221677.46513168002</v>
      </c>
      <c r="F12" s="16" t="s">
        <v>7753</v>
      </c>
      <c r="G12" s="15">
        <f>A2L115C44</f>
        <v>61545.845434379997</v>
      </c>
      <c r="H12" s="16" t="s">
        <v>7754</v>
      </c>
      <c r="I12" s="15">
        <f>B3L205C1+B3L205C2</f>
        <v>283223.31056606001</v>
      </c>
      <c r="J12" s="16" t="s">
        <v>7755</v>
      </c>
      <c r="K12" s="21">
        <f>IF(B3L205C3=0,0,B3L205C1/B3L205C3)</f>
        <v>0.78269498611758925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42378.275297539993</v>
      </c>
      <c r="F13" s="16" t="s">
        <v>7757</v>
      </c>
      <c r="G13" s="15">
        <f>A2L117C44</f>
        <v>14063.817646760002</v>
      </c>
      <c r="H13" s="16" t="s">
        <v>7758</v>
      </c>
      <c r="I13" s="15">
        <f>B3L206C1+B3L206C2</f>
        <v>56442.092944299991</v>
      </c>
      <c r="J13" s="16" t="s">
        <v>7759</v>
      </c>
      <c r="K13" s="21">
        <f>IF(B3L206C3=0,0,B3L206C1/B3L206C3)</f>
        <v>0.75082749570185303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92644.932432640024</v>
      </c>
      <c r="F14" s="16" t="s">
        <v>7761</v>
      </c>
      <c r="G14" s="15">
        <f>A2L122C44</f>
        <v>32687.566618599994</v>
      </c>
      <c r="H14" s="16" t="s">
        <v>7762</v>
      </c>
      <c r="I14" s="15">
        <f>B3L207C1+B3L207C2</f>
        <v>125332.49905124001</v>
      </c>
      <c r="J14" s="16" t="s">
        <v>7763</v>
      </c>
      <c r="K14" s="21">
        <f>IF(B3L207C3=0,0,B3L207C1/B3L207C3)</f>
        <v>0.73919321113004977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21914.907785119998</v>
      </c>
      <c r="F15" s="16" t="s">
        <v>7765</v>
      </c>
      <c r="G15" s="15">
        <f>A2L126C44</f>
        <v>0</v>
      </c>
      <c r="H15" s="16" t="s">
        <v>7766</v>
      </c>
      <c r="I15" s="15">
        <f>B3L208C1+B3L208C2</f>
        <v>21914.907785119998</v>
      </c>
      <c r="J15" s="16" t="s">
        <v>7767</v>
      </c>
      <c r="K15" s="15">
        <f>IF(B3L208C3=0,0,B3L208C1/B3L208C3)</f>
        <v>1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506365.13312820002</v>
      </c>
      <c r="F16" s="16" t="s">
        <v>7769</v>
      </c>
      <c r="G16" s="15">
        <f>SUM(B3L201C2:B3L208C2)</f>
        <v>151999.09633439998</v>
      </c>
      <c r="H16" s="16" t="s">
        <v>7770</v>
      </c>
      <c r="I16" s="15">
        <f>B3L209C1+B3L209C2</f>
        <v>658364.22946259996</v>
      </c>
      <c r="J16" s="16" t="s">
        <v>7771</v>
      </c>
      <c r="K16" s="21">
        <f>IF(B3L209C3=0,0,B3L209C1/B3L209C3)</f>
        <v>0.76912613180933054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1093356</v>
      </c>
      <c r="F27" s="16" t="s">
        <v>7789</v>
      </c>
      <c r="G27" s="15">
        <f>A2L325C44</f>
        <v>166363</v>
      </c>
      <c r="H27" s="16" t="s">
        <v>7790</v>
      </c>
      <c r="I27" s="15">
        <f>B3L220C1+B3L220C2</f>
        <v>1259719</v>
      </c>
      <c r="J27" s="16" t="s">
        <v>7791</v>
      </c>
      <c r="K27" s="21">
        <f>IF(B3L220C3=0,0,B3L220C1/B3L220C3)</f>
        <v>0.86793642074145105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366691</v>
      </c>
      <c r="F29" s="16" t="s">
        <v>6456</v>
      </c>
      <c r="G29" s="15">
        <f>A3L406C12</f>
        <v>57107</v>
      </c>
      <c r="H29" s="16" t="s">
        <v>7796</v>
      </c>
      <c r="I29" s="15">
        <f>B3L222C1+B3L222C2</f>
        <v>423798</v>
      </c>
      <c r="J29" s="16" t="s">
        <v>7797</v>
      </c>
      <c r="K29" s="21">
        <f>IF(B3L222C3=0,0,B3L222C1/B3L222C3)</f>
        <v>0.86524948206456853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89886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89886</v>
      </c>
      <c r="J30" s="16" t="s">
        <v>7801</v>
      </c>
      <c r="K30" s="15">
        <f>IF(B3L223C3=0,0,B3L223C1/B3L223C3)</f>
        <v>1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0</v>
      </c>
      <c r="H32" s="16" t="s">
        <v>7806</v>
      </c>
      <c r="I32" s="15">
        <f>B3L225C1+B3L225C2</f>
        <v>0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000F7-FDCC-4FAF-9B16-20B1CBB70379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842477.76382409991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527170.20568053331</v>
      </c>
      <c r="F9" s="16" t="s">
        <v>7834</v>
      </c>
      <c r="G9" s="21">
        <f>IF(B3L301C1=0,0,B3L302C1/B3L301C1)</f>
        <v>0.62573782753345242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172101.58669033335</v>
      </c>
      <c r="F10" s="16" t="s">
        <v>7835</v>
      </c>
      <c r="G10" s="21">
        <f>IF(B3L301C1=0,0,B3L303C1/B3L301C1)</f>
        <v>0.20428027193162368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143205.97145323333</v>
      </c>
      <c r="F11" s="16" t="s">
        <v>7836</v>
      </c>
      <c r="G11" s="21">
        <f>IF(B3L301C1=0,0,B3L304C1/B3L301C1)</f>
        <v>0.16998190053492399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514310.66521186667</v>
      </c>
      <c r="F12" s="16" t="s">
        <v>7838</v>
      </c>
      <c r="G12" s="21">
        <f>IF(B3L301C1=0,0,B3L305C1/B3L301C1)</f>
        <v>0.61047387515292229</v>
      </c>
      <c r="H12" s="16" t="s">
        <v>7839</v>
      </c>
      <c r="I12" s="21">
        <f>IF(B3L302C1=0,0,B3L305C1/B3L302C1)</f>
        <v>0.9756064733361286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12859.540468666668</v>
      </c>
      <c r="F13" s="16" t="s">
        <v>7841</v>
      </c>
      <c r="G13" s="21">
        <f>IF(B3L301C1=0,0,B3L306C1/B3L301C1)</f>
        <v>1.5263952380530245E-2</v>
      </c>
      <c r="H13" s="16" t="s">
        <v>7842</v>
      </c>
      <c r="I13" s="21">
        <f>IF(B3L302C1=0,0,B3L306C1/B3L302C1)</f>
        <v>2.4393526663871415E-2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1749.1504779999998</v>
      </c>
      <c r="F15" s="16" t="s">
        <v>7847</v>
      </c>
      <c r="G15" s="21">
        <f>IF(B3L301C1=0,0,B3L308C1/B3L301C1)</f>
        <v>2.0761977978628328E-3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1.0163476767633116E-2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36638.785049666672</v>
      </c>
      <c r="F16" s="16" t="s">
        <v>7850</v>
      </c>
      <c r="G16" s="21">
        <f>IF(B3L301C1=0,0,B3L309C1/B3L301C1)</f>
        <v>4.3489319983187648E-2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0.21289045472655488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8247.1577340000003</v>
      </c>
      <c r="F17" s="16" t="s">
        <v>7853</v>
      </c>
      <c r="G17" s="21">
        <f>IF(B3L301C1=0,0,B3L310C1/B3L301C1)</f>
        <v>9.7891696233800146E-3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4.7920288781760717E-2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9760.6121836666662</v>
      </c>
      <c r="F18" s="16" t="s">
        <v>7856</v>
      </c>
      <c r="G18" s="21">
        <f>IF(B3L301C1=0,0,B3L311C1/B3L301C1)</f>
        <v>1.1585602140241858E-2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5.6714248667731212E-2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59542.769170666659</v>
      </c>
      <c r="F19" s="16" t="s">
        <v>7859</v>
      </c>
      <c r="G19" s="21">
        <f>IF(B3L301C1=0,0,B3L312C1/B3L301C1)</f>
        <v>7.0675775346752692E-2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0.34597455093661306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8237.3305066666671</v>
      </c>
      <c r="F20" s="16" t="s">
        <v>7862</v>
      </c>
      <c r="G20" s="21">
        <f>IF(B3L301C1=0,0,B3L313C1/B3L301C1)</f>
        <v>9.7775049507259539E-3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4.7863187464321874E-2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3895.053749666667</v>
      </c>
      <c r="F21" s="16" t="s">
        <v>7865</v>
      </c>
      <c r="G21" s="21">
        <f>IF(B3L301C1=0,0,B3L314C1/B3L301C1)</f>
        <v>4.6233312224011544E-3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2.2632294243022488E-2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33289.397724999995</v>
      </c>
      <c r="F22" s="16" t="s">
        <v>7868</v>
      </c>
      <c r="G22" s="21">
        <f>IF(B3L301C1=0,0,B3L315C1/B3L301C1)</f>
        <v>3.9513681137286913E-2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0.19342876707405629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2841.6001950000004</v>
      </c>
      <c r="F23" s="16" t="s">
        <v>7871</v>
      </c>
      <c r="G23" s="21">
        <f>IF(B3L301C1=0,0,B3L316C1/B3L301C1)</f>
        <v>3.3729082440130671E-3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1.6511179528594131E-2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1.4024293333333333</v>
      </c>
      <c r="F24" s="16" t="s">
        <v>7874</v>
      </c>
      <c r="G24" s="21">
        <f>IF(B3L301C1=0,0,B3L317C1/B3L301C1)</f>
        <v>1.66464848516304E-6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8.1488460408953638E-6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1153.9173109999999</v>
      </c>
      <c r="F25" s="16" t="s">
        <v>7877</v>
      </c>
      <c r="G25" s="21">
        <f>IF(B3L301C1=0,0,B3L318C1/B3L301C1)</f>
        <v>1.3696709403489078E-3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6.7048615482916607E-3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6.3229916666666668</v>
      </c>
      <c r="F26" s="16" t="s">
        <v>7880</v>
      </c>
      <c r="G26" s="21">
        <f>IF(B3L301C1=0,0,B3L319C1/B3L301C1)</f>
        <v>7.5052327054495857E-6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3.6739880138605479E-5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6738.0871660000003</v>
      </c>
      <c r="F27" s="16" t="s">
        <v>7883</v>
      </c>
      <c r="G27" s="21">
        <f>IF(B3L301C1=0,0,B3L320C1/B3L301C1)</f>
        <v>7.9979406642319856E-3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3.915180153524097E-2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0</v>
      </c>
      <c r="F28" s="16" t="s">
        <v>7886</v>
      </c>
      <c r="G28" s="15">
        <f>IF(B3L301C1=0,0,B3L321C1/B3L301C1)</f>
        <v>0</v>
      </c>
      <c r="H28" s="16" t="s">
        <v>945</v>
      </c>
      <c r="I28" s="19" t="str">
        <f>NULL_VALUE</f>
        <v>n/a</v>
      </c>
      <c r="J28" s="16" t="s">
        <v>7887</v>
      </c>
      <c r="K28" s="15">
        <f>IF(B3L303C1=0,0,B3L321C1/B3L303C1)</f>
        <v>0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48226.934752333334</v>
      </c>
      <c r="F38" s="16" t="s">
        <v>7916</v>
      </c>
      <c r="G38" s="21">
        <f>IF(B3L301C1=0,0,B3L331C1/B3L301C1)</f>
        <v>5.7244163375215908E-2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0.33676622743404783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368.55265866666667</v>
      </c>
      <c r="F41" s="16" t="s">
        <v>7925</v>
      </c>
      <c r="G41" s="21">
        <f>IF(B3L301C1=0,0,B3L334C1/B3L301C1)</f>
        <v>4.3746277289713302E-4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2.5735844317569161E-3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43832.292278200002</v>
      </c>
      <c r="F42" s="16" t="s">
        <v>7928</v>
      </c>
      <c r="G42" s="21">
        <f>IF(B3L301C1=0,0,B3L335C1/B3L301C1)</f>
        <v>5.2027832852513958E-2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0.30607866301521008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50778.191764033334</v>
      </c>
      <c r="F43" s="16" t="s">
        <v>7931</v>
      </c>
      <c r="G43" s="21">
        <f>IF(B3L301C1=0,0,B3L336C1/B3L301C1)</f>
        <v>6.0272441534296999E-2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0.35458152511898522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187988-8400-4C50-AD81-F802F2E75D25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423798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366691</v>
      </c>
      <c r="F9" s="16" t="s">
        <v>7960</v>
      </c>
      <c r="G9" s="21">
        <f>IF(B3L401C1=0,0,B3L402C1/B3L401C1)</f>
        <v>0.86524948206456853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57107</v>
      </c>
      <c r="F10" s="16" t="s">
        <v>7962</v>
      </c>
      <c r="G10" s="21">
        <f>IF(B3L401C1=0,0,B3L403C1/B3L401C1)</f>
        <v>0.1347505179354315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55955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206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3.6815298007327316E-3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915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1.6352426056652668E-2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4451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7.9546063801268871E-2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1721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3.0756858189616657E-2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18011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0.3218836565096953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2973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5.3131981056205882E-2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590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1.0544187293360737E-2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11650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0.20820302028415691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-1320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-2.3590385130908765E-2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-18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-3.2168706996693771E-4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-47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-8.3996068269144846E-4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-38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-6.7911714770797966E-4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576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1.0293986238942007E-2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3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5.3614511661156286E-5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123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2.1981949781074077E-3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16154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0.28869627379143953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5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8.9357519435260475E-5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37901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37901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1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9E0513-C39C-4112-A6A8-D948620B89A8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506365.13312820002</v>
      </c>
      <c r="F8" s="16" t="s">
        <v>8061</v>
      </c>
      <c r="G8" s="15">
        <f>B3L501C1</f>
        <v>506365.13312820002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151999.09633439998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151999.09633439998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26497.557629040006</v>
      </c>
      <c r="F10" s="16" t="s">
        <v>8064</v>
      </c>
      <c r="G10" s="15">
        <f>B3L503C1</f>
        <v>26497.557629040006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9086.1822587200004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9086.1822587200004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32575.681309519994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32575.681309519994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2368.9227958000001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2368.9227958000001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48413.293735620005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48413.293735620005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20296.311170919998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20296.311170919998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519.07160009999996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519.07160009999996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17984.720889619999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17984.720889619999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11560.219920379999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11560.219920379999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3310.5310383400001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3310.5310383400001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25637.360607479997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25637.360607479997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126107.66832236001</v>
      </c>
      <c r="F26" s="16" t="s">
        <v>8093</v>
      </c>
      <c r="G26" s="15">
        <f>SUM(B3L503C2,B3L504C2,SUM(B3L507C2:B3L510C2),B3L512C2)</f>
        <v>26497.557629040006</v>
      </c>
      <c r="H26" s="16" t="s">
        <v>8094</v>
      </c>
      <c r="I26" s="15">
        <f>SUM(B3L503C3,B3L504C3,SUM(B3L507C3:B3L510C3),B3L512C3)</f>
        <v>9086.1822587200004</v>
      </c>
      <c r="J26" s="16" t="s">
        <v>8095</v>
      </c>
      <c r="K26" s="15">
        <f>SUM(B3L503C4,B3L504C4,SUM(B3L507C4:B3L510C4),B3L512C4)</f>
        <v>20296.311170919998</v>
      </c>
      <c r="L26" s="16" t="s">
        <v>8096</v>
      </c>
      <c r="M26" s="15">
        <f>SUM(B3L503C5,B3L504C5,SUM(B3L507C5:B3L510C5),B3L512C5)</f>
        <v>519.07160009999996</v>
      </c>
      <c r="N26" s="16" t="s">
        <v>8097</v>
      </c>
      <c r="O26" s="15">
        <f>SUM(B3L503C6,B3L504C6,SUM(B3L507C6:B3L510C6),B3L512C6)</f>
        <v>17984.720889619999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51723.824773960005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0.21011852793365582</v>
      </c>
      <c r="H27" s="16" t="s">
        <v>8108</v>
      </c>
      <c r="I27" s="21">
        <f>IF(B3L519C1=0,0,B3L519C3/B3L519C1)</f>
        <v>7.2050989282377673E-2</v>
      </c>
      <c r="J27" s="16" t="s">
        <v>8109</v>
      </c>
      <c r="K27" s="21">
        <f>IF(B3L519C1=0,0,B3L519C4/B3L519C1)</f>
        <v>0.16094430609118859</v>
      </c>
      <c r="L27" s="16" t="s">
        <v>8110</v>
      </c>
      <c r="M27" s="21">
        <f>IF(B3L519C1=0,0,B3L519C5/B3L519C1)</f>
        <v>4.1160986243368985E-3</v>
      </c>
      <c r="N27" s="16" t="s">
        <v>8111</v>
      </c>
      <c r="O27" s="21">
        <f>IF(B3L519C1=0,0,B3L519C6/B3L519C1)</f>
        <v>0.14261401490389103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0.41015606316454994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162666.11306778001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20296.311170919998</v>
      </c>
      <c r="L28" s="16" t="s">
        <v>8115</v>
      </c>
      <c r="M28" s="15">
        <f>SUM(B3L505C5:B3L518C5)</f>
        <v>519.07160009999996</v>
      </c>
      <c r="N28" s="16" t="s">
        <v>8116</v>
      </c>
      <c r="O28" s="15">
        <f>SUM(B3L505C6:B3L518C6)</f>
        <v>17984.720889619999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25637.360607479997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13929.142716179998</v>
      </c>
      <c r="AD28" s="16" t="s">
        <v>8124</v>
      </c>
      <c r="AE28" s="15">
        <f>SUM(B3L505C14:B3L518C14)</f>
        <v>84299.50608348001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0.12477282937511942</v>
      </c>
      <c r="L29" s="16" t="s">
        <v>8127</v>
      </c>
      <c r="M29" s="21">
        <f>IF(B3L521C1=0,0,B3L521C5/B3L521C1)</f>
        <v>3.1910247949658221E-3</v>
      </c>
      <c r="N29" s="16" t="s">
        <v>8128</v>
      </c>
      <c r="O29" s="21">
        <f>IF(B3L521C1=0,0,B3L521C6/B3L521C1)</f>
        <v>0.11056218502083524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0.15760726142633885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8.563026713729846E-2</v>
      </c>
      <c r="AD29" s="16" t="s">
        <v>8136</v>
      </c>
      <c r="AE29" s="21">
        <f>IF(B3L521C1=0,0,B3L521C14/B3L521C1)</f>
        <v>0.51823643224544214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821030.34253038</v>
      </c>
      <c r="F30" s="16" t="s">
        <v>8138</v>
      </c>
      <c r="G30" s="15">
        <f>SUM(B3L501C2,B3L502C2,SUM(B3L505C2:B3L518C2))</f>
        <v>506365.13312820002</v>
      </c>
      <c r="H30" s="16" t="s">
        <v>8139</v>
      </c>
      <c r="I30" s="15">
        <f>SUM(B3L501C3,B3L502C3,SUM(B3L505C3:B3L518C3))</f>
        <v>151999.09633439998</v>
      </c>
      <c r="J30" s="16" t="s">
        <v>8140</v>
      </c>
      <c r="K30" s="15">
        <f>SUM(B3L501C4,B3L502C4,SUM(B3L505C4:B3L518C4))</f>
        <v>20296.311170919998</v>
      </c>
      <c r="L30" s="16" t="s">
        <v>8141</v>
      </c>
      <c r="M30" s="15">
        <f>SUM(B3L501C5,B3L502C5,SUM(B3L505C5:B3L518C5))</f>
        <v>519.07160009999996</v>
      </c>
      <c r="N30" s="16" t="s">
        <v>8142</v>
      </c>
      <c r="O30" s="15">
        <f>SUM(B3L501C6,B3L502C6,SUM(B3L505C6:B3L518C6))</f>
        <v>17984.720889619999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25637.360607479997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13929.142716179998</v>
      </c>
      <c r="AD30" s="16" t="s">
        <v>8150</v>
      </c>
      <c r="AE30" s="15">
        <f>SUM(B3L501C14,B3L502C14,SUM(B3L505C14:B3L518C14))</f>
        <v>84299.50608348001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0.61674350739292361</v>
      </c>
      <c r="H31" s="16" t="s">
        <v>8153</v>
      </c>
      <c r="I31" s="21">
        <f>IF(B3L523C1=0,0,B3L523C3/B3L523C1)</f>
        <v>0.18513213027662942</v>
      </c>
      <c r="J31" s="16" t="s">
        <v>8154</v>
      </c>
      <c r="K31" s="21">
        <f>IF(B3L523C1=0,0,B3L523C4/B3L523C1)</f>
        <v>2.4720537256111199E-2</v>
      </c>
      <c r="L31" s="16" t="s">
        <v>8155</v>
      </c>
      <c r="M31" s="21">
        <f>IF(B3L523C1=0,0,B3L523C5/B3L523C1)</f>
        <v>6.322197526832489E-4</v>
      </c>
      <c r="N31" s="16" t="s">
        <v>8156</v>
      </c>
      <c r="O31" s="21">
        <f>IF(B3L523C1=0,0,B3L523C6/B3L523C1)</f>
        <v>2.1905062405113879E-2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3.122583816874144E-2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1.6965442072763088E-2</v>
      </c>
      <c r="AD31" s="16" t="s">
        <v>8164</v>
      </c>
      <c r="AE31" s="21">
        <f>IF(B3L523C1=0,0,B3L523C14/B3L523C1)</f>
        <v>0.10267526267503413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64D861-CADB-4B8B-92A4-11195AB1201F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66902</v>
      </c>
      <c r="F8" s="16" t="s">
        <v>8195</v>
      </c>
      <c r="G8" s="15">
        <f>A2L106C11</f>
        <v>69942</v>
      </c>
      <c r="H8" s="16" t="s">
        <v>8196</v>
      </c>
      <c r="I8" s="21">
        <f>IF(B3L601C2=0,0,B3L601C1/B3L601C2)</f>
        <v>0.95653541505819106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23116</v>
      </c>
      <c r="F9" s="16" t="s">
        <v>8198</v>
      </c>
      <c r="G9" s="15">
        <f>A2L107C11</f>
        <v>23116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28484</v>
      </c>
      <c r="F10" s="16" t="s">
        <v>8201</v>
      </c>
      <c r="G10" s="15">
        <f>A2L108C11</f>
        <v>28748</v>
      </c>
      <c r="H10" s="16" t="s">
        <v>8202</v>
      </c>
      <c r="I10" s="21">
        <f>IF(B3L603C2=0,0,B3L603C1/B3L603C2)</f>
        <v>0.99081675246973699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9500</v>
      </c>
      <c r="F11" s="16" t="s">
        <v>8204</v>
      </c>
      <c r="G11" s="15">
        <f>A2L109C11</f>
        <v>9500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24393</v>
      </c>
      <c r="F12" s="16" t="s">
        <v>8207</v>
      </c>
      <c r="G12" s="15">
        <f>A2L110C11</f>
        <v>25504</v>
      </c>
      <c r="H12" s="16" t="s">
        <v>8208</v>
      </c>
      <c r="I12" s="21">
        <f>IF(B3L605C2=0,0,B3L605C1/B3L605C2)</f>
        <v>0.95643820577164362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8429</v>
      </c>
      <c r="F13" s="16" t="s">
        <v>8210</v>
      </c>
      <c r="G13" s="15">
        <f>A2L111C11</f>
        <v>8429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14358</v>
      </c>
      <c r="F14" s="16" t="s">
        <v>8213</v>
      </c>
      <c r="G14" s="15">
        <f>A2L112C11</f>
        <v>14705</v>
      </c>
      <c r="H14" s="16" t="s">
        <v>8214</v>
      </c>
      <c r="I14" s="21">
        <f>IF(B3L607C2=0,0,B3L607C1/B3L607C2)</f>
        <v>0.97640258415504932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4860</v>
      </c>
      <c r="F15" s="16" t="s">
        <v>8216</v>
      </c>
      <c r="G15" s="15">
        <f>A2L113C11</f>
        <v>4860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218229</v>
      </c>
      <c r="F16" s="16" t="s">
        <v>8219</v>
      </c>
      <c r="G16" s="15">
        <f>A2L114C11</f>
        <v>224872</v>
      </c>
      <c r="H16" s="16" t="s">
        <v>8220</v>
      </c>
      <c r="I16" s="21">
        <f>IF(B3L609C2=0,0,B3L609C1/B3L609C2)</f>
        <v>0.97045874986659075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57568</v>
      </c>
      <c r="F17" s="16" t="s">
        <v>8222</v>
      </c>
      <c r="G17" s="15">
        <f>A2L115C11</f>
        <v>57582</v>
      </c>
      <c r="H17" s="16" t="s">
        <v>8223</v>
      </c>
      <c r="I17" s="21">
        <f>IF(B3L610C2=0,0,B3L610C1/B3L610C2)</f>
        <v>0.99975686846584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33919</v>
      </c>
      <c r="F18" s="16" t="s">
        <v>8225</v>
      </c>
      <c r="G18" s="15">
        <f>A2L116C11</f>
        <v>33946</v>
      </c>
      <c r="H18" s="16" t="s">
        <v>8226</v>
      </c>
      <c r="I18" s="21">
        <f>IF(B3L611C2=0,0,B3L611C1/B3L611C2)</f>
        <v>0.99920461910092495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11219</v>
      </c>
      <c r="F19" s="16" t="s">
        <v>8228</v>
      </c>
      <c r="G19" s="15">
        <f>A2L117C11</f>
        <v>11219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983</v>
      </c>
      <c r="F20" s="16" t="s">
        <v>8231</v>
      </c>
      <c r="G20" s="15">
        <f>A2L118C11</f>
        <v>1019</v>
      </c>
      <c r="H20" s="16" t="s">
        <v>8232</v>
      </c>
      <c r="I20" s="21">
        <f>IF(B3L613C2=0,0,B3L613C1/B3L613C2)</f>
        <v>0.96467124631992152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331</v>
      </c>
      <c r="F21" s="16" t="s">
        <v>8234</v>
      </c>
      <c r="G21" s="15">
        <f>A2L119C11</f>
        <v>337</v>
      </c>
      <c r="H21" s="16" t="s">
        <v>8235</v>
      </c>
      <c r="I21" s="21">
        <f>IF(B3L614C2=0,0,B3L614C1/B3L614C2)</f>
        <v>0.98219584569732943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89058</v>
      </c>
      <c r="F22" s="16" t="s">
        <v>8237</v>
      </c>
      <c r="G22" s="15">
        <f>A2L121C11</f>
        <v>97357</v>
      </c>
      <c r="H22" s="16" t="s">
        <v>8238</v>
      </c>
      <c r="I22" s="21">
        <f>IF(B3L615C2=0,0,B3L615C1/B3L615C2)</f>
        <v>0.91475702825682792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30853</v>
      </c>
      <c r="F23" s="16" t="s">
        <v>8240</v>
      </c>
      <c r="G23" s="15">
        <f>A2L122C11</f>
        <v>30853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24714</v>
      </c>
      <c r="F24" s="16" t="s">
        <v>8243</v>
      </c>
      <c r="G24" s="15">
        <f>A2L125C11</f>
        <v>25592</v>
      </c>
      <c r="H24" s="16" t="s">
        <v>8244</v>
      </c>
      <c r="I24" s="21">
        <f>IF(B3L617C2=0,0,B3L617C1/B3L617C2)</f>
        <v>0.96569240387621136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0</v>
      </c>
      <c r="F25" s="16" t="s">
        <v>8246</v>
      </c>
      <c r="G25" s="15">
        <f>A2L126C11</f>
        <v>0</v>
      </c>
      <c r="H25" s="16" t="s">
        <v>8247</v>
      </c>
      <c r="I25" s="15">
        <f>IF(B3L618C2=0,0,B3L618C1/B3L618C2)</f>
        <v>0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501040</v>
      </c>
      <c r="F26" s="16" t="s">
        <v>8249</v>
      </c>
      <c r="G26" s="15">
        <f>B3L601C2+B3L603C2+B3L605C2+B3L607C2+B3L609C2+B3L611C2+B3L613C2+B3L615C2+B3L617C2</f>
        <v>521685</v>
      </c>
      <c r="H26" s="16" t="s">
        <v>8250</v>
      </c>
      <c r="I26" s="21">
        <f>IF(B3L619C2=0,0,B3L619C1/B3L619C2)</f>
        <v>0.96042631089642216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145876</v>
      </c>
      <c r="F27" s="16" t="s">
        <v>8252</v>
      </c>
      <c r="G27" s="15">
        <f>B3L602C2+B3L604C2+B3L606C2+B3L608C2+B3L610C2+B3L612C2+B3L614C2+B3L616C2+B3L618C2</f>
        <v>145896</v>
      </c>
      <c r="H27" s="16" t="s">
        <v>8253</v>
      </c>
      <c r="I27" s="21">
        <f>IF(B3L620C2=0,0,B3L620C1/B3L620C2)</f>
        <v>0.99986291604978894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28732</v>
      </c>
      <c r="F28" s="16" t="s">
        <v>8255</v>
      </c>
      <c r="G28" s="15">
        <f>A2L123C11</f>
        <v>28829</v>
      </c>
      <c r="H28" s="16" t="s">
        <v>8256</v>
      </c>
      <c r="I28" s="21">
        <f>IF(B3L621C2=0,0,B3L621C1/B3L621C2)</f>
        <v>0.99663533247771341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1833</v>
      </c>
      <c r="F29" s="16" t="s">
        <v>8258</v>
      </c>
      <c r="G29" s="15">
        <f>A2L124C11</f>
        <v>2686</v>
      </c>
      <c r="H29" s="16" t="s">
        <v>8259</v>
      </c>
      <c r="I29" s="21">
        <f>IF(B3L622C2=0,0,B3L622C1/B3L622C2)</f>
        <v>0.6824274013402829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49098</v>
      </c>
      <c r="F30" s="16" t="s">
        <v>8261</v>
      </c>
      <c r="G30" s="15">
        <f>A2L127C11</f>
        <v>53189</v>
      </c>
      <c r="H30" s="16" t="s">
        <v>8262</v>
      </c>
      <c r="I30" s="21">
        <f>IF(B3L623C2=0,0,B3L623C1/B3L623C2)</f>
        <v>0.92308560040609899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10831</v>
      </c>
      <c r="F31" s="16" t="s">
        <v>8264</v>
      </c>
      <c r="G31" s="15">
        <f>A2L128C11</f>
        <v>11177</v>
      </c>
      <c r="H31" s="16" t="s">
        <v>8265</v>
      </c>
      <c r="I31" s="21">
        <f>IF(B3L624C2=0,0,B3L624C1/B3L624C2)</f>
        <v>0.96904357162029164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16036</v>
      </c>
      <c r="F32" s="16" t="s">
        <v>8267</v>
      </c>
      <c r="G32" s="15">
        <f>A2L131C11</f>
        <v>16259</v>
      </c>
      <c r="H32" s="16" t="s">
        <v>8268</v>
      </c>
      <c r="I32" s="21">
        <f>IF(B3L625C2=0,0,B3L625C1/B3L625C2)</f>
        <v>0.98628451934313299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2680</v>
      </c>
      <c r="F33" s="16" t="s">
        <v>8270</v>
      </c>
      <c r="G33" s="15">
        <f>A2L132C11</f>
        <v>3469</v>
      </c>
      <c r="H33" s="16" t="s">
        <v>8271</v>
      </c>
      <c r="I33" s="21">
        <f>IF(B3L626C2=0,0,B3L626C1/B3L626C2)</f>
        <v>0.77255693283366966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22085</v>
      </c>
      <c r="F34" s="16" t="s">
        <v>8273</v>
      </c>
      <c r="G34" s="15">
        <f>A2L139C11</f>
        <v>23605</v>
      </c>
      <c r="H34" s="16" t="s">
        <v>8274</v>
      </c>
      <c r="I34" s="21">
        <f>IF(B3L627C2=0,0,B3L627C1/B3L627C2)</f>
        <v>0.9356068629527643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0</v>
      </c>
      <c r="F35" s="16" t="s">
        <v>8276</v>
      </c>
      <c r="G35" s="15">
        <f>A2L140C11</f>
        <v>0</v>
      </c>
      <c r="H35" s="16" t="s">
        <v>8277</v>
      </c>
      <c r="I35" s="15">
        <f>IF(B3L628C2=0,0,B3L628C1/B3L628C2)</f>
        <v>0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3212176</v>
      </c>
      <c r="F36" s="16" t="s">
        <v>8279</v>
      </c>
      <c r="G36" s="15">
        <f>A2L181C11</f>
        <v>3262298</v>
      </c>
      <c r="H36" s="16" t="s">
        <v>8280</v>
      </c>
      <c r="I36" s="21">
        <f>IF(B3L629C2=0,0,B3L629C1/B3L629C2)</f>
        <v>0.98463598359193427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410589</v>
      </c>
      <c r="F37" s="16" t="s">
        <v>8282</v>
      </c>
      <c r="G37" s="15">
        <f>A2L202C11-A2L216C11</f>
        <v>422589</v>
      </c>
      <c r="H37" s="16" t="s">
        <v>8283</v>
      </c>
      <c r="I37" s="21">
        <f>IF(B3L630C2=0,0,B3L630C1/B3L630C2)</f>
        <v>0.97160361485982838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332</v>
      </c>
      <c r="F38" s="16" t="s">
        <v>8285</v>
      </c>
      <c r="G38" s="15">
        <f>A2L242C11</f>
        <v>16508</v>
      </c>
      <c r="H38" s="16" t="s">
        <v>8286</v>
      </c>
      <c r="I38" s="21">
        <f>IF(B3L631C2=0,0,B3L631C1/B3L631C2)</f>
        <v>2.0111461109764962E-2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49660</v>
      </c>
      <c r="F39" s="16" t="s">
        <v>8288</v>
      </c>
      <c r="G39" s="15">
        <f>A2L243C11</f>
        <v>49689</v>
      </c>
      <c r="H39" s="16" t="s">
        <v>8289</v>
      </c>
      <c r="I39" s="21">
        <f>IF(B3L632C2=0,0,B3L632C1/B3L632C2)</f>
        <v>0.99941636982028215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56027</v>
      </c>
      <c r="F40" s="16" t="s">
        <v>8291</v>
      </c>
      <c r="G40" s="15">
        <f>A2L245C11</f>
        <v>57517</v>
      </c>
      <c r="H40" s="16" t="s">
        <v>8292</v>
      </c>
      <c r="I40" s="21">
        <f>IF(B3L633C2=0,0,B3L633C1/B3L633C2)</f>
        <v>0.97409461550498111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11653893</v>
      </c>
      <c r="F41" s="16" t="s">
        <v>8294</v>
      </c>
      <c r="G41" s="15">
        <f>A2L420C11</f>
        <v>11852739</v>
      </c>
      <c r="H41" s="16" t="s">
        <v>8295</v>
      </c>
      <c r="I41" s="21">
        <f>IF(B3L634C2=0,0,B3L634C1/B3L634C2)</f>
        <v>0.98322362451413126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39ECDC-608C-40FD-8D9D-59A87C1E0534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292485.75300000003</v>
      </c>
      <c r="F8" s="16" t="s">
        <v>7643</v>
      </c>
      <c r="G8" s="15">
        <f>A1L108C6</f>
        <v>322607.26950000005</v>
      </c>
      <c r="H8" s="16" t="s">
        <v>7660</v>
      </c>
      <c r="I8" s="15">
        <f>A1L108C7</f>
        <v>354711.19733333337</v>
      </c>
      <c r="J8" s="16" t="s">
        <v>7677</v>
      </c>
      <c r="K8" s="15">
        <f>A1L108C8</f>
        <v>366313.19150000007</v>
      </c>
      <c r="L8" s="16" t="s">
        <v>7694</v>
      </c>
      <c r="M8" s="15">
        <f>A1L108C9</f>
        <v>371802.56020000007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64538.828999999998</v>
      </c>
      <c r="F9" s="16" t="s">
        <v>8350</v>
      </c>
      <c r="G9" s="15">
        <f>A1L105C6</f>
        <v>72919.244999999995</v>
      </c>
      <c r="H9" s="16" t="s">
        <v>8351</v>
      </c>
      <c r="I9" s="15">
        <f>A1L105C7</f>
        <v>83017.431333333327</v>
      </c>
      <c r="J9" s="16" t="s">
        <v>8352</v>
      </c>
      <c r="K9" s="15">
        <f>A1L105C8</f>
        <v>87125.728749999995</v>
      </c>
      <c r="L9" s="16" t="s">
        <v>8353</v>
      </c>
      <c r="M9" s="15">
        <f>A1L105C9</f>
        <v>88455.502200000003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12165.281000000001</v>
      </c>
      <c r="F10" s="16" t="s">
        <v>8355</v>
      </c>
      <c r="G10" s="15">
        <f>A1L106C6</f>
        <v>13467.356</v>
      </c>
      <c r="H10" s="16" t="s">
        <v>8356</v>
      </c>
      <c r="I10" s="15">
        <f>A1L106C7</f>
        <v>13648.693666666666</v>
      </c>
      <c r="J10" s="16" t="s">
        <v>8357</v>
      </c>
      <c r="K10" s="15">
        <f>A1L106C8</f>
        <v>13640.031999999999</v>
      </c>
      <c r="L10" s="16" t="s">
        <v>8358</v>
      </c>
      <c r="M10" s="15">
        <f>A1L106C9</f>
        <v>13937.704199999998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215781.64300000001</v>
      </c>
      <c r="F11" s="16" t="s">
        <v>8360</v>
      </c>
      <c r="G11" s="15">
        <f>A1L107C6</f>
        <v>236220.6685</v>
      </c>
      <c r="H11" s="16" t="s">
        <v>8361</v>
      </c>
      <c r="I11" s="15">
        <f>A1L107C7</f>
        <v>258045.07233333332</v>
      </c>
      <c r="J11" s="16" t="s">
        <v>8362</v>
      </c>
      <c r="K11" s="15">
        <f>A1L107C8</f>
        <v>265547.43075</v>
      </c>
      <c r="L11" s="16" t="s">
        <v>8363</v>
      </c>
      <c r="M11" s="15">
        <f>A1L107C9</f>
        <v>269409.35379999998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0.22065631689075807</v>
      </c>
      <c r="F12" s="16" t="s">
        <v>8365</v>
      </c>
      <c r="G12" s="21">
        <f>IF(B3L701C2=0,0,B3L702C2/B3L701C2)</f>
        <v>0.22603100392937669</v>
      </c>
      <c r="H12" s="16" t="s">
        <v>8366</v>
      </c>
      <c r="I12" s="21">
        <f>IF(B3L701C3=0,0,B3L702C3/B3L701C3)</f>
        <v>0.23404231937826087</v>
      </c>
      <c r="J12" s="16" t="s">
        <v>8367</v>
      </c>
      <c r="K12" s="21">
        <f>IF(B3L701C4=0,0,B3L702C4/B3L701C4)</f>
        <v>0.23784491187235876</v>
      </c>
      <c r="L12" s="16" t="s">
        <v>8368</v>
      </c>
      <c r="M12" s="21">
        <f>IF(B3L701C5=0,0,B3L702C5/B3L701C5)</f>
        <v>0.23790987924455928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4.1592730159407114E-2</v>
      </c>
      <c r="F13" s="16" t="s">
        <v>8370</v>
      </c>
      <c r="G13" s="21">
        <f>IF(B3L701C2=0,0,B3L703C2/B3L701C2)</f>
        <v>4.1745358128081479E-2</v>
      </c>
      <c r="H13" s="16" t="s">
        <v>8371</v>
      </c>
      <c r="I13" s="21">
        <f>IF(B3L701C3=0,0,B3L703C3/B3L701C3)</f>
        <v>3.8478327634637807E-2</v>
      </c>
      <c r="J13" s="16" t="s">
        <v>8372</v>
      </c>
      <c r="K13" s="21">
        <f>IF(B3L701C4=0,0,B3L703C4/B3L701C4)</f>
        <v>3.7235983624138734E-2</v>
      </c>
      <c r="L13" s="16" t="s">
        <v>8373</v>
      </c>
      <c r="M13" s="21">
        <f>IF(B3L701C5=0,0,B3L703C5/B3L701C5)</f>
        <v>3.7486842996730919E-2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0.73775095294983473</v>
      </c>
      <c r="F14" s="16" t="s">
        <v>8375</v>
      </c>
      <c r="G14" s="21">
        <f>IF(B3L701C2=0,0,B3L704C2/B3L701C2)</f>
        <v>0.73222363794254164</v>
      </c>
      <c r="H14" s="16" t="s">
        <v>8376</v>
      </c>
      <c r="I14" s="21">
        <f>IF(B3L701C3=0,0,B3L704C3/B3L701C3)</f>
        <v>0.72747935298710109</v>
      </c>
      <c r="J14" s="16" t="s">
        <v>8377</v>
      </c>
      <c r="K14" s="21">
        <f>IF(B3L701C4=0,0,B3L704C4/B3L701C4)</f>
        <v>0.72491910450350228</v>
      </c>
      <c r="L14" s="16" t="s">
        <v>8378</v>
      </c>
      <c r="M14" s="21">
        <f>IF(B3L701C5=0,0,B3L704C5/B3L701C5)</f>
        <v>0.72460327775870959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96232.554000000004</v>
      </c>
      <c r="F15" s="16" t="s">
        <v>8380</v>
      </c>
      <c r="G15" s="15">
        <f>A1L104C6</f>
        <v>105722.4135</v>
      </c>
      <c r="H15" s="16" t="s">
        <v>8381</v>
      </c>
      <c r="I15" s="15">
        <f>A1L104C7</f>
        <v>114371.93599999999</v>
      </c>
      <c r="J15" s="16" t="s">
        <v>8382</v>
      </c>
      <c r="K15" s="15">
        <f>A1L104C8</f>
        <v>117567.93049999999</v>
      </c>
      <c r="L15" s="16" t="s">
        <v>8383</v>
      </c>
      <c r="M15" s="15">
        <f>A1L104C9</f>
        <v>119298.43519999999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19798.134999999998</v>
      </c>
      <c r="F16" s="16" t="s">
        <v>8385</v>
      </c>
      <c r="G16" s="15">
        <f>A1L101C6</f>
        <v>22436.082999999999</v>
      </c>
      <c r="H16" s="16" t="s">
        <v>8386</v>
      </c>
      <c r="I16" s="15">
        <f>A1L101C7</f>
        <v>25625.640333333333</v>
      </c>
      <c r="J16" s="16" t="s">
        <v>8387</v>
      </c>
      <c r="K16" s="15">
        <f>A1L101C8</f>
        <v>27065.614249999999</v>
      </c>
      <c r="L16" s="16" t="s">
        <v>8388</v>
      </c>
      <c r="M16" s="15">
        <f>A1L101C9</f>
        <v>27562.4018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6502.0919999999996</v>
      </c>
      <c r="F17" s="16" t="s">
        <v>8390</v>
      </c>
      <c r="G17" s="15">
        <f>A1L102C6</f>
        <v>6869.5829999999996</v>
      </c>
      <c r="H17" s="16" t="s">
        <v>8391</v>
      </c>
      <c r="I17" s="15">
        <f>A1L102C7</f>
        <v>6758.0213333333331</v>
      </c>
      <c r="J17" s="16" t="s">
        <v>8392</v>
      </c>
      <c r="K17" s="15">
        <f>A1L102C8</f>
        <v>6688.2634999999991</v>
      </c>
      <c r="L17" s="16" t="s">
        <v>8393</v>
      </c>
      <c r="M17" s="15">
        <f>A1L102C9</f>
        <v>6807.657799999999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69932.327000000005</v>
      </c>
      <c r="F18" s="16" t="s">
        <v>8395</v>
      </c>
      <c r="G18" s="15">
        <f>A1L103C6</f>
        <v>76416.747499999998</v>
      </c>
      <c r="H18" s="16" t="s">
        <v>8396</v>
      </c>
      <c r="I18" s="15">
        <f>A1L103C7</f>
        <v>81988.27433333332</v>
      </c>
      <c r="J18" s="16" t="s">
        <v>8397</v>
      </c>
      <c r="K18" s="15">
        <f>A1L103C8</f>
        <v>83814.052750000003</v>
      </c>
      <c r="L18" s="16" t="s">
        <v>8398</v>
      </c>
      <c r="M18" s="15">
        <f>A1L103C9</f>
        <v>84928.375599999999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0.20573219952158806</v>
      </c>
      <c r="F19" s="16" t="s">
        <v>8400</v>
      </c>
      <c r="G19" s="21">
        <f>IF(B3L708C2=0,0,B3L709C2/B3L708C2)</f>
        <v>0.21221690138581636</v>
      </c>
      <c r="H19" s="16" t="s">
        <v>8401</v>
      </c>
      <c r="I19" s="21">
        <f>IF(B3L708C3=0,0,B3L709C3/B3L708C3)</f>
        <v>0.22405531662359318</v>
      </c>
      <c r="J19" s="16" t="s">
        <v>8402</v>
      </c>
      <c r="K19" s="21">
        <f>IF(B3L708C4=0,0,B3L709C4/B3L708C4)</f>
        <v>0.2302125599633652</v>
      </c>
      <c r="L19" s="16" t="s">
        <v>8403</v>
      </c>
      <c r="M19" s="21">
        <f>IF(B3L708C5=0,0,B3L709C5/B3L708C5)</f>
        <v>0.23103741263489766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6.7566449498991779E-2</v>
      </c>
      <c r="F20" s="16" t="s">
        <v>8405</v>
      </c>
      <c r="G20" s="21">
        <f>IF(B3L708C2=0,0,B3L710C2/B3L708C2)</f>
        <v>6.4977546128380803E-2</v>
      </c>
      <c r="H20" s="16" t="s">
        <v>8406</v>
      </c>
      <c r="I20" s="21">
        <f>IF(B3L708C3=0,0,B3L710C3/B3L708C3)</f>
        <v>5.9088108234290393E-2</v>
      </c>
      <c r="J20" s="16" t="s">
        <v>8407</v>
      </c>
      <c r="K20" s="21">
        <f>IF(B3L708C4=0,0,B3L710C4/B3L708C4)</f>
        <v>5.6888502430516116E-2</v>
      </c>
      <c r="L20" s="16" t="s">
        <v>8408</v>
      </c>
      <c r="M20" s="21">
        <f>IF(B3L708C5=0,0,B3L710C5/B3L708C5)</f>
        <v>5.7064099697428379E-2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0.72670135097942012</v>
      </c>
      <c r="F21" s="16" t="s">
        <v>8410</v>
      </c>
      <c r="G21" s="21">
        <f>IF(B3L708C2=0,0,B3L711C2/B3L708C2)</f>
        <v>0.7228055524858028</v>
      </c>
      <c r="H21" s="16" t="s">
        <v>8411</v>
      </c>
      <c r="I21" s="21">
        <f>IF(B3L708C3=0,0,B3L711C3/B3L708C3)</f>
        <v>0.71685657514211643</v>
      </c>
      <c r="J21" s="16" t="s">
        <v>8412</v>
      </c>
      <c r="K21" s="21">
        <f>IF(B3L708C4=0,0,B3L711C4/B3L708C4)</f>
        <v>0.71289893760611878</v>
      </c>
      <c r="L21" s="16" t="s">
        <v>8413</v>
      </c>
      <c r="M21" s="21">
        <f>IF(B3L708C5=0,0,B3L711C5/B3L708C5)</f>
        <v>0.71189848766767394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3.039363924602895</v>
      </c>
      <c r="F22" s="16" t="s">
        <v>8415</v>
      </c>
      <c r="G22" s="21">
        <f>IF(B3L708C2=0,0,B3L701C2/B3L708C2)</f>
        <v>3.0514557776341351</v>
      </c>
      <c r="H22" s="16" t="s">
        <v>8416</v>
      </c>
      <c r="I22" s="21">
        <f>IF(B3L708C3=0,0,B3L701C3/B3L708C3)</f>
        <v>3.101383169148535</v>
      </c>
      <c r="J22" s="16" t="s">
        <v>8417</v>
      </c>
      <c r="K22" s="21">
        <f>IF(B3L708C4=0,0,B3L701C4/B3L708C4)</f>
        <v>3.1157577575970015</v>
      </c>
      <c r="L22" s="16" t="s">
        <v>8418</v>
      </c>
      <c r="M22" s="21">
        <f>IF(B3L708C5=0,0,B3L701C5/B3L708C5)</f>
        <v>3.1165753312412274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3.2598438691321179</v>
      </c>
      <c r="F23" s="16" t="s">
        <v>8420</v>
      </c>
      <c r="G23" s="21">
        <f>IF(B3L709C2=0,0,B3L702C2/B3L709C2)</f>
        <v>3.250088038986128</v>
      </c>
      <c r="H23" s="16" t="s">
        <v>8421</v>
      </c>
      <c r="I23" s="21">
        <f>IF(B3L709C3=0,0,B3L702C3/B3L709C3)</f>
        <v>3.2396236836800472</v>
      </c>
      <c r="J23" s="16" t="s">
        <v>8422</v>
      </c>
      <c r="K23" s="21">
        <f>IF(B3L709C4=0,0,B3L702C4/B3L709C4)</f>
        <v>3.2190560297370676</v>
      </c>
      <c r="L23" s="16" t="s">
        <v>8423</v>
      </c>
      <c r="M23" s="21">
        <f>IF(B3L709C5=0,0,B3L702C5/B3L709C5)</f>
        <v>3.2092813551538897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1.8709795247437289</v>
      </c>
      <c r="F24" s="16" t="s">
        <v>8425</v>
      </c>
      <c r="G24" s="21">
        <f>IF(B3L710C2=0,0,B3L703C2/B3L710C2)</f>
        <v>1.9604328239428799</v>
      </c>
      <c r="H24" s="16" t="s">
        <v>8426</v>
      </c>
      <c r="I24" s="21">
        <f>IF(B3L710C3=0,0,B3L703C3/B3L710C3)</f>
        <v>2.0196286743496517</v>
      </c>
      <c r="J24" s="16" t="s">
        <v>8427</v>
      </c>
      <c r="K24" s="21">
        <f>IF(B3L710C4=0,0,B3L703C4/B3L710C4)</f>
        <v>2.039398118809165</v>
      </c>
      <c r="L24" s="16" t="s">
        <v>8428</v>
      </c>
      <c r="M24" s="21">
        <f>IF(B3L710C5=0,0,B3L703C5/B3L710C5)</f>
        <v>2.0473567575620502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3.0855779044789973</v>
      </c>
      <c r="F25" s="16" t="s">
        <v>8430</v>
      </c>
      <c r="G25" s="21">
        <f>IF(B3L711C2=0,0,B3L704C2/B3L711C2)</f>
        <v>3.0912159471325316</v>
      </c>
      <c r="H25" s="16" t="s">
        <v>8431</v>
      </c>
      <c r="I25" s="21">
        <f>IF(B3L711C3=0,0,B3L704C3/B3L711C3)</f>
        <v>3.1473411830113611</v>
      </c>
      <c r="J25" s="16" t="s">
        <v>8432</v>
      </c>
      <c r="K25" s="21">
        <f>IF(B3L711C4=0,0,B3L704C4/B3L711C4)</f>
        <v>3.168292452604256</v>
      </c>
      <c r="L25" s="16" t="s">
        <v>8433</v>
      </c>
      <c r="M25" s="21">
        <f>IF(B3L711C5=0,0,B3L704C5/B3L711C5)</f>
        <v>3.172194827661345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8652075</v>
      </c>
      <c r="F26" s="16" t="s">
        <v>8435</v>
      </c>
      <c r="G26" s="15">
        <f>A1L114C6</f>
        <v>9127914</v>
      </c>
      <c r="H26" s="16" t="s">
        <v>8436</v>
      </c>
      <c r="I26" s="15">
        <f>A1L114C7</f>
        <v>9580310.666666666</v>
      </c>
      <c r="J26" s="16" t="s">
        <v>8437</v>
      </c>
      <c r="K26" s="15">
        <f>A1L114C8</f>
        <v>9739222</v>
      </c>
      <c r="L26" s="16" t="s">
        <v>8438</v>
      </c>
      <c r="M26" s="15">
        <f>A1L114C9</f>
        <v>9739255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2465383</v>
      </c>
      <c r="F27" s="16" t="s">
        <v>8440</v>
      </c>
      <c r="G27" s="15">
        <f>A1L115C6</f>
        <v>2717782</v>
      </c>
      <c r="H27" s="16" t="s">
        <v>8441</v>
      </c>
      <c r="I27" s="15">
        <f>A1L115C7</f>
        <v>3039765.3333333335</v>
      </c>
      <c r="J27" s="16" t="s">
        <v>8442</v>
      </c>
      <c r="K27" s="15">
        <f>A1L115C8</f>
        <v>3191146</v>
      </c>
      <c r="L27" s="16" t="s">
        <v>8443</v>
      </c>
      <c r="M27" s="15">
        <f>A1L115C9</f>
        <v>3225991.6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182274</v>
      </c>
      <c r="F28" s="16" t="s">
        <v>8445</v>
      </c>
      <c r="G28" s="15">
        <f>A1L116C6</f>
        <v>195593</v>
      </c>
      <c r="H28" s="16" t="s">
        <v>8446</v>
      </c>
      <c r="I28" s="15">
        <f>A1L116C7</f>
        <v>193320.33333333334</v>
      </c>
      <c r="J28" s="16" t="s">
        <v>8447</v>
      </c>
      <c r="K28" s="15">
        <f>A1L116C8</f>
        <v>190641</v>
      </c>
      <c r="L28" s="16" t="s">
        <v>8448</v>
      </c>
      <c r="M28" s="15">
        <f>A1L116C9</f>
        <v>188953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6004418</v>
      </c>
      <c r="F29" s="16" t="s">
        <v>8450</v>
      </c>
      <c r="G29" s="15">
        <f>A1L117C6</f>
        <v>6214539</v>
      </c>
      <c r="H29" s="16" t="s">
        <v>8451</v>
      </c>
      <c r="I29" s="15">
        <f>A1L117C7</f>
        <v>6347225</v>
      </c>
      <c r="J29" s="16" t="s">
        <v>8452</v>
      </c>
      <c r="K29" s="15">
        <f>A1L117C8</f>
        <v>6357435</v>
      </c>
      <c r="L29" s="16" t="s">
        <v>8453</v>
      </c>
      <c r="M29" s="15">
        <f>A1L117C9</f>
        <v>6324310.4000000004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89.90798477612887</v>
      </c>
      <c r="F30" s="16" t="s">
        <v>8455</v>
      </c>
      <c r="G30" s="21">
        <f>IF(B3L708C2=0,0,B3L719C2/B3L708C2)</f>
        <v>86.338494343964257</v>
      </c>
      <c r="H30" s="16" t="s">
        <v>8456</v>
      </c>
      <c r="I30" s="21">
        <f>IF(B3L708C3=0,0,B3L719C3/B3L708C3)</f>
        <v>83.764523026581159</v>
      </c>
      <c r="J30" s="16" t="s">
        <v>8457</v>
      </c>
      <c r="K30" s="21">
        <f>IF(B3L708C4=0,0,B3L719C4/B3L708C4)</f>
        <v>82.839103814964247</v>
      </c>
      <c r="L30" s="16" t="s">
        <v>8458</v>
      </c>
      <c r="M30" s="21">
        <f>IF(B3L708C5=0,0,B3L719C5/B3L708C5)</f>
        <v>81.637743057337275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124.5260222743203</v>
      </c>
      <c r="F31" s="16" t="s">
        <v>8460</v>
      </c>
      <c r="G31" s="21">
        <f>IF(B3L709C2=0,0,B3L720C2/B3L709C2)</f>
        <v>121.134424400195</v>
      </c>
      <c r="H31" s="16" t="s">
        <v>8461</v>
      </c>
      <c r="I31" s="21">
        <f>IF(B3L709C3=0,0,B3L720C3/B3L709C3)</f>
        <v>118.62202441744513</v>
      </c>
      <c r="J31" s="16" t="s">
        <v>8462</v>
      </c>
      <c r="K31" s="21">
        <f>IF(B3L709C4=0,0,B3L720C4/B3L709C4)</f>
        <v>117.90406715044348</v>
      </c>
      <c r="L31" s="16" t="s">
        <v>8463</v>
      </c>
      <c r="M31" s="21">
        <f>IF(B3L709C5=0,0,B3L720C5/B3L709C5)</f>
        <v>117.04319614120131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28.033131490603335</v>
      </c>
      <c r="F32" s="16" t="s">
        <v>8465</v>
      </c>
      <c r="G32" s="21">
        <f>IF(B3L710C2=0,0,B3L721C2/B3L710C2)</f>
        <v>28.472325030500397</v>
      </c>
      <c r="H32" s="16" t="s">
        <v>8466</v>
      </c>
      <c r="I32" s="21">
        <f>IF(B3L710C3=0,0,B3L721C3/B3L710C3)</f>
        <v>28.60605550026872</v>
      </c>
      <c r="J32" s="16" t="s">
        <v>8467</v>
      </c>
      <c r="K32" s="21">
        <f>IF(B3L710C4=0,0,B3L721C4/B3L710C4)</f>
        <v>28.503811191051312</v>
      </c>
      <c r="L32" s="16" t="s">
        <v>8468</v>
      </c>
      <c r="M32" s="21">
        <f>IF(B3L710C5=0,0,B3L721C5/B3L710C5)</f>
        <v>27.755948602469417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85.860406160944706</v>
      </c>
      <c r="F33" s="16" t="s">
        <v>8470</v>
      </c>
      <c r="G33" s="21">
        <f>IF(B3L711C2=0,0,B3L722C2/B3L711C2)</f>
        <v>81.324306559893827</v>
      </c>
      <c r="H33" s="16" t="s">
        <v>8471</v>
      </c>
      <c r="I33" s="21">
        <f>IF(B3L711C3=0,0,B3L722C3/B3L711C3)</f>
        <v>77.416253136327555</v>
      </c>
      <c r="J33" s="16" t="s">
        <v>8472</v>
      </c>
      <c r="K33" s="21">
        <f>IF(B3L711C4=0,0,B3L722C4/B3L711C4)</f>
        <v>75.851659613250234</v>
      </c>
      <c r="L33" s="16" t="s">
        <v>8473</v>
      </c>
      <c r="M33" s="21">
        <f>IF(B3L711C5=0,0,B3L722C5/B3L711C5)</f>
        <v>74.466400132113208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3778.9450000000006</v>
      </c>
      <c r="F34" s="16" t="s">
        <v>8475</v>
      </c>
      <c r="G34" s="15">
        <f>A1L131C6</f>
        <v>4345.8505000000005</v>
      </c>
      <c r="H34" s="16" t="s">
        <v>8476</v>
      </c>
      <c r="I34" s="15">
        <f>A1L131C7</f>
        <v>4690.2523333333338</v>
      </c>
      <c r="J34" s="16" t="s">
        <v>8477</v>
      </c>
      <c r="K34" s="15">
        <f>A1L131C8</f>
        <v>4762.4090000000006</v>
      </c>
      <c r="L34" s="16" t="s">
        <v>8478</v>
      </c>
      <c r="M34" s="15">
        <f>A1L131C9</f>
        <v>4720.241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25.46545504102335</v>
      </c>
      <c r="F35" s="16" t="s">
        <v>8480</v>
      </c>
      <c r="G35" s="15">
        <f>IF(B3L727C2=0,0,B3L708C2/B3L727C2)</f>
        <v>24.32720902387231</v>
      </c>
      <c r="H35" s="16" t="s">
        <v>8481</v>
      </c>
      <c r="I35" s="15">
        <f>IF(B3L727C3=0,0,B3L708C3/B3L727C3)</f>
        <v>24.385028325057416</v>
      </c>
      <c r="J35" s="16" t="s">
        <v>8482</v>
      </c>
      <c r="K35" s="15">
        <f>IF(B3L727C4=0,0,B3L708C4/B3L727C4)</f>
        <v>24.68665133549008</v>
      </c>
      <c r="L35" s="16" t="s">
        <v>8483</v>
      </c>
      <c r="M35" s="15">
        <f>IF(B3L727C5=0,0,B3L708C5/B3L727C5)</f>
        <v>25.273801740207755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3.9268883999483174E-2</v>
      </c>
      <c r="F36" s="16" t="s">
        <v>8485</v>
      </c>
      <c r="G36" s="15">
        <f>IF(B3L728C2=0,0,1/B3L728C2)</f>
        <v>4.1106236190871677E-2</v>
      </c>
      <c r="H36" s="16" t="s">
        <v>8486</v>
      </c>
      <c r="I36" s="15">
        <f>IF(B3L728C3=0,0,1/B3L728C3)</f>
        <v>4.1008769260785567E-2</v>
      </c>
      <c r="J36" s="16" t="s">
        <v>8487</v>
      </c>
      <c r="K36" s="15">
        <f>IF(B3L728C4=0,0,1/B3L728C4)</f>
        <v>4.0507721618864435E-2</v>
      </c>
      <c r="L36" s="16" t="s">
        <v>8488</v>
      </c>
      <c r="M36" s="15">
        <f>IF(B3L728C5=0,0,1/B3L728C5)</f>
        <v>3.9566663151001664E-2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762256370</v>
      </c>
      <c r="F37" s="16" t="s">
        <v>8490</v>
      </c>
      <c r="G37" s="15">
        <f>A1L122C6</f>
        <v>799232778.5</v>
      </c>
      <c r="H37" s="16" t="s">
        <v>8491</v>
      </c>
      <c r="I37" s="15">
        <f>A1L122C7</f>
        <v>838959074.66666663</v>
      </c>
      <c r="J37" s="16" t="s">
        <v>8492</v>
      </c>
      <c r="K37" s="15">
        <f>A1L122C8</f>
        <v>851482044</v>
      </c>
      <c r="L37" s="16" t="s">
        <v>8493</v>
      </c>
      <c r="M37" s="15">
        <f>A1L122C9</f>
        <v>850592236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206111061</v>
      </c>
      <c r="F38" s="16" t="s">
        <v>8495</v>
      </c>
      <c r="G38" s="15">
        <f>A1L119C6</f>
        <v>227409436.5</v>
      </c>
      <c r="H38" s="16" t="s">
        <v>8496</v>
      </c>
      <c r="I38" s="15">
        <f>A1L119C7</f>
        <v>254278554.66666666</v>
      </c>
      <c r="J38" s="16" t="s">
        <v>8497</v>
      </c>
      <c r="K38" s="15">
        <f>A1L119C8</f>
        <v>266513619.75</v>
      </c>
      <c r="L38" s="16" t="s">
        <v>8498</v>
      </c>
      <c r="M38" s="15">
        <f>A1L119C9</f>
        <v>269397967.80000001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14098783</v>
      </c>
      <c r="F39" s="16" t="s">
        <v>8500</v>
      </c>
      <c r="G39" s="15">
        <f>A1L120C6</f>
        <v>15145099</v>
      </c>
      <c r="H39" s="16" t="s">
        <v>8501</v>
      </c>
      <c r="I39" s="15">
        <f>A1L120C7</f>
        <v>14903755</v>
      </c>
      <c r="J39" s="16" t="s">
        <v>8502</v>
      </c>
      <c r="K39" s="15">
        <f>A1L120C8</f>
        <v>14646801.25</v>
      </c>
      <c r="L39" s="16" t="s">
        <v>8503</v>
      </c>
      <c r="M39" s="15">
        <f>A1L120C9</f>
        <v>14507981.4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542046526</v>
      </c>
      <c r="F40" s="16" t="s">
        <v>8505</v>
      </c>
      <c r="G40" s="15">
        <f>A1L121C6</f>
        <v>556678243</v>
      </c>
      <c r="H40" s="16" t="s">
        <v>8506</v>
      </c>
      <c r="I40" s="15">
        <f>A1L121C7</f>
        <v>569776765</v>
      </c>
      <c r="J40" s="16" t="s">
        <v>8507</v>
      </c>
      <c r="K40" s="15">
        <f>A1L121C8</f>
        <v>570321623</v>
      </c>
      <c r="L40" s="16" t="s">
        <v>8508</v>
      </c>
      <c r="M40" s="15">
        <f>A1L121C9</f>
        <v>566686286.79999995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7920.9824359436616</v>
      </c>
      <c r="F41" s="16" t="s">
        <v>8510</v>
      </c>
      <c r="G41" s="15">
        <f>IF(B3L708C2=0,0,B3L730C2/B3L708C2)</f>
        <v>7559.7288412262742</v>
      </c>
      <c r="H41" s="16" t="s">
        <v>8511</v>
      </c>
      <c r="I41" s="15">
        <f>IF(B3L708C3=0,0,B3L730C3/B3L708C3)</f>
        <v>7335.3578159826438</v>
      </c>
      <c r="J41" s="16" t="s">
        <v>8512</v>
      </c>
      <c r="K41" s="15">
        <f>IF(B3L708C4=0,0,B3L730C4/B3L708C4)</f>
        <v>7242.4685913817293</v>
      </c>
      <c r="L41" s="16" t="s">
        <v>8513</v>
      </c>
      <c r="M41" s="15">
        <f>IF(B3L708C5=0,0,B3L730C5/B3L708C5)</f>
        <v>7129.9530004229264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10410.630142687683</v>
      </c>
      <c r="F42" s="16" t="s">
        <v>8515</v>
      </c>
      <c r="G42" s="15">
        <f>IF(B3L709C2=0,0,B3L731C2/B3L709C2)</f>
        <v>10135.879623016193</v>
      </c>
      <c r="H42" s="16" t="s">
        <v>8516</v>
      </c>
      <c r="I42" s="15">
        <f>IF(B3L709C3=0,0,B3L731C3/B3L709C3)</f>
        <v>9922.8175904703567</v>
      </c>
      <c r="J42" s="16" t="s">
        <v>8517</v>
      </c>
      <c r="K42" s="15">
        <f>IF(B3L709C4=0,0,B3L731C4/B3L709C4)</f>
        <v>9846.9451787889866</v>
      </c>
      <c r="L42" s="16" t="s">
        <v>8518</v>
      </c>
      <c r="M42" s="15">
        <f>IF(B3L709C5=0,0,B3L731C5/B3L709C5)</f>
        <v>9774.1107525687403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2168.3456647491303</v>
      </c>
      <c r="F43" s="16" t="s">
        <v>8520</v>
      </c>
      <c r="G43" s="15">
        <f>IF(B3L710C2=0,0,B3L732C2/B3L710C2)</f>
        <v>2204.6606031254009</v>
      </c>
      <c r="H43" s="16" t="s">
        <v>8521</v>
      </c>
      <c r="I43" s="15">
        <f>IF(B3L710C3=0,0,B3L732C3/B3L710C3)</f>
        <v>2205.3429938861791</v>
      </c>
      <c r="J43" s="16" t="s">
        <v>8522</v>
      </c>
      <c r="K43" s="15">
        <f>IF(B3L710C4=0,0,B3L732C4/B3L710C4)</f>
        <v>2189.9258679027826</v>
      </c>
      <c r="L43" s="16" t="s">
        <v>8523</v>
      </c>
      <c r="M43" s="15">
        <f>IF(B3L710C5=0,0,B3L732C5/B3L710C5)</f>
        <v>2131.1267143891992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7751.0151492599407</v>
      </c>
      <c r="F44" s="16" t="s">
        <v>8525</v>
      </c>
      <c r="G44" s="15">
        <f>IF(B3L711C2=0,0,B3L733C2/B3L711C2)</f>
        <v>7284.7675570070551</v>
      </c>
      <c r="H44" s="16" t="s">
        <v>8526</v>
      </c>
      <c r="I44" s="15">
        <f>IF(B3L711C3=0,0,B3L733C3/B3L711C3)</f>
        <v>6949.4908830926615</v>
      </c>
      <c r="J44" s="16" t="s">
        <v>8527</v>
      </c>
      <c r="K44" s="15">
        <f>IF(B3L711C4=0,0,B3L733C4/B3L711C4)</f>
        <v>6804.6062001219716</v>
      </c>
      <c r="L44" s="16" t="s">
        <v>8528</v>
      </c>
      <c r="M44" s="15">
        <f>IF(B3L711C5=0,0,B3L733C5/B3L711C5)</f>
        <v>6672.5200240377608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3779.9940000000001</v>
      </c>
      <c r="F45" s="16" t="s">
        <v>8530</v>
      </c>
      <c r="G45" s="15">
        <f>A1L130C6*A1L158C1</f>
        <v>4060.1070000000004</v>
      </c>
      <c r="H45" s="16" t="s">
        <v>8531</v>
      </c>
      <c r="I45" s="15">
        <f>A1L130C7*A1L158C1</f>
        <v>4229.2980000000007</v>
      </c>
      <c r="J45" s="16" t="s">
        <v>8532</v>
      </c>
      <c r="K45" s="15">
        <f>A1L130C8*A1L158C1</f>
        <v>4299.8985000000002</v>
      </c>
      <c r="L45" s="16" t="s">
        <v>8533</v>
      </c>
      <c r="M45" s="15">
        <f>A1L130C9*A1L158C1</f>
        <v>4334.8272000000006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100012.54800000001</v>
      </c>
      <c r="F46" s="16" t="s">
        <v>8535</v>
      </c>
      <c r="G46" s="15">
        <f>B3L708C2+B3L738C2</f>
        <v>109782.5205</v>
      </c>
      <c r="H46" s="16" t="s">
        <v>8536</v>
      </c>
      <c r="I46" s="15">
        <f>B3L708C3+B3L738C3</f>
        <v>118601.23399999998</v>
      </c>
      <c r="J46" s="16" t="s">
        <v>8537</v>
      </c>
      <c r="K46" s="15">
        <f>B3L708C4+B3L738C4</f>
        <v>121867.82899999998</v>
      </c>
      <c r="L46" s="16" t="s">
        <v>8538</v>
      </c>
      <c r="M46" s="15">
        <f>B3L708C5+B3L738C5</f>
        <v>123633.26239999999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0.96220480254137708</v>
      </c>
      <c r="F47" s="16" t="s">
        <v>8540</v>
      </c>
      <c r="G47" s="21">
        <f>IF(B3L739C2=0,0,B3L708C2/B3L739C2)</f>
        <v>0.96301681741766898</v>
      </c>
      <c r="H47" s="16" t="s">
        <v>8541</v>
      </c>
      <c r="I47" s="21">
        <f>IF(B3L739C3=0,0,B3L708C3/B3L739C3)</f>
        <v>0.96434018553297685</v>
      </c>
      <c r="J47" s="16" t="s">
        <v>8542</v>
      </c>
      <c r="K47" s="21">
        <f>IF(B3L739C4=0,0,B3L708C4/B3L739C4)</f>
        <v>0.96471670550560151</v>
      </c>
      <c r="L47" s="16" t="s">
        <v>8543</v>
      </c>
      <c r="M47" s="21">
        <f>IF(B3L739C5=0,0,B3L708C5/B3L739C5)</f>
        <v>0.96493801816880631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3.7795197458622892E-2</v>
      </c>
      <c r="F48" s="16" t="s">
        <v>8545</v>
      </c>
      <c r="G48" s="21">
        <f>IF(B3L739C2=0,0,B3L738C2/B3L739C2)</f>
        <v>3.6983182582331041E-2</v>
      </c>
      <c r="H48" s="16" t="s">
        <v>8546</v>
      </c>
      <c r="I48" s="21">
        <f>IF(B3L739C3=0,0,B3L738C3/B3L739C3)</f>
        <v>3.5659814467023182E-2</v>
      </c>
      <c r="J48" s="16" t="s">
        <v>8547</v>
      </c>
      <c r="K48" s="21">
        <f>IF(B3L739C4=0,0,B3L738C4/B3L739C4)</f>
        <v>3.5283294494398522E-2</v>
      </c>
      <c r="L48" s="16" t="s">
        <v>8548</v>
      </c>
      <c r="M48" s="21">
        <f>IF(B3L739C5=0,0,B3L738C5/B3L739C5)</f>
        <v>3.5061981831193682E-2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10237.483750000001</v>
      </c>
      <c r="F49" s="16" t="s">
        <v>8550</v>
      </c>
      <c r="G49" s="15">
        <f>A1L130C6*A1L595C1</f>
        <v>10996.123125000002</v>
      </c>
      <c r="H49" s="16" t="s">
        <v>8551</v>
      </c>
      <c r="I49" s="15">
        <f>A1L130C7*A1L595C1</f>
        <v>11454.348750000003</v>
      </c>
      <c r="J49" s="16" t="s">
        <v>8552</v>
      </c>
      <c r="K49" s="15">
        <f>A1L130C8*A1L595C1</f>
        <v>11645.5584375</v>
      </c>
      <c r="L49" s="16" t="s">
        <v>8553</v>
      </c>
      <c r="M49" s="15">
        <f>A1L130C9*A1L595C1</f>
        <v>11740.157000000001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106470.03775</v>
      </c>
      <c r="F50" s="16" t="s">
        <v>8555</v>
      </c>
      <c r="G50" s="15">
        <f>B3L708C2+B3L742C2</f>
        <v>116718.53662499999</v>
      </c>
      <c r="H50" s="16" t="s">
        <v>8556</v>
      </c>
      <c r="I50" s="15">
        <f>B3L708C3+B3L742C3</f>
        <v>125826.28474999999</v>
      </c>
      <c r="J50" s="16" t="s">
        <v>8557</v>
      </c>
      <c r="K50" s="15">
        <f>B3L708C4+B3L742C4</f>
        <v>129213.48893749999</v>
      </c>
      <c r="L50" s="16" t="s">
        <v>8558</v>
      </c>
      <c r="M50" s="15">
        <f>B3L708C5+B3L742C5</f>
        <v>131038.5922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0.90384634056354507</v>
      </c>
      <c r="F51" s="16" t="s">
        <v>8560</v>
      </c>
      <c r="G51" s="21">
        <f>IF(B3L743C2=0,0,B3L708C2/B3L743C2)</f>
        <v>0.90578940206962177</v>
      </c>
      <c r="H51" s="16" t="s">
        <v>8561</v>
      </c>
      <c r="I51" s="21">
        <f>IF(B3L743C3=0,0,B3L708C3/B3L743C3)</f>
        <v>0.90896696367727725</v>
      </c>
      <c r="J51" s="16" t="s">
        <v>8562</v>
      </c>
      <c r="K51" s="21">
        <f>IF(B3L743C4=0,0,B3L708C4/B3L743C4)</f>
        <v>0.90987350830583247</v>
      </c>
      <c r="L51" s="16" t="s">
        <v>8563</v>
      </c>
      <c r="M51" s="21">
        <f>IF(B3L743C5=0,0,B3L708C5/B3L743C5)</f>
        <v>0.91040687477715432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9.6153659436454944E-2</v>
      </c>
      <c r="F52" s="16" t="s">
        <v>8565</v>
      </c>
      <c r="G52" s="21">
        <f>IF(B3L743C2=0,0,B3L742C2/B3L743C2)</f>
        <v>9.421059793037824E-2</v>
      </c>
      <c r="H52" s="16" t="s">
        <v>8566</v>
      </c>
      <c r="I52" s="21">
        <f>IF(B3L743C3=0,0,B3L742C3/B3L743C3)</f>
        <v>9.1033036322722735E-2</v>
      </c>
      <c r="J52" s="16" t="s">
        <v>8567</v>
      </c>
      <c r="K52" s="21">
        <f>IF(B3L743C4=0,0,B3L742C4/B3L743C4)</f>
        <v>9.0126491694167518E-2</v>
      </c>
      <c r="L52" s="16" t="s">
        <v>8568</v>
      </c>
      <c r="M52" s="21">
        <f>IF(B3L743C5=0,0,B3L742C5/B3L743C5)</f>
        <v>8.9593125222845613E-2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2613.75</v>
      </c>
      <c r="F53" s="16" t="s">
        <v>8570</v>
      </c>
      <c r="G53" s="15">
        <f>A1L135C6</f>
        <v>2800.1445000000003</v>
      </c>
      <c r="H53" s="16" t="s">
        <v>8571</v>
      </c>
      <c r="I53" s="15">
        <f>A1L135C7</f>
        <v>2796.2996666666672</v>
      </c>
      <c r="J53" s="16" t="s">
        <v>8572</v>
      </c>
      <c r="K53" s="15">
        <f>A1L135C8</f>
        <v>2762.9652500000002</v>
      </c>
      <c r="L53" s="16" t="s">
        <v>8573</v>
      </c>
      <c r="M53" s="15">
        <f>A1L135C9</f>
        <v>2725.3006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14.548669887891416</v>
      </c>
      <c r="F54" s="16" t="s">
        <v>8575</v>
      </c>
      <c r="G54" s="21">
        <f>IF(A1L144C6=0,0,B3L721C2/A1L144C6)</f>
        <v>15.106107209933441</v>
      </c>
      <c r="H54" s="16" t="s">
        <v>8576</v>
      </c>
      <c r="I54" s="21">
        <f>IF(A1L144C7=0,0,B3L721C3/A1L144C7)</f>
        <v>14.45475226203423</v>
      </c>
      <c r="J54" s="16" t="s">
        <v>8577</v>
      </c>
      <c r="K54" s="21">
        <f>IF(A1L144C8=0,0,B3L721C4/A1L144C8)</f>
        <v>14.163431840076942</v>
      </c>
      <c r="L54" s="16" t="s">
        <v>8578</v>
      </c>
      <c r="M54" s="21">
        <f>IF(A1L144C9=0,0,B3L721C5/A1L144C9)</f>
        <v>14.054855120732823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0FE588-2F4A-414B-AA01-6B6E03D857F6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12405</v>
      </c>
      <c r="F9" s="16" t="s">
        <v>8689</v>
      </c>
      <c r="G9" s="15">
        <f>A1L202C1</f>
        <v>14354</v>
      </c>
      <c r="H9" s="16" t="s">
        <v>8690</v>
      </c>
      <c r="I9" s="21">
        <f>IF(OR(B3L802C1=0,B3L802C2=0),0,1+(B3L802C1/B3L802C2))</f>
        <v>1.8642190330221542</v>
      </c>
      <c r="J9" s="16" t="s">
        <v>8691</v>
      </c>
      <c r="K9" s="15">
        <f>A1L202C5</f>
        <v>12178</v>
      </c>
      <c r="L9" s="16" t="s">
        <v>8692</v>
      </c>
      <c r="M9" s="15">
        <f>A1L202C4</f>
        <v>14774</v>
      </c>
      <c r="N9" s="16" t="s">
        <v>8693</v>
      </c>
      <c r="O9" s="21">
        <f>IF(OR(B3L802C4=0,B3L802C5=0),0,1+(B3L802C4/B3L802C5))</f>
        <v>1.8242859076756464</v>
      </c>
      <c r="P9" s="16" t="s">
        <v>8694</v>
      </c>
      <c r="Q9" s="15">
        <f>A1L202C17</f>
        <v>12291.5</v>
      </c>
      <c r="R9" s="16" t="s">
        <v>8695</v>
      </c>
      <c r="S9" s="15">
        <f>A1L202C16</f>
        <v>14564</v>
      </c>
      <c r="T9" s="16" t="s">
        <v>8696</v>
      </c>
      <c r="U9" s="21">
        <f>IF(OR(B3L802C7=0,B3L802C8=0),0,1+(B3L802C7/B3L802C8))</f>
        <v>1.8439645701730294</v>
      </c>
      <c r="V9" s="16" t="s">
        <v>8697</v>
      </c>
      <c r="W9" s="15">
        <f>A1L202C8</f>
        <v>12339</v>
      </c>
      <c r="X9" s="16" t="s">
        <v>8698</v>
      </c>
      <c r="Y9" s="15">
        <f>A1L202C7</f>
        <v>14886</v>
      </c>
      <c r="Z9" s="16" t="s">
        <v>8699</v>
      </c>
      <c r="AA9" s="21">
        <f>IF(OR(B3L802C10=0,B3L802C11=0),0,1+(B3L802C10/B3L802C11))</f>
        <v>1.828899637243047</v>
      </c>
      <c r="AB9" s="16" t="s">
        <v>8700</v>
      </c>
      <c r="AC9" s="15">
        <f>A1L202C20</f>
        <v>12307.333333333334</v>
      </c>
      <c r="AD9" s="16" t="s">
        <v>8701</v>
      </c>
      <c r="AE9" s="15">
        <f>A1L202C19</f>
        <v>14671.333333333334</v>
      </c>
      <c r="AF9" s="16" t="s">
        <v>8702</v>
      </c>
      <c r="AG9" s="21">
        <f>IF(OR(B3L802C13=0,B3L802C14=0),0,1+(B3L802C13/B3L802C14))</f>
        <v>1.8388694506293453</v>
      </c>
      <c r="AH9" s="16" t="s">
        <v>8703</v>
      </c>
      <c r="AI9" s="15">
        <f>A1L202C11</f>
        <v>10756</v>
      </c>
      <c r="AJ9" s="16" t="s">
        <v>8704</v>
      </c>
      <c r="AK9" s="15">
        <f>A1L202C10</f>
        <v>13100</v>
      </c>
      <c r="AL9" s="16" t="s">
        <v>8705</v>
      </c>
      <c r="AM9" s="21">
        <f>IF(OR(B3L802C16=0,B3L802C17=0),0,1+(B3L802C16/B3L802C17))</f>
        <v>1.8210687022900762</v>
      </c>
      <c r="AN9" s="16" t="s">
        <v>8706</v>
      </c>
      <c r="AO9" s="15">
        <f>A1L202C23</f>
        <v>11919.5</v>
      </c>
      <c r="AP9" s="16" t="s">
        <v>8707</v>
      </c>
      <c r="AQ9" s="15">
        <f>A1L202C22</f>
        <v>14278.5</v>
      </c>
      <c r="AR9" s="16" t="s">
        <v>8708</v>
      </c>
      <c r="AS9" s="21">
        <f>IF(OR(B3L802C19=0,B3L802C20=0),0,1+(B3L802C19/B3L802C20))</f>
        <v>1.8347865672164443</v>
      </c>
      <c r="AT9" s="16" t="s">
        <v>8709</v>
      </c>
      <c r="AU9" s="15">
        <f>A1L202C14</f>
        <v>11265</v>
      </c>
      <c r="AV9" s="16" t="s">
        <v>8710</v>
      </c>
      <c r="AW9" s="15">
        <f>A1L202C13</f>
        <v>13418</v>
      </c>
      <c r="AX9" s="16" t="s">
        <v>8711</v>
      </c>
      <c r="AY9" s="21">
        <f>IF(OR(B3L802C22=0,B3L802C23=0),0,1+(B3L802C22/B3L802C23))</f>
        <v>1.8395438962587569</v>
      </c>
      <c r="AZ9" s="16" t="s">
        <v>8712</v>
      </c>
      <c r="BA9" s="15">
        <f>A1L202C26</f>
        <v>11788.6</v>
      </c>
      <c r="BB9" s="16" t="s">
        <v>8713</v>
      </c>
      <c r="BC9" s="15">
        <f>A1L202C25</f>
        <v>14106.4</v>
      </c>
      <c r="BD9" s="16" t="s">
        <v>8714</v>
      </c>
      <c r="BE9" s="21">
        <f>IF(OR(B3L802C25=0,B3L802C26=0),0,1+(B3L802C25/B3L802C26))</f>
        <v>1.8356916009754438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135721</v>
      </c>
      <c r="F10" s="16" t="s">
        <v>8716</v>
      </c>
      <c r="G10" s="15">
        <f>A1L203C1</f>
        <v>175597</v>
      </c>
      <c r="H10" s="16" t="s">
        <v>8717</v>
      </c>
      <c r="I10" s="21">
        <f>IF(OR(B3L803C1=0,B3L803C2=0),0,1+(B3L803C1/B3L803C2))</f>
        <v>1.7729118379015587</v>
      </c>
      <c r="J10" s="16" t="s">
        <v>8718</v>
      </c>
      <c r="K10" s="15">
        <f>A1L203C5</f>
        <v>134180</v>
      </c>
      <c r="L10" s="16" t="s">
        <v>8719</v>
      </c>
      <c r="M10" s="15">
        <f>A1L203C4</f>
        <v>190431</v>
      </c>
      <c r="N10" s="16" t="s">
        <v>8720</v>
      </c>
      <c r="O10" s="21">
        <f>IF(OR(B3L803C4=0,B3L803C5=0),0,1+(B3L803C4/B3L803C5))</f>
        <v>1.7046121692371514</v>
      </c>
      <c r="P10" s="16" t="s">
        <v>8721</v>
      </c>
      <c r="Q10" s="15">
        <f>A1L203C17</f>
        <v>134950.5</v>
      </c>
      <c r="R10" s="16" t="s">
        <v>8722</v>
      </c>
      <c r="S10" s="15">
        <f>A1L203C16</f>
        <v>183014</v>
      </c>
      <c r="T10" s="16" t="s">
        <v>8723</v>
      </c>
      <c r="U10" s="21">
        <f>IF(OR(B3L803C7=0,B3L803C8=0),0,1+(B3L803C7/B3L803C8))</f>
        <v>1.7373780147966822</v>
      </c>
      <c r="V10" s="16" t="s">
        <v>8724</v>
      </c>
      <c r="W10" s="15">
        <f>A1L203C8</f>
        <v>145657</v>
      </c>
      <c r="X10" s="16" t="s">
        <v>8725</v>
      </c>
      <c r="Y10" s="15">
        <f>A1L203C7</f>
        <v>211908</v>
      </c>
      <c r="Z10" s="16" t="s">
        <v>8726</v>
      </c>
      <c r="AA10" s="21">
        <f>IF(OR(B3L803C10=0,B3L803C11=0),0,1+(B3L803C10/B3L803C11))</f>
        <v>1.6873596088868754</v>
      </c>
      <c r="AB10" s="16" t="s">
        <v>8727</v>
      </c>
      <c r="AC10" s="15">
        <f>A1L203C20</f>
        <v>138519.33333333334</v>
      </c>
      <c r="AD10" s="16" t="s">
        <v>8728</v>
      </c>
      <c r="AE10" s="15">
        <f>A1L203C19</f>
        <v>192645.33333333334</v>
      </c>
      <c r="AF10" s="16" t="s">
        <v>8729</v>
      </c>
      <c r="AG10" s="21">
        <f>IF(OR(B3L803C13=0,B3L803C14=0),0,1+(B3L803C13/B3L803C14))</f>
        <v>1.7190380941834391</v>
      </c>
      <c r="AH10" s="16" t="s">
        <v>8730</v>
      </c>
      <c r="AI10" s="15">
        <f>A1L203C11</f>
        <v>139742</v>
      </c>
      <c r="AJ10" s="16" t="s">
        <v>8731</v>
      </c>
      <c r="AK10" s="15">
        <f>A1L203C10</f>
        <v>220667</v>
      </c>
      <c r="AL10" s="16" t="s">
        <v>8732</v>
      </c>
      <c r="AM10" s="21">
        <f>IF(OR(B3L803C16=0,B3L803C17=0),0,1+(B3L803C16/B3L803C17))</f>
        <v>1.6332709467206243</v>
      </c>
      <c r="AN10" s="16" t="s">
        <v>8733</v>
      </c>
      <c r="AO10" s="15">
        <f>A1L203C23</f>
        <v>138825</v>
      </c>
      <c r="AP10" s="16" t="s">
        <v>8734</v>
      </c>
      <c r="AQ10" s="15">
        <f>A1L203C22</f>
        <v>199650.75</v>
      </c>
      <c r="AR10" s="16" t="s">
        <v>8735</v>
      </c>
      <c r="AS10" s="21">
        <f>IF(OR(B3L803C19=0,B3L803C20=0),0,1+(B3L803C19/B3L803C20))</f>
        <v>1.6953392361411113</v>
      </c>
      <c r="AT10" s="16" t="s">
        <v>8736</v>
      </c>
      <c r="AU10" s="15">
        <f>A1L203C14</f>
        <v>146763</v>
      </c>
      <c r="AV10" s="16" t="s">
        <v>8737</v>
      </c>
      <c r="AW10" s="15">
        <f>A1L203C13</f>
        <v>236923</v>
      </c>
      <c r="AX10" s="16" t="s">
        <v>8738</v>
      </c>
      <c r="AY10" s="21">
        <f>IF(OR(B3L803C22=0,B3L803C23=0),0,1+(B3L803C22/B3L803C23))</f>
        <v>1.6194544219007865</v>
      </c>
      <c r="AZ10" s="16" t="s">
        <v>8739</v>
      </c>
      <c r="BA10" s="15">
        <f>A1L203C26</f>
        <v>140412.6</v>
      </c>
      <c r="BB10" s="16" t="s">
        <v>8740</v>
      </c>
      <c r="BC10" s="15">
        <f>A1L203C25</f>
        <v>207105.2</v>
      </c>
      <c r="BD10" s="16" t="s">
        <v>8741</v>
      </c>
      <c r="BE10" s="21">
        <f>IF(OR(B3L803C25=0,B3L803C26=0),0,1+(B3L803C25/B3L803C26))</f>
        <v>1.6779771826105767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54231</v>
      </c>
      <c r="F11" s="16" t="s">
        <v>8743</v>
      </c>
      <c r="G11" s="15">
        <f>A1L204C1</f>
        <v>51306</v>
      </c>
      <c r="H11" s="16" t="s">
        <v>8744</v>
      </c>
      <c r="I11" s="21">
        <f>IF(OR(B3L804C1=0,B3L804C2=0),0,1+(B3L804C1/B3L804C2))</f>
        <v>2.0570108759209447</v>
      </c>
      <c r="J11" s="16" t="s">
        <v>8745</v>
      </c>
      <c r="K11" s="15">
        <f>A1L204C5</f>
        <v>67146</v>
      </c>
      <c r="L11" s="16" t="s">
        <v>8746</v>
      </c>
      <c r="M11" s="15">
        <f>A1L204C4</f>
        <v>65785</v>
      </c>
      <c r="N11" s="16" t="s">
        <v>8747</v>
      </c>
      <c r="O11" s="21">
        <f>IF(OR(B3L804C4=0,B3L804C5=0),0,1+(B3L804C4/B3L804C5))</f>
        <v>2.0206886068252641</v>
      </c>
      <c r="P11" s="16" t="s">
        <v>8748</v>
      </c>
      <c r="Q11" s="15">
        <f>A1L204C17</f>
        <v>60688.5</v>
      </c>
      <c r="R11" s="16" t="s">
        <v>8749</v>
      </c>
      <c r="S11" s="15">
        <f>A1L204C16</f>
        <v>58545.5</v>
      </c>
      <c r="T11" s="16" t="s">
        <v>8750</v>
      </c>
      <c r="U11" s="21">
        <f>IF(OR(B3L804C7=0,B3L804C8=0),0,1+(B3L804C7/B3L804C8))</f>
        <v>2.036604008847819</v>
      </c>
      <c r="V11" s="16" t="s">
        <v>8751</v>
      </c>
      <c r="W11" s="15">
        <f>A1L204C8</f>
        <v>84552</v>
      </c>
      <c r="X11" s="16" t="s">
        <v>8752</v>
      </c>
      <c r="Y11" s="15">
        <f>A1L204C7</f>
        <v>83304</v>
      </c>
      <c r="Z11" s="16" t="s">
        <v>8753</v>
      </c>
      <c r="AA11" s="21">
        <f>IF(OR(B3L804C10=0,B3L804C11=0),0,1+(B3L804C10/B3L804C11))</f>
        <v>2.0149812734082397</v>
      </c>
      <c r="AB11" s="16" t="s">
        <v>8754</v>
      </c>
      <c r="AC11" s="15">
        <f>A1L204C20</f>
        <v>68643</v>
      </c>
      <c r="AD11" s="16" t="s">
        <v>8755</v>
      </c>
      <c r="AE11" s="15">
        <f>A1L204C19</f>
        <v>66798.333333333328</v>
      </c>
      <c r="AF11" s="16" t="s">
        <v>8756</v>
      </c>
      <c r="AG11" s="21">
        <f>IF(OR(B3L804C13=0,B3L804C14=0),0,1+(B3L804C13/B3L804C14))</f>
        <v>2.027615459467552</v>
      </c>
      <c r="AH11" s="16" t="s">
        <v>8757</v>
      </c>
      <c r="AI11" s="15">
        <f>A1L204C11</f>
        <v>114086</v>
      </c>
      <c r="AJ11" s="16" t="s">
        <v>8758</v>
      </c>
      <c r="AK11" s="15">
        <f>A1L204C10</f>
        <v>110986</v>
      </c>
      <c r="AL11" s="16" t="s">
        <v>8759</v>
      </c>
      <c r="AM11" s="21">
        <f>IF(OR(B3L804C16=0,B3L804C17=0),0,1+(B3L804C16/B3L804C17))</f>
        <v>2.0279314508136164</v>
      </c>
      <c r="AN11" s="16" t="s">
        <v>8760</v>
      </c>
      <c r="AO11" s="15">
        <f>A1L204C23</f>
        <v>80003.75</v>
      </c>
      <c r="AP11" s="16" t="s">
        <v>8761</v>
      </c>
      <c r="AQ11" s="15">
        <f>A1L204C22</f>
        <v>77845.25</v>
      </c>
      <c r="AR11" s="16" t="s">
        <v>8762</v>
      </c>
      <c r="AS11" s="21">
        <f>IF(OR(B3L804C19=0,B3L804C20=0),0,1+(B3L804C19/B3L804C20))</f>
        <v>2.0277280887401608</v>
      </c>
      <c r="AT11" s="16" t="s">
        <v>8763</v>
      </c>
      <c r="AU11" s="15">
        <f>A1L204C14</f>
        <v>91122</v>
      </c>
      <c r="AV11" s="16" t="s">
        <v>8764</v>
      </c>
      <c r="AW11" s="15">
        <f>A1L204C13</f>
        <v>91195</v>
      </c>
      <c r="AX11" s="16" t="s">
        <v>8765</v>
      </c>
      <c r="AY11" s="21">
        <f>IF(OR(B3L804C22=0,B3L804C23=0),0,1+(B3L804C22/B3L804C23))</f>
        <v>1.9991995175174078</v>
      </c>
      <c r="AZ11" s="16" t="s">
        <v>8766</v>
      </c>
      <c r="BA11" s="15">
        <f>A1L204C26</f>
        <v>82227.399999999994</v>
      </c>
      <c r="BB11" s="16" t="s">
        <v>8767</v>
      </c>
      <c r="BC11" s="15">
        <f>A1L204C25</f>
        <v>80515.199999999997</v>
      </c>
      <c r="BD11" s="16" t="s">
        <v>8768</v>
      </c>
      <c r="BE11" s="21">
        <f>IF(OR(B3L804C25=0,B3L804C26=0),0,1+(B3L804C25/B3L804C26))</f>
        <v>2.0212655498589083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68696</v>
      </c>
      <c r="F12" s="16" t="s">
        <v>8770</v>
      </c>
      <c r="G12" s="15">
        <f>A1L205C1</f>
        <v>62491</v>
      </c>
      <c r="H12" s="16" t="s">
        <v>8771</v>
      </c>
      <c r="I12" s="21">
        <f>IF(OR(B3L805C1=0,B3L805C2=0),0,1+(B3L805C1/B3L805C2))</f>
        <v>2.0992942983789664</v>
      </c>
      <c r="J12" s="16" t="s">
        <v>8772</v>
      </c>
      <c r="K12" s="15">
        <f>A1L205C5</f>
        <v>74814</v>
      </c>
      <c r="L12" s="16" t="s">
        <v>8773</v>
      </c>
      <c r="M12" s="15">
        <f>A1L205C4</f>
        <v>71357</v>
      </c>
      <c r="N12" s="16" t="s">
        <v>8774</v>
      </c>
      <c r="O12" s="21">
        <f>IF(OR(B3L805C4=0,B3L805C5=0),0,1+(B3L805C4/B3L805C5))</f>
        <v>2.0484465434365235</v>
      </c>
      <c r="P12" s="16" t="s">
        <v>8775</v>
      </c>
      <c r="Q12" s="15">
        <f>A1L205C17</f>
        <v>71755</v>
      </c>
      <c r="R12" s="16" t="s">
        <v>8776</v>
      </c>
      <c r="S12" s="15">
        <f>A1L205C16</f>
        <v>66924</v>
      </c>
      <c r="T12" s="16" t="s">
        <v>8777</v>
      </c>
      <c r="U12" s="21">
        <f>IF(OR(B3L805C7=0,B3L805C8=0),0,1+(B3L805C7/B3L805C8))</f>
        <v>2.0721863606478994</v>
      </c>
      <c r="V12" s="16" t="s">
        <v>8778</v>
      </c>
      <c r="W12" s="15">
        <f>A1L205C8</f>
        <v>69900</v>
      </c>
      <c r="X12" s="16" t="s">
        <v>8779</v>
      </c>
      <c r="Y12" s="15">
        <f>A1L205C7</f>
        <v>75350</v>
      </c>
      <c r="Z12" s="16" t="s">
        <v>8780</v>
      </c>
      <c r="AA12" s="21">
        <f>IF(OR(B3L805C10=0,B3L805C11=0),0,1+(B3L805C10/B3L805C11))</f>
        <v>1.9276708692767088</v>
      </c>
      <c r="AB12" s="16" t="s">
        <v>8781</v>
      </c>
      <c r="AC12" s="15">
        <f>A1L205C20</f>
        <v>71136.666666666672</v>
      </c>
      <c r="AD12" s="16" t="s">
        <v>8782</v>
      </c>
      <c r="AE12" s="15">
        <f>A1L205C19</f>
        <v>69732.666666666672</v>
      </c>
      <c r="AF12" s="16" t="s">
        <v>8783</v>
      </c>
      <c r="AG12" s="21">
        <f>IF(OR(B3L805C13=0,B3L805C14=0),0,1+(B3L805C13/B3L805C14))</f>
        <v>2.0201340356982378</v>
      </c>
      <c r="AH12" s="16" t="s">
        <v>8784</v>
      </c>
      <c r="AI12" s="15">
        <f>A1L205C11</f>
        <v>70891</v>
      </c>
      <c r="AJ12" s="16" t="s">
        <v>8785</v>
      </c>
      <c r="AK12" s="15">
        <f>A1L205C10</f>
        <v>67346</v>
      </c>
      <c r="AL12" s="16" t="s">
        <v>8786</v>
      </c>
      <c r="AM12" s="21">
        <f>IF(OR(B3L805C16=0,B3L805C17=0),0,1+(B3L805C16/B3L805C17))</f>
        <v>2.0526386125382352</v>
      </c>
      <c r="AN12" s="16" t="s">
        <v>8787</v>
      </c>
      <c r="AO12" s="15">
        <f>A1L205C23</f>
        <v>71075.25</v>
      </c>
      <c r="AP12" s="16" t="s">
        <v>8788</v>
      </c>
      <c r="AQ12" s="15">
        <f>A1L205C22</f>
        <v>69136</v>
      </c>
      <c r="AR12" s="16" t="s">
        <v>8789</v>
      </c>
      <c r="AS12" s="21">
        <f>IF(OR(B3L805C19=0,B3L805C20=0),0,1+(B3L805C19/B3L805C20))</f>
        <v>2.0280497859291833</v>
      </c>
      <c r="AT12" s="16" t="s">
        <v>8790</v>
      </c>
      <c r="AU12" s="15">
        <f>A1L205C14</f>
        <v>66442</v>
      </c>
      <c r="AV12" s="16" t="s">
        <v>8791</v>
      </c>
      <c r="AW12" s="15">
        <f>A1L205C13</f>
        <v>64097</v>
      </c>
      <c r="AX12" s="16" t="s">
        <v>8792</v>
      </c>
      <c r="AY12" s="21">
        <f>IF(OR(B3L805C22=0,B3L805C23=0),0,1+(B3L805C22/B3L805C23))</f>
        <v>2.0365851755932418</v>
      </c>
      <c r="AZ12" s="16" t="s">
        <v>8793</v>
      </c>
      <c r="BA12" s="15">
        <f>A1L205C26</f>
        <v>70148.600000000006</v>
      </c>
      <c r="BB12" s="16" t="s">
        <v>8794</v>
      </c>
      <c r="BC12" s="15">
        <f>A1L205C25</f>
        <v>68128.2</v>
      </c>
      <c r="BD12" s="16" t="s">
        <v>8795</v>
      </c>
      <c r="BE12" s="21">
        <f>IF(OR(B3L805C25=0,B3L805C26=0),0,1+(B3L805C25/B3L805C26))</f>
        <v>2.0296558546974675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429912</v>
      </c>
      <c r="F13" s="16" t="s">
        <v>8797</v>
      </c>
      <c r="G13" s="15">
        <f>A1L206C1</f>
        <v>399641</v>
      </c>
      <c r="H13" s="16" t="s">
        <v>8798</v>
      </c>
      <c r="I13" s="21">
        <f>IF(OR(B3L806C1=0,B3L806C2=0),0,1+(B3L806C1/B3L806C2))</f>
        <v>2.075745481569709</v>
      </c>
      <c r="J13" s="16" t="s">
        <v>8799</v>
      </c>
      <c r="K13" s="15">
        <f>A1L206C5</f>
        <v>382569</v>
      </c>
      <c r="L13" s="16" t="s">
        <v>8800</v>
      </c>
      <c r="M13" s="15">
        <f>A1L206C4</f>
        <v>356162</v>
      </c>
      <c r="N13" s="16" t="s">
        <v>8801</v>
      </c>
      <c r="O13" s="21">
        <f>IF(OR(B3L806C4=0,B3L806C5=0),0,1+(B3L806C4/B3L806C5))</f>
        <v>2.0741432269585189</v>
      </c>
      <c r="P13" s="16" t="s">
        <v>8802</v>
      </c>
      <c r="Q13" s="15">
        <f>A1L206C17</f>
        <v>406240.5</v>
      </c>
      <c r="R13" s="16" t="s">
        <v>8803</v>
      </c>
      <c r="S13" s="15">
        <f>A1L206C16</f>
        <v>377901.5</v>
      </c>
      <c r="T13" s="16" t="s">
        <v>8804</v>
      </c>
      <c r="U13" s="21">
        <f>IF(OR(B3L806C7=0,B3L806C8=0),0,1+(B3L806C7/B3L806C8))</f>
        <v>2.0749904406306934</v>
      </c>
      <c r="V13" s="16" t="s">
        <v>8805</v>
      </c>
      <c r="W13" s="15">
        <f>A1L206C8</f>
        <v>412792</v>
      </c>
      <c r="X13" s="16" t="s">
        <v>8806</v>
      </c>
      <c r="Y13" s="15">
        <f>A1L206C7</f>
        <v>384947</v>
      </c>
      <c r="Z13" s="16" t="s">
        <v>8807</v>
      </c>
      <c r="AA13" s="21">
        <f>IF(OR(B3L806C10=0,B3L806C11=0),0,1+(B3L806C10/B3L806C11))</f>
        <v>2.0723346330793593</v>
      </c>
      <c r="AB13" s="16" t="s">
        <v>8808</v>
      </c>
      <c r="AC13" s="15">
        <f>A1L206C20</f>
        <v>408424.33333333331</v>
      </c>
      <c r="AD13" s="16" t="s">
        <v>8809</v>
      </c>
      <c r="AE13" s="15">
        <f>A1L206C19</f>
        <v>380250</v>
      </c>
      <c r="AF13" s="16" t="s">
        <v>8810</v>
      </c>
      <c r="AG13" s="21">
        <f>IF(OR(B3L806C13=0,B3L806C14=0),0,1+(B3L806C13/B3L806C14))</f>
        <v>2.0740942362480821</v>
      </c>
      <c r="AH13" s="16" t="s">
        <v>8811</v>
      </c>
      <c r="AI13" s="15">
        <f>A1L206C11</f>
        <v>411767</v>
      </c>
      <c r="AJ13" s="16" t="s">
        <v>8812</v>
      </c>
      <c r="AK13" s="15">
        <f>A1L206C10</f>
        <v>385112</v>
      </c>
      <c r="AL13" s="16" t="s">
        <v>8813</v>
      </c>
      <c r="AM13" s="21">
        <f>IF(OR(B3L806C16=0,B3L806C17=0),0,1+(B3L806C16/B3L806C17))</f>
        <v>2.0692136313591893</v>
      </c>
      <c r="AN13" s="16" t="s">
        <v>8814</v>
      </c>
      <c r="AO13" s="15">
        <f>A1L206C23</f>
        <v>409260</v>
      </c>
      <c r="AP13" s="16" t="s">
        <v>8815</v>
      </c>
      <c r="AQ13" s="15">
        <f>A1L206C22</f>
        <v>381465.5</v>
      </c>
      <c r="AR13" s="16" t="s">
        <v>8816</v>
      </c>
      <c r="AS13" s="21">
        <f>IF(OR(B3L806C19=0,B3L806C20=0),0,1+(B3L806C19/B3L806C20))</f>
        <v>2.0728624213723128</v>
      </c>
      <c r="AT13" s="16" t="s">
        <v>8817</v>
      </c>
      <c r="AU13" s="15">
        <f>A1L206C14</f>
        <v>419590</v>
      </c>
      <c r="AV13" s="16" t="s">
        <v>8818</v>
      </c>
      <c r="AW13" s="15">
        <f>A1L206C13</f>
        <v>397115</v>
      </c>
      <c r="AX13" s="16" t="s">
        <v>8819</v>
      </c>
      <c r="AY13" s="21">
        <f>IF(OR(B3L806C22=0,B3L806C23=0),0,1+(B3L806C22/B3L806C23))</f>
        <v>2.056595696460723</v>
      </c>
      <c r="AZ13" s="16" t="s">
        <v>8820</v>
      </c>
      <c r="BA13" s="15">
        <f>A1L206C26</f>
        <v>411326</v>
      </c>
      <c r="BB13" s="16" t="s">
        <v>8821</v>
      </c>
      <c r="BC13" s="15">
        <f>A1L206C25</f>
        <v>384595.4</v>
      </c>
      <c r="BD13" s="16" t="s">
        <v>8822</v>
      </c>
      <c r="BE13" s="21">
        <f>IF(OR(B3L806C25=0,B3L806C26=0),0,1+(B3L806C25/B3L806C26))</f>
        <v>2.0695031713847851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44493</v>
      </c>
      <c r="F14" s="16" t="s">
        <v>8824</v>
      </c>
      <c r="G14" s="15">
        <f>A1L207C1</f>
        <v>41806</v>
      </c>
      <c r="H14" s="16" t="s">
        <v>8825</v>
      </c>
      <c r="I14" s="21">
        <f>IF(OR(B3L807C1=0,B3L807C2=0),0,1+(B3L807C1/B3L807C2))</f>
        <v>2.0642730708510739</v>
      </c>
      <c r="J14" s="16" t="s">
        <v>8826</v>
      </c>
      <c r="K14" s="15">
        <f>A1L207C5</f>
        <v>59186</v>
      </c>
      <c r="L14" s="16" t="s">
        <v>8827</v>
      </c>
      <c r="M14" s="15">
        <f>A1L207C4</f>
        <v>55802</v>
      </c>
      <c r="N14" s="16" t="s">
        <v>8828</v>
      </c>
      <c r="O14" s="21">
        <f>IF(OR(B3L807C4=0,B3L807C5=0),0,1+(B3L807C4/B3L807C5))</f>
        <v>2.060642987706534</v>
      </c>
      <c r="P14" s="16" t="s">
        <v>8829</v>
      </c>
      <c r="Q14" s="15">
        <f>A1L207C17</f>
        <v>51839.5</v>
      </c>
      <c r="R14" s="16" t="s">
        <v>8830</v>
      </c>
      <c r="S14" s="15">
        <f>A1L207C16</f>
        <v>48804</v>
      </c>
      <c r="T14" s="16" t="s">
        <v>8831</v>
      </c>
      <c r="U14" s="21">
        <f>IF(OR(B3L807C7=0,B3L807C8=0),0,1+(B3L807C7/B3L807C8))</f>
        <v>2.0621977706745351</v>
      </c>
      <c r="V14" s="16" t="s">
        <v>8832</v>
      </c>
      <c r="W14" s="15">
        <f>A1L207C8</f>
        <v>84312</v>
      </c>
      <c r="X14" s="16" t="s">
        <v>8833</v>
      </c>
      <c r="Y14" s="15">
        <f>A1L207C7</f>
        <v>76524</v>
      </c>
      <c r="Z14" s="16" t="s">
        <v>8834</v>
      </c>
      <c r="AA14" s="21">
        <f>IF(OR(B3L807C10=0,B3L807C11=0),0,1+(B3L807C10/B3L807C11))</f>
        <v>2.1017719931002041</v>
      </c>
      <c r="AB14" s="16" t="s">
        <v>8835</v>
      </c>
      <c r="AC14" s="15">
        <f>A1L207C20</f>
        <v>62663.666666666664</v>
      </c>
      <c r="AD14" s="16" t="s">
        <v>8836</v>
      </c>
      <c r="AE14" s="15">
        <f>A1L207C19</f>
        <v>58044</v>
      </c>
      <c r="AF14" s="16" t="s">
        <v>8837</v>
      </c>
      <c r="AG14" s="21">
        <f>IF(OR(B3L807C13=0,B3L807C14=0),0,1+(B3L807C13/B3L807C14))</f>
        <v>2.0795890473893368</v>
      </c>
      <c r="AH14" s="16" t="s">
        <v>8838</v>
      </c>
      <c r="AI14" s="15">
        <f>A1L207C11</f>
        <v>82414</v>
      </c>
      <c r="AJ14" s="16" t="s">
        <v>8839</v>
      </c>
      <c r="AK14" s="15">
        <f>A1L207C10</f>
        <v>76540</v>
      </c>
      <c r="AL14" s="16" t="s">
        <v>8840</v>
      </c>
      <c r="AM14" s="21">
        <f>IF(OR(B3L807C16=0,B3L807C17=0),0,1+(B3L807C16/B3L807C17))</f>
        <v>2.0767441860465117</v>
      </c>
      <c r="AN14" s="16" t="s">
        <v>8841</v>
      </c>
      <c r="AO14" s="15">
        <f>A1L207C23</f>
        <v>67601.25</v>
      </c>
      <c r="AP14" s="16" t="s">
        <v>8842</v>
      </c>
      <c r="AQ14" s="15">
        <f>A1L207C22</f>
        <v>62668</v>
      </c>
      <c r="AR14" s="16" t="s">
        <v>8843</v>
      </c>
      <c r="AS14" s="21">
        <f>IF(OR(B3L807C19=0,B3L807C20=0),0,1+(B3L807C19/B3L807C20))</f>
        <v>2.0787203995659667</v>
      </c>
      <c r="AT14" s="16" t="s">
        <v>8844</v>
      </c>
      <c r="AU14" s="15">
        <f>A1L207C14</f>
        <v>67579</v>
      </c>
      <c r="AV14" s="16" t="s">
        <v>8845</v>
      </c>
      <c r="AW14" s="15">
        <f>A1L207C13</f>
        <v>62336</v>
      </c>
      <c r="AX14" s="16" t="s">
        <v>8846</v>
      </c>
      <c r="AY14" s="21">
        <f>IF(OR(B3L807C22=0,B3L807C23=0),0,1+(B3L807C22/B3L807C23))</f>
        <v>2.084108701232033</v>
      </c>
      <c r="AZ14" s="16" t="s">
        <v>8847</v>
      </c>
      <c r="BA14" s="15">
        <f>A1L207C26</f>
        <v>67596.800000000003</v>
      </c>
      <c r="BB14" s="16" t="s">
        <v>8848</v>
      </c>
      <c r="BC14" s="15">
        <f>A1L207C25</f>
        <v>62601.599999999999</v>
      </c>
      <c r="BD14" s="16" t="s">
        <v>8849</v>
      </c>
      <c r="BE14" s="21">
        <f>IF(OR(B3L807C25=0,B3L807C26=0),0,1+(B3L807C25/B3L807C26))</f>
        <v>2.0797934877063846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23618</v>
      </c>
      <c r="F15" s="16" t="s">
        <v>8851</v>
      </c>
      <c r="G15" s="15">
        <f>A1L208C1</f>
        <v>22088</v>
      </c>
      <c r="H15" s="16" t="s">
        <v>8852</v>
      </c>
      <c r="I15" s="21">
        <f>IF(OR(B3L808C1=0,B3L808C2=0),0,1+(B3L808C1/B3L808C2))</f>
        <v>2.0692683810213692</v>
      </c>
      <c r="J15" s="16" t="s">
        <v>8853</v>
      </c>
      <c r="K15" s="15">
        <f>A1L208C5</f>
        <v>42721</v>
      </c>
      <c r="L15" s="16" t="s">
        <v>8854</v>
      </c>
      <c r="M15" s="15">
        <f>A1L208C4</f>
        <v>40655</v>
      </c>
      <c r="N15" s="16" t="s">
        <v>8855</v>
      </c>
      <c r="O15" s="21">
        <f>IF(OR(B3L808C4=0,B3L808C5=0),0,1+(B3L808C4/B3L808C5))</f>
        <v>2.0508178575820932</v>
      </c>
      <c r="P15" s="16" t="s">
        <v>8856</v>
      </c>
      <c r="Q15" s="15">
        <f>A1L208C17</f>
        <v>33169.5</v>
      </c>
      <c r="R15" s="16" t="s">
        <v>8857</v>
      </c>
      <c r="S15" s="15">
        <f>A1L208C16</f>
        <v>31371.5</v>
      </c>
      <c r="T15" s="16" t="s">
        <v>8858</v>
      </c>
      <c r="U15" s="21">
        <f>IF(OR(B3L808C7=0,B3L808C8=0),0,1+(B3L808C7/B3L808C8))</f>
        <v>2.0573131664090019</v>
      </c>
      <c r="V15" s="16" t="s">
        <v>8859</v>
      </c>
      <c r="W15" s="15">
        <f>A1L208C8</f>
        <v>53988</v>
      </c>
      <c r="X15" s="16" t="s">
        <v>8860</v>
      </c>
      <c r="Y15" s="15">
        <f>A1L208C7</f>
        <v>52556</v>
      </c>
      <c r="Z15" s="16" t="s">
        <v>8861</v>
      </c>
      <c r="AA15" s="21">
        <f>IF(OR(B3L808C10=0,B3L808C11=0),0,1+(B3L808C10/B3L808C11))</f>
        <v>2.0272471268741912</v>
      </c>
      <c r="AB15" s="16" t="s">
        <v>8862</v>
      </c>
      <c r="AC15" s="15">
        <f>A1L208C20</f>
        <v>40109</v>
      </c>
      <c r="AD15" s="16" t="s">
        <v>8863</v>
      </c>
      <c r="AE15" s="15">
        <f>A1L208C19</f>
        <v>38433</v>
      </c>
      <c r="AF15" s="16" t="s">
        <v>8864</v>
      </c>
      <c r="AG15" s="21">
        <f>IF(OR(B3L808C13=0,B3L808C14=0),0,1+(B3L808C13/B3L808C14))</f>
        <v>2.0436083574011916</v>
      </c>
      <c r="AH15" s="16" t="s">
        <v>8865</v>
      </c>
      <c r="AI15" s="15">
        <f>A1L208C11</f>
        <v>66907</v>
      </c>
      <c r="AJ15" s="16" t="s">
        <v>8866</v>
      </c>
      <c r="AK15" s="15">
        <f>A1L208C10</f>
        <v>64816</v>
      </c>
      <c r="AL15" s="16" t="s">
        <v>8867</v>
      </c>
      <c r="AM15" s="21">
        <f>IF(OR(B3L808C16=0,B3L808C17=0),0,1+(B3L808C16/B3L808C17))</f>
        <v>2.0322605529498889</v>
      </c>
      <c r="AN15" s="16" t="s">
        <v>8868</v>
      </c>
      <c r="AO15" s="15">
        <f>A1L208C23</f>
        <v>46808.5</v>
      </c>
      <c r="AP15" s="16" t="s">
        <v>8869</v>
      </c>
      <c r="AQ15" s="15">
        <f>A1L208C22</f>
        <v>45028.75</v>
      </c>
      <c r="AR15" s="16" t="s">
        <v>8870</v>
      </c>
      <c r="AS15" s="21">
        <f>IF(OR(B3L808C19=0,B3L808C20=0),0,1+(B3L808C19/B3L808C20))</f>
        <v>2.0395247480776169</v>
      </c>
      <c r="AT15" s="16" t="s">
        <v>8871</v>
      </c>
      <c r="AU15" s="15">
        <f>A1L208C14</f>
        <v>58965</v>
      </c>
      <c r="AV15" s="16" t="s">
        <v>8872</v>
      </c>
      <c r="AW15" s="15">
        <f>A1L208C13</f>
        <v>57593</v>
      </c>
      <c r="AX15" s="16" t="s">
        <v>8873</v>
      </c>
      <c r="AY15" s="21">
        <f>IF(OR(B3L808C22=0,B3L808C23=0),0,1+(B3L808C22/B3L808C23))</f>
        <v>2.0238223395204278</v>
      </c>
      <c r="AZ15" s="16" t="s">
        <v>8874</v>
      </c>
      <c r="BA15" s="15">
        <f>A1L208C26</f>
        <v>49239.8</v>
      </c>
      <c r="BB15" s="16" t="s">
        <v>8875</v>
      </c>
      <c r="BC15" s="15">
        <f>A1L208C25</f>
        <v>47541.599999999999</v>
      </c>
      <c r="BD15" s="16" t="s">
        <v>8876</v>
      </c>
      <c r="BE15" s="21">
        <f>IF(OR(B3L808C25=0,B3L808C26=0),0,1+(B3L808C25/B3L808C26))</f>
        <v>2.0357202954885825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37682</v>
      </c>
      <c r="F16" s="16" t="s">
        <v>8878</v>
      </c>
      <c r="G16" s="15">
        <f>A1L209C1</f>
        <v>40093</v>
      </c>
      <c r="H16" s="16" t="s">
        <v>8879</v>
      </c>
      <c r="I16" s="21">
        <f>IF(OR(B3L809C1=0,B3L809C2=0),0,1+(B3L809C1/B3L809C2))</f>
        <v>1.9398648143067367</v>
      </c>
      <c r="J16" s="16" t="s">
        <v>8880</v>
      </c>
      <c r="K16" s="15">
        <f>A1L209C5</f>
        <v>50660</v>
      </c>
      <c r="L16" s="16" t="s">
        <v>8881</v>
      </c>
      <c r="M16" s="15">
        <f>A1L209C4</f>
        <v>52722</v>
      </c>
      <c r="N16" s="16" t="s">
        <v>8882</v>
      </c>
      <c r="O16" s="21">
        <f>IF(OR(B3L809C4=0,B3L809C5=0),0,1+(B3L809C4/B3L809C5))</f>
        <v>1.9608891923675125</v>
      </c>
      <c r="P16" s="16" t="s">
        <v>8883</v>
      </c>
      <c r="Q16" s="15">
        <f>A1L209C17</f>
        <v>44171</v>
      </c>
      <c r="R16" s="16" t="s">
        <v>8884</v>
      </c>
      <c r="S16" s="15">
        <f>A1L209C16</f>
        <v>46407.5</v>
      </c>
      <c r="T16" s="16" t="s">
        <v>8885</v>
      </c>
      <c r="U16" s="21">
        <f>IF(OR(B3L809C7=0,B3L809C8=0),0,1+(B3L809C7/B3L809C8))</f>
        <v>1.9518073587243441</v>
      </c>
      <c r="V16" s="16" t="s">
        <v>8886</v>
      </c>
      <c r="W16" s="15">
        <f>A1L209C8</f>
        <v>59850</v>
      </c>
      <c r="X16" s="16" t="s">
        <v>8887</v>
      </c>
      <c r="Y16" s="15">
        <f>A1L209C7</f>
        <v>68651</v>
      </c>
      <c r="Z16" s="16" t="s">
        <v>8888</v>
      </c>
      <c r="AA16" s="21">
        <f>IF(OR(B3L809C10=0,B3L809C11=0),0,1+(B3L809C10/B3L809C11))</f>
        <v>1.871800847766238</v>
      </c>
      <c r="AB16" s="16" t="s">
        <v>8889</v>
      </c>
      <c r="AC16" s="15">
        <f>A1L209C20</f>
        <v>49397.333333333336</v>
      </c>
      <c r="AD16" s="16" t="s">
        <v>8890</v>
      </c>
      <c r="AE16" s="15">
        <f>A1L209C19</f>
        <v>53822</v>
      </c>
      <c r="AF16" s="16" t="s">
        <v>8891</v>
      </c>
      <c r="AG16" s="21">
        <f>IF(OR(B3L809C13=0,B3L809C14=0),0,1+(B3L809C13/B3L809C14))</f>
        <v>1.9177907423234615</v>
      </c>
      <c r="AH16" s="16" t="s">
        <v>8892</v>
      </c>
      <c r="AI16" s="15">
        <f>A1L209C11</f>
        <v>54429</v>
      </c>
      <c r="AJ16" s="16" t="s">
        <v>8893</v>
      </c>
      <c r="AK16" s="15">
        <f>A1L209C10</f>
        <v>67314</v>
      </c>
      <c r="AL16" s="16" t="s">
        <v>8894</v>
      </c>
      <c r="AM16" s="21">
        <f>IF(OR(B3L809C16=0,B3L809C17=0),0,1+(B3L809C16/B3L809C17))</f>
        <v>1.8085836527319725</v>
      </c>
      <c r="AN16" s="16" t="s">
        <v>8895</v>
      </c>
      <c r="AO16" s="15">
        <f>A1L209C23</f>
        <v>50655.25</v>
      </c>
      <c r="AP16" s="16" t="s">
        <v>8896</v>
      </c>
      <c r="AQ16" s="15">
        <f>A1L209C22</f>
        <v>57195</v>
      </c>
      <c r="AR16" s="16" t="s">
        <v>8897</v>
      </c>
      <c r="AS16" s="21">
        <f>IF(OR(B3L809C19=0,B3L809C20=0),0,1+(B3L809C19/B3L809C20))</f>
        <v>1.8856587114258239</v>
      </c>
      <c r="AT16" s="16" t="s">
        <v>8898</v>
      </c>
      <c r="AU16" s="15">
        <f>A1L209C14</f>
        <v>55215</v>
      </c>
      <c r="AV16" s="16" t="s">
        <v>8899</v>
      </c>
      <c r="AW16" s="15">
        <f>A1L209C13</f>
        <v>68695</v>
      </c>
      <c r="AX16" s="16" t="s">
        <v>8900</v>
      </c>
      <c r="AY16" s="21">
        <f>IF(OR(B3L809C22=0,B3L809C23=0),0,1+(B3L809C22/B3L809C23))</f>
        <v>1.8037702889584395</v>
      </c>
      <c r="AZ16" s="16" t="s">
        <v>8901</v>
      </c>
      <c r="BA16" s="15">
        <f>A1L209C26</f>
        <v>51567.199999999997</v>
      </c>
      <c r="BB16" s="16" t="s">
        <v>8902</v>
      </c>
      <c r="BC16" s="15">
        <f>A1L209C25</f>
        <v>59495</v>
      </c>
      <c r="BD16" s="16" t="s">
        <v>8903</v>
      </c>
      <c r="BE16" s="21">
        <f>IF(OR(B3L809C25=0,B3L809C26=0),0,1+(B3L809C25/B3L809C26))</f>
        <v>1.8667484662576688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7618</v>
      </c>
      <c r="F17" s="16" t="s">
        <v>8905</v>
      </c>
      <c r="G17" s="15">
        <f>A1L210C1</f>
        <v>4495</v>
      </c>
      <c r="H17" s="16" t="s">
        <v>8906</v>
      </c>
      <c r="I17" s="21">
        <f>IF(OR(B3L810C1=0,B3L810C2=0),0,1+(B3L810C1/B3L810C2))</f>
        <v>2.6947719688542824</v>
      </c>
      <c r="J17" s="16" t="s">
        <v>8907</v>
      </c>
      <c r="K17" s="15">
        <f>A1L210C5</f>
        <v>10539</v>
      </c>
      <c r="L17" s="16" t="s">
        <v>8908</v>
      </c>
      <c r="M17" s="15">
        <f>A1L210C4</f>
        <v>8478</v>
      </c>
      <c r="N17" s="16" t="s">
        <v>8909</v>
      </c>
      <c r="O17" s="21">
        <f>IF(OR(B3L810C4=0,B3L810C5=0),0,1+(B3L810C4/B3L810C5))</f>
        <v>2.2430997876857752</v>
      </c>
      <c r="P17" s="16" t="s">
        <v>8910</v>
      </c>
      <c r="Q17" s="15">
        <f>A1L210C17</f>
        <v>9078.5</v>
      </c>
      <c r="R17" s="16" t="s">
        <v>8911</v>
      </c>
      <c r="S17" s="15">
        <f>A1L210C16</f>
        <v>6486.5</v>
      </c>
      <c r="T17" s="16" t="s">
        <v>8912</v>
      </c>
      <c r="U17" s="21">
        <f>IF(OR(B3L810C7=0,B3L810C8=0),0,1+(B3L810C7/B3L810C8))</f>
        <v>2.3995991675017345</v>
      </c>
      <c r="V17" s="16" t="s">
        <v>8913</v>
      </c>
      <c r="W17" s="15">
        <f>A1L210C8</f>
        <v>14991</v>
      </c>
      <c r="X17" s="16" t="s">
        <v>8914</v>
      </c>
      <c r="Y17" s="15">
        <f>A1L210C7</f>
        <v>11870</v>
      </c>
      <c r="Z17" s="16" t="s">
        <v>8915</v>
      </c>
      <c r="AA17" s="21">
        <f>IF(OR(B3L810C10=0,B3L810C11=0),0,1+(B3L810C10/B3L810C11))</f>
        <v>2.262931760741365</v>
      </c>
      <c r="AB17" s="16" t="s">
        <v>8916</v>
      </c>
      <c r="AC17" s="15">
        <f>A1L210C20</f>
        <v>11049.333333333334</v>
      </c>
      <c r="AD17" s="16" t="s">
        <v>8917</v>
      </c>
      <c r="AE17" s="15">
        <f>A1L210C19</f>
        <v>8281</v>
      </c>
      <c r="AF17" s="16" t="s">
        <v>8918</v>
      </c>
      <c r="AG17" s="21">
        <f>IF(OR(B3L810C13=0,B3L810C14=0),0,1+(B3L810C13/B3L810C14))</f>
        <v>2.3342994002334665</v>
      </c>
      <c r="AH17" s="16" t="s">
        <v>8919</v>
      </c>
      <c r="AI17" s="15">
        <f>A1L210C11</f>
        <v>15434</v>
      </c>
      <c r="AJ17" s="16" t="s">
        <v>8920</v>
      </c>
      <c r="AK17" s="15">
        <f>A1L210C10</f>
        <v>15035</v>
      </c>
      <c r="AL17" s="16" t="s">
        <v>8921</v>
      </c>
      <c r="AM17" s="21">
        <f>IF(OR(B3L810C16=0,B3L810C17=0),0,1+(B3L810C16/B3L810C17))</f>
        <v>2.0265380778184237</v>
      </c>
      <c r="AN17" s="16" t="s">
        <v>8922</v>
      </c>
      <c r="AO17" s="15">
        <f>A1L210C23</f>
        <v>12145.5</v>
      </c>
      <c r="AP17" s="16" t="s">
        <v>8923</v>
      </c>
      <c r="AQ17" s="15">
        <f>A1L210C22</f>
        <v>9969.5</v>
      </c>
      <c r="AR17" s="16" t="s">
        <v>8924</v>
      </c>
      <c r="AS17" s="21">
        <f>IF(OR(B3L810C19=0,B3L810C20=0),0,1+(B3L810C19/B3L810C20))</f>
        <v>2.2182657104167713</v>
      </c>
      <c r="AT17" s="16" t="s">
        <v>8925</v>
      </c>
      <c r="AU17" s="15">
        <f>A1L210C14</f>
        <v>15253</v>
      </c>
      <c r="AV17" s="16" t="s">
        <v>8926</v>
      </c>
      <c r="AW17" s="15">
        <f>A1L210C13</f>
        <v>15410</v>
      </c>
      <c r="AX17" s="16" t="s">
        <v>8927</v>
      </c>
      <c r="AY17" s="21">
        <f>IF(OR(B3L810C22=0,B3L810C23=0),0,1+(B3L810C22/B3L810C23))</f>
        <v>1.9898118105126541</v>
      </c>
      <c r="AZ17" s="16" t="s">
        <v>8928</v>
      </c>
      <c r="BA17" s="15">
        <f>A1L210C26</f>
        <v>12767</v>
      </c>
      <c r="BB17" s="16" t="s">
        <v>8929</v>
      </c>
      <c r="BC17" s="15">
        <f>A1L210C25</f>
        <v>11057.6</v>
      </c>
      <c r="BD17" s="16" t="s">
        <v>8930</v>
      </c>
      <c r="BE17" s="21">
        <f>IF(OR(B3L810C25=0,B3L810C26=0),0,1+(B3L810C25/B3L810C26))</f>
        <v>2.1545905078859788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7659</v>
      </c>
      <c r="F18" s="16" t="s">
        <v>8932</v>
      </c>
      <c r="G18" s="15">
        <f>A1L211C1</f>
        <v>288616</v>
      </c>
      <c r="H18" s="16" t="s">
        <v>8933</v>
      </c>
      <c r="I18" s="21">
        <f>IF(OR(B3L811C1=0,B3L811C2=0),0,1+(B3L811C1/B3L811C2))</f>
        <v>1.0265369903262467</v>
      </c>
      <c r="J18" s="16" t="s">
        <v>8934</v>
      </c>
      <c r="K18" s="15">
        <f>A1L211C5</f>
        <v>9492</v>
      </c>
      <c r="L18" s="16" t="s">
        <v>8935</v>
      </c>
      <c r="M18" s="15">
        <f>A1L211C4</f>
        <v>268380</v>
      </c>
      <c r="N18" s="16" t="s">
        <v>8936</v>
      </c>
      <c r="O18" s="21">
        <f>IF(OR(B3L811C4=0,B3L811C5=0),0,1+(B3L811C4/B3L811C5))</f>
        <v>1.0353677621283255</v>
      </c>
      <c r="P18" s="16" t="s">
        <v>8937</v>
      </c>
      <c r="Q18" s="15">
        <f>A1L211C17</f>
        <v>8575.5</v>
      </c>
      <c r="R18" s="16" t="s">
        <v>8938</v>
      </c>
      <c r="S18" s="15">
        <f>A1L211C16</f>
        <v>278498</v>
      </c>
      <c r="T18" s="16" t="s">
        <v>8939</v>
      </c>
      <c r="U18" s="21">
        <f>IF(OR(B3L811C7=0,B3L811C8=0),0,1+(B3L811C7/B3L811C8))</f>
        <v>1.0307919625993724</v>
      </c>
      <c r="V18" s="16" t="s">
        <v>8940</v>
      </c>
      <c r="W18" s="15">
        <f>A1L211C8</f>
        <v>11475</v>
      </c>
      <c r="X18" s="16" t="s">
        <v>8941</v>
      </c>
      <c r="Y18" s="15">
        <f>A1L211C7</f>
        <v>295224</v>
      </c>
      <c r="Z18" s="16" t="s">
        <v>8942</v>
      </c>
      <c r="AA18" s="21">
        <f>IF(OR(B3L811C10=0,B3L811C11=0),0,1+(B3L811C10/B3L811C11))</f>
        <v>1.0388687911551906</v>
      </c>
      <c r="AB18" s="16" t="s">
        <v>8943</v>
      </c>
      <c r="AC18" s="15">
        <f>A1L211C20</f>
        <v>9542</v>
      </c>
      <c r="AD18" s="16" t="s">
        <v>8944</v>
      </c>
      <c r="AE18" s="15">
        <f>A1L211C19</f>
        <v>284073.33333333331</v>
      </c>
      <c r="AF18" s="16" t="s">
        <v>8945</v>
      </c>
      <c r="AG18" s="21">
        <f>IF(OR(B3L811C13=0,B3L811C14=0),0,1+(B3L811C13/B3L811C14))</f>
        <v>1.0335899180962662</v>
      </c>
      <c r="AH18" s="16" t="s">
        <v>8946</v>
      </c>
      <c r="AI18" s="15">
        <f>A1L211C11</f>
        <v>11038</v>
      </c>
      <c r="AJ18" s="16" t="s">
        <v>8947</v>
      </c>
      <c r="AK18" s="15">
        <f>A1L211C10</f>
        <v>275376</v>
      </c>
      <c r="AL18" s="16" t="s">
        <v>8948</v>
      </c>
      <c r="AM18" s="21">
        <f>IF(OR(B3L811C16=0,B3L811C17=0),0,1+(B3L811C16/B3L811C17))</f>
        <v>1.0400833769101157</v>
      </c>
      <c r="AN18" s="16" t="s">
        <v>8949</v>
      </c>
      <c r="AO18" s="15">
        <f>A1L211C23</f>
        <v>9916</v>
      </c>
      <c r="AP18" s="16" t="s">
        <v>8950</v>
      </c>
      <c r="AQ18" s="15">
        <f>A1L211C22</f>
        <v>281899</v>
      </c>
      <c r="AR18" s="16" t="s">
        <v>8951</v>
      </c>
      <c r="AS18" s="21">
        <f>IF(OR(B3L811C19=0,B3L811C20=0),0,1+(B3L811C19/B3L811C20))</f>
        <v>1.0351757189631747</v>
      </c>
      <c r="AT18" s="16" t="s">
        <v>8952</v>
      </c>
      <c r="AU18" s="15">
        <f>A1L211C14</f>
        <v>12461</v>
      </c>
      <c r="AV18" s="16" t="s">
        <v>8953</v>
      </c>
      <c r="AW18" s="15">
        <f>A1L211C13</f>
        <v>287980</v>
      </c>
      <c r="AX18" s="16" t="s">
        <v>8954</v>
      </c>
      <c r="AY18" s="21">
        <f>IF(OR(B3L811C22=0,B3L811C23=0),0,1+(B3L811C22/B3L811C23))</f>
        <v>1.0432703659976388</v>
      </c>
      <c r="AZ18" s="16" t="s">
        <v>8955</v>
      </c>
      <c r="BA18" s="15">
        <f>A1L211C26</f>
        <v>10425</v>
      </c>
      <c r="BB18" s="16" t="s">
        <v>8956</v>
      </c>
      <c r="BC18" s="15">
        <f>A1L211C25</f>
        <v>283115.2</v>
      </c>
      <c r="BD18" s="16" t="s">
        <v>8957</v>
      </c>
      <c r="BE18" s="21">
        <f>IF(OR(B3L811C25=0,B3L811C26=0),0,1+(B3L811C25/B3L811C26))</f>
        <v>1.0368224666142969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23694</v>
      </c>
      <c r="F19" s="16" t="s">
        <v>8959</v>
      </c>
      <c r="G19" s="15">
        <f>A1L212C1</f>
        <v>62365</v>
      </c>
      <c r="H19" s="16" t="s">
        <v>8960</v>
      </c>
      <c r="I19" s="21">
        <f>IF(OR(B3L812C1=0,B3L812C2=0),0,1+(B3L812C1/B3L812C2))</f>
        <v>1.3799246372163874</v>
      </c>
      <c r="J19" s="16" t="s">
        <v>8961</v>
      </c>
      <c r="K19" s="15">
        <f>A1L212C5</f>
        <v>30826</v>
      </c>
      <c r="L19" s="16" t="s">
        <v>8962</v>
      </c>
      <c r="M19" s="15">
        <f>A1L212C4</f>
        <v>78449</v>
      </c>
      <c r="N19" s="16" t="s">
        <v>8963</v>
      </c>
      <c r="O19" s="21">
        <f>IF(OR(B3L812C4=0,B3L812C5=0),0,1+(B3L812C4/B3L812C5))</f>
        <v>1.3929431860189423</v>
      </c>
      <c r="P19" s="16" t="s">
        <v>8964</v>
      </c>
      <c r="Q19" s="15">
        <f>A1L212C17</f>
        <v>27260</v>
      </c>
      <c r="R19" s="16" t="s">
        <v>8965</v>
      </c>
      <c r="S19" s="15">
        <f>A1L212C16</f>
        <v>70407</v>
      </c>
      <c r="T19" s="16" t="s">
        <v>8966</v>
      </c>
      <c r="U19" s="21">
        <f>IF(OR(B3L812C7=0,B3L812C8=0),0,1+(B3L812C7/B3L812C8))</f>
        <v>1.3871774113369408</v>
      </c>
      <c r="V19" s="16" t="s">
        <v>8967</v>
      </c>
      <c r="W19" s="15">
        <f>A1L212C8</f>
        <v>27838</v>
      </c>
      <c r="X19" s="16" t="s">
        <v>8968</v>
      </c>
      <c r="Y19" s="15">
        <f>A1L212C7</f>
        <v>76199</v>
      </c>
      <c r="Z19" s="16" t="s">
        <v>8969</v>
      </c>
      <c r="AA19" s="21">
        <f>IF(OR(B3L812C10=0,B3L812C11=0),0,1+(B3L812C10/B3L812C11))</f>
        <v>1.3653328783842307</v>
      </c>
      <c r="AB19" s="16" t="s">
        <v>8970</v>
      </c>
      <c r="AC19" s="15">
        <f>A1L212C20</f>
        <v>27452.666666666668</v>
      </c>
      <c r="AD19" s="16" t="s">
        <v>8971</v>
      </c>
      <c r="AE19" s="15">
        <f>A1L212C19</f>
        <v>72337.666666666672</v>
      </c>
      <c r="AF19" s="16" t="s">
        <v>8972</v>
      </c>
      <c r="AG19" s="21">
        <f>IF(OR(B3L812C13=0,B3L812C14=0),0,1+(B3L812C13/B3L812C14))</f>
        <v>1.3795072184615669</v>
      </c>
      <c r="AH19" s="16" t="s">
        <v>8973</v>
      </c>
      <c r="AI19" s="15">
        <f>A1L212C11</f>
        <v>22299</v>
      </c>
      <c r="AJ19" s="16" t="s">
        <v>8974</v>
      </c>
      <c r="AK19" s="15">
        <f>A1L212C10</f>
        <v>58849</v>
      </c>
      <c r="AL19" s="16" t="s">
        <v>8975</v>
      </c>
      <c r="AM19" s="21">
        <f>IF(OR(B3L812C16=0,B3L812C17=0),0,1+(B3L812C16/B3L812C17))</f>
        <v>1.378918928104131</v>
      </c>
      <c r="AN19" s="16" t="s">
        <v>8976</v>
      </c>
      <c r="AO19" s="15">
        <f>A1L212C23</f>
        <v>26164.25</v>
      </c>
      <c r="AP19" s="16" t="s">
        <v>8977</v>
      </c>
      <c r="AQ19" s="15">
        <f>A1L212C22</f>
        <v>68965.5</v>
      </c>
      <c r="AR19" s="16" t="s">
        <v>8978</v>
      </c>
      <c r="AS19" s="21">
        <f>IF(OR(B3L812C19=0,B3L812C20=0),0,1+(B3L812C19/B3L812C20))</f>
        <v>1.3793817198454299</v>
      </c>
      <c r="AT19" s="16" t="s">
        <v>8979</v>
      </c>
      <c r="AU19" s="15">
        <f>A1L212C14</f>
        <v>23850</v>
      </c>
      <c r="AV19" s="16" t="s">
        <v>8980</v>
      </c>
      <c r="AW19" s="15">
        <f>A1L212C13</f>
        <v>59251</v>
      </c>
      <c r="AX19" s="16" t="s">
        <v>8981</v>
      </c>
      <c r="AY19" s="21">
        <f>IF(OR(B3L812C22=0,B3L812C23=0),0,1+(B3L812C22/B3L812C23))</f>
        <v>1.4025248519012337</v>
      </c>
      <c r="AZ19" s="16" t="s">
        <v>8982</v>
      </c>
      <c r="BA19" s="15">
        <f>A1L212C26</f>
        <v>25701.4</v>
      </c>
      <c r="BB19" s="16" t="s">
        <v>8983</v>
      </c>
      <c r="BC19" s="15">
        <f>A1L212C25</f>
        <v>67022.600000000006</v>
      </c>
      <c r="BD19" s="16" t="s">
        <v>8984</v>
      </c>
      <c r="BE19" s="21">
        <f>IF(OR(B3L812C25=0,B3L812C26=0),0,1+(B3L812C25/B3L812C26))</f>
        <v>1.3834736342666503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299</v>
      </c>
      <c r="F20" s="16" t="s">
        <v>8986</v>
      </c>
      <c r="G20" s="15">
        <f>A1L213C1</f>
        <v>276</v>
      </c>
      <c r="H20" s="16" t="s">
        <v>8987</v>
      </c>
      <c r="I20" s="21">
        <f>IF(OR(B3L813C1=0,B3L813C2=0),0,1+(B3L813C1/B3L813C2))</f>
        <v>2.083333333333333</v>
      </c>
      <c r="J20" s="16" t="s">
        <v>8988</v>
      </c>
      <c r="K20" s="15">
        <f>A1L213C5</f>
        <v>203</v>
      </c>
      <c r="L20" s="16" t="s">
        <v>8989</v>
      </c>
      <c r="M20" s="15">
        <f>A1L213C4</f>
        <v>213</v>
      </c>
      <c r="N20" s="16" t="s">
        <v>8990</v>
      </c>
      <c r="O20" s="21">
        <f>IF(OR(B3L813C4=0,B3L813C5=0),0,1+(B3L813C4/B3L813C5))</f>
        <v>1.9530516431924883</v>
      </c>
      <c r="P20" s="16" t="s">
        <v>8991</v>
      </c>
      <c r="Q20" s="15">
        <f>A1L213C17</f>
        <v>251</v>
      </c>
      <c r="R20" s="16" t="s">
        <v>8992</v>
      </c>
      <c r="S20" s="21">
        <f>A1L213C16</f>
        <v>244.5</v>
      </c>
      <c r="T20" s="16" t="s">
        <v>8993</v>
      </c>
      <c r="U20" s="21">
        <f>IF(OR(B3L813C7=0,B3L813C8=0),0,1+(B3L813C7/B3L813C8))</f>
        <v>2.0265848670756643</v>
      </c>
      <c r="V20" s="16" t="s">
        <v>8994</v>
      </c>
      <c r="W20" s="15">
        <f>A1L213C8</f>
        <v>241</v>
      </c>
      <c r="X20" s="16" t="s">
        <v>8995</v>
      </c>
      <c r="Y20" s="15">
        <f>A1L213C7</f>
        <v>237</v>
      </c>
      <c r="Z20" s="16" t="s">
        <v>8996</v>
      </c>
      <c r="AA20" s="21">
        <f>IF(OR(B3L813C10=0,B3L813C11=0),0,1+(B3L813C10/B3L813C11))</f>
        <v>2.0168776371308015</v>
      </c>
      <c r="AB20" s="16" t="s">
        <v>8997</v>
      </c>
      <c r="AC20" s="21">
        <f>A1L213C20</f>
        <v>247.66666666666666</v>
      </c>
      <c r="AD20" s="16" t="s">
        <v>8998</v>
      </c>
      <c r="AE20" s="15">
        <f>A1L213C19</f>
        <v>242</v>
      </c>
      <c r="AF20" s="16" t="s">
        <v>8999</v>
      </c>
      <c r="AG20" s="21">
        <f>IF(OR(B3L813C13=0,B3L813C14=0),0,1+(B3L813C13/B3L813C14))</f>
        <v>2.0234159779614327</v>
      </c>
      <c r="AH20" s="16" t="s">
        <v>9000</v>
      </c>
      <c r="AI20" s="15">
        <f>A1L213C11</f>
        <v>258</v>
      </c>
      <c r="AJ20" s="16" t="s">
        <v>9001</v>
      </c>
      <c r="AK20" s="15">
        <f>A1L213C10</f>
        <v>263</v>
      </c>
      <c r="AL20" s="16" t="s">
        <v>9002</v>
      </c>
      <c r="AM20" s="21">
        <f>IF(OR(B3L813C16=0,B3L813C17=0),0,1+(B3L813C16/B3L813C17))</f>
        <v>1.9809885931558935</v>
      </c>
      <c r="AN20" s="16" t="s">
        <v>9003</v>
      </c>
      <c r="AO20" s="21">
        <f>A1L213C23</f>
        <v>250.25</v>
      </c>
      <c r="AP20" s="16" t="s">
        <v>9004</v>
      </c>
      <c r="AQ20" s="21">
        <f>A1L213C22</f>
        <v>247.25</v>
      </c>
      <c r="AR20" s="16" t="s">
        <v>9005</v>
      </c>
      <c r="AS20" s="21">
        <f>IF(OR(B3L813C19=0,B3L813C20=0),0,1+(B3L813C19/B3L813C20))</f>
        <v>2.0121334681496461</v>
      </c>
      <c r="AT20" s="16" t="s">
        <v>9006</v>
      </c>
      <c r="AU20" s="15">
        <f>A1L213C14</f>
        <v>348</v>
      </c>
      <c r="AV20" s="16" t="s">
        <v>9007</v>
      </c>
      <c r="AW20" s="15">
        <f>A1L213C13</f>
        <v>374</v>
      </c>
      <c r="AX20" s="16" t="s">
        <v>9008</v>
      </c>
      <c r="AY20" s="21">
        <f>IF(OR(B3L813C22=0,B3L813C23=0),0,1+(B3L813C22/B3L813C23))</f>
        <v>1.9304812834224601</v>
      </c>
      <c r="AZ20" s="16" t="s">
        <v>9009</v>
      </c>
      <c r="BA20" s="21">
        <f>A1L213C26</f>
        <v>269.8</v>
      </c>
      <c r="BB20" s="16" t="s">
        <v>9010</v>
      </c>
      <c r="BC20" s="21">
        <f>A1L213C25</f>
        <v>272.60000000000002</v>
      </c>
      <c r="BD20" s="16" t="s">
        <v>9011</v>
      </c>
      <c r="BE20" s="21">
        <f>IF(OR(B3L813C25=0,B3L813C26=0),0,1+(B3L813C25/B3L813C26))</f>
        <v>1.9897285399853264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72931</v>
      </c>
      <c r="F21" s="16" t="s">
        <v>9013</v>
      </c>
      <c r="G21" s="15">
        <f>A1L214C1</f>
        <v>75728</v>
      </c>
      <c r="H21" s="16" t="s">
        <v>9014</v>
      </c>
      <c r="I21" s="21">
        <f>IF(OR(B3L814C1=0,B3L814C2=0),0,1+(B3L814C1/B3L814C2))</f>
        <v>1.9630651806465242</v>
      </c>
      <c r="J21" s="16" t="s">
        <v>9015</v>
      </c>
      <c r="K21" s="15">
        <f>A1L214C5</f>
        <v>75629</v>
      </c>
      <c r="L21" s="16" t="s">
        <v>9016</v>
      </c>
      <c r="M21" s="15">
        <f>A1L214C4</f>
        <v>77014</v>
      </c>
      <c r="N21" s="16" t="s">
        <v>9017</v>
      </c>
      <c r="O21" s="21">
        <f>IF(OR(B3L814C4=0,B3L814C5=0),0,1+(B3L814C4/B3L814C5))</f>
        <v>1.9820162567844808</v>
      </c>
      <c r="P21" s="16" t="s">
        <v>9018</v>
      </c>
      <c r="Q21" s="15">
        <f>A1L214C17</f>
        <v>74280</v>
      </c>
      <c r="R21" s="16" t="s">
        <v>9019</v>
      </c>
      <c r="S21" s="15">
        <f>A1L214C16</f>
        <v>76371</v>
      </c>
      <c r="T21" s="16" t="s">
        <v>9020</v>
      </c>
      <c r="U21" s="21">
        <f>IF(OR(B3L814C7=0,B3L814C8=0),0,1+(B3L814C7/B3L814C8))</f>
        <v>1.9726204973091881</v>
      </c>
      <c r="V21" s="16" t="s">
        <v>9021</v>
      </c>
      <c r="W21" s="15">
        <f>A1L214C8</f>
        <v>74167</v>
      </c>
      <c r="X21" s="16" t="s">
        <v>9022</v>
      </c>
      <c r="Y21" s="15">
        <f>A1L214C7</f>
        <v>75824</v>
      </c>
      <c r="Z21" s="16" t="s">
        <v>9023</v>
      </c>
      <c r="AA21" s="21">
        <f>IF(OR(B3L814C10=0,B3L814C11=0),0,1+(B3L814C10/B3L814C11))</f>
        <v>1.9781467609200254</v>
      </c>
      <c r="AB21" s="16" t="s">
        <v>9024</v>
      </c>
      <c r="AC21" s="15">
        <f>A1L214C20</f>
        <v>74242.333333333328</v>
      </c>
      <c r="AD21" s="16" t="s">
        <v>9025</v>
      </c>
      <c r="AE21" s="15">
        <f>A1L214C19</f>
        <v>76188.666666666672</v>
      </c>
      <c r="AF21" s="16" t="s">
        <v>9026</v>
      </c>
      <c r="AG21" s="21">
        <f>IF(OR(B3L814C13=0,B3L814C14=0),0,1+(B3L814C13/B3L814C14))</f>
        <v>1.9744537682769965</v>
      </c>
      <c r="AH21" s="16" t="s">
        <v>9027</v>
      </c>
      <c r="AI21" s="15">
        <f>A1L214C11</f>
        <v>77112</v>
      </c>
      <c r="AJ21" s="16" t="s">
        <v>9028</v>
      </c>
      <c r="AK21" s="15">
        <f>A1L214C10</f>
        <v>77833</v>
      </c>
      <c r="AL21" s="16" t="s">
        <v>9029</v>
      </c>
      <c r="AM21" s="21">
        <f>IF(OR(B3L814C16=0,B3L814C17=0),0,1+(B3L814C16/B3L814C17))</f>
        <v>1.9907365770303085</v>
      </c>
      <c r="AN21" s="16" t="s">
        <v>9030</v>
      </c>
      <c r="AO21" s="15">
        <f>A1L214C23</f>
        <v>74959.75</v>
      </c>
      <c r="AP21" s="16" t="s">
        <v>9031</v>
      </c>
      <c r="AQ21" s="15">
        <f>A1L214C22</f>
        <v>76599.75</v>
      </c>
      <c r="AR21" s="16" t="s">
        <v>9032</v>
      </c>
      <c r="AS21" s="21">
        <f>IF(OR(B3L814C19=0,B3L814C20=0),0,1+(B3L814C19/B3L814C20))</f>
        <v>1.9785900084530303</v>
      </c>
      <c r="AT21" s="16" t="s">
        <v>9033</v>
      </c>
      <c r="AU21" s="15">
        <f>A1L214C14</f>
        <v>81092</v>
      </c>
      <c r="AV21" s="16" t="s">
        <v>9034</v>
      </c>
      <c r="AW21" s="15">
        <f>A1L214C13</f>
        <v>83640</v>
      </c>
      <c r="AX21" s="16" t="s">
        <v>9035</v>
      </c>
      <c r="AY21" s="21">
        <f>IF(OR(B3L814C22=0,B3L814C23=0),0,1+(B3L814C22/B3L814C23))</f>
        <v>1.9695361071257771</v>
      </c>
      <c r="AZ21" s="16" t="s">
        <v>9036</v>
      </c>
      <c r="BA21" s="15">
        <f>A1L214C26</f>
        <v>76186.2</v>
      </c>
      <c r="BB21" s="16" t="s">
        <v>9037</v>
      </c>
      <c r="BC21" s="15">
        <f>A1L214C25</f>
        <v>78007.8</v>
      </c>
      <c r="BD21" s="16" t="s">
        <v>9038</v>
      </c>
      <c r="BE21" s="21">
        <f>IF(OR(B3L814C25=0,B3L814C26=0),0,1+(B3L814C25/B3L814C26))</f>
        <v>1.9766484889972542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398</v>
      </c>
      <c r="F22" s="16" t="s">
        <v>9040</v>
      </c>
      <c r="G22" s="15">
        <f>A1L215C1</f>
        <v>518</v>
      </c>
      <c r="H22" s="16" t="s">
        <v>9041</v>
      </c>
      <c r="I22" s="21">
        <f>IF(OR(B3L815C1=0,B3L815C2=0),0,1+(B3L815C1/B3L815C2))</f>
        <v>1.7683397683397684</v>
      </c>
      <c r="J22" s="16" t="s">
        <v>9042</v>
      </c>
      <c r="K22" s="15">
        <f>A1L215C5</f>
        <v>381</v>
      </c>
      <c r="L22" s="16" t="s">
        <v>9043</v>
      </c>
      <c r="M22" s="15">
        <f>A1L215C4</f>
        <v>799</v>
      </c>
      <c r="N22" s="16" t="s">
        <v>9044</v>
      </c>
      <c r="O22" s="21">
        <f>IF(OR(B3L815C4=0,B3L815C5=0),0,1+(B3L815C4/B3L815C5))</f>
        <v>1.4768460575719651</v>
      </c>
      <c r="P22" s="16" t="s">
        <v>9045</v>
      </c>
      <c r="Q22" s="21">
        <f>A1L215C17</f>
        <v>389.5</v>
      </c>
      <c r="R22" s="16" t="s">
        <v>9046</v>
      </c>
      <c r="S22" s="21">
        <f>A1L215C16</f>
        <v>658.5</v>
      </c>
      <c r="T22" s="16" t="s">
        <v>9047</v>
      </c>
      <c r="U22" s="21">
        <f>IF(OR(B3L815C7=0,B3L815C8=0),0,1+(B3L815C7/B3L815C8))</f>
        <v>1.5914958238420653</v>
      </c>
      <c r="V22" s="16" t="s">
        <v>9048</v>
      </c>
      <c r="W22" s="15">
        <f>A1L215C8</f>
        <v>303</v>
      </c>
      <c r="X22" s="16" t="s">
        <v>9049</v>
      </c>
      <c r="Y22" s="15">
        <f>A1L215C7</f>
        <v>552</v>
      </c>
      <c r="Z22" s="16" t="s">
        <v>9050</v>
      </c>
      <c r="AA22" s="21">
        <f>IF(OR(B3L815C10=0,B3L815C11=0),0,1+(B3L815C10/B3L815C11))</f>
        <v>1.5489130434782608</v>
      </c>
      <c r="AB22" s="16" t="s">
        <v>9051</v>
      </c>
      <c r="AC22" s="21">
        <f>A1L215C20</f>
        <v>360.66666666666669</v>
      </c>
      <c r="AD22" s="16" t="s">
        <v>9052</v>
      </c>
      <c r="AE22" s="15">
        <f>A1L215C19</f>
        <v>623</v>
      </c>
      <c r="AF22" s="16" t="s">
        <v>9053</v>
      </c>
      <c r="AG22" s="21">
        <f>IF(OR(B3L815C13=0,B3L815C14=0),0,1+(B3L815C13/B3L815C14))</f>
        <v>1.5789192081326913</v>
      </c>
      <c r="AH22" s="16" t="s">
        <v>9054</v>
      </c>
      <c r="AI22" s="15">
        <f>A1L215C11</f>
        <v>340</v>
      </c>
      <c r="AJ22" s="16" t="s">
        <v>9055</v>
      </c>
      <c r="AK22" s="15">
        <f>A1L215C10</f>
        <v>464</v>
      </c>
      <c r="AL22" s="16" t="s">
        <v>9056</v>
      </c>
      <c r="AM22" s="21">
        <f>IF(OR(B3L815C16=0,B3L815C17=0),0,1+(B3L815C16/B3L815C17))</f>
        <v>1.7327586206896552</v>
      </c>
      <c r="AN22" s="16" t="s">
        <v>9057</v>
      </c>
      <c r="AO22" s="21">
        <f>A1L215C23</f>
        <v>355.5</v>
      </c>
      <c r="AP22" s="16" t="s">
        <v>9058</v>
      </c>
      <c r="AQ22" s="21">
        <f>A1L215C22</f>
        <v>583.25</v>
      </c>
      <c r="AR22" s="16" t="s">
        <v>9059</v>
      </c>
      <c r="AS22" s="21">
        <f>IF(OR(B3L815C19=0,B3L815C20=0),0,1+(B3L815C19/B3L815C20))</f>
        <v>1.6095156450921562</v>
      </c>
      <c r="AT22" s="16" t="s">
        <v>9060</v>
      </c>
      <c r="AU22" s="15">
        <f>A1L215C14</f>
        <v>373</v>
      </c>
      <c r="AV22" s="16" t="s">
        <v>9061</v>
      </c>
      <c r="AW22" s="15">
        <f>A1L215C13</f>
        <v>703</v>
      </c>
      <c r="AX22" s="16" t="s">
        <v>9062</v>
      </c>
      <c r="AY22" s="21">
        <f>IF(OR(B3L815C22=0,B3L815C23=0),0,1+(B3L815C22/B3L815C23))</f>
        <v>1.530583214793741</v>
      </c>
      <c r="AZ22" s="16" t="s">
        <v>9063</v>
      </c>
      <c r="BA22" s="15">
        <f>A1L215C26</f>
        <v>359</v>
      </c>
      <c r="BB22" s="16" t="s">
        <v>9064</v>
      </c>
      <c r="BC22" s="21">
        <f>A1L215C25</f>
        <v>607.20000000000005</v>
      </c>
      <c r="BD22" s="16" t="s">
        <v>9065</v>
      </c>
      <c r="BE22" s="21">
        <f>IF(OR(B3L815C25=0,B3L815C26=0),0,1+(B3L815C25/B3L815C26))</f>
        <v>1.5912384716732544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919357</v>
      </c>
      <c r="F23" s="16" t="s">
        <v>9067</v>
      </c>
      <c r="G23" s="15">
        <f>A1L216C1</f>
        <v>1239374</v>
      </c>
      <c r="H23" s="16" t="s">
        <v>9068</v>
      </c>
      <c r="I23" s="21">
        <f>IF(OR(B3L816C1=0,B3L816C2=0),0,1+(B3L816C1/B3L816C2))</f>
        <v>1.7417914205074498</v>
      </c>
      <c r="J23" s="16" t="s">
        <v>9069</v>
      </c>
      <c r="K23" s="15">
        <f>A1L216C5</f>
        <v>950524</v>
      </c>
      <c r="L23" s="16" t="s">
        <v>9070</v>
      </c>
      <c r="M23" s="15">
        <f>A1L216C4</f>
        <v>1281021</v>
      </c>
      <c r="N23" s="16" t="s">
        <v>9071</v>
      </c>
      <c r="O23" s="21">
        <f>IF(OR(B3L816C4=0,B3L816C5=0),0,1+(B3L816C4/B3L816C5))</f>
        <v>1.7420050100661895</v>
      </c>
      <c r="P23" s="16" t="s">
        <v>9072</v>
      </c>
      <c r="Q23" s="15">
        <f>A1L216C17</f>
        <v>934940.5</v>
      </c>
      <c r="R23" s="16" t="s">
        <v>9073</v>
      </c>
      <c r="S23" s="15">
        <f>A1L216C16</f>
        <v>1260197.5</v>
      </c>
      <c r="T23" s="16" t="s">
        <v>9074</v>
      </c>
      <c r="U23" s="21">
        <f>IF(OR(B3L816C7=0,B3L816C8=0),0,1+(B3L816C7/B3L816C8))</f>
        <v>1.741899979963458</v>
      </c>
      <c r="V23" s="16" t="s">
        <v>9075</v>
      </c>
      <c r="W23" s="15">
        <f>A1L216C8</f>
        <v>1052405</v>
      </c>
      <c r="X23" s="16" t="s">
        <v>9076</v>
      </c>
      <c r="Y23" s="15">
        <f>A1L216C7</f>
        <v>1428032</v>
      </c>
      <c r="Z23" s="16" t="s">
        <v>9077</v>
      </c>
      <c r="AA23" s="21">
        <f>IF(OR(B3L816C10=0,B3L816C11=0),0,1+(B3L816C10/B3L816C11))</f>
        <v>1.7369617767669072</v>
      </c>
      <c r="AB23" s="16" t="s">
        <v>9078</v>
      </c>
      <c r="AC23" s="15">
        <f>A1L216C20</f>
        <v>974095.33333333337</v>
      </c>
      <c r="AD23" s="16" t="s">
        <v>9079</v>
      </c>
      <c r="AE23" s="15">
        <f>A1L216C19</f>
        <v>1316142.3333333333</v>
      </c>
      <c r="AF23" s="16" t="s">
        <v>9080</v>
      </c>
      <c r="AG23" s="21">
        <f>IF(OR(B3L816C13=0,B3L816C14=0),0,1+(B3L816C13/B3L816C14))</f>
        <v>1.7401139745017447</v>
      </c>
      <c r="AH23" s="16" t="s">
        <v>9081</v>
      </c>
      <c r="AI23" s="15">
        <f>A1L216C11</f>
        <v>1077473</v>
      </c>
      <c r="AJ23" s="16" t="s">
        <v>9082</v>
      </c>
      <c r="AK23" s="15">
        <f>A1L216C10</f>
        <v>1433701</v>
      </c>
      <c r="AL23" s="16" t="s">
        <v>9083</v>
      </c>
      <c r="AM23" s="21">
        <f>IF(OR(B3L816C16=0,B3L816C17=0),0,1+(B3L816C16/B3L816C17))</f>
        <v>1.751532571993742</v>
      </c>
      <c r="AN23" s="16" t="s">
        <v>9084</v>
      </c>
      <c r="AO23" s="15">
        <f>A1L216C23</f>
        <v>999939.75</v>
      </c>
      <c r="AP23" s="16" t="s">
        <v>9085</v>
      </c>
      <c r="AQ23" s="15">
        <f>A1L216C22</f>
        <v>1345532</v>
      </c>
      <c r="AR23" s="16" t="s">
        <v>9086</v>
      </c>
      <c r="AS23" s="21">
        <f>IF(OR(B3L816C19=0,B3L816C20=0),0,1+(B3L816C19/B3L816C20))</f>
        <v>1.7431556811729487</v>
      </c>
      <c r="AT23" s="16" t="s">
        <v>9087</v>
      </c>
      <c r="AU23" s="15">
        <f>A1L216C14</f>
        <v>1050318</v>
      </c>
      <c r="AV23" s="16" t="s">
        <v>9088</v>
      </c>
      <c r="AW23" s="15">
        <f>A1L216C13</f>
        <v>1438730</v>
      </c>
      <c r="AX23" s="16" t="s">
        <v>9089</v>
      </c>
      <c r="AY23" s="21">
        <f>IF(OR(B3L816C22=0,B3L816C23=0),0,1+(B3L816C22/B3L816C23))</f>
        <v>1.7300313470908371</v>
      </c>
      <c r="AZ23" s="16" t="s">
        <v>9090</v>
      </c>
      <c r="BA23" s="15">
        <f>A1L216C26</f>
        <v>1010015.4</v>
      </c>
      <c r="BB23" s="16" t="s">
        <v>9091</v>
      </c>
      <c r="BC23" s="15">
        <f>A1L216C25</f>
        <v>1364171.6</v>
      </c>
      <c r="BD23" s="16" t="s">
        <v>9092</v>
      </c>
      <c r="BE23" s="21">
        <f>IF(OR(B3L816C25=0,B3L816C26=0),0,1+(B3L816C25/B3L816C26))</f>
        <v>1.7403873530280207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27768</v>
      </c>
      <c r="F25" s="16" t="s">
        <v>9121</v>
      </c>
      <c r="G25" s="15">
        <f>A1L218C1</f>
        <v>37094</v>
      </c>
      <c r="H25" s="16" t="s">
        <v>9122</v>
      </c>
      <c r="I25" s="21">
        <f>IF(OR(B3L818C1=0,B3L818C2=0),0,1+(B3L818C1/B3L818C2))</f>
        <v>1.7485846767671323</v>
      </c>
      <c r="J25" s="16" t="s">
        <v>9123</v>
      </c>
      <c r="K25" s="15">
        <f>A1L218C5</f>
        <v>31557</v>
      </c>
      <c r="L25" s="16" t="s">
        <v>9124</v>
      </c>
      <c r="M25" s="15">
        <f>A1L218C4</f>
        <v>39649</v>
      </c>
      <c r="N25" s="16" t="s">
        <v>9125</v>
      </c>
      <c r="O25" s="21">
        <f>IF(OR(B3L818C4=0,B3L818C5=0),0,1+(B3L818C4/B3L818C5))</f>
        <v>1.7959091023733258</v>
      </c>
      <c r="P25" s="16" t="s">
        <v>9126</v>
      </c>
      <c r="Q25" s="15">
        <f>A1L218C17</f>
        <v>29662.5</v>
      </c>
      <c r="R25" s="16" t="s">
        <v>9127</v>
      </c>
      <c r="S25" s="15">
        <f>A1L218C16</f>
        <v>38371.5</v>
      </c>
      <c r="T25" s="16" t="s">
        <v>9128</v>
      </c>
      <c r="U25" s="21">
        <f>IF(OR(B3L818C7=0,B3L818C8=0),0,1+(B3L818C7/B3L818C8))</f>
        <v>1.7730346741722371</v>
      </c>
      <c r="V25" s="16" t="s">
        <v>9129</v>
      </c>
      <c r="W25" s="15">
        <f>A1L218C8</f>
        <v>29935</v>
      </c>
      <c r="X25" s="16" t="s">
        <v>9130</v>
      </c>
      <c r="Y25" s="15">
        <f>A1L218C7</f>
        <v>47149</v>
      </c>
      <c r="Z25" s="16" t="s">
        <v>9131</v>
      </c>
      <c r="AA25" s="21">
        <f>IF(OR(B3L818C10=0,B3L818C11=0),0,1+(B3L818C10/B3L818C11))</f>
        <v>1.6349021188148209</v>
      </c>
      <c r="AB25" s="16" t="s">
        <v>9132</v>
      </c>
      <c r="AC25" s="15">
        <f>A1L218C20</f>
        <v>29753.333333333332</v>
      </c>
      <c r="AD25" s="16" t="s">
        <v>9133</v>
      </c>
      <c r="AE25" s="15">
        <f>A1L218C19</f>
        <v>41297.333333333336</v>
      </c>
      <c r="AF25" s="16" t="s">
        <v>9134</v>
      </c>
      <c r="AG25" s="21">
        <f>IF(OR(B3L818C13=0,B3L818C14=0),0,1+(B3L818C13/B3L818C14))</f>
        <v>1.720466212507668</v>
      </c>
      <c r="AH25" s="16" t="s">
        <v>9135</v>
      </c>
      <c r="AI25" s="15">
        <f>A1L218C11</f>
        <v>23937</v>
      </c>
      <c r="AJ25" s="16" t="s">
        <v>9136</v>
      </c>
      <c r="AK25" s="15">
        <f>A1L218C10</f>
        <v>42318</v>
      </c>
      <c r="AL25" s="16" t="s">
        <v>9137</v>
      </c>
      <c r="AM25" s="21">
        <f>IF(OR(B3L818C16=0,B3L818C17=0),0,1+(B3L818C16/B3L818C17))</f>
        <v>1.5656458244718561</v>
      </c>
      <c r="AN25" s="16" t="s">
        <v>9138</v>
      </c>
      <c r="AO25" s="15">
        <f>A1L218C23</f>
        <v>28299.25</v>
      </c>
      <c r="AP25" s="16" t="s">
        <v>9139</v>
      </c>
      <c r="AQ25" s="15">
        <f>A1L218C22</f>
        <v>41552.5</v>
      </c>
      <c r="AR25" s="16" t="s">
        <v>9140</v>
      </c>
      <c r="AS25" s="21">
        <f>IF(OR(B3L818C19=0,B3L818C20=0),0,1+(B3L818C19/B3L818C20))</f>
        <v>1.6810480717165031</v>
      </c>
      <c r="AT25" s="16" t="s">
        <v>9141</v>
      </c>
      <c r="AU25" s="15">
        <f>A1L218C14</f>
        <v>23457</v>
      </c>
      <c r="AV25" s="16" t="s">
        <v>9142</v>
      </c>
      <c r="AW25" s="15">
        <f>A1L218C13</f>
        <v>45814</v>
      </c>
      <c r="AX25" s="16" t="s">
        <v>9143</v>
      </c>
      <c r="AY25" s="21">
        <f>IF(OR(B3L818C22=0,B3L818C23=0),0,1+(B3L818C22/B3L818C23))</f>
        <v>1.5120050639542497</v>
      </c>
      <c r="AZ25" s="16" t="s">
        <v>9144</v>
      </c>
      <c r="BA25" s="15">
        <f>A1L218C26</f>
        <v>27330.799999999999</v>
      </c>
      <c r="BB25" s="16" t="s">
        <v>9145</v>
      </c>
      <c r="BC25" s="15">
        <f>A1L218C25</f>
        <v>42404.800000000003</v>
      </c>
      <c r="BD25" s="16" t="s">
        <v>9146</v>
      </c>
      <c r="BE25" s="21">
        <f>IF(OR(B3L818C25=0,B3L818C26=0),0,1+(B3L818C25/B3L818C26))</f>
        <v>1.644521374938686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72686</v>
      </c>
      <c r="F26" s="16" t="s">
        <v>9148</v>
      </c>
      <c r="G26" s="15">
        <f>A1L219C1</f>
        <v>116129</v>
      </c>
      <c r="H26" s="16" t="s">
        <v>9149</v>
      </c>
      <c r="I26" s="21">
        <f>IF(OR(B3L819C1=0,B3L819C2=0),0,1+(B3L819C1/B3L819C2))</f>
        <v>1.6259073960853878</v>
      </c>
      <c r="J26" s="16" t="s">
        <v>9150</v>
      </c>
      <c r="K26" s="15">
        <f>A1L219C5</f>
        <v>67321</v>
      </c>
      <c r="L26" s="16" t="s">
        <v>9151</v>
      </c>
      <c r="M26" s="15">
        <f>A1L219C4</f>
        <v>110180</v>
      </c>
      <c r="N26" s="16" t="s">
        <v>9152</v>
      </c>
      <c r="O26" s="21">
        <f>IF(OR(B3L819C4=0,B3L819C5=0),0,1+(B3L819C4/B3L819C5))</f>
        <v>1.611009257578508</v>
      </c>
      <c r="P26" s="16" t="s">
        <v>9153</v>
      </c>
      <c r="Q26" s="15">
        <f>A1L219C17</f>
        <v>70003.5</v>
      </c>
      <c r="R26" s="16" t="s">
        <v>9154</v>
      </c>
      <c r="S26" s="15">
        <f>A1L219C16</f>
        <v>113154.5</v>
      </c>
      <c r="T26" s="16" t="s">
        <v>9155</v>
      </c>
      <c r="U26" s="21">
        <f>IF(OR(B3L819C7=0,B3L819C8=0),0,1+(B3L819C7/B3L819C8))</f>
        <v>1.6186541410195794</v>
      </c>
      <c r="V26" s="16" t="s">
        <v>9156</v>
      </c>
      <c r="W26" s="15">
        <f>A1L219C8</f>
        <v>62110</v>
      </c>
      <c r="X26" s="16" t="s">
        <v>9157</v>
      </c>
      <c r="Y26" s="15">
        <f>A1L219C7</f>
        <v>109096</v>
      </c>
      <c r="Z26" s="16" t="s">
        <v>9158</v>
      </c>
      <c r="AA26" s="21">
        <f>IF(OR(B3L819C10=0,B3L819C11=0),0,1+(B3L819C10/B3L819C11))</f>
        <v>1.5693150986287305</v>
      </c>
      <c r="AB26" s="16" t="s">
        <v>9159</v>
      </c>
      <c r="AC26" s="15">
        <f>A1L219C20</f>
        <v>67372.333333333328</v>
      </c>
      <c r="AD26" s="16" t="s">
        <v>9160</v>
      </c>
      <c r="AE26" s="15">
        <f>A1L219C19</f>
        <v>111801.66666666667</v>
      </c>
      <c r="AF26" s="16" t="s">
        <v>9161</v>
      </c>
      <c r="AG26" s="21">
        <f>IF(OR(B3L819C13=0,B3L819C14=0),0,1+(B3L819C13/B3L819C14))</f>
        <v>1.602605804922407</v>
      </c>
      <c r="AH26" s="16" t="s">
        <v>9162</v>
      </c>
      <c r="AI26" s="15">
        <f>A1L219C11</f>
        <v>55288</v>
      </c>
      <c r="AJ26" s="16" t="s">
        <v>9163</v>
      </c>
      <c r="AK26" s="15">
        <f>A1L219C10</f>
        <v>99711</v>
      </c>
      <c r="AL26" s="16" t="s">
        <v>9164</v>
      </c>
      <c r="AM26" s="21">
        <f>IF(OR(B3L819C16=0,B3L819C17=0),0,1+(B3L819C16/B3L819C17))</f>
        <v>1.5544824542929065</v>
      </c>
      <c r="AN26" s="16" t="s">
        <v>9165</v>
      </c>
      <c r="AO26" s="15">
        <f>A1L219C23</f>
        <v>64351.25</v>
      </c>
      <c r="AP26" s="16" t="s">
        <v>9166</v>
      </c>
      <c r="AQ26" s="15">
        <f>A1L219C22</f>
        <v>108779</v>
      </c>
      <c r="AR26" s="16" t="s">
        <v>9167</v>
      </c>
      <c r="AS26" s="21">
        <f>IF(OR(B3L819C19=0,B3L819C20=0),0,1+(B3L819C19/B3L819C20))</f>
        <v>1.5915778780830858</v>
      </c>
      <c r="AT26" s="16" t="s">
        <v>9168</v>
      </c>
      <c r="AU26" s="15">
        <f>A1L219C14</f>
        <v>46246</v>
      </c>
      <c r="AV26" s="16" t="s">
        <v>9169</v>
      </c>
      <c r="AW26" s="15">
        <f>A1L219C13</f>
        <v>90129</v>
      </c>
      <c r="AX26" s="16" t="s">
        <v>9170</v>
      </c>
      <c r="AY26" s="21">
        <f>IF(OR(B3L819C22=0,B3L819C23=0),0,1+(B3L819C22/B3L819C23))</f>
        <v>1.5131089882279842</v>
      </c>
      <c r="AZ26" s="16" t="s">
        <v>9171</v>
      </c>
      <c r="BA26" s="15">
        <f>A1L219C26</f>
        <v>60730.2</v>
      </c>
      <c r="BB26" s="16" t="s">
        <v>9172</v>
      </c>
      <c r="BC26" s="15">
        <f>A1L219C25</f>
        <v>105049</v>
      </c>
      <c r="BD26" s="16" t="s">
        <v>9173</v>
      </c>
      <c r="BE26" s="21">
        <f>IF(OR(B3L819C25=0,B3L819C26=0),0,1+(B3L819C25/B3L819C26))</f>
        <v>1.5781130710430369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444614</v>
      </c>
      <c r="F27" s="16" t="s">
        <v>9175</v>
      </c>
      <c r="G27" s="15">
        <f>A1L220C1</f>
        <v>445738</v>
      </c>
      <c r="H27" s="16" t="s">
        <v>9176</v>
      </c>
      <c r="I27" s="21">
        <f>IF(OR(B3L820C1=0,B3L820C2=0),0,1+(B3L820C1/B3L820C2))</f>
        <v>1.9974783392934863</v>
      </c>
      <c r="J27" s="16" t="s">
        <v>9177</v>
      </c>
      <c r="K27" s="15">
        <f>A1L220C5</f>
        <v>580953</v>
      </c>
      <c r="L27" s="16" t="s">
        <v>9178</v>
      </c>
      <c r="M27" s="15">
        <f>A1L220C4</f>
        <v>586425</v>
      </c>
      <c r="N27" s="16" t="s">
        <v>9179</v>
      </c>
      <c r="O27" s="21">
        <f>IF(OR(B3L820C4=0,B3L820C5=0),0,1+(B3L820C4/B3L820C5))</f>
        <v>1.9906688834889372</v>
      </c>
      <c r="P27" s="16" t="s">
        <v>9180</v>
      </c>
      <c r="Q27" s="15">
        <f>A1L220C17</f>
        <v>512783.5</v>
      </c>
      <c r="R27" s="16" t="s">
        <v>9181</v>
      </c>
      <c r="S27" s="15">
        <f>A1L220C16</f>
        <v>516081.5</v>
      </c>
      <c r="T27" s="16" t="s">
        <v>9182</v>
      </c>
      <c r="U27" s="21">
        <f>IF(OR(B3L820C7=0,B3L820C8=0),0,1+(B3L820C7/B3L820C8))</f>
        <v>1.99360953647825</v>
      </c>
      <c r="V27" s="16" t="s">
        <v>9183</v>
      </c>
      <c r="W27" s="15">
        <f>A1L220C8</f>
        <v>697847</v>
      </c>
      <c r="X27" s="16" t="s">
        <v>9184</v>
      </c>
      <c r="Y27" s="15">
        <f>A1L220C7</f>
        <v>702742</v>
      </c>
      <c r="Z27" s="16" t="s">
        <v>9185</v>
      </c>
      <c r="AA27" s="21">
        <f>IF(OR(B3L820C10=0,B3L820C11=0),0,1+(B3L820C10/B3L820C11))</f>
        <v>1.9930344279977574</v>
      </c>
      <c r="AB27" s="16" t="s">
        <v>9186</v>
      </c>
      <c r="AC27" s="15">
        <f>A1L220C20</f>
        <v>574471.33333333337</v>
      </c>
      <c r="AD27" s="16" t="s">
        <v>9187</v>
      </c>
      <c r="AE27" s="15">
        <f>A1L220C19</f>
        <v>578301.66666666663</v>
      </c>
      <c r="AF27" s="16" t="s">
        <v>9188</v>
      </c>
      <c r="AG27" s="21">
        <f>IF(OR(B3L820C13=0,B3L820C14=0),0,1+(B3L820C13/B3L820C14))</f>
        <v>1.9933765825794496</v>
      </c>
      <c r="AH27" s="16" t="s">
        <v>9189</v>
      </c>
      <c r="AI27" s="15">
        <f>A1L220C11</f>
        <v>694647</v>
      </c>
      <c r="AJ27" s="16" t="s">
        <v>9190</v>
      </c>
      <c r="AK27" s="15">
        <f>A1L220C10</f>
        <v>699060</v>
      </c>
      <c r="AL27" s="16" t="s">
        <v>9191</v>
      </c>
      <c r="AM27" s="21">
        <f>IF(OR(B3L820C16=0,B3L820C17=0),0,1+(B3L820C16/B3L820C17))</f>
        <v>1.993687237147026</v>
      </c>
      <c r="AN27" s="16" t="s">
        <v>9192</v>
      </c>
      <c r="AO27" s="15">
        <f>A1L220C23</f>
        <v>604515.25</v>
      </c>
      <c r="AP27" s="16" t="s">
        <v>9193</v>
      </c>
      <c r="AQ27" s="15">
        <f>A1L220C22</f>
        <v>608491.25</v>
      </c>
      <c r="AR27" s="16" t="s">
        <v>9194</v>
      </c>
      <c r="AS27" s="21">
        <f>IF(OR(B3L820C19=0,B3L820C20=0),0,1+(B3L820C19/B3L820C20))</f>
        <v>1.9934658057942491</v>
      </c>
      <c r="AT27" s="16" t="s">
        <v>9195</v>
      </c>
      <c r="AU27" s="15">
        <f>A1L220C14</f>
        <v>621319</v>
      </c>
      <c r="AV27" s="16" t="s">
        <v>9196</v>
      </c>
      <c r="AW27" s="15">
        <f>A1L220C13</f>
        <v>633527</v>
      </c>
      <c r="AX27" s="16" t="s">
        <v>9197</v>
      </c>
      <c r="AY27" s="21">
        <f>IF(OR(B3L820C22=0,B3L820C23=0),0,1+(B3L820C22/B3L820C23))</f>
        <v>1.9807301030579596</v>
      </c>
      <c r="AZ27" s="16" t="s">
        <v>9198</v>
      </c>
      <c r="BA27" s="15">
        <f>A1L220C26</f>
        <v>607876</v>
      </c>
      <c r="BB27" s="16" t="s">
        <v>9199</v>
      </c>
      <c r="BC27" s="15">
        <f>A1L220C25</f>
        <v>613498.4</v>
      </c>
      <c r="BD27" s="16" t="s">
        <v>9200</v>
      </c>
      <c r="BE27" s="21">
        <f>IF(OR(B3L820C25=0,B3L820C26=0),0,1+(B3L820C25/B3L820C26))</f>
        <v>1.9908355099214603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32731</v>
      </c>
      <c r="F28" s="16" t="s">
        <v>9202</v>
      </c>
      <c r="G28" s="15">
        <f>A1L221C1</f>
        <v>32449</v>
      </c>
      <c r="H28" s="16" t="s">
        <v>9203</v>
      </c>
      <c r="I28" s="21">
        <f>IF(OR(B3L821C1=0,B3L821C2=0),0,1+(B3L821C1/B3L821C2))</f>
        <v>2.0086905605719743</v>
      </c>
      <c r="J28" s="16" t="s">
        <v>9204</v>
      </c>
      <c r="K28" s="15">
        <f>A1L221C5</f>
        <v>29807</v>
      </c>
      <c r="L28" s="16" t="s">
        <v>9205</v>
      </c>
      <c r="M28" s="15">
        <f>A1L221C4</f>
        <v>31042</v>
      </c>
      <c r="N28" s="16" t="s">
        <v>9206</v>
      </c>
      <c r="O28" s="21">
        <f>IF(OR(B3L821C4=0,B3L821C5=0),0,1+(B3L821C4/B3L821C5))</f>
        <v>1.9602151923200823</v>
      </c>
      <c r="P28" s="16" t="s">
        <v>9207</v>
      </c>
      <c r="Q28" s="15">
        <f>A1L221C17</f>
        <v>31269</v>
      </c>
      <c r="R28" s="16" t="s">
        <v>9208</v>
      </c>
      <c r="S28" s="15">
        <f>A1L221C16</f>
        <v>31745.5</v>
      </c>
      <c r="T28" s="16" t="s">
        <v>9209</v>
      </c>
      <c r="U28" s="21">
        <f>IF(OR(B3L821C7=0,B3L821C8=0),0,1+(B3L821C7/B3L821C8))</f>
        <v>1.9849899985824764</v>
      </c>
      <c r="V28" s="16" t="s">
        <v>9210</v>
      </c>
      <c r="W28" s="15">
        <f>A1L221C8</f>
        <v>24785</v>
      </c>
      <c r="X28" s="16" t="s">
        <v>9211</v>
      </c>
      <c r="Y28" s="15">
        <f>A1L221C7</f>
        <v>26961</v>
      </c>
      <c r="Z28" s="16" t="s">
        <v>9212</v>
      </c>
      <c r="AA28" s="21">
        <f>IF(OR(B3L821C10=0,B3L821C11=0),0,1+(B3L821C10/B3L821C11))</f>
        <v>1.9192908274915619</v>
      </c>
      <c r="AB28" s="16" t="s">
        <v>9213</v>
      </c>
      <c r="AC28" s="15">
        <f>A1L221C20</f>
        <v>29107.666666666668</v>
      </c>
      <c r="AD28" s="16" t="s">
        <v>9214</v>
      </c>
      <c r="AE28" s="15">
        <f>A1L221C19</f>
        <v>30150.666666666668</v>
      </c>
      <c r="AF28" s="16" t="s">
        <v>9215</v>
      </c>
      <c r="AG28" s="21">
        <f>IF(OR(B3L821C13=0,B3L821C14=0),0,1+(B3L821C13/B3L821C14))</f>
        <v>1.965407066731526</v>
      </c>
      <c r="AH28" s="16" t="s">
        <v>9216</v>
      </c>
      <c r="AI28" s="15">
        <f>A1L221C11</f>
        <v>19559</v>
      </c>
      <c r="AJ28" s="16" t="s">
        <v>9217</v>
      </c>
      <c r="AK28" s="15">
        <f>A1L221C10</f>
        <v>22384</v>
      </c>
      <c r="AL28" s="16" t="s">
        <v>9218</v>
      </c>
      <c r="AM28" s="21">
        <f>IF(OR(B3L821C16=0,B3L821C17=0),0,1+(B3L821C16/B3L821C17))</f>
        <v>1.8737937812723375</v>
      </c>
      <c r="AN28" s="16" t="s">
        <v>9219</v>
      </c>
      <c r="AO28" s="15">
        <f>A1L221C23</f>
        <v>26720.5</v>
      </c>
      <c r="AP28" s="16" t="s">
        <v>9220</v>
      </c>
      <c r="AQ28" s="15">
        <f>A1L221C22</f>
        <v>28209</v>
      </c>
      <c r="AR28" s="16" t="s">
        <v>9221</v>
      </c>
      <c r="AS28" s="21">
        <f>IF(OR(B3L821C19=0,B3L821C20=0),0,1+(B3L821C19/B3L821C20))</f>
        <v>1.9472331525399695</v>
      </c>
      <c r="AT28" s="16" t="s">
        <v>9222</v>
      </c>
      <c r="AU28" s="15">
        <f>A1L221C14</f>
        <v>19229</v>
      </c>
      <c r="AV28" s="16" t="s">
        <v>9223</v>
      </c>
      <c r="AW28" s="15">
        <f>A1L221C13</f>
        <v>20718</v>
      </c>
      <c r="AX28" s="16" t="s">
        <v>9224</v>
      </c>
      <c r="AY28" s="21">
        <f>IF(OR(B3L821C22=0,B3L821C23=0),0,1+(B3L821C22/B3L821C23))</f>
        <v>1.9281301283907712</v>
      </c>
      <c r="AZ28" s="16" t="s">
        <v>9225</v>
      </c>
      <c r="BA28" s="15">
        <f>A1L221C26</f>
        <v>25222.2</v>
      </c>
      <c r="BB28" s="16" t="s">
        <v>9226</v>
      </c>
      <c r="BC28" s="15">
        <f>A1L221C25</f>
        <v>26710.799999999999</v>
      </c>
      <c r="BD28" s="16" t="s">
        <v>9227</v>
      </c>
      <c r="BE28" s="21">
        <f>IF(OR(B3L821C25=0,B3L821C26=0),0,1+(B3L821C25/B3L821C26))</f>
        <v>1.9442697335909072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685562</v>
      </c>
      <c r="F29" s="16" t="s">
        <v>9229</v>
      </c>
      <c r="G29" s="15">
        <f>A1L222C1</f>
        <v>716931</v>
      </c>
      <c r="H29" s="16" t="s">
        <v>9230</v>
      </c>
      <c r="I29" s="21">
        <f>IF(OR(B3L822C1=0,B3L822C2=0),0,1+(B3L822C1/B3L822C2))</f>
        <v>1.9562454406351519</v>
      </c>
      <c r="J29" s="16" t="s">
        <v>9231</v>
      </c>
      <c r="K29" s="15">
        <f>A1L222C5</f>
        <v>803819</v>
      </c>
      <c r="L29" s="16" t="s">
        <v>9232</v>
      </c>
      <c r="M29" s="15">
        <f>A1L222C4</f>
        <v>826700</v>
      </c>
      <c r="N29" s="16" t="s">
        <v>9233</v>
      </c>
      <c r="O29" s="21">
        <f>IF(OR(B3L822C4=0,B3L822C5=0),0,1+(B3L822C4/B3L822C5))</f>
        <v>1.9723224869964922</v>
      </c>
      <c r="P29" s="16" t="s">
        <v>9234</v>
      </c>
      <c r="Q29" s="15">
        <f>A1L222C17</f>
        <v>744690.5</v>
      </c>
      <c r="R29" s="16" t="s">
        <v>9235</v>
      </c>
      <c r="S29" s="15">
        <f>A1L222C16</f>
        <v>771815.5</v>
      </c>
      <c r="T29" s="16" t="s">
        <v>9236</v>
      </c>
      <c r="U29" s="21">
        <f>IF(OR(B3L822C7=0,B3L822C8=0),0,1+(B3L822C7/B3L822C8))</f>
        <v>1.964855590487623</v>
      </c>
      <c r="V29" s="16" t="s">
        <v>9237</v>
      </c>
      <c r="W29" s="15">
        <f>A1L222C8</f>
        <v>964910</v>
      </c>
      <c r="X29" s="16" t="s">
        <v>9238</v>
      </c>
      <c r="Y29" s="15">
        <f>A1L222C7</f>
        <v>993661</v>
      </c>
      <c r="Z29" s="16" t="s">
        <v>9239</v>
      </c>
      <c r="AA29" s="21">
        <f>IF(OR(B3L822C10=0,B3L822C11=0),0,1+(B3L822C10/B3L822C11))</f>
        <v>1.9710655847416776</v>
      </c>
      <c r="AB29" s="16" t="s">
        <v>9240</v>
      </c>
      <c r="AC29" s="15">
        <f>A1L222C20</f>
        <v>818097</v>
      </c>
      <c r="AD29" s="16" t="s">
        <v>9241</v>
      </c>
      <c r="AE29" s="15">
        <f>A1L222C19</f>
        <v>845764</v>
      </c>
      <c r="AF29" s="16" t="s">
        <v>9242</v>
      </c>
      <c r="AG29" s="21">
        <f>IF(OR(B3L822C13=0,B3L822C14=0),0,1+(B3L822C13/B3L822C14))</f>
        <v>1.9672875648526067</v>
      </c>
      <c r="AH29" s="16" t="s">
        <v>9243</v>
      </c>
      <c r="AI29" s="15">
        <f>A1L222C11</f>
        <v>980782</v>
      </c>
      <c r="AJ29" s="16" t="s">
        <v>9244</v>
      </c>
      <c r="AK29" s="15">
        <f>A1L222C10</f>
        <v>1012335</v>
      </c>
      <c r="AL29" s="16" t="s">
        <v>9245</v>
      </c>
      <c r="AM29" s="21">
        <f>IF(OR(B3L822C16=0,B3L822C17=0),0,1+(B3L822C16/B3L822C17))</f>
        <v>1.9688314638928812</v>
      </c>
      <c r="AN29" s="16" t="s">
        <v>9246</v>
      </c>
      <c r="AO29" s="15">
        <f>A1L222C23</f>
        <v>858768.25</v>
      </c>
      <c r="AP29" s="16" t="s">
        <v>9247</v>
      </c>
      <c r="AQ29" s="15">
        <f>A1L222C22</f>
        <v>887406.75</v>
      </c>
      <c r="AR29" s="16" t="s">
        <v>9248</v>
      </c>
      <c r="AS29" s="21">
        <f>IF(OR(B3L822C19=0,B3L822C20=0),0,1+(B3L822C19/B3L822C20))</f>
        <v>1.9677278767600088</v>
      </c>
      <c r="AT29" s="16" t="s">
        <v>9249</v>
      </c>
      <c r="AU29" s="15">
        <f>A1L222C14</f>
        <v>822347</v>
      </c>
      <c r="AV29" s="16" t="s">
        <v>9250</v>
      </c>
      <c r="AW29" s="15">
        <f>A1L222C13</f>
        <v>858667</v>
      </c>
      <c r="AX29" s="16" t="s">
        <v>9251</v>
      </c>
      <c r="AY29" s="21">
        <f>IF(OR(B3L822C22=0,B3L822C23=0),0,1+(B3L822C22/B3L822C23))</f>
        <v>1.957701879774115</v>
      </c>
      <c r="AZ29" s="16" t="s">
        <v>9252</v>
      </c>
      <c r="BA29" s="15">
        <f>A1L222C26</f>
        <v>851484</v>
      </c>
      <c r="BB29" s="16" t="s">
        <v>9253</v>
      </c>
      <c r="BC29" s="15">
        <f>A1L222C25</f>
        <v>881658.8</v>
      </c>
      <c r="BD29" s="16" t="s">
        <v>9254</v>
      </c>
      <c r="BE29" s="21">
        <f>IF(OR(B3L822C25=0,B3L822C26=0),0,1+(B3L822C25/B3L822C26))</f>
        <v>1.9657749687293995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13863</v>
      </c>
      <c r="F30" s="16" t="s">
        <v>9256</v>
      </c>
      <c r="G30" s="15">
        <f>A1L223C1</f>
        <v>14267</v>
      </c>
      <c r="H30" s="16" t="s">
        <v>9257</v>
      </c>
      <c r="I30" s="21">
        <f>IF(OR(B3L823C1=0,B3L823C2=0),0,1+(B3L823C1/B3L823C2))</f>
        <v>1.9716829046050326</v>
      </c>
      <c r="J30" s="16" t="s">
        <v>9258</v>
      </c>
      <c r="K30" s="15">
        <f>A1L223C5</f>
        <v>16481</v>
      </c>
      <c r="L30" s="16" t="s">
        <v>9259</v>
      </c>
      <c r="M30" s="15">
        <f>A1L223C4</f>
        <v>17219</v>
      </c>
      <c r="N30" s="16" t="s">
        <v>9260</v>
      </c>
      <c r="O30" s="21">
        <f>IF(OR(B3L823C4=0,B3L823C5=0),0,1+(B3L823C4/B3L823C5))</f>
        <v>1.9571403681979209</v>
      </c>
      <c r="P30" s="16" t="s">
        <v>9261</v>
      </c>
      <c r="Q30" s="15">
        <f>A1L223C17</f>
        <v>15172</v>
      </c>
      <c r="R30" s="16" t="s">
        <v>9262</v>
      </c>
      <c r="S30" s="15">
        <f>A1L223C16</f>
        <v>15743</v>
      </c>
      <c r="T30" s="16" t="s">
        <v>9263</v>
      </c>
      <c r="U30" s="21">
        <f>IF(OR(B3L823C7=0,B3L823C8=0),0,1+(B3L823C7/B3L823C8))</f>
        <v>1.9637299117067903</v>
      </c>
      <c r="V30" s="16" t="s">
        <v>9264</v>
      </c>
      <c r="W30" s="15">
        <f>A1L223C8</f>
        <v>24946</v>
      </c>
      <c r="X30" s="16" t="s">
        <v>9265</v>
      </c>
      <c r="Y30" s="15">
        <f>A1L223C7</f>
        <v>26035</v>
      </c>
      <c r="Z30" s="16" t="s">
        <v>9266</v>
      </c>
      <c r="AA30" s="21">
        <f>IF(OR(B3L823C10=0,B3L823C11=0),0,1+(B3L823C10/B3L823C11))</f>
        <v>1.95817169195314</v>
      </c>
      <c r="AB30" s="16" t="s">
        <v>9267</v>
      </c>
      <c r="AC30" s="15">
        <f>A1L223C20</f>
        <v>18430</v>
      </c>
      <c r="AD30" s="16" t="s">
        <v>9268</v>
      </c>
      <c r="AE30" s="15">
        <f>A1L223C19</f>
        <v>19173.666666666668</v>
      </c>
      <c r="AF30" s="16" t="s">
        <v>9269</v>
      </c>
      <c r="AG30" s="21">
        <f>IF(OR(B3L823C13=0,B3L823C14=0),0,1+(B3L823C13/B3L823C14))</f>
        <v>1.9612141652613828</v>
      </c>
      <c r="AH30" s="16" t="s">
        <v>9270</v>
      </c>
      <c r="AI30" s="15">
        <f>A1L223C11</f>
        <v>25267</v>
      </c>
      <c r="AJ30" s="16" t="s">
        <v>9271</v>
      </c>
      <c r="AK30" s="15">
        <f>A1L223C10</f>
        <v>25898</v>
      </c>
      <c r="AL30" s="16" t="s">
        <v>9272</v>
      </c>
      <c r="AM30" s="21">
        <f>IF(OR(B3L823C16=0,B3L823C17=0),0,1+(B3L823C16/B3L823C17))</f>
        <v>1.9756351841841069</v>
      </c>
      <c r="AN30" s="16" t="s">
        <v>9273</v>
      </c>
      <c r="AO30" s="15">
        <f>A1L223C23</f>
        <v>20139.25</v>
      </c>
      <c r="AP30" s="16" t="s">
        <v>9274</v>
      </c>
      <c r="AQ30" s="15">
        <f>A1L223C22</f>
        <v>20854.75</v>
      </c>
      <c r="AR30" s="16" t="s">
        <v>9275</v>
      </c>
      <c r="AS30" s="21">
        <f>IF(OR(B3L823C19=0,B3L823C20=0),0,1+(B3L823C19/B3L823C20))</f>
        <v>1.9656912693750823</v>
      </c>
      <c r="AT30" s="16" t="s">
        <v>9276</v>
      </c>
      <c r="AU30" s="15">
        <f>A1L223C14</f>
        <v>27250</v>
      </c>
      <c r="AV30" s="16" t="s">
        <v>9277</v>
      </c>
      <c r="AW30" s="15">
        <f>A1L223C13</f>
        <v>27579</v>
      </c>
      <c r="AX30" s="16" t="s">
        <v>9278</v>
      </c>
      <c r="AY30" s="21">
        <f>IF(OR(B3L823C22=0,B3L823C23=0),0,1+(B3L823C22/B3L823C23))</f>
        <v>1.9880706334529896</v>
      </c>
      <c r="AZ30" s="16" t="s">
        <v>9279</v>
      </c>
      <c r="BA30" s="15">
        <f>A1L223C26</f>
        <v>21561.4</v>
      </c>
      <c r="BB30" s="16" t="s">
        <v>9280</v>
      </c>
      <c r="BC30" s="15">
        <f>A1L223C25</f>
        <v>22199.599999999999</v>
      </c>
      <c r="BD30" s="16" t="s">
        <v>9281</v>
      </c>
      <c r="BE30" s="21">
        <f>IF(OR(B3L823C25=0,B3L823C26=0),0,1+(B3L823C25/B3L823C26))</f>
        <v>1.9712517342654823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183407</v>
      </c>
      <c r="F31" s="16" t="s">
        <v>9283</v>
      </c>
      <c r="G31" s="15">
        <f>A1L224C1</f>
        <v>185849</v>
      </c>
      <c r="H31" s="16" t="s">
        <v>9284</v>
      </c>
      <c r="I31" s="21">
        <f>IF(OR(B3L824C1=0,B3L824C2=0),0,1+(B3L824C1/B3L824C2))</f>
        <v>1.986860300566589</v>
      </c>
      <c r="J31" s="16" t="s">
        <v>9285</v>
      </c>
      <c r="K31" s="15">
        <f>A1L224C5</f>
        <v>200921</v>
      </c>
      <c r="L31" s="16" t="s">
        <v>9286</v>
      </c>
      <c r="M31" s="15">
        <f>A1L224C4</f>
        <v>204458</v>
      </c>
      <c r="N31" s="16" t="s">
        <v>9287</v>
      </c>
      <c r="O31" s="21">
        <f>IF(OR(B3L824C4=0,B3L824C5=0),0,1+(B3L824C4/B3L824C5))</f>
        <v>1.9827006035469388</v>
      </c>
      <c r="P31" s="16" t="s">
        <v>9288</v>
      </c>
      <c r="Q31" s="15">
        <f>A1L224C17</f>
        <v>192164</v>
      </c>
      <c r="R31" s="16" t="s">
        <v>9289</v>
      </c>
      <c r="S31" s="15">
        <f>A1L224C16</f>
        <v>195153.5</v>
      </c>
      <c r="T31" s="16" t="s">
        <v>9290</v>
      </c>
      <c r="U31" s="21">
        <f>IF(OR(B3L824C7=0,B3L824C8=0),0,1+(B3L824C7/B3L824C8))</f>
        <v>1.9846812893440293</v>
      </c>
      <c r="V31" s="16" t="s">
        <v>9291</v>
      </c>
      <c r="W31" s="15">
        <f>A1L224C8</f>
        <v>242505</v>
      </c>
      <c r="X31" s="16" t="s">
        <v>9292</v>
      </c>
      <c r="Y31" s="15">
        <f>A1L224C7</f>
        <v>243974</v>
      </c>
      <c r="Z31" s="16" t="s">
        <v>9293</v>
      </c>
      <c r="AA31" s="21">
        <f>IF(OR(B3L824C10=0,B3L824C11=0),0,1+(B3L824C10/B3L824C11))</f>
        <v>1.9939788666005394</v>
      </c>
      <c r="AB31" s="16" t="s">
        <v>9294</v>
      </c>
      <c r="AC31" s="15">
        <f>A1L224C20</f>
        <v>208944.33333333334</v>
      </c>
      <c r="AD31" s="16" t="s">
        <v>9295</v>
      </c>
      <c r="AE31" s="15">
        <f>A1L224C19</f>
        <v>211427</v>
      </c>
      <c r="AF31" s="16" t="s">
        <v>9296</v>
      </c>
      <c r="AG31" s="21">
        <f>IF(OR(B3L824C13=0,B3L824C14=0),0,1+(B3L824C13/B3L824C14))</f>
        <v>1.9882575703828431</v>
      </c>
      <c r="AH31" s="16" t="s">
        <v>9297</v>
      </c>
      <c r="AI31" s="15">
        <f>A1L224C11</f>
        <v>237442</v>
      </c>
      <c r="AJ31" s="16" t="s">
        <v>9298</v>
      </c>
      <c r="AK31" s="15">
        <f>A1L224C10</f>
        <v>239250</v>
      </c>
      <c r="AL31" s="16" t="s">
        <v>9299</v>
      </c>
      <c r="AM31" s="21">
        <f>IF(OR(B3L824C16=0,B3L824C17=0),0,1+(B3L824C16/B3L824C17))</f>
        <v>1.992443051201672</v>
      </c>
      <c r="AN31" s="16" t="s">
        <v>9300</v>
      </c>
      <c r="AO31" s="15">
        <f>A1L224C23</f>
        <v>216068.75</v>
      </c>
      <c r="AP31" s="16" t="s">
        <v>9301</v>
      </c>
      <c r="AQ31" s="15">
        <f>A1L224C22</f>
        <v>218382.75</v>
      </c>
      <c r="AR31" s="16" t="s">
        <v>9302</v>
      </c>
      <c r="AS31" s="21">
        <f>IF(OR(B3L824C19=0,B3L824C20=0),0,1+(B3L824C19/B3L824C20))</f>
        <v>1.9894039249894968</v>
      </c>
      <c r="AT31" s="16" t="s">
        <v>9303</v>
      </c>
      <c r="AU31" s="15">
        <f>A1L224C14</f>
        <v>225125</v>
      </c>
      <c r="AV31" s="16" t="s">
        <v>9304</v>
      </c>
      <c r="AW31" s="15">
        <f>A1L224C13</f>
        <v>227180</v>
      </c>
      <c r="AX31" s="16" t="s">
        <v>9305</v>
      </c>
      <c r="AY31" s="21">
        <f>IF(OR(B3L824C22=0,B3L824C23=0),0,1+(B3L824C22/B3L824C23))</f>
        <v>1.990954309358218</v>
      </c>
      <c r="AZ31" s="16" t="s">
        <v>9306</v>
      </c>
      <c r="BA31" s="15">
        <f>A1L224C26</f>
        <v>217880</v>
      </c>
      <c r="BB31" s="16" t="s">
        <v>9307</v>
      </c>
      <c r="BC31" s="15">
        <f>A1L224C25</f>
        <v>220142.2</v>
      </c>
      <c r="BD31" s="16" t="s">
        <v>9308</v>
      </c>
      <c r="BE31" s="21">
        <f>IF(OR(B3L824C25=0,B3L824C26=0),0,1+(B3L824C25/B3L824C26))</f>
        <v>1.9897239148150603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15728</v>
      </c>
      <c r="F32" s="16" t="s">
        <v>9310</v>
      </c>
      <c r="G32" s="15">
        <f>A1L225C1</f>
        <v>18902</v>
      </c>
      <c r="H32" s="16" t="s">
        <v>9311</v>
      </c>
      <c r="I32" s="21">
        <f>IF(OR(B3L825C1=0,B3L825C2=0),0,1+(B3L825C1/B3L825C2))</f>
        <v>1.8320812612421966</v>
      </c>
      <c r="J32" s="16" t="s">
        <v>9312</v>
      </c>
      <c r="K32" s="15">
        <f>A1L225C5</f>
        <v>15525</v>
      </c>
      <c r="L32" s="16" t="s">
        <v>9313</v>
      </c>
      <c r="M32" s="15">
        <f>A1L225C4</f>
        <v>18779</v>
      </c>
      <c r="N32" s="16" t="s">
        <v>9314</v>
      </c>
      <c r="O32" s="21">
        <f>IF(OR(B3L825C4=0,B3L825C5=0),0,1+(B3L825C4/B3L825C5))</f>
        <v>1.8267213376644125</v>
      </c>
      <c r="P32" s="16" t="s">
        <v>9315</v>
      </c>
      <c r="Q32" s="15">
        <f>A1L225C17</f>
        <v>15626.5</v>
      </c>
      <c r="R32" s="16" t="s">
        <v>9316</v>
      </c>
      <c r="S32" s="15">
        <f>A1L225C16</f>
        <v>18840.5</v>
      </c>
      <c r="T32" s="16" t="s">
        <v>9317</v>
      </c>
      <c r="U32" s="21">
        <f>IF(OR(B3L825C7=0,B3L825C8=0),0,1+(B3L825C7/B3L825C8))</f>
        <v>1.8294100475040471</v>
      </c>
      <c r="V32" s="16" t="s">
        <v>9318</v>
      </c>
      <c r="W32" s="15">
        <f>A1L225C8</f>
        <v>13425</v>
      </c>
      <c r="X32" s="16" t="s">
        <v>9319</v>
      </c>
      <c r="Y32" s="15">
        <f>A1L225C7</f>
        <v>17718</v>
      </c>
      <c r="Z32" s="16" t="s">
        <v>9320</v>
      </c>
      <c r="AA32" s="21">
        <f>IF(OR(B3L825C10=0,B3L825C11=0),0,1+(B3L825C10/B3L825C11))</f>
        <v>1.7577040298002031</v>
      </c>
      <c r="AB32" s="16" t="s">
        <v>9321</v>
      </c>
      <c r="AC32" s="15">
        <f>A1L225C20</f>
        <v>14892.666666666666</v>
      </c>
      <c r="AD32" s="16" t="s">
        <v>9322</v>
      </c>
      <c r="AE32" s="15">
        <f>A1L225C19</f>
        <v>18466.333333333332</v>
      </c>
      <c r="AF32" s="16" t="s">
        <v>9323</v>
      </c>
      <c r="AG32" s="21">
        <f>IF(OR(B3L825C13=0,B3L825C14=0),0,1+(B3L825C13/B3L825C14))</f>
        <v>1.8064766512030903</v>
      </c>
      <c r="AH32" s="16" t="s">
        <v>9324</v>
      </c>
      <c r="AI32" s="15">
        <f>A1L225C11</f>
        <v>13853</v>
      </c>
      <c r="AJ32" s="16" t="s">
        <v>9325</v>
      </c>
      <c r="AK32" s="15">
        <f>A1L225C10</f>
        <v>17062</v>
      </c>
      <c r="AL32" s="16" t="s">
        <v>9326</v>
      </c>
      <c r="AM32" s="21">
        <f>IF(OR(B3L825C16=0,B3L825C17=0),0,1+(B3L825C16/B3L825C17))</f>
        <v>1.8119212284609074</v>
      </c>
      <c r="AN32" s="16" t="s">
        <v>9327</v>
      </c>
      <c r="AO32" s="15">
        <f>A1L225C23</f>
        <v>14632.75</v>
      </c>
      <c r="AP32" s="16" t="s">
        <v>9328</v>
      </c>
      <c r="AQ32" s="15">
        <f>A1L225C22</f>
        <v>18115.25</v>
      </c>
      <c r="AR32" s="16" t="s">
        <v>9329</v>
      </c>
      <c r="AS32" s="21">
        <f>IF(OR(B3L825C19=0,B3L825C20=0),0,1+(B3L825C19/B3L825C20))</f>
        <v>1.8077586563806738</v>
      </c>
      <c r="AT32" s="16" t="s">
        <v>9330</v>
      </c>
      <c r="AU32" s="15">
        <f>A1L225C14</f>
        <v>13906</v>
      </c>
      <c r="AV32" s="16" t="s">
        <v>9331</v>
      </c>
      <c r="AW32" s="15">
        <f>A1L225C13</f>
        <v>17272</v>
      </c>
      <c r="AX32" s="16" t="s">
        <v>9332</v>
      </c>
      <c r="AY32" s="21">
        <f>IF(OR(B3L825C22=0,B3L825C23=0),0,1+(B3L825C22/B3L825C23))</f>
        <v>1.8051181102362204</v>
      </c>
      <c r="AZ32" s="16" t="s">
        <v>9333</v>
      </c>
      <c r="BA32" s="15">
        <f>A1L225C26</f>
        <v>14487.4</v>
      </c>
      <c r="BB32" s="16" t="s">
        <v>9334</v>
      </c>
      <c r="BC32" s="15">
        <f>A1L225C25</f>
        <v>17946.599999999999</v>
      </c>
      <c r="BD32" s="16" t="s">
        <v>9335</v>
      </c>
      <c r="BE32" s="21">
        <f>IF(OR(B3L825C25=0,B3L825C26=0),0,1+(B3L825C25/B3L825C26))</f>
        <v>1.8072503984041546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7254</v>
      </c>
      <c r="F33" s="16" t="s">
        <v>9337</v>
      </c>
      <c r="G33" s="15">
        <f>A1L226C1</f>
        <v>7258</v>
      </c>
      <c r="H33" s="16" t="s">
        <v>9338</v>
      </c>
      <c r="I33" s="21">
        <f>IF(OR(B3L826C1=0,B3L826C2=0),0,1+(B3L826C1/B3L826C2))</f>
        <v>1.9994488839900799</v>
      </c>
      <c r="J33" s="16" t="s">
        <v>9339</v>
      </c>
      <c r="K33" s="15">
        <f>A1L226C5</f>
        <v>6509</v>
      </c>
      <c r="L33" s="16" t="s">
        <v>9340</v>
      </c>
      <c r="M33" s="15">
        <f>A1L226C4</f>
        <v>6536</v>
      </c>
      <c r="N33" s="16" t="s">
        <v>9341</v>
      </c>
      <c r="O33" s="21">
        <f>IF(OR(B3L826C4=0,B3L826C5=0),0,1+(B3L826C4/B3L826C5))</f>
        <v>1.9958690330477356</v>
      </c>
      <c r="P33" s="16" t="s">
        <v>9342</v>
      </c>
      <c r="Q33" s="15">
        <f>A1L226C17</f>
        <v>6881.5</v>
      </c>
      <c r="R33" s="16" t="s">
        <v>9343</v>
      </c>
      <c r="S33" s="15">
        <f>A1L226C16</f>
        <v>6897</v>
      </c>
      <c r="T33" s="16" t="s">
        <v>9344</v>
      </c>
      <c r="U33" s="21">
        <f>IF(OR(B3L826C7=0,B3L826C8=0),0,1+(B3L826C7/B3L826C8))</f>
        <v>1.9977526460780051</v>
      </c>
      <c r="V33" s="16" t="s">
        <v>9345</v>
      </c>
      <c r="W33" s="15">
        <f>A1L226C8</f>
        <v>6762</v>
      </c>
      <c r="X33" s="16" t="s">
        <v>9346</v>
      </c>
      <c r="Y33" s="15">
        <f>A1L226C7</f>
        <v>6835</v>
      </c>
      <c r="Z33" s="16" t="s">
        <v>9347</v>
      </c>
      <c r="AA33" s="21">
        <f>IF(OR(B3L826C10=0,B3L826C11=0),0,1+(B3L826C10/B3L826C11))</f>
        <v>1.9893196781272859</v>
      </c>
      <c r="AB33" s="16" t="s">
        <v>9348</v>
      </c>
      <c r="AC33" s="15">
        <f>A1L226C20</f>
        <v>6841.666666666667</v>
      </c>
      <c r="AD33" s="16" t="s">
        <v>9349</v>
      </c>
      <c r="AE33" s="15">
        <f>A1L226C19</f>
        <v>6876.333333333333</v>
      </c>
      <c r="AF33" s="16" t="s">
        <v>9350</v>
      </c>
      <c r="AG33" s="21">
        <f>IF(OR(B3L826C13=0,B3L826C14=0),0,1+(B3L826C13/B3L826C14))</f>
        <v>1.9949585534926562</v>
      </c>
      <c r="AH33" s="16" t="s">
        <v>9351</v>
      </c>
      <c r="AI33" s="15">
        <f>A1L226C11</f>
        <v>6866</v>
      </c>
      <c r="AJ33" s="16" t="s">
        <v>9352</v>
      </c>
      <c r="AK33" s="15">
        <f>A1L226C10</f>
        <v>6949</v>
      </c>
      <c r="AL33" s="16" t="s">
        <v>9353</v>
      </c>
      <c r="AM33" s="21">
        <f>IF(OR(B3L826C16=0,B3L826C17=0),0,1+(B3L826C16/B3L826C17))</f>
        <v>1.9880558353719959</v>
      </c>
      <c r="AN33" s="16" t="s">
        <v>9354</v>
      </c>
      <c r="AO33" s="15">
        <f>A1L226C23</f>
        <v>6847.75</v>
      </c>
      <c r="AP33" s="16" t="s">
        <v>9355</v>
      </c>
      <c r="AQ33" s="15">
        <f>A1L226C22</f>
        <v>6894.5</v>
      </c>
      <c r="AR33" s="16" t="s">
        <v>9356</v>
      </c>
      <c r="AS33" s="21">
        <f>IF(OR(B3L826C19=0,B3L826C20=0),0,1+(B3L826C19/B3L826C20))</f>
        <v>1.9932192327217346</v>
      </c>
      <c r="AT33" s="16" t="s">
        <v>9357</v>
      </c>
      <c r="AU33" s="15">
        <f>A1L226C14</f>
        <v>6237</v>
      </c>
      <c r="AV33" s="16" t="s">
        <v>9358</v>
      </c>
      <c r="AW33" s="15">
        <f>A1L226C13</f>
        <v>6538</v>
      </c>
      <c r="AX33" s="16" t="s">
        <v>9359</v>
      </c>
      <c r="AY33" s="21">
        <f>IF(OR(B3L826C22=0,B3L826C23=0),0,1+(B3L826C22/B3L826C23))</f>
        <v>1.9539614561027836</v>
      </c>
      <c r="AZ33" s="16" t="s">
        <v>9360</v>
      </c>
      <c r="BA33" s="15">
        <f>A1L226C26</f>
        <v>6725.6</v>
      </c>
      <c r="BB33" s="16" t="s">
        <v>9361</v>
      </c>
      <c r="BC33" s="15">
        <f>A1L226C25</f>
        <v>6823.2</v>
      </c>
      <c r="BD33" s="16" t="s">
        <v>9362</v>
      </c>
      <c r="BE33" s="21">
        <f>IF(OR(B3L826C25=0,B3L826C26=0),0,1+(B3L826C25/B3L826C26))</f>
        <v>1.9856958611795053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30589</v>
      </c>
      <c r="F34" s="16" t="s">
        <v>9364</v>
      </c>
      <c r="G34" s="15">
        <f>A1L227C1</f>
        <v>1069047</v>
      </c>
      <c r="H34" s="16" t="s">
        <v>9365</v>
      </c>
      <c r="I34" s="21">
        <f>IF(OR(B3L827C1=0,B3L827C2=0),0,1+(B3L827C1/B3L827C2))</f>
        <v>1.0286133350544924</v>
      </c>
      <c r="J34" s="16" t="s">
        <v>9366</v>
      </c>
      <c r="K34" s="15">
        <f>A1L227C5</f>
        <v>39330</v>
      </c>
      <c r="L34" s="16" t="s">
        <v>9367</v>
      </c>
      <c r="M34" s="15">
        <f>A1L227C4</f>
        <v>1098714</v>
      </c>
      <c r="N34" s="16" t="s">
        <v>9368</v>
      </c>
      <c r="O34" s="21">
        <f>IF(OR(B3L827C4=0,B3L827C5=0),0,1+(B3L827C4/B3L827C5))</f>
        <v>1.0357963946941606</v>
      </c>
      <c r="P34" s="16" t="s">
        <v>9369</v>
      </c>
      <c r="Q34" s="15">
        <f>A1L227C17</f>
        <v>34959.5</v>
      </c>
      <c r="R34" s="16" t="s">
        <v>9370</v>
      </c>
      <c r="S34" s="15">
        <f>A1L227C16</f>
        <v>1083880.5</v>
      </c>
      <c r="T34" s="16" t="s">
        <v>9371</v>
      </c>
      <c r="U34" s="21">
        <f>IF(OR(B3L827C7=0,B3L827C8=0),0,1+(B3L827C7/B3L827C8))</f>
        <v>1.0322540169326784</v>
      </c>
      <c r="V34" s="16" t="s">
        <v>9372</v>
      </c>
      <c r="W34" s="15">
        <f>A1L227C8</f>
        <v>51461</v>
      </c>
      <c r="X34" s="16" t="s">
        <v>9373</v>
      </c>
      <c r="Y34" s="15">
        <f>A1L227C7</f>
        <v>1142526</v>
      </c>
      <c r="Z34" s="16" t="s">
        <v>9374</v>
      </c>
      <c r="AA34" s="21">
        <f>IF(OR(B3L827C10=0,B3L827C11=0),0,1+(B3L827C10/B3L827C11))</f>
        <v>1.045041425753112</v>
      </c>
      <c r="AB34" s="16" t="s">
        <v>9375</v>
      </c>
      <c r="AC34" s="15">
        <f>A1L227C20</f>
        <v>40460</v>
      </c>
      <c r="AD34" s="16" t="s">
        <v>9376</v>
      </c>
      <c r="AE34" s="15">
        <f>A1L227C19</f>
        <v>1103429</v>
      </c>
      <c r="AF34" s="16" t="s">
        <v>9377</v>
      </c>
      <c r="AG34" s="21">
        <f>IF(OR(B3L827C13=0,B3L827C14=0),0,1+(B3L827C13/B3L827C14))</f>
        <v>1.0366675155356619</v>
      </c>
      <c r="AH34" s="16" t="s">
        <v>9378</v>
      </c>
      <c r="AI34" s="15">
        <f>A1L227C11</f>
        <v>47697</v>
      </c>
      <c r="AJ34" s="16" t="s">
        <v>9379</v>
      </c>
      <c r="AK34" s="15">
        <f>A1L227C10</f>
        <v>1090303</v>
      </c>
      <c r="AL34" s="16" t="s">
        <v>9380</v>
      </c>
      <c r="AM34" s="21">
        <f>IF(OR(B3L827C16=0,B3L827C17=0),0,1+(B3L827C16/B3L827C17))</f>
        <v>1.0437465548567693</v>
      </c>
      <c r="AN34" s="16" t="s">
        <v>9381</v>
      </c>
      <c r="AO34" s="15">
        <f>A1L227C23</f>
        <v>42269.25</v>
      </c>
      <c r="AP34" s="16" t="s">
        <v>9382</v>
      </c>
      <c r="AQ34" s="15">
        <f>A1L227C22</f>
        <v>1100147.5</v>
      </c>
      <c r="AR34" s="16" t="s">
        <v>9383</v>
      </c>
      <c r="AS34" s="21">
        <f>IF(OR(B3L827C19=0,B3L827C20=0),0,1+(B3L827C19/B3L827C20))</f>
        <v>1.0384214389434143</v>
      </c>
      <c r="AT34" s="16" t="s">
        <v>9384</v>
      </c>
      <c r="AU34" s="15">
        <f>A1L227C14</f>
        <v>43473</v>
      </c>
      <c r="AV34" s="16" t="s">
        <v>9385</v>
      </c>
      <c r="AW34" s="15">
        <f>A1L227C13</f>
        <v>1079906</v>
      </c>
      <c r="AX34" s="16" t="s">
        <v>9386</v>
      </c>
      <c r="AY34" s="21">
        <f>IF(OR(B3L827C22=0,B3L827C23=0),0,1+(B3L827C22/B3L827C23))</f>
        <v>1.0402562815652474</v>
      </c>
      <c r="AZ34" s="16" t="s">
        <v>9387</v>
      </c>
      <c r="BA34" s="15">
        <f>A1L227C26</f>
        <v>42510</v>
      </c>
      <c r="BB34" s="16" t="s">
        <v>9388</v>
      </c>
      <c r="BC34" s="15">
        <f>A1L227C25</f>
        <v>1096099.2</v>
      </c>
      <c r="BD34" s="16" t="s">
        <v>9389</v>
      </c>
      <c r="BE34" s="21">
        <f>IF(OR(B3L827C25=0,B3L827C26=0),0,1+(B3L827C25/B3L827C26))</f>
        <v>1.0387829860654949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137700</v>
      </c>
      <c r="F35" s="16" t="s">
        <v>9391</v>
      </c>
      <c r="G35" s="15">
        <f>A1L228C1</f>
        <v>370793</v>
      </c>
      <c r="H35" s="16" t="s">
        <v>9392</v>
      </c>
      <c r="I35" s="21">
        <f>IF(OR(B3L828C1=0,B3L828C2=0),0,1+(B3L828C1/B3L828C2))</f>
        <v>1.3713662339903936</v>
      </c>
      <c r="J35" s="16" t="s">
        <v>9393</v>
      </c>
      <c r="K35" s="15">
        <f>A1L228C5</f>
        <v>176713</v>
      </c>
      <c r="L35" s="16" t="s">
        <v>9394</v>
      </c>
      <c r="M35" s="15">
        <f>A1L228C4</f>
        <v>469066</v>
      </c>
      <c r="N35" s="16" t="s">
        <v>9395</v>
      </c>
      <c r="O35" s="21">
        <f>IF(OR(B3L828C4=0,B3L828C5=0),0,1+(B3L828C4/B3L828C5))</f>
        <v>1.3767337645448614</v>
      </c>
      <c r="P35" s="16" t="s">
        <v>9396</v>
      </c>
      <c r="Q35" s="15">
        <f>A1L228C17</f>
        <v>157206.5</v>
      </c>
      <c r="R35" s="16" t="s">
        <v>9397</v>
      </c>
      <c r="S35" s="15">
        <f>A1L228C16</f>
        <v>419929.5</v>
      </c>
      <c r="T35" s="16" t="s">
        <v>9398</v>
      </c>
      <c r="U35" s="21">
        <f>IF(OR(B3L828C7=0,B3L828C8=0),0,1+(B3L828C7/B3L828C8))</f>
        <v>1.3743640301526803</v>
      </c>
      <c r="V35" s="16" t="s">
        <v>9399</v>
      </c>
      <c r="W35" s="15">
        <f>A1L228C8</f>
        <v>177529</v>
      </c>
      <c r="X35" s="16" t="s">
        <v>9400</v>
      </c>
      <c r="Y35" s="15">
        <f>A1L228C7</f>
        <v>506054</v>
      </c>
      <c r="Z35" s="16" t="s">
        <v>9401</v>
      </c>
      <c r="AA35" s="21">
        <f>IF(OR(B3L828C10=0,B3L828C11=0),0,1+(B3L828C10/B3L828C11))</f>
        <v>1.3508103878242244</v>
      </c>
      <c r="AB35" s="16" t="s">
        <v>9402</v>
      </c>
      <c r="AC35" s="15">
        <f>A1L228C20</f>
        <v>163980.66666666666</v>
      </c>
      <c r="AD35" s="16" t="s">
        <v>9403</v>
      </c>
      <c r="AE35" s="15">
        <f>A1L228C19</f>
        <v>448637.66666666669</v>
      </c>
      <c r="AF35" s="16" t="s">
        <v>9404</v>
      </c>
      <c r="AG35" s="21">
        <f>IF(OR(B3L828C13=0,B3L828C14=0),0,1+(B3L828C13/B3L828C14))</f>
        <v>1.3655080231783183</v>
      </c>
      <c r="AH35" s="16" t="s">
        <v>9405</v>
      </c>
      <c r="AI35" s="15">
        <f>A1L228C11</f>
        <v>182036</v>
      </c>
      <c r="AJ35" s="16" t="s">
        <v>9406</v>
      </c>
      <c r="AK35" s="15">
        <f>A1L228C10</f>
        <v>514755</v>
      </c>
      <c r="AL35" s="16" t="s">
        <v>9407</v>
      </c>
      <c r="AM35" s="21">
        <f>IF(OR(B3L828C16=0,B3L828C17=0),0,1+(B3L828C16/B3L828C17))</f>
        <v>1.3536361958601666</v>
      </c>
      <c r="AN35" s="16" t="s">
        <v>9408</v>
      </c>
      <c r="AO35" s="15">
        <f>A1L228C23</f>
        <v>168494.5</v>
      </c>
      <c r="AP35" s="16" t="s">
        <v>9409</v>
      </c>
      <c r="AQ35" s="15">
        <f>A1L228C22</f>
        <v>465167</v>
      </c>
      <c r="AR35" s="16" t="s">
        <v>9410</v>
      </c>
      <c r="AS35" s="21">
        <f>IF(OR(B3L828C19=0,B3L828C20=0),0,1+(B3L828C19/B3L828C20))</f>
        <v>1.3622236745082947</v>
      </c>
      <c r="AT35" s="16" t="s">
        <v>9411</v>
      </c>
      <c r="AU35" s="15">
        <f>A1L228C14</f>
        <v>200494</v>
      </c>
      <c r="AV35" s="16" t="s">
        <v>9412</v>
      </c>
      <c r="AW35" s="15">
        <f>A1L228C13</f>
        <v>548920</v>
      </c>
      <c r="AX35" s="16" t="s">
        <v>9413</v>
      </c>
      <c r="AY35" s="21">
        <f>IF(OR(B3L828C22=0,B3L828C23=0),0,1+(B3L828C22/B3L828C23))</f>
        <v>1.3652517671063178</v>
      </c>
      <c r="AZ35" s="16" t="s">
        <v>9414</v>
      </c>
      <c r="BA35" s="15">
        <f>A1L228C26</f>
        <v>174894.4</v>
      </c>
      <c r="BB35" s="16" t="s">
        <v>9415</v>
      </c>
      <c r="BC35" s="15">
        <f>A1L228C25</f>
        <v>481917.6</v>
      </c>
      <c r="BD35" s="16" t="s">
        <v>9416</v>
      </c>
      <c r="BE35" s="21">
        <f>IF(OR(B3L828C25=0,B3L828C26=0),0,1+(B3L828C25/B3L828C26))</f>
        <v>1.3629134939251026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56</v>
      </c>
      <c r="F36" s="16" t="s">
        <v>9418</v>
      </c>
      <c r="G36" s="15">
        <f>A1L229C1</f>
        <v>158</v>
      </c>
      <c r="H36" s="16" t="s">
        <v>9419</v>
      </c>
      <c r="I36" s="21">
        <f>IF(OR(B3L829C1=0,B3L829C2=0),0,1+(B3L829C1/B3L829C2))</f>
        <v>1.3544303797468356</v>
      </c>
      <c r="J36" s="16" t="s">
        <v>9420</v>
      </c>
      <c r="K36" s="15">
        <f>A1L229C5</f>
        <v>153</v>
      </c>
      <c r="L36" s="16" t="s">
        <v>9421</v>
      </c>
      <c r="M36" s="15">
        <f>A1L229C4</f>
        <v>162</v>
      </c>
      <c r="N36" s="16" t="s">
        <v>9422</v>
      </c>
      <c r="O36" s="21">
        <f>IF(OR(B3L829C4=0,B3L829C5=0),0,1+(B3L829C4/B3L829C5))</f>
        <v>1.9444444444444444</v>
      </c>
      <c r="P36" s="16" t="s">
        <v>9423</v>
      </c>
      <c r="Q36" s="21">
        <f>A1L229C17</f>
        <v>104.5</v>
      </c>
      <c r="R36" s="16" t="s">
        <v>9424</v>
      </c>
      <c r="S36" s="15">
        <f>A1L229C16</f>
        <v>160</v>
      </c>
      <c r="T36" s="16" t="s">
        <v>9425</v>
      </c>
      <c r="U36" s="21">
        <f>IF(OR(B3L829C7=0,B3L829C8=0),0,1+(B3L829C7/B3L829C8))</f>
        <v>1.653125</v>
      </c>
      <c r="V36" s="16" t="s">
        <v>9426</v>
      </c>
      <c r="W36" s="15">
        <f>A1L229C8</f>
        <v>226</v>
      </c>
      <c r="X36" s="16" t="s">
        <v>9427</v>
      </c>
      <c r="Y36" s="15">
        <f>A1L229C7</f>
        <v>212</v>
      </c>
      <c r="Z36" s="16" t="s">
        <v>9428</v>
      </c>
      <c r="AA36" s="21">
        <f>IF(OR(B3L829C10=0,B3L829C11=0),0,1+(B3L829C10/B3L829C11))</f>
        <v>2.0660377358490569</v>
      </c>
      <c r="AB36" s="16" t="s">
        <v>9429</v>
      </c>
      <c r="AC36" s="15">
        <f>A1L229C20</f>
        <v>145</v>
      </c>
      <c r="AD36" s="16" t="s">
        <v>9430</v>
      </c>
      <c r="AE36" s="21">
        <f>A1L229C19</f>
        <v>177.33333333333334</v>
      </c>
      <c r="AF36" s="16" t="s">
        <v>9431</v>
      </c>
      <c r="AG36" s="21">
        <f>IF(OR(B3L829C13=0,B3L829C14=0),0,1+(B3L829C13/B3L829C14))</f>
        <v>1.8176691729323307</v>
      </c>
      <c r="AH36" s="16" t="s">
        <v>9432</v>
      </c>
      <c r="AI36" s="15">
        <f>A1L229C11</f>
        <v>240</v>
      </c>
      <c r="AJ36" s="16" t="s">
        <v>9433</v>
      </c>
      <c r="AK36" s="15">
        <f>A1L229C10</f>
        <v>324</v>
      </c>
      <c r="AL36" s="16" t="s">
        <v>9434</v>
      </c>
      <c r="AM36" s="21">
        <f>IF(OR(B3L829C16=0,B3L829C17=0),0,1+(B3L829C16/B3L829C17))</f>
        <v>1.7407407407407407</v>
      </c>
      <c r="AN36" s="16" t="s">
        <v>9435</v>
      </c>
      <c r="AO36" s="21">
        <f>A1L229C23</f>
        <v>168.75</v>
      </c>
      <c r="AP36" s="16" t="s">
        <v>9436</v>
      </c>
      <c r="AQ36" s="15">
        <f>A1L229C22</f>
        <v>214</v>
      </c>
      <c r="AR36" s="16" t="s">
        <v>9437</v>
      </c>
      <c r="AS36" s="21">
        <f>IF(OR(B3L829C19=0,B3L829C20=0),0,1+(B3L829C19/B3L829C20))</f>
        <v>1.7885514018691588</v>
      </c>
      <c r="AT36" s="16" t="s">
        <v>9438</v>
      </c>
      <c r="AU36" s="15">
        <f>A1L229C14</f>
        <v>115</v>
      </c>
      <c r="AV36" s="16" t="s">
        <v>9439</v>
      </c>
      <c r="AW36" s="15">
        <f>A1L229C13</f>
        <v>92</v>
      </c>
      <c r="AX36" s="16" t="s">
        <v>9440</v>
      </c>
      <c r="AY36" s="21">
        <f>IF(OR(B3L829C22=0,B3L829C23=0),0,1+(B3L829C22/B3L829C23))</f>
        <v>2.25</v>
      </c>
      <c r="AZ36" s="16" t="s">
        <v>9441</v>
      </c>
      <c r="BA36" s="15">
        <f>A1L229C26</f>
        <v>158</v>
      </c>
      <c r="BB36" s="16" t="s">
        <v>9442</v>
      </c>
      <c r="BC36" s="21">
        <f>A1L229C25</f>
        <v>189.6</v>
      </c>
      <c r="BD36" s="16" t="s">
        <v>9443</v>
      </c>
      <c r="BE36" s="21">
        <f>IF(OR(B3L829C25=0,B3L829C26=0),0,1+(B3L829C25/B3L829C26))</f>
        <v>1.8333333333333335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128356</v>
      </c>
      <c r="F37" s="16" t="s">
        <v>9445</v>
      </c>
      <c r="G37" s="15">
        <f>A1L230C1</f>
        <v>141724</v>
      </c>
      <c r="H37" s="16" t="s">
        <v>9446</v>
      </c>
      <c r="I37" s="21">
        <f>IF(OR(B3L830C1=0,B3L830C2=0),0,1+(B3L830C1/B3L830C2))</f>
        <v>1.9056758206090711</v>
      </c>
      <c r="J37" s="16" t="s">
        <v>9447</v>
      </c>
      <c r="K37" s="15">
        <f>A1L230C5</f>
        <v>128841</v>
      </c>
      <c r="L37" s="16" t="s">
        <v>9448</v>
      </c>
      <c r="M37" s="15">
        <f>A1L230C4</f>
        <v>137062</v>
      </c>
      <c r="N37" s="16" t="s">
        <v>9449</v>
      </c>
      <c r="O37" s="21">
        <f>IF(OR(B3L830C4=0,B3L830C5=0),0,1+(B3L830C4/B3L830C5))</f>
        <v>1.9400198450336346</v>
      </c>
      <c r="P37" s="16" t="s">
        <v>9450</v>
      </c>
      <c r="Q37" s="15">
        <f>A1L230C17</f>
        <v>128598.5</v>
      </c>
      <c r="R37" s="16" t="s">
        <v>9451</v>
      </c>
      <c r="S37" s="15">
        <f>A1L230C16</f>
        <v>139393</v>
      </c>
      <c r="T37" s="16" t="s">
        <v>9452</v>
      </c>
      <c r="U37" s="21">
        <f>IF(OR(B3L830C7=0,B3L830C8=0),0,1+(B3L830C7/B3L830C8))</f>
        <v>1.9225606737784537</v>
      </c>
      <c r="V37" s="16" t="s">
        <v>9453</v>
      </c>
      <c r="W37" s="15">
        <f>A1L230C8</f>
        <v>136946</v>
      </c>
      <c r="X37" s="16" t="s">
        <v>9454</v>
      </c>
      <c r="Y37" s="15">
        <f>A1L230C7</f>
        <v>145112</v>
      </c>
      <c r="Z37" s="16" t="s">
        <v>9455</v>
      </c>
      <c r="AA37" s="21">
        <f>IF(OR(B3L830C10=0,B3L830C11=0),0,1+(B3L830C10/B3L830C11))</f>
        <v>1.9437262252604883</v>
      </c>
      <c r="AB37" s="16" t="s">
        <v>9456</v>
      </c>
      <c r="AC37" s="15">
        <f>A1L230C20</f>
        <v>131381</v>
      </c>
      <c r="AD37" s="16" t="s">
        <v>9457</v>
      </c>
      <c r="AE37" s="15">
        <f>A1L230C19</f>
        <v>141299.33333333334</v>
      </c>
      <c r="AF37" s="16" t="s">
        <v>9458</v>
      </c>
      <c r="AG37" s="21">
        <f>IF(OR(B3L830C13=0,B3L830C14=0),0,1+(B3L830C13/B3L830C14))</f>
        <v>1.9298062269696956</v>
      </c>
      <c r="AH37" s="16" t="s">
        <v>9459</v>
      </c>
      <c r="AI37" s="15">
        <f>A1L230C11</f>
        <v>111543</v>
      </c>
      <c r="AJ37" s="16" t="s">
        <v>9460</v>
      </c>
      <c r="AK37" s="15">
        <f>A1L230C10</f>
        <v>124701</v>
      </c>
      <c r="AL37" s="16" t="s">
        <v>9461</v>
      </c>
      <c r="AM37" s="21">
        <f>IF(OR(B3L830C16=0,B3L830C17=0),0,1+(B3L830C16/B3L830C17))</f>
        <v>1.8944836047826401</v>
      </c>
      <c r="AN37" s="16" t="s">
        <v>9462</v>
      </c>
      <c r="AO37" s="15">
        <f>A1L230C23</f>
        <v>126421.5</v>
      </c>
      <c r="AP37" s="16" t="s">
        <v>9463</v>
      </c>
      <c r="AQ37" s="15">
        <f>A1L230C22</f>
        <v>137149.75</v>
      </c>
      <c r="AR37" s="16" t="s">
        <v>9464</v>
      </c>
      <c r="AS37" s="21">
        <f>IF(OR(B3L830C19=0,B3L830C20=0),0,1+(B3L830C19/B3L830C20))</f>
        <v>1.9217771085984481</v>
      </c>
      <c r="AT37" s="16" t="s">
        <v>9465</v>
      </c>
      <c r="AU37" s="15">
        <f>A1L230C14</f>
        <v>92202</v>
      </c>
      <c r="AV37" s="16" t="s">
        <v>9466</v>
      </c>
      <c r="AW37" s="15">
        <f>A1L230C13</f>
        <v>105730</v>
      </c>
      <c r="AX37" s="16" t="s">
        <v>9467</v>
      </c>
      <c r="AY37" s="21">
        <f>IF(OR(B3L830C22=0,B3L830C23=0),0,1+(B3L830C22/B3L830C23))</f>
        <v>1.8720514518112172</v>
      </c>
      <c r="AZ37" s="16" t="s">
        <v>9468</v>
      </c>
      <c r="BA37" s="15">
        <f>A1L230C26</f>
        <v>119577.60000000001</v>
      </c>
      <c r="BB37" s="16" t="s">
        <v>9469</v>
      </c>
      <c r="BC37" s="15">
        <f>A1L230C25</f>
        <v>130865.8</v>
      </c>
      <c r="BD37" s="16" t="s">
        <v>9470</v>
      </c>
      <c r="BE37" s="21">
        <f>IF(OR(B3L830C25=0,B3L830C26=0),0,1+(B3L830C25/B3L830C26))</f>
        <v>1.9137421694590948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168166</v>
      </c>
      <c r="F38" s="16" t="s">
        <v>9472</v>
      </c>
      <c r="G38" s="15">
        <f>A1L231C1</f>
        <v>161686</v>
      </c>
      <c r="H38" s="16" t="s">
        <v>9473</v>
      </c>
      <c r="I38" s="21">
        <f>IF(OR(B3L831C1=0,B3L831C2=0),0,1+(B3L831C1/B3L831C2))</f>
        <v>2.040077681431911</v>
      </c>
      <c r="J38" s="16" t="s">
        <v>9474</v>
      </c>
      <c r="K38" s="15">
        <f>A1L231C5</f>
        <v>166959</v>
      </c>
      <c r="L38" s="16" t="s">
        <v>9475</v>
      </c>
      <c r="M38" s="15">
        <f>A1L231C4</f>
        <v>162613</v>
      </c>
      <c r="N38" s="16" t="s">
        <v>9476</v>
      </c>
      <c r="O38" s="21">
        <f>IF(OR(B3L831C4=0,B3L831C5=0),0,1+(B3L831C4/B3L831C5))</f>
        <v>2.0267260305141654</v>
      </c>
      <c r="P38" s="16" t="s">
        <v>9477</v>
      </c>
      <c r="Q38" s="15">
        <f>A1L231C17</f>
        <v>167562.5</v>
      </c>
      <c r="R38" s="16" t="s">
        <v>9478</v>
      </c>
      <c r="S38" s="15">
        <f>A1L231C16</f>
        <v>162149.5</v>
      </c>
      <c r="T38" s="16" t="s">
        <v>9479</v>
      </c>
      <c r="U38" s="21">
        <f>IF(OR(B3L831C7=0,B3L831C8=0),0,1+(B3L831C7/B3L831C8))</f>
        <v>2.0333827733048819</v>
      </c>
      <c r="V38" s="16" t="s">
        <v>9480</v>
      </c>
      <c r="W38" s="15">
        <f>A1L231C8</f>
        <v>166399</v>
      </c>
      <c r="X38" s="16" t="s">
        <v>9481</v>
      </c>
      <c r="Y38" s="15">
        <f>A1L231C7</f>
        <v>165961</v>
      </c>
      <c r="Z38" s="16" t="s">
        <v>9482</v>
      </c>
      <c r="AA38" s="21">
        <f>IF(OR(B3L831C10=0,B3L831C11=0),0,1+(B3L831C10/B3L831C11))</f>
        <v>2.002639174263833</v>
      </c>
      <c r="AB38" s="16" t="s">
        <v>9483</v>
      </c>
      <c r="AC38" s="15">
        <f>A1L231C20</f>
        <v>167174.66666666666</v>
      </c>
      <c r="AD38" s="16" t="s">
        <v>9484</v>
      </c>
      <c r="AE38" s="15">
        <f>A1L231C19</f>
        <v>163420</v>
      </c>
      <c r="AF38" s="16" t="s">
        <v>9485</v>
      </c>
      <c r="AG38" s="21">
        <f>IF(OR(B3L831C13=0,B3L831C14=0),0,1+(B3L831C13/B3L831C14))</f>
        <v>2.0229755639864564</v>
      </c>
      <c r="AH38" s="16" t="s">
        <v>9486</v>
      </c>
      <c r="AI38" s="15">
        <f>A1L231C11</f>
        <v>163713</v>
      </c>
      <c r="AJ38" s="16" t="s">
        <v>9487</v>
      </c>
      <c r="AK38" s="15">
        <f>A1L231C10</f>
        <v>162618</v>
      </c>
      <c r="AL38" s="16" t="s">
        <v>9488</v>
      </c>
      <c r="AM38" s="21">
        <f>IF(OR(B3L831C16=0,B3L831C17=0),0,1+(B3L831C16/B3L831C17))</f>
        <v>2.0067335719293067</v>
      </c>
      <c r="AN38" s="16" t="s">
        <v>9489</v>
      </c>
      <c r="AO38" s="15">
        <f>A1L231C23</f>
        <v>166309.25</v>
      </c>
      <c r="AP38" s="16" t="s">
        <v>9490</v>
      </c>
      <c r="AQ38" s="15">
        <f>A1L231C22</f>
        <v>163219.5</v>
      </c>
      <c r="AR38" s="16" t="s">
        <v>9491</v>
      </c>
      <c r="AS38" s="21">
        <f>IF(OR(B3L831C19=0,B3L831C20=0),0,1+(B3L831C19/B3L831C20))</f>
        <v>2.0189300298064876</v>
      </c>
      <c r="AT38" s="16" t="s">
        <v>9492</v>
      </c>
      <c r="AU38" s="15">
        <f>A1L231C14</f>
        <v>163348</v>
      </c>
      <c r="AV38" s="16" t="s">
        <v>9493</v>
      </c>
      <c r="AW38" s="15">
        <f>A1L231C13</f>
        <v>162026</v>
      </c>
      <c r="AX38" s="16" t="s">
        <v>9494</v>
      </c>
      <c r="AY38" s="21">
        <f>IF(OR(B3L831C22=0,B3L831C23=0),0,1+(B3L831C22/B3L831C23))</f>
        <v>2.0081591843284414</v>
      </c>
      <c r="AZ38" s="16" t="s">
        <v>9495</v>
      </c>
      <c r="BA38" s="15">
        <f>A1L231C26</f>
        <v>165717</v>
      </c>
      <c r="BB38" s="16" t="s">
        <v>9496</v>
      </c>
      <c r="BC38" s="15">
        <f>A1L231C25</f>
        <v>162980.79999999999</v>
      </c>
      <c r="BD38" s="16" t="s">
        <v>9497</v>
      </c>
      <c r="BE38" s="21">
        <f>IF(OR(B3L831C25=0,B3L831C26=0),0,1+(B3L831C25/B3L831C26))</f>
        <v>2.0167884806063046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563470</v>
      </c>
      <c r="F39" s="16" t="s">
        <v>9499</v>
      </c>
      <c r="G39" s="15">
        <f>A1L232C1</f>
        <v>541367</v>
      </c>
      <c r="H39" s="16" t="s">
        <v>9500</v>
      </c>
      <c r="I39" s="21">
        <f>IF(OR(B3L832C1=0,B3L832C2=0),0,1+(B3L832C1/B3L832C2))</f>
        <v>2.0408281258370016</v>
      </c>
      <c r="J39" s="16" t="s">
        <v>9501</v>
      </c>
      <c r="K39" s="15">
        <f>A1L232C5</f>
        <v>638887</v>
      </c>
      <c r="L39" s="16" t="s">
        <v>9502</v>
      </c>
      <c r="M39" s="15">
        <f>A1L232C4</f>
        <v>627122</v>
      </c>
      <c r="N39" s="16" t="s">
        <v>9503</v>
      </c>
      <c r="O39" s="21">
        <f>IF(OR(B3L832C4=0,B3L832C5=0),0,1+(B3L832C4/B3L832C5))</f>
        <v>2.0187603050124219</v>
      </c>
      <c r="P39" s="16" t="s">
        <v>9504</v>
      </c>
      <c r="Q39" s="15">
        <f>A1L232C17</f>
        <v>601178.5</v>
      </c>
      <c r="R39" s="16" t="s">
        <v>9505</v>
      </c>
      <c r="S39" s="15">
        <f>A1L232C16</f>
        <v>584244.5</v>
      </c>
      <c r="T39" s="16" t="s">
        <v>9506</v>
      </c>
      <c r="U39" s="21">
        <f>IF(OR(B3L832C7=0,B3L832C8=0),0,1+(B3L832C7/B3L832C8))</f>
        <v>2.0289844405895137</v>
      </c>
      <c r="V39" s="16" t="s">
        <v>9507</v>
      </c>
      <c r="W39" s="15">
        <f>A1L232C8</f>
        <v>570614</v>
      </c>
      <c r="X39" s="16" t="s">
        <v>9508</v>
      </c>
      <c r="Y39" s="15">
        <f>A1L232C7</f>
        <v>565129</v>
      </c>
      <c r="Z39" s="16" t="s">
        <v>9509</v>
      </c>
      <c r="AA39" s="21">
        <f>IF(OR(B3L832C10=0,B3L832C11=0),0,1+(B3L832C10/B3L832C11))</f>
        <v>2.0097057485989924</v>
      </c>
      <c r="AB39" s="16" t="s">
        <v>9510</v>
      </c>
      <c r="AC39" s="15">
        <f>A1L232C20</f>
        <v>590990.33333333337</v>
      </c>
      <c r="AD39" s="16" t="s">
        <v>9511</v>
      </c>
      <c r="AE39" s="15">
        <f>A1L232C19</f>
        <v>577872.66666666663</v>
      </c>
      <c r="AF39" s="16" t="s">
        <v>9512</v>
      </c>
      <c r="AG39" s="21">
        <f>IF(OR(B3L832C13=0,B3L832C14=0),0,1+(B3L832C13/B3L832C14))</f>
        <v>2.0226999258198752</v>
      </c>
      <c r="AH39" s="16" t="s">
        <v>9513</v>
      </c>
      <c r="AI39" s="15">
        <f>A1L232C11</f>
        <v>482997</v>
      </c>
      <c r="AJ39" s="16" t="s">
        <v>9514</v>
      </c>
      <c r="AK39" s="15">
        <f>A1L232C10</f>
        <v>471825</v>
      </c>
      <c r="AL39" s="16" t="s">
        <v>9515</v>
      </c>
      <c r="AM39" s="21">
        <f>IF(OR(B3L832C16=0,B3L832C17=0),0,1+(B3L832C16/B3L832C17))</f>
        <v>2.0236782705452234</v>
      </c>
      <c r="AN39" s="16" t="s">
        <v>9516</v>
      </c>
      <c r="AO39" s="15">
        <f>A1L232C23</f>
        <v>563992</v>
      </c>
      <c r="AP39" s="16" t="s">
        <v>9517</v>
      </c>
      <c r="AQ39" s="15">
        <f>A1L232C22</f>
        <v>551360.75</v>
      </c>
      <c r="AR39" s="16" t="s">
        <v>9518</v>
      </c>
      <c r="AS39" s="21">
        <f>IF(OR(B3L832C19=0,B3L832C20=0),0,1+(B3L832C19/B3L832C20))</f>
        <v>2.0229092295742852</v>
      </c>
      <c r="AT39" s="16" t="s">
        <v>9519</v>
      </c>
      <c r="AU39" s="15">
        <f>A1L232C14</f>
        <v>503275</v>
      </c>
      <c r="AV39" s="16" t="s">
        <v>9520</v>
      </c>
      <c r="AW39" s="15">
        <f>A1L232C13</f>
        <v>489642</v>
      </c>
      <c r="AX39" s="16" t="s">
        <v>9521</v>
      </c>
      <c r="AY39" s="21">
        <f>IF(OR(B3L832C22=0,B3L832C23=0),0,1+(B3L832C22/B3L832C23))</f>
        <v>2.0278427912638213</v>
      </c>
      <c r="AZ39" s="16" t="s">
        <v>9522</v>
      </c>
      <c r="BA39" s="15">
        <f>A1L232C26</f>
        <v>551848.6</v>
      </c>
      <c r="BB39" s="16" t="s">
        <v>9523</v>
      </c>
      <c r="BC39" s="15">
        <f>A1L232C25</f>
        <v>539017</v>
      </c>
      <c r="BD39" s="16" t="s">
        <v>9524</v>
      </c>
      <c r="BE39" s="21">
        <f>IF(OR(B3L832C25=0,B3L832C26=0),0,1+(B3L832C25/B3L832C26))</f>
        <v>2.0238055571531142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1022</v>
      </c>
      <c r="F40" s="16" t="s">
        <v>9526</v>
      </c>
      <c r="G40" s="15">
        <f>A1L233C1</f>
        <v>3277</v>
      </c>
      <c r="H40" s="16" t="s">
        <v>9527</v>
      </c>
      <c r="I40" s="21">
        <f>IF(OR(B3L833C1=0,B3L833C2=0),0,1+(B3L833C1/B3L833C2))</f>
        <v>1.3118706133658835</v>
      </c>
      <c r="J40" s="16" t="s">
        <v>9528</v>
      </c>
      <c r="K40" s="15">
        <f>A1L233C5</f>
        <v>890</v>
      </c>
      <c r="L40" s="16" t="s">
        <v>9529</v>
      </c>
      <c r="M40" s="15">
        <f>A1L233C4</f>
        <v>3110</v>
      </c>
      <c r="N40" s="16" t="s">
        <v>9530</v>
      </c>
      <c r="O40" s="21">
        <f>IF(OR(B3L833C4=0,B3L833C5=0),0,1+(B3L833C4/B3L833C5))</f>
        <v>1.2861736334405145</v>
      </c>
      <c r="P40" s="16" t="s">
        <v>9531</v>
      </c>
      <c r="Q40" s="15">
        <f>A1L233C17</f>
        <v>956</v>
      </c>
      <c r="R40" s="16" t="s">
        <v>9532</v>
      </c>
      <c r="S40" s="15">
        <f>A1L233C16</f>
        <v>3193.5</v>
      </c>
      <c r="T40" s="16" t="s">
        <v>9533</v>
      </c>
      <c r="U40" s="21">
        <f>IF(OR(B3L833C7=0,B3L833C8=0),0,1+(B3L833C7/B3L833C8))</f>
        <v>1.2993580710818851</v>
      </c>
      <c r="V40" s="16" t="s">
        <v>9534</v>
      </c>
      <c r="W40" s="15">
        <f>A1L233C8</f>
        <v>1349</v>
      </c>
      <c r="X40" s="16" t="s">
        <v>9535</v>
      </c>
      <c r="Y40" s="15">
        <f>A1L233C7</f>
        <v>3770</v>
      </c>
      <c r="Z40" s="16" t="s">
        <v>9536</v>
      </c>
      <c r="AA40" s="21">
        <f>IF(OR(B3L833C10=0,B3L833C11=0),0,1+(B3L833C10/B3L833C11))</f>
        <v>1.3578249336870027</v>
      </c>
      <c r="AB40" s="16" t="s">
        <v>9537</v>
      </c>
      <c r="AC40" s="15">
        <f>A1L233C20</f>
        <v>1087</v>
      </c>
      <c r="AD40" s="16" t="s">
        <v>9538</v>
      </c>
      <c r="AE40" s="15">
        <f>A1L233C19</f>
        <v>3385.6666666666665</v>
      </c>
      <c r="AF40" s="16" t="s">
        <v>9539</v>
      </c>
      <c r="AG40" s="21">
        <f>IF(OR(B3L833C13=0,B3L833C14=0),0,1+(B3L833C13/B3L833C14))</f>
        <v>1.3210593679235996</v>
      </c>
      <c r="AH40" s="16" t="s">
        <v>9540</v>
      </c>
      <c r="AI40" s="15">
        <f>A1L233C11</f>
        <v>1429</v>
      </c>
      <c r="AJ40" s="16" t="s">
        <v>9541</v>
      </c>
      <c r="AK40" s="15">
        <f>A1L233C10</f>
        <v>2963</v>
      </c>
      <c r="AL40" s="16" t="s">
        <v>9542</v>
      </c>
      <c r="AM40" s="21">
        <f>IF(OR(B3L833C16=0,B3L833C17=0),0,1+(B3L833C16/B3L833C17))</f>
        <v>1.4822814714816066</v>
      </c>
      <c r="AN40" s="16" t="s">
        <v>9543</v>
      </c>
      <c r="AO40" s="15">
        <f>A1L233C23</f>
        <v>1172.5</v>
      </c>
      <c r="AP40" s="16" t="s">
        <v>9544</v>
      </c>
      <c r="AQ40" s="15">
        <f>A1L233C22</f>
        <v>3280</v>
      </c>
      <c r="AR40" s="16" t="s">
        <v>9545</v>
      </c>
      <c r="AS40" s="21">
        <f>IF(OR(B3L833C19=0,B3L833C20=0),0,1+(B3L833C19/B3L833C20))</f>
        <v>1.3574695121951219</v>
      </c>
      <c r="AT40" s="16" t="s">
        <v>9546</v>
      </c>
      <c r="AU40" s="15">
        <f>A1L233C14</f>
        <v>1306</v>
      </c>
      <c r="AV40" s="16" t="s">
        <v>9547</v>
      </c>
      <c r="AW40" s="15">
        <f>A1L233C13</f>
        <v>2591</v>
      </c>
      <c r="AX40" s="16" t="s">
        <v>9548</v>
      </c>
      <c r="AY40" s="21">
        <f>IF(OR(B3L833C22=0,B3L833C23=0),0,1+(B3L833C22/B3L833C23))</f>
        <v>1.5040524893863374</v>
      </c>
      <c r="AZ40" s="16" t="s">
        <v>9549</v>
      </c>
      <c r="BA40" s="15">
        <f>A1L233C26</f>
        <v>1199.2</v>
      </c>
      <c r="BB40" s="16" t="s">
        <v>9550</v>
      </c>
      <c r="BC40" s="15">
        <f>A1L233C25</f>
        <v>3142.2</v>
      </c>
      <c r="BD40" s="16" t="s">
        <v>9551</v>
      </c>
      <c r="BE40" s="21">
        <f>IF(OR(B3L833C25=0,B3L833C26=0),0,1+(B3L833C25/B3L833C26))</f>
        <v>1.3816434345363122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2512972</v>
      </c>
      <c r="F41" s="16" t="s">
        <v>9553</v>
      </c>
      <c r="G41" s="15">
        <f>A1L235C1</f>
        <v>3862669</v>
      </c>
      <c r="H41" s="16" t="s">
        <v>9554</v>
      </c>
      <c r="I41" s="21">
        <f>IF(OR(B3L834C1=0,B3L834C2=0),0,1+(B3L834C1/B3L834C2))</f>
        <v>1.6505791720698824</v>
      </c>
      <c r="J41" s="16" t="s">
        <v>9555</v>
      </c>
      <c r="K41" s="15">
        <f>A1L235C5</f>
        <v>2904666</v>
      </c>
      <c r="L41" s="16" t="s">
        <v>9556</v>
      </c>
      <c r="M41" s="15">
        <f>A1L235C4</f>
        <v>4338837</v>
      </c>
      <c r="N41" s="16" t="s">
        <v>9557</v>
      </c>
      <c r="O41" s="21">
        <f>IF(OR(B3L834C4=0,B3L834C5=0),0,1+(B3L834C4/B3L834C5))</f>
        <v>1.6694572762240205</v>
      </c>
      <c r="P41" s="16" t="s">
        <v>9558</v>
      </c>
      <c r="Q41" s="15">
        <f>A1L235C17</f>
        <v>2708819</v>
      </c>
      <c r="R41" s="16" t="s">
        <v>9559</v>
      </c>
      <c r="S41" s="15">
        <f>A1L235C16</f>
        <v>4100753</v>
      </c>
      <c r="T41" s="16" t="s">
        <v>9560</v>
      </c>
      <c r="U41" s="21">
        <f>IF(OR(B3L834C7=0,B3L834C8=0),0,1+(B3L834C7/B3L834C8))</f>
        <v>1.6605662423462229</v>
      </c>
      <c r="V41" s="16" t="s">
        <v>9561</v>
      </c>
      <c r="W41" s="15">
        <f>A1L235C8</f>
        <v>3171749</v>
      </c>
      <c r="X41" s="16" t="s">
        <v>9562</v>
      </c>
      <c r="Y41" s="15">
        <f>A1L235C7</f>
        <v>4702935</v>
      </c>
      <c r="Z41" s="16" t="s">
        <v>9563</v>
      </c>
      <c r="AA41" s="21">
        <f>IF(OR(B3L834C10=0,B3L834C11=0),0,1+(B3L834C10/B3L834C11))</f>
        <v>1.6744190595872577</v>
      </c>
      <c r="AB41" s="16" t="s">
        <v>9564</v>
      </c>
      <c r="AC41" s="15">
        <f>A1L235C20</f>
        <v>2863129</v>
      </c>
      <c r="AD41" s="16" t="s">
        <v>9565</v>
      </c>
      <c r="AE41" s="15">
        <f>A1L235C19</f>
        <v>4301480.333333333</v>
      </c>
      <c r="AF41" s="16" t="s">
        <v>9566</v>
      </c>
      <c r="AG41" s="21">
        <f>IF(OR(B3L834C13=0,B3L834C14=0),0,1+(B3L834C13/B3L834C14))</f>
        <v>1.665614806561555</v>
      </c>
      <c r="AH41" s="16" t="s">
        <v>9567</v>
      </c>
      <c r="AI41" s="15">
        <f>A1L235C11</f>
        <v>3047296</v>
      </c>
      <c r="AJ41" s="16" t="s">
        <v>9568</v>
      </c>
      <c r="AK41" s="15">
        <f>A1L235C10</f>
        <v>4532456</v>
      </c>
      <c r="AL41" s="16" t="s">
        <v>9569</v>
      </c>
      <c r="AM41" s="21">
        <f>IF(OR(B3L834C16=0,B3L834C17=0),0,1+(B3L834C16/B3L834C17))</f>
        <v>1.6723277622551658</v>
      </c>
      <c r="AN41" s="16" t="s">
        <v>9570</v>
      </c>
      <c r="AO41" s="15">
        <f>A1L235C23</f>
        <v>2909170.75</v>
      </c>
      <c r="AP41" s="16" t="s">
        <v>9571</v>
      </c>
      <c r="AQ41" s="15">
        <f>A1L235C22</f>
        <v>4359224.25</v>
      </c>
      <c r="AR41" s="16" t="s">
        <v>9572</v>
      </c>
      <c r="AS41" s="21">
        <f>IF(OR(B3L834C19=0,B3L834C20=0),0,1+(B3L834C19/B3L834C20))</f>
        <v>1.6673597372284759</v>
      </c>
      <c r="AT41" s="16" t="s">
        <v>9573</v>
      </c>
      <c r="AU41" s="15">
        <f>A1L235C14</f>
        <v>2809329</v>
      </c>
      <c r="AV41" s="16" t="s">
        <v>9574</v>
      </c>
      <c r="AW41" s="15">
        <f>A1L235C13</f>
        <v>4316331</v>
      </c>
      <c r="AX41" s="16" t="s">
        <v>9575</v>
      </c>
      <c r="AY41" s="21">
        <f>IF(OR(B3L834C22=0,B3L834C23=0),0,1+(B3L834C22/B3L834C23))</f>
        <v>1.6508604182580067</v>
      </c>
      <c r="AZ41" s="16" t="s">
        <v>9576</v>
      </c>
      <c r="BA41" s="15">
        <f>A1L235C26</f>
        <v>2889202.4</v>
      </c>
      <c r="BB41" s="16" t="s">
        <v>9577</v>
      </c>
      <c r="BC41" s="15">
        <f>A1L235C25</f>
        <v>4350645.5999999996</v>
      </c>
      <c r="BD41" s="16" t="s">
        <v>9578</v>
      </c>
      <c r="BE41" s="21">
        <f>IF(OR(B3L834C25=0,B3L834C26=0),0,1+(B3L834C25/B3L834C26))</f>
        <v>1.6640859002627104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40173</v>
      </c>
      <c r="F43" s="16" t="s">
        <v>9607</v>
      </c>
      <c r="G43" s="15">
        <f>A1L237C1</f>
        <v>51448</v>
      </c>
      <c r="H43" s="16" t="s">
        <v>9608</v>
      </c>
      <c r="I43" s="21">
        <f>IF(OR(B3L836C1=0,B3L836C2=0),0,1+(B3L836C1/B3L836C2))</f>
        <v>1.7808466801430569</v>
      </c>
      <c r="J43" s="16" t="s">
        <v>9609</v>
      </c>
      <c r="K43" s="15">
        <f>A1L237C5</f>
        <v>43735</v>
      </c>
      <c r="L43" s="16" t="s">
        <v>9610</v>
      </c>
      <c r="M43" s="15">
        <f>A1L237C4</f>
        <v>54423</v>
      </c>
      <c r="N43" s="16" t="s">
        <v>9611</v>
      </c>
      <c r="O43" s="21">
        <f>IF(OR(B3L836C4=0,B3L836C5=0),0,1+(B3L836C4/B3L836C5))</f>
        <v>1.803612443268471</v>
      </c>
      <c r="P43" s="16" t="s">
        <v>9612</v>
      </c>
      <c r="Q43" s="15">
        <f>A1L237C17</f>
        <v>41954</v>
      </c>
      <c r="R43" s="16" t="s">
        <v>9613</v>
      </c>
      <c r="S43" s="15">
        <f>A1L237C16</f>
        <v>52935.5</v>
      </c>
      <c r="T43" s="16" t="s">
        <v>9614</v>
      </c>
      <c r="U43" s="21">
        <f>IF(OR(B3L836C7=0,B3L836C8=0),0,1+(B3L836C7/B3L836C8))</f>
        <v>1.7925494233548376</v>
      </c>
      <c r="V43" s="16" t="s">
        <v>9615</v>
      </c>
      <c r="W43" s="15">
        <f>A1L237C8</f>
        <v>42274</v>
      </c>
      <c r="X43" s="16" t="s">
        <v>9616</v>
      </c>
      <c r="Y43" s="15">
        <f>A1L237C7</f>
        <v>62035</v>
      </c>
      <c r="Z43" s="16" t="s">
        <v>9617</v>
      </c>
      <c r="AA43" s="21">
        <f>IF(OR(B3L836C10=0,B3L836C11=0),0,1+(B3L836C10/B3L836C11))</f>
        <v>1.6814540178931248</v>
      </c>
      <c r="AB43" s="16" t="s">
        <v>9618</v>
      </c>
      <c r="AC43" s="15">
        <f>A1L237C20</f>
        <v>42060.666666666664</v>
      </c>
      <c r="AD43" s="16" t="s">
        <v>9619</v>
      </c>
      <c r="AE43" s="15">
        <f>A1L237C19</f>
        <v>55968.666666666664</v>
      </c>
      <c r="AF43" s="16" t="s">
        <v>9620</v>
      </c>
      <c r="AG43" s="21">
        <f>IF(OR(B3L836C13=0,B3L836C14=0),0,1+(B3L836C13/B3L836C14))</f>
        <v>1.7515038176122353</v>
      </c>
      <c r="AH43" s="16" t="s">
        <v>9621</v>
      </c>
      <c r="AI43" s="15">
        <f>A1L237C11</f>
        <v>34693</v>
      </c>
      <c r="AJ43" s="16" t="s">
        <v>9622</v>
      </c>
      <c r="AK43" s="15">
        <f>A1L237C10</f>
        <v>55418</v>
      </c>
      <c r="AL43" s="16" t="s">
        <v>9623</v>
      </c>
      <c r="AM43" s="21">
        <f>IF(OR(B3L836C16=0,B3L836C17=0),0,1+(B3L836C16/B3L836C17))</f>
        <v>1.6260240355119275</v>
      </c>
      <c r="AN43" s="16" t="s">
        <v>9624</v>
      </c>
      <c r="AO43" s="15">
        <f>A1L237C23</f>
        <v>40218.75</v>
      </c>
      <c r="AP43" s="16" t="s">
        <v>9625</v>
      </c>
      <c r="AQ43" s="15">
        <f>A1L237C22</f>
        <v>55831</v>
      </c>
      <c r="AR43" s="16" t="s">
        <v>9626</v>
      </c>
      <c r="AS43" s="21">
        <f>IF(OR(B3L836C19=0,B3L836C20=0),0,1+(B3L836C19/B3L836C20))</f>
        <v>1.7203659257401802</v>
      </c>
      <c r="AT43" s="16" t="s">
        <v>9627</v>
      </c>
      <c r="AU43" s="15">
        <f>A1L237C14</f>
        <v>34722</v>
      </c>
      <c r="AV43" s="16" t="s">
        <v>9628</v>
      </c>
      <c r="AW43" s="15">
        <f>A1L237C13</f>
        <v>59232</v>
      </c>
      <c r="AX43" s="16" t="s">
        <v>9629</v>
      </c>
      <c r="AY43" s="21">
        <f>IF(OR(B3L836C22=0,B3L836C23=0),0,1+(B3L836C22/B3L836C23))</f>
        <v>1.5862034035656403</v>
      </c>
      <c r="AZ43" s="16" t="s">
        <v>9630</v>
      </c>
      <c r="BA43" s="15">
        <f>A1L237C26</f>
        <v>39119.4</v>
      </c>
      <c r="BB43" s="16" t="s">
        <v>9631</v>
      </c>
      <c r="BC43" s="15">
        <f>A1L237C25</f>
        <v>56511.199999999997</v>
      </c>
      <c r="BD43" s="16" t="s">
        <v>9632</v>
      </c>
      <c r="BE43" s="21">
        <f>IF(OR(B3L836C25=0,B3L836C26=0),0,1+(B3L836C25/B3L836C26))</f>
        <v>1.6922415379606166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208407</v>
      </c>
      <c r="F44" s="16" t="s">
        <v>9634</v>
      </c>
      <c r="G44" s="15">
        <f>A1L238C1</f>
        <v>291726</v>
      </c>
      <c r="H44" s="16" t="s">
        <v>9635</v>
      </c>
      <c r="I44" s="21">
        <f>IF(OR(B3L837C1=0,B3L837C2=0),0,1+(B3L837C1/B3L837C2))</f>
        <v>1.7143929577754469</v>
      </c>
      <c r="J44" s="16" t="s">
        <v>9636</v>
      </c>
      <c r="K44" s="15">
        <f>A1L238C5</f>
        <v>201501</v>
      </c>
      <c r="L44" s="16" t="s">
        <v>9637</v>
      </c>
      <c r="M44" s="15">
        <f>A1L238C4</f>
        <v>300611</v>
      </c>
      <c r="N44" s="16" t="s">
        <v>9638</v>
      </c>
      <c r="O44" s="21">
        <f>IF(OR(B3L837C4=0,B3L837C5=0),0,1+(B3L837C4/B3L837C5))</f>
        <v>1.6703048125318101</v>
      </c>
      <c r="P44" s="16" t="s">
        <v>9639</v>
      </c>
      <c r="Q44" s="15">
        <f>A1L238C17</f>
        <v>204954</v>
      </c>
      <c r="R44" s="16" t="s">
        <v>9640</v>
      </c>
      <c r="S44" s="15">
        <f>A1L238C16</f>
        <v>296168.5</v>
      </c>
      <c r="T44" s="16" t="s">
        <v>9641</v>
      </c>
      <c r="U44" s="21">
        <f>IF(OR(B3L837C7=0,B3L837C8=0),0,1+(B3L837C7/B3L837C8))</f>
        <v>1.6920182261111496</v>
      </c>
      <c r="V44" s="16" t="s">
        <v>9642</v>
      </c>
      <c r="W44" s="15">
        <f>A1L238C8</f>
        <v>207767</v>
      </c>
      <c r="X44" s="16" t="s">
        <v>9643</v>
      </c>
      <c r="Y44" s="15">
        <f>A1L238C7</f>
        <v>321004</v>
      </c>
      <c r="Z44" s="16" t="s">
        <v>9644</v>
      </c>
      <c r="AA44" s="21">
        <f>IF(OR(B3L837C10=0,B3L837C11=0),0,1+(B3L837C10/B3L837C11))</f>
        <v>1.6472411558734472</v>
      </c>
      <c r="AB44" s="16" t="s">
        <v>9645</v>
      </c>
      <c r="AC44" s="15">
        <f>A1L238C20</f>
        <v>205891.66666666666</v>
      </c>
      <c r="AD44" s="16" t="s">
        <v>9646</v>
      </c>
      <c r="AE44" s="15">
        <f>A1L238C19</f>
        <v>304447</v>
      </c>
      <c r="AF44" s="16" t="s">
        <v>9647</v>
      </c>
      <c r="AG44" s="21">
        <f>IF(OR(B3L837C13=0,B3L837C14=0),0,1+(B3L837C13/B3L837C14))</f>
        <v>1.6762808195405658</v>
      </c>
      <c r="AH44" s="16" t="s">
        <v>9648</v>
      </c>
      <c r="AI44" s="15">
        <f>A1L238C11</f>
        <v>195030</v>
      </c>
      <c r="AJ44" s="16" t="s">
        <v>9649</v>
      </c>
      <c r="AK44" s="15">
        <f>A1L238C10</f>
        <v>320378</v>
      </c>
      <c r="AL44" s="16" t="s">
        <v>9650</v>
      </c>
      <c r="AM44" s="21">
        <f>IF(OR(B3L837C16=0,B3L837C17=0),0,1+(B3L837C16/B3L837C17))</f>
        <v>1.6087496644588579</v>
      </c>
      <c r="AN44" s="16" t="s">
        <v>9651</v>
      </c>
      <c r="AO44" s="15">
        <f>A1L238C23</f>
        <v>203176.25</v>
      </c>
      <c r="AP44" s="16" t="s">
        <v>9652</v>
      </c>
      <c r="AQ44" s="15">
        <f>A1L238C22</f>
        <v>308429.75</v>
      </c>
      <c r="AR44" s="16" t="s">
        <v>9653</v>
      </c>
      <c r="AS44" s="21">
        <f>IF(OR(B3L837C19=0,B3L837C20=0),0,1+(B3L837C19/B3L837C20))</f>
        <v>1.6587440089680063</v>
      </c>
      <c r="AT44" s="16" t="s">
        <v>9654</v>
      </c>
      <c r="AU44" s="15">
        <f>A1L238C14</f>
        <v>193009</v>
      </c>
      <c r="AV44" s="16" t="s">
        <v>9655</v>
      </c>
      <c r="AW44" s="15">
        <f>A1L238C13</f>
        <v>327052</v>
      </c>
      <c r="AX44" s="16" t="s">
        <v>9656</v>
      </c>
      <c r="AY44" s="21">
        <f>IF(OR(B3L837C22=0,B3L837C23=0),0,1+(B3L837C22/B3L837C23))</f>
        <v>1.590147744089625</v>
      </c>
      <c r="AZ44" s="16" t="s">
        <v>9657</v>
      </c>
      <c r="BA44" s="15">
        <f>A1L238C26</f>
        <v>201142.8</v>
      </c>
      <c r="BB44" s="16" t="s">
        <v>9658</v>
      </c>
      <c r="BC44" s="15">
        <f>A1L238C25</f>
        <v>312154.2</v>
      </c>
      <c r="BD44" s="16" t="s">
        <v>9659</v>
      </c>
      <c r="BE44" s="21">
        <f>IF(OR(B3L837C25=0,B3L837C26=0),0,1+(B3L837C25/B3L837C26))</f>
        <v>1.6443699940606278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498845</v>
      </c>
      <c r="F45" s="16" t="s">
        <v>9661</v>
      </c>
      <c r="G45" s="15">
        <f>A1L239C1</f>
        <v>497044</v>
      </c>
      <c r="H45" s="16" t="s">
        <v>9662</v>
      </c>
      <c r="I45" s="21">
        <f>IF(OR(B3L838C1=0,B3L838C2=0),0,1+(B3L838C1/B3L838C2))</f>
        <v>2.0036234216689066</v>
      </c>
      <c r="J45" s="16" t="s">
        <v>9663</v>
      </c>
      <c r="K45" s="15">
        <f>A1L239C5</f>
        <v>648099</v>
      </c>
      <c r="L45" s="16" t="s">
        <v>9664</v>
      </c>
      <c r="M45" s="15">
        <f>A1L239C4</f>
        <v>652210</v>
      </c>
      <c r="N45" s="16" t="s">
        <v>9665</v>
      </c>
      <c r="O45" s="21">
        <f>IF(OR(B3L838C4=0,B3L838C5=0),0,1+(B3L838C4/B3L838C5))</f>
        <v>1.9936968154428789</v>
      </c>
      <c r="P45" s="16" t="s">
        <v>9666</v>
      </c>
      <c r="Q45" s="15">
        <f>A1L239C17</f>
        <v>573472</v>
      </c>
      <c r="R45" s="16" t="s">
        <v>9667</v>
      </c>
      <c r="S45" s="15">
        <f>A1L239C16</f>
        <v>574627</v>
      </c>
      <c r="T45" s="16" t="s">
        <v>9668</v>
      </c>
      <c r="U45" s="21">
        <f>IF(OR(B3L838C7=0,B3L838C8=0),0,1+(B3L838C7/B3L838C8))</f>
        <v>1.9979900004698701</v>
      </c>
      <c r="V45" s="16" t="s">
        <v>9669</v>
      </c>
      <c r="W45" s="15">
        <f>A1L239C8</f>
        <v>782399</v>
      </c>
      <c r="X45" s="16" t="s">
        <v>9670</v>
      </c>
      <c r="Y45" s="15">
        <f>A1L239C7</f>
        <v>786046</v>
      </c>
      <c r="Z45" s="16" t="s">
        <v>9671</v>
      </c>
      <c r="AA45" s="21">
        <f>IF(OR(B3L838C10=0,B3L838C11=0),0,1+(B3L838C10/B3L838C11))</f>
        <v>1.9953603224238785</v>
      </c>
      <c r="AB45" s="16" t="s">
        <v>9672</v>
      </c>
      <c r="AC45" s="15">
        <f>A1L239C20</f>
        <v>643114.33333333337</v>
      </c>
      <c r="AD45" s="16" t="s">
        <v>9673</v>
      </c>
      <c r="AE45" s="15">
        <f>A1L239C19</f>
        <v>645100</v>
      </c>
      <c r="AF45" s="16" t="s">
        <v>9674</v>
      </c>
      <c r="AG45" s="21">
        <f>IF(OR(B3L838C13=0,B3L838C14=0),0,1+(B3L838C13/B3L838C14))</f>
        <v>1.9969219242494705</v>
      </c>
      <c r="AH45" s="16" t="s">
        <v>9675</v>
      </c>
      <c r="AI45" s="15">
        <f>A1L239C11</f>
        <v>808733</v>
      </c>
      <c r="AJ45" s="16" t="s">
        <v>9676</v>
      </c>
      <c r="AK45" s="15">
        <f>A1L239C10</f>
        <v>810046</v>
      </c>
      <c r="AL45" s="16" t="s">
        <v>9677</v>
      </c>
      <c r="AM45" s="21">
        <f>IF(OR(B3L838C16=0,B3L838C17=0),0,1+(B3L838C16/B3L838C17))</f>
        <v>1.9983791043965404</v>
      </c>
      <c r="AN45" s="16" t="s">
        <v>9678</v>
      </c>
      <c r="AO45" s="15">
        <f>A1L239C23</f>
        <v>684519</v>
      </c>
      <c r="AP45" s="16" t="s">
        <v>9679</v>
      </c>
      <c r="AQ45" s="15">
        <f>A1L239C22</f>
        <v>686336.5</v>
      </c>
      <c r="AR45" s="16" t="s">
        <v>9680</v>
      </c>
      <c r="AS45" s="21">
        <f>IF(OR(B3L838C19=0,B3L838C20=0),0,1+(B3L838C19/B3L838C20))</f>
        <v>1.9973518820578535</v>
      </c>
      <c r="AT45" s="16" t="s">
        <v>9681</v>
      </c>
      <c r="AU45" s="15">
        <f>A1L239C14</f>
        <v>712441</v>
      </c>
      <c r="AV45" s="16" t="s">
        <v>9682</v>
      </c>
      <c r="AW45" s="15">
        <f>A1L239C13</f>
        <v>724722</v>
      </c>
      <c r="AX45" s="16" t="s">
        <v>9683</v>
      </c>
      <c r="AY45" s="21">
        <f>IF(OR(B3L838C22=0,B3L838C23=0),0,1+(B3L838C22/B3L838C23))</f>
        <v>1.9830541918142406</v>
      </c>
      <c r="AZ45" s="16" t="s">
        <v>9684</v>
      </c>
      <c r="BA45" s="15">
        <f>A1L239C26</f>
        <v>690103.4</v>
      </c>
      <c r="BB45" s="16" t="s">
        <v>9685</v>
      </c>
      <c r="BC45" s="15">
        <f>A1L239C25</f>
        <v>694013.6</v>
      </c>
      <c r="BD45" s="16" t="s">
        <v>9686</v>
      </c>
      <c r="BE45" s="21">
        <f>IF(OR(B3L838C25=0,B3L838C26=0),0,1+(B3L838C25/B3L838C26))</f>
        <v>1.9943658164623863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101427</v>
      </c>
      <c r="F46" s="16" t="s">
        <v>9688</v>
      </c>
      <c r="G46" s="15">
        <f>A1L240C1</f>
        <v>94940</v>
      </c>
      <c r="H46" s="16" t="s">
        <v>9689</v>
      </c>
      <c r="I46" s="21">
        <f>IF(OR(B3L839C1=0,B3L839C2=0),0,1+(B3L839C1/B3L839C2))</f>
        <v>2.0683273646513589</v>
      </c>
      <c r="J46" s="16" t="s">
        <v>9690</v>
      </c>
      <c r="K46" s="15">
        <f>A1L240C5</f>
        <v>104621</v>
      </c>
      <c r="L46" s="16" t="s">
        <v>9691</v>
      </c>
      <c r="M46" s="15">
        <f>A1L240C4</f>
        <v>102399</v>
      </c>
      <c r="N46" s="16" t="s">
        <v>9692</v>
      </c>
      <c r="O46" s="21">
        <f>IF(OR(B3L839C4=0,B3L839C5=0),0,1+(B3L839C4/B3L839C5))</f>
        <v>2.0216994306585025</v>
      </c>
      <c r="P46" s="16" t="s">
        <v>9693</v>
      </c>
      <c r="Q46" s="15">
        <f>A1L240C17</f>
        <v>103024</v>
      </c>
      <c r="R46" s="16" t="s">
        <v>9694</v>
      </c>
      <c r="S46" s="15">
        <f>A1L240C16</f>
        <v>98669.5</v>
      </c>
      <c r="T46" s="16" t="s">
        <v>9695</v>
      </c>
      <c r="U46" s="21">
        <f>IF(OR(B3L839C7=0,B3L839C8=0),0,1+(B3L839C7/B3L839C8))</f>
        <v>2.0441321786367621</v>
      </c>
      <c r="V46" s="16" t="s">
        <v>9696</v>
      </c>
      <c r="W46" s="15">
        <f>A1L240C8</f>
        <v>94685</v>
      </c>
      <c r="X46" s="16" t="s">
        <v>9697</v>
      </c>
      <c r="Y46" s="15">
        <f>A1L240C7</f>
        <v>102311</v>
      </c>
      <c r="Z46" s="16" t="s">
        <v>9698</v>
      </c>
      <c r="AA46" s="21">
        <f>IF(OR(B3L839C10=0,B3L839C11=0),0,1+(B3L839C10/B3L839C11))</f>
        <v>1.9254625602330151</v>
      </c>
      <c r="AB46" s="16" t="s">
        <v>9699</v>
      </c>
      <c r="AC46" s="15">
        <f>A1L240C20</f>
        <v>100244.33333333333</v>
      </c>
      <c r="AD46" s="16" t="s">
        <v>9700</v>
      </c>
      <c r="AE46" s="15">
        <f>A1L240C19</f>
        <v>99883.333333333328</v>
      </c>
      <c r="AF46" s="16" t="s">
        <v>9701</v>
      </c>
      <c r="AG46" s="21">
        <f>IF(OR(B3L839C13=0,B3L839C14=0),0,1+(B3L839C13/B3L839C14))</f>
        <v>2.0036142165860173</v>
      </c>
      <c r="AH46" s="16" t="s">
        <v>9702</v>
      </c>
      <c r="AI46" s="15">
        <f>A1L240C11</f>
        <v>90450</v>
      </c>
      <c r="AJ46" s="16" t="s">
        <v>9703</v>
      </c>
      <c r="AK46" s="15">
        <f>A1L240C10</f>
        <v>89730</v>
      </c>
      <c r="AL46" s="16" t="s">
        <v>9704</v>
      </c>
      <c r="AM46" s="21">
        <f>IF(OR(B3L839C16=0,B3L839C17=0),0,1+(B3L839C16/B3L839C17))</f>
        <v>2.0080240722166502</v>
      </c>
      <c r="AN46" s="16" t="s">
        <v>9705</v>
      </c>
      <c r="AO46" s="15">
        <f>A1L240C23</f>
        <v>97795.75</v>
      </c>
      <c r="AP46" s="16" t="s">
        <v>9706</v>
      </c>
      <c r="AQ46" s="15">
        <f>A1L240C22</f>
        <v>97345</v>
      </c>
      <c r="AR46" s="16" t="s">
        <v>9707</v>
      </c>
      <c r="AS46" s="21">
        <f>IF(OR(B3L839C19=0,B3L839C20=0),0,1+(B3L839C19/B3L839C20))</f>
        <v>2.0046304381324154</v>
      </c>
      <c r="AT46" s="16" t="s">
        <v>9708</v>
      </c>
      <c r="AU46" s="15">
        <f>A1L240C14</f>
        <v>85671</v>
      </c>
      <c r="AV46" s="16" t="s">
        <v>9709</v>
      </c>
      <c r="AW46" s="15">
        <f>A1L240C13</f>
        <v>84815</v>
      </c>
      <c r="AX46" s="16" t="s">
        <v>9710</v>
      </c>
      <c r="AY46" s="21">
        <f>IF(OR(B3L839C22=0,B3L839C23=0),0,1+(B3L839C22/B3L839C23))</f>
        <v>2.010092554383069</v>
      </c>
      <c r="AZ46" s="16" t="s">
        <v>9711</v>
      </c>
      <c r="BA46" s="15">
        <f>A1L240C26</f>
        <v>95370.8</v>
      </c>
      <c r="BB46" s="16" t="s">
        <v>9712</v>
      </c>
      <c r="BC46" s="15">
        <f>A1L240C25</f>
        <v>94839</v>
      </c>
      <c r="BD46" s="16" t="s">
        <v>9713</v>
      </c>
      <c r="BE46" s="21">
        <f>IF(OR(B3L839C25=0,B3L839C26=0),0,1+(B3L839C25/B3L839C26))</f>
        <v>2.0056073978004827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1115474</v>
      </c>
      <c r="F47" s="16" t="s">
        <v>9715</v>
      </c>
      <c r="G47" s="15">
        <f>A1L241C1</f>
        <v>1116572</v>
      </c>
      <c r="H47" s="16" t="s">
        <v>9716</v>
      </c>
      <c r="I47" s="21">
        <f>IF(OR(B3L840C1=0,B3L840C2=0),0,1+(B3L840C1/B3L840C2))</f>
        <v>1.9990166330518766</v>
      </c>
      <c r="J47" s="16" t="s">
        <v>9717</v>
      </c>
      <c r="K47" s="15">
        <f>A1L241C5</f>
        <v>1186388</v>
      </c>
      <c r="L47" s="16" t="s">
        <v>9718</v>
      </c>
      <c r="M47" s="15">
        <f>A1L241C4</f>
        <v>1182862</v>
      </c>
      <c r="N47" s="16" t="s">
        <v>9719</v>
      </c>
      <c r="O47" s="21">
        <f>IF(OR(B3L840C4=0,B3L840C5=0),0,1+(B3L840C4/B3L840C5))</f>
        <v>2.0029809056339625</v>
      </c>
      <c r="P47" s="16" t="s">
        <v>9720</v>
      </c>
      <c r="Q47" s="15">
        <f>A1L241C17</f>
        <v>1150931</v>
      </c>
      <c r="R47" s="16" t="s">
        <v>9721</v>
      </c>
      <c r="S47" s="15">
        <f>A1L241C16</f>
        <v>1149717</v>
      </c>
      <c r="T47" s="16" t="s">
        <v>9722</v>
      </c>
      <c r="U47" s="21">
        <f>IF(OR(B3L840C7=0,B3L840C8=0),0,1+(B3L840C7/B3L840C8))</f>
        <v>2.0010559120200884</v>
      </c>
      <c r="V47" s="16" t="s">
        <v>9723</v>
      </c>
      <c r="W47" s="15">
        <f>A1L241C8</f>
        <v>1377702</v>
      </c>
      <c r="X47" s="16" t="s">
        <v>9724</v>
      </c>
      <c r="Y47" s="15">
        <f>A1L241C7</f>
        <v>1378608</v>
      </c>
      <c r="Z47" s="16" t="s">
        <v>9725</v>
      </c>
      <c r="AA47" s="21">
        <f>IF(OR(B3L840C10=0,B3L840C11=0),0,1+(B3L840C10/B3L840C11))</f>
        <v>1.9993428153615822</v>
      </c>
      <c r="AB47" s="16" t="s">
        <v>9726</v>
      </c>
      <c r="AC47" s="15">
        <f>A1L241C20</f>
        <v>1226521.3333333333</v>
      </c>
      <c r="AD47" s="16" t="s">
        <v>9727</v>
      </c>
      <c r="AE47" s="15">
        <f>A1L241C19</f>
        <v>1226014</v>
      </c>
      <c r="AF47" s="16" t="s">
        <v>9728</v>
      </c>
      <c r="AG47" s="21">
        <f>IF(OR(B3L840C13=0,B3L840C14=0),0,1+(B3L840C13/B3L840C14))</f>
        <v>2.0004138071289015</v>
      </c>
      <c r="AH47" s="16" t="s">
        <v>9729</v>
      </c>
      <c r="AI47" s="15">
        <f>A1L241C11</f>
        <v>1392549</v>
      </c>
      <c r="AJ47" s="16" t="s">
        <v>9730</v>
      </c>
      <c r="AK47" s="15">
        <f>A1L241C10</f>
        <v>1397447</v>
      </c>
      <c r="AL47" s="16" t="s">
        <v>9731</v>
      </c>
      <c r="AM47" s="21">
        <f>IF(OR(B3L840C16=0,B3L840C17=0),0,1+(B3L840C16/B3L840C17))</f>
        <v>1.9964950370210821</v>
      </c>
      <c r="AN47" s="16" t="s">
        <v>9732</v>
      </c>
      <c r="AO47" s="15">
        <f>A1L241C23</f>
        <v>1268028.25</v>
      </c>
      <c r="AP47" s="16" t="s">
        <v>9733</v>
      </c>
      <c r="AQ47" s="15">
        <f>A1L241C22</f>
        <v>1268872.25</v>
      </c>
      <c r="AR47" s="16" t="s">
        <v>9734</v>
      </c>
      <c r="AS47" s="21">
        <f>IF(OR(B3L840C19=0,B3L840C20=0),0,1+(B3L840C19/B3L840C20))</f>
        <v>1.9993348424161692</v>
      </c>
      <c r="AT47" s="16" t="s">
        <v>9735</v>
      </c>
      <c r="AU47" s="15">
        <f>A1L241C14</f>
        <v>1241937</v>
      </c>
      <c r="AV47" s="16" t="s">
        <v>9736</v>
      </c>
      <c r="AW47" s="15">
        <f>A1L241C13</f>
        <v>1255782</v>
      </c>
      <c r="AX47" s="16" t="s">
        <v>9737</v>
      </c>
      <c r="AY47" s="21">
        <f>IF(OR(B3L840C22=0,B3L840C23=0),0,1+(B3L840C22/B3L840C23))</f>
        <v>1.9889749972527078</v>
      </c>
      <c r="AZ47" s="16" t="s">
        <v>9738</v>
      </c>
      <c r="BA47" s="15">
        <f>A1L241C26</f>
        <v>1262810</v>
      </c>
      <c r="BB47" s="16" t="s">
        <v>9739</v>
      </c>
      <c r="BC47" s="15">
        <f>A1L241C25</f>
        <v>1266254.2</v>
      </c>
      <c r="BD47" s="16" t="s">
        <v>9740</v>
      </c>
      <c r="BE47" s="21">
        <f>IF(OR(B3L840C25=0,B3L840C26=0),0,1+(B3L840C25/B3L840C26))</f>
        <v>1.9972800090218852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58356</v>
      </c>
      <c r="F48" s="16" t="s">
        <v>9742</v>
      </c>
      <c r="G48" s="15">
        <f>A1L242C1</f>
        <v>56073</v>
      </c>
      <c r="H48" s="16" t="s">
        <v>9743</v>
      </c>
      <c r="I48" s="21">
        <f>IF(OR(B3L841C1=0,B3L841C2=0),0,1+(B3L841C1/B3L841C2))</f>
        <v>2.0407147825156491</v>
      </c>
      <c r="J48" s="16" t="s">
        <v>9744</v>
      </c>
      <c r="K48" s="15">
        <f>A1L242C5</f>
        <v>75667</v>
      </c>
      <c r="L48" s="16" t="s">
        <v>9745</v>
      </c>
      <c r="M48" s="15">
        <f>A1L242C4</f>
        <v>73021</v>
      </c>
      <c r="N48" s="16" t="s">
        <v>9746</v>
      </c>
      <c r="O48" s="21">
        <f>IF(OR(B3L841C4=0,B3L841C5=0),0,1+(B3L841C4/B3L841C5))</f>
        <v>2.0362361512441627</v>
      </c>
      <c r="P48" s="16" t="s">
        <v>9747</v>
      </c>
      <c r="Q48" s="15">
        <f>A1L242C17</f>
        <v>67011.5</v>
      </c>
      <c r="R48" s="16" t="s">
        <v>9748</v>
      </c>
      <c r="S48" s="15">
        <f>A1L242C16</f>
        <v>64547</v>
      </c>
      <c r="T48" s="16" t="s">
        <v>9749</v>
      </c>
      <c r="U48" s="21">
        <f>IF(OR(B3L841C7=0,B3L841C8=0),0,1+(B3L841C7/B3L841C8))</f>
        <v>2.0381814801617426</v>
      </c>
      <c r="V48" s="16" t="s">
        <v>9750</v>
      </c>
      <c r="W48" s="15">
        <f>A1L242C8</f>
        <v>109258</v>
      </c>
      <c r="X48" s="16" t="s">
        <v>9751</v>
      </c>
      <c r="Y48" s="15">
        <f>A1L242C7</f>
        <v>102559</v>
      </c>
      <c r="Z48" s="16" t="s">
        <v>9752</v>
      </c>
      <c r="AA48" s="21">
        <f>IF(OR(B3L841C10=0,B3L841C11=0),0,1+(B3L841C10/B3L841C11))</f>
        <v>2.0653184995953549</v>
      </c>
      <c r="AB48" s="16" t="s">
        <v>9753</v>
      </c>
      <c r="AC48" s="15">
        <f>A1L242C20</f>
        <v>81093.666666666672</v>
      </c>
      <c r="AD48" s="16" t="s">
        <v>9754</v>
      </c>
      <c r="AE48" s="15">
        <f>A1L242C19</f>
        <v>77217.666666666672</v>
      </c>
      <c r="AF48" s="16" t="s">
        <v>9755</v>
      </c>
      <c r="AG48" s="21">
        <f>IF(OR(B3L841C13=0,B3L841C14=0),0,1+(B3L841C13/B3L841C14))</f>
        <v>2.0501957669445248</v>
      </c>
      <c r="AH48" s="16" t="s">
        <v>9756</v>
      </c>
      <c r="AI48" s="15">
        <f>A1L242C11</f>
        <v>107681</v>
      </c>
      <c r="AJ48" s="16" t="s">
        <v>9757</v>
      </c>
      <c r="AK48" s="15">
        <f>A1L242C10</f>
        <v>102438</v>
      </c>
      <c r="AL48" s="16" t="s">
        <v>9758</v>
      </c>
      <c r="AM48" s="21">
        <f>IF(OR(B3L841C16=0,B3L841C17=0),0,1+(B3L841C16/B3L841C17))</f>
        <v>2.0511821784884514</v>
      </c>
      <c r="AN48" s="16" t="s">
        <v>9759</v>
      </c>
      <c r="AO48" s="15">
        <f>A1L242C23</f>
        <v>87740.5</v>
      </c>
      <c r="AP48" s="16" t="s">
        <v>9760</v>
      </c>
      <c r="AQ48" s="15">
        <f>A1L242C22</f>
        <v>83522.75</v>
      </c>
      <c r="AR48" s="16" t="s">
        <v>9761</v>
      </c>
      <c r="AS48" s="21">
        <f>IF(OR(B3L841C19=0,B3L841C20=0),0,1+(B3L841C19/B3L841C20))</f>
        <v>2.0504982175515054</v>
      </c>
      <c r="AT48" s="16" t="s">
        <v>9762</v>
      </c>
      <c r="AU48" s="15">
        <f>A1L242C14</f>
        <v>94829</v>
      </c>
      <c r="AV48" s="16" t="s">
        <v>9763</v>
      </c>
      <c r="AW48" s="15">
        <f>A1L242C13</f>
        <v>89915</v>
      </c>
      <c r="AX48" s="16" t="s">
        <v>9764</v>
      </c>
      <c r="AY48" s="21">
        <f>IF(OR(B3L841C22=0,B3L841C23=0),0,1+(B3L841C22/B3L841C23))</f>
        <v>2.0546516154145582</v>
      </c>
      <c r="AZ48" s="16" t="s">
        <v>9765</v>
      </c>
      <c r="BA48" s="15">
        <f>A1L242C26</f>
        <v>89158.2</v>
      </c>
      <c r="BB48" s="16" t="s">
        <v>9766</v>
      </c>
      <c r="BC48" s="15">
        <f>A1L242C25</f>
        <v>84801.2</v>
      </c>
      <c r="BD48" s="16" t="s">
        <v>9767</v>
      </c>
      <c r="BE48" s="21">
        <f>IF(OR(B3L841C25=0,B3L841C26=0),0,1+(B3L841C25/B3L841C26))</f>
        <v>2.0513789899199537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207025</v>
      </c>
      <c r="F49" s="16" t="s">
        <v>9769</v>
      </c>
      <c r="G49" s="15">
        <f>A1L243C1</f>
        <v>207937</v>
      </c>
      <c r="H49" s="16" t="s">
        <v>9770</v>
      </c>
      <c r="I49" s="21">
        <f>IF(OR(B3L842C1=0,B3L842C2=0),0,1+(B3L842C1/B3L842C2))</f>
        <v>1.9956140561804778</v>
      </c>
      <c r="J49" s="16" t="s">
        <v>9771</v>
      </c>
      <c r="K49" s="15">
        <f>A1L243C5</f>
        <v>243642</v>
      </c>
      <c r="L49" s="16" t="s">
        <v>9772</v>
      </c>
      <c r="M49" s="15">
        <f>A1L243C4</f>
        <v>245113</v>
      </c>
      <c r="N49" s="16" t="s">
        <v>9773</v>
      </c>
      <c r="O49" s="21">
        <f>IF(OR(B3L842C4=0,B3L842C5=0),0,1+(B3L842C4/B3L842C5))</f>
        <v>1.9939986863201871</v>
      </c>
      <c r="P49" s="16" t="s">
        <v>9774</v>
      </c>
      <c r="Q49" s="15">
        <f>A1L243C17</f>
        <v>225333.5</v>
      </c>
      <c r="R49" s="16" t="s">
        <v>9775</v>
      </c>
      <c r="S49" s="15">
        <f>A1L243C16</f>
        <v>226525</v>
      </c>
      <c r="T49" s="16" t="s">
        <v>9776</v>
      </c>
      <c r="U49" s="21">
        <f>IF(OR(B3L842C7=0,B3L842C8=0),0,1+(B3L842C7/B3L842C8))</f>
        <v>1.9947400949122613</v>
      </c>
      <c r="V49" s="16" t="s">
        <v>9777</v>
      </c>
      <c r="W49" s="15">
        <f>A1L243C8</f>
        <v>296493</v>
      </c>
      <c r="X49" s="16" t="s">
        <v>9778</v>
      </c>
      <c r="Y49" s="15">
        <f>A1L243C7</f>
        <v>296530</v>
      </c>
      <c r="Z49" s="16" t="s">
        <v>9779</v>
      </c>
      <c r="AA49" s="21">
        <f>IF(OR(B3L842C10=0,B3L842C11=0),0,1+(B3L842C10/B3L842C11))</f>
        <v>1.9998752234175294</v>
      </c>
      <c r="AB49" s="16" t="s">
        <v>9780</v>
      </c>
      <c r="AC49" s="15">
        <f>A1L243C20</f>
        <v>249053.33333333334</v>
      </c>
      <c r="AD49" s="16" t="s">
        <v>9781</v>
      </c>
      <c r="AE49" s="15">
        <f>A1L243C19</f>
        <v>249860</v>
      </c>
      <c r="AF49" s="16" t="s">
        <v>9782</v>
      </c>
      <c r="AG49" s="21">
        <f>IF(OR(B3L842C13=0,B3L842C14=0),0,1+(B3L842C13/B3L842C14))</f>
        <v>1.9967715253875504</v>
      </c>
      <c r="AH49" s="16" t="s">
        <v>9783</v>
      </c>
      <c r="AI49" s="15">
        <f>A1L243C11</f>
        <v>304349</v>
      </c>
      <c r="AJ49" s="16" t="s">
        <v>9784</v>
      </c>
      <c r="AK49" s="15">
        <f>A1L243C10</f>
        <v>304066</v>
      </c>
      <c r="AL49" s="16" t="s">
        <v>9785</v>
      </c>
      <c r="AM49" s="21">
        <f>IF(OR(B3L842C16=0,B3L842C17=0),0,1+(B3L842C16/B3L842C17))</f>
        <v>2.0009307189886405</v>
      </c>
      <c r="AN49" s="16" t="s">
        <v>9786</v>
      </c>
      <c r="AO49" s="15">
        <f>A1L243C23</f>
        <v>262877.25</v>
      </c>
      <c r="AP49" s="16" t="s">
        <v>9787</v>
      </c>
      <c r="AQ49" s="15">
        <f>A1L243C22</f>
        <v>263411.5</v>
      </c>
      <c r="AR49" s="16" t="s">
        <v>9788</v>
      </c>
      <c r="AS49" s="21">
        <f>IF(OR(B3L842C19=0,B3L842C20=0),0,1+(B3L842C19/B3L842C20))</f>
        <v>1.9979718045719341</v>
      </c>
      <c r="AT49" s="16" t="s">
        <v>9789</v>
      </c>
      <c r="AU49" s="15">
        <f>A1L243C14</f>
        <v>284090</v>
      </c>
      <c r="AV49" s="16" t="s">
        <v>9790</v>
      </c>
      <c r="AW49" s="15">
        <f>A1L243C13</f>
        <v>284773</v>
      </c>
      <c r="AX49" s="16" t="s">
        <v>9791</v>
      </c>
      <c r="AY49" s="21">
        <f>IF(OR(B3L842C22=0,B3L842C23=0),0,1+(B3L842C22/B3L842C23))</f>
        <v>1.9976015984661468</v>
      </c>
      <c r="AZ49" s="16" t="s">
        <v>9792</v>
      </c>
      <c r="BA49" s="15">
        <f>A1L243C26</f>
        <v>267119.8</v>
      </c>
      <c r="BB49" s="16" t="s">
        <v>9793</v>
      </c>
      <c r="BC49" s="15">
        <f>A1L243C25</f>
        <v>267683.8</v>
      </c>
      <c r="BD49" s="16" t="s">
        <v>9794</v>
      </c>
      <c r="BE49" s="21">
        <f>IF(OR(B3L842C25=0,B3L842C26=0),0,1+(B3L842C25/B3L842C26))</f>
        <v>1.9978930364855847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53410</v>
      </c>
      <c r="F50" s="16" t="s">
        <v>9796</v>
      </c>
      <c r="G50" s="15">
        <f>A1L244C1</f>
        <v>58995</v>
      </c>
      <c r="H50" s="16" t="s">
        <v>9797</v>
      </c>
      <c r="I50" s="21">
        <f>IF(OR(B3L843C1=0,B3L843C2=0),0,1+(B3L843C1/B3L843C2))</f>
        <v>1.9053309602508688</v>
      </c>
      <c r="J50" s="16" t="s">
        <v>9798</v>
      </c>
      <c r="K50" s="15">
        <f>A1L244C5</f>
        <v>66185</v>
      </c>
      <c r="L50" s="16" t="s">
        <v>9799</v>
      </c>
      <c r="M50" s="15">
        <f>A1L244C4</f>
        <v>71501</v>
      </c>
      <c r="N50" s="16" t="s">
        <v>9800</v>
      </c>
      <c r="O50" s="21">
        <f>IF(OR(B3L843C4=0,B3L843C5=0),0,1+(B3L843C4/B3L843C5))</f>
        <v>1.9256513894910561</v>
      </c>
      <c r="P50" s="16" t="s">
        <v>9801</v>
      </c>
      <c r="Q50" s="15">
        <f>A1L244C17</f>
        <v>59797.5</v>
      </c>
      <c r="R50" s="16" t="s">
        <v>9802</v>
      </c>
      <c r="S50" s="15">
        <f>A1L244C16</f>
        <v>65248</v>
      </c>
      <c r="T50" s="16" t="s">
        <v>9803</v>
      </c>
      <c r="U50" s="21">
        <f>IF(OR(B3L843C7=0,B3L843C8=0),0,1+(B3L843C7/B3L843C8))</f>
        <v>1.916464872486513</v>
      </c>
      <c r="V50" s="16" t="s">
        <v>9804</v>
      </c>
      <c r="W50" s="15">
        <f>A1L244C8</f>
        <v>73275</v>
      </c>
      <c r="X50" s="16" t="s">
        <v>9805</v>
      </c>
      <c r="Y50" s="15">
        <f>A1L244C7</f>
        <v>86369</v>
      </c>
      <c r="Z50" s="16" t="s">
        <v>9806</v>
      </c>
      <c r="AA50" s="21">
        <f>IF(OR(B3L843C10=0,B3L843C11=0),0,1+(B3L843C10/B3L843C11))</f>
        <v>1.8483946786462735</v>
      </c>
      <c r="AB50" s="16" t="s">
        <v>9807</v>
      </c>
      <c r="AC50" s="15">
        <f>A1L244C20</f>
        <v>64290</v>
      </c>
      <c r="AD50" s="16" t="s">
        <v>9808</v>
      </c>
      <c r="AE50" s="15">
        <f>A1L244C19</f>
        <v>72288.333333333328</v>
      </c>
      <c r="AF50" s="16" t="s">
        <v>9809</v>
      </c>
      <c r="AG50" s="21">
        <f>IF(OR(B3L843C13=0,B3L843C14=0),0,1+(B3L843C13/B3L843C14))</f>
        <v>1.8893551287667445</v>
      </c>
      <c r="AH50" s="16" t="s">
        <v>9810</v>
      </c>
      <c r="AI50" s="15">
        <f>A1L244C11</f>
        <v>68282</v>
      </c>
      <c r="AJ50" s="16" t="s">
        <v>9811</v>
      </c>
      <c r="AK50" s="15">
        <f>A1L244C10</f>
        <v>84376</v>
      </c>
      <c r="AL50" s="16" t="s">
        <v>9812</v>
      </c>
      <c r="AM50" s="21">
        <f>IF(OR(B3L843C16=0,B3L843C17=0),0,1+(B3L843C16/B3L843C17))</f>
        <v>1.8092585569356214</v>
      </c>
      <c r="AN50" s="16" t="s">
        <v>9813</v>
      </c>
      <c r="AO50" s="15">
        <f>A1L244C23</f>
        <v>65288</v>
      </c>
      <c r="AP50" s="16" t="s">
        <v>9814</v>
      </c>
      <c r="AQ50" s="15">
        <f>A1L244C22</f>
        <v>75310.25</v>
      </c>
      <c r="AR50" s="16" t="s">
        <v>9815</v>
      </c>
      <c r="AS50" s="21">
        <f>IF(OR(B3L843C19=0,B3L843C20=0),0,1+(B3L843C19/B3L843C20))</f>
        <v>1.8669205055088782</v>
      </c>
      <c r="AT50" s="16" t="s">
        <v>9816</v>
      </c>
      <c r="AU50" s="15">
        <f>A1L244C14</f>
        <v>69121</v>
      </c>
      <c r="AV50" s="16" t="s">
        <v>9817</v>
      </c>
      <c r="AW50" s="15">
        <f>A1L244C13</f>
        <v>85967</v>
      </c>
      <c r="AX50" s="16" t="s">
        <v>9818</v>
      </c>
      <c r="AY50" s="21">
        <f>IF(OR(B3L843C22=0,B3L843C23=0),0,1+(B3L843C22/B3L843C23))</f>
        <v>1.8040410855328206</v>
      </c>
      <c r="AZ50" s="16" t="s">
        <v>9819</v>
      </c>
      <c r="BA50" s="15">
        <f>A1L244C26</f>
        <v>66054.600000000006</v>
      </c>
      <c r="BB50" s="16" t="s">
        <v>9820</v>
      </c>
      <c r="BC50" s="15">
        <f>A1L244C25</f>
        <v>77441.600000000006</v>
      </c>
      <c r="BD50" s="16" t="s">
        <v>9821</v>
      </c>
      <c r="BE50" s="21">
        <f>IF(OR(B3L843C25=0,B3L843C26=0),0,1+(B3L843C25/B3L843C26))</f>
        <v>1.8529601661122705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14872</v>
      </c>
      <c r="F51" s="16" t="s">
        <v>9823</v>
      </c>
      <c r="G51" s="15">
        <f>A1L245C1</f>
        <v>11753</v>
      </c>
      <c r="H51" s="16" t="s">
        <v>9824</v>
      </c>
      <c r="I51" s="21">
        <f>IF(OR(B3L844C1=0,B3L844C2=0),0,1+(B3L844C1/B3L844C2))</f>
        <v>2.2653790521568959</v>
      </c>
      <c r="J51" s="16" t="s">
        <v>9825</v>
      </c>
      <c r="K51" s="15">
        <f>A1L245C5</f>
        <v>17048</v>
      </c>
      <c r="L51" s="16" t="s">
        <v>9826</v>
      </c>
      <c r="M51" s="15">
        <f>A1L245C4</f>
        <v>15014</v>
      </c>
      <c r="N51" s="16" t="s">
        <v>9827</v>
      </c>
      <c r="O51" s="21">
        <f>IF(OR(B3L844C4=0,B3L844C5=0),0,1+(B3L844C4/B3L844C5))</f>
        <v>2.1354735580125217</v>
      </c>
      <c r="P51" s="16" t="s">
        <v>9828</v>
      </c>
      <c r="Q51" s="15">
        <f>A1L245C17</f>
        <v>15960</v>
      </c>
      <c r="R51" s="16" t="s">
        <v>9829</v>
      </c>
      <c r="S51" s="15">
        <f>A1L245C16</f>
        <v>13383.5</v>
      </c>
      <c r="T51" s="16" t="s">
        <v>9830</v>
      </c>
      <c r="U51" s="21">
        <f>IF(OR(B3L844C7=0,B3L844C8=0),0,1+(B3L844C7/B3L844C8))</f>
        <v>2.1925131692008817</v>
      </c>
      <c r="V51" s="16" t="s">
        <v>9831</v>
      </c>
      <c r="W51" s="15">
        <f>A1L245C8</f>
        <v>21753</v>
      </c>
      <c r="X51" s="16" t="s">
        <v>9832</v>
      </c>
      <c r="Y51" s="15">
        <f>A1L245C7</f>
        <v>18705</v>
      </c>
      <c r="Z51" s="16" t="s">
        <v>9833</v>
      </c>
      <c r="AA51" s="21">
        <f>IF(OR(B3L844C10=0,B3L844C11=0),0,1+(B3L844C10/B3L844C11))</f>
        <v>2.1629510825982359</v>
      </c>
      <c r="AB51" s="16" t="s">
        <v>9834</v>
      </c>
      <c r="AC51" s="15">
        <f>A1L245C20</f>
        <v>17891</v>
      </c>
      <c r="AD51" s="16" t="s">
        <v>9835</v>
      </c>
      <c r="AE51" s="15">
        <f>A1L245C19</f>
        <v>15157.333333333334</v>
      </c>
      <c r="AF51" s="16" t="s">
        <v>9836</v>
      </c>
      <c r="AG51" s="21">
        <f>IF(OR(B3L844C13=0,B3L844C14=0),0,1+(B3L844C13/B3L844C14))</f>
        <v>2.1803527445460942</v>
      </c>
      <c r="AH51" s="16" t="s">
        <v>9837</v>
      </c>
      <c r="AI51" s="15">
        <f>A1L245C11</f>
        <v>22300</v>
      </c>
      <c r="AJ51" s="16" t="s">
        <v>9838</v>
      </c>
      <c r="AK51" s="15">
        <f>A1L245C10</f>
        <v>21984</v>
      </c>
      <c r="AL51" s="16" t="s">
        <v>9839</v>
      </c>
      <c r="AM51" s="21">
        <f>IF(OR(B3L844C16=0,B3L844C17=0),0,1+(B3L844C16/B3L844C17))</f>
        <v>2.0143740902474527</v>
      </c>
      <c r="AN51" s="16" t="s">
        <v>9840</v>
      </c>
      <c r="AO51" s="15">
        <f>A1L245C23</f>
        <v>18993.25</v>
      </c>
      <c r="AP51" s="16" t="s">
        <v>9841</v>
      </c>
      <c r="AQ51" s="15">
        <f>A1L245C22</f>
        <v>16864</v>
      </c>
      <c r="AR51" s="16" t="s">
        <v>9842</v>
      </c>
      <c r="AS51" s="21">
        <f>IF(OR(B3L844C19=0,B3L844C20=0),0,1+(B3L844C19/B3L844C20))</f>
        <v>2.126260080645161</v>
      </c>
      <c r="AT51" s="16" t="s">
        <v>9843</v>
      </c>
      <c r="AU51" s="15">
        <f>A1L245C14</f>
        <v>21490</v>
      </c>
      <c r="AV51" s="16" t="s">
        <v>9844</v>
      </c>
      <c r="AW51" s="15">
        <f>A1L245C13</f>
        <v>21948</v>
      </c>
      <c r="AX51" s="16" t="s">
        <v>9845</v>
      </c>
      <c r="AY51" s="21">
        <f>IF(OR(B3L844C22=0,B3L844C23=0),0,1+(B3L844C22/B3L844C23))</f>
        <v>1.9791324949881539</v>
      </c>
      <c r="AZ51" s="16" t="s">
        <v>9846</v>
      </c>
      <c r="BA51" s="15">
        <f>A1L245C26</f>
        <v>19492.599999999999</v>
      </c>
      <c r="BB51" s="16" t="s">
        <v>9847</v>
      </c>
      <c r="BC51" s="15">
        <f>A1L245C25</f>
        <v>17880.8</v>
      </c>
      <c r="BD51" s="16" t="s">
        <v>9848</v>
      </c>
      <c r="BE51" s="21">
        <f>IF(OR(B3L844C25=0,B3L844C26=0),0,1+(B3L844C25/B3L844C26))</f>
        <v>2.0901413806988502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38248</v>
      </c>
      <c r="F52" s="16" t="s">
        <v>9850</v>
      </c>
      <c r="G52" s="15">
        <f>A1L246C1</f>
        <v>1357663</v>
      </c>
      <c r="H52" s="16" t="s">
        <v>9851</v>
      </c>
      <c r="I52" s="21">
        <f>IF(OR(B3L845C1=0,B3L845C2=0),0,1+(B3L845C1/B3L845C2))</f>
        <v>1.0281719395755795</v>
      </c>
      <c r="J52" s="16" t="s">
        <v>9852</v>
      </c>
      <c r="K52" s="15">
        <f>A1L246C5</f>
        <v>48822</v>
      </c>
      <c r="L52" s="16" t="s">
        <v>9853</v>
      </c>
      <c r="M52" s="15">
        <f>A1L246C4</f>
        <v>1367094</v>
      </c>
      <c r="N52" s="16" t="s">
        <v>9854</v>
      </c>
      <c r="O52" s="21">
        <f>IF(OR(B3L845C4=0,B3L845C5=0),0,1+(B3L845C4/B3L845C5))</f>
        <v>1.0357122480239105</v>
      </c>
      <c r="P52" s="16" t="s">
        <v>9855</v>
      </c>
      <c r="Q52" s="15">
        <f>A1L246C17</f>
        <v>43535</v>
      </c>
      <c r="R52" s="16" t="s">
        <v>9856</v>
      </c>
      <c r="S52" s="15">
        <f>A1L246C16</f>
        <v>1362378.5</v>
      </c>
      <c r="T52" s="16" t="s">
        <v>9857</v>
      </c>
      <c r="U52" s="21">
        <f>IF(OR(B3L845C7=0,B3L845C8=0),0,1+(B3L845C7/B3L845C8))</f>
        <v>1.0319551431558851</v>
      </c>
      <c r="V52" s="16" t="s">
        <v>9858</v>
      </c>
      <c r="W52" s="15">
        <f>A1L246C8</f>
        <v>62936</v>
      </c>
      <c r="X52" s="16" t="s">
        <v>9859</v>
      </c>
      <c r="Y52" s="15">
        <f>A1L246C7</f>
        <v>1437750</v>
      </c>
      <c r="Z52" s="16" t="s">
        <v>9860</v>
      </c>
      <c r="AA52" s="21">
        <f>IF(OR(B3L845C10=0,B3L845C11=0),0,1+(B3L845C10/B3L845C11))</f>
        <v>1.043773952356112</v>
      </c>
      <c r="AB52" s="16" t="s">
        <v>9861</v>
      </c>
      <c r="AC52" s="15">
        <f>A1L246C20</f>
        <v>50002</v>
      </c>
      <c r="AD52" s="16" t="s">
        <v>9862</v>
      </c>
      <c r="AE52" s="15">
        <f>A1L246C19</f>
        <v>1387502.3333333333</v>
      </c>
      <c r="AF52" s="16" t="s">
        <v>9863</v>
      </c>
      <c r="AG52" s="21">
        <f>IF(OR(B3L845C13=0,B3L845C14=0),0,1+(B3L845C13/B3L845C14))</f>
        <v>1.0360374168740136</v>
      </c>
      <c r="AH52" s="16" t="s">
        <v>9864</v>
      </c>
      <c r="AI52" s="15">
        <f>A1L246C11</f>
        <v>58735</v>
      </c>
      <c r="AJ52" s="16" t="s">
        <v>9865</v>
      </c>
      <c r="AK52" s="15">
        <f>A1L246C10</f>
        <v>1365679</v>
      </c>
      <c r="AL52" s="16" t="s">
        <v>9866</v>
      </c>
      <c r="AM52" s="21">
        <f>IF(OR(B3L845C16=0,B3L845C17=0),0,1+(B3L845C16/B3L845C17))</f>
        <v>1.0430079103508219</v>
      </c>
      <c r="AN52" s="16" t="s">
        <v>9867</v>
      </c>
      <c r="AO52" s="15">
        <f>A1L246C23</f>
        <v>52185.25</v>
      </c>
      <c r="AP52" s="16" t="s">
        <v>9868</v>
      </c>
      <c r="AQ52" s="15">
        <f>A1L246C22</f>
        <v>1382046.5</v>
      </c>
      <c r="AR52" s="16" t="s">
        <v>9869</v>
      </c>
      <c r="AS52" s="21">
        <f>IF(OR(B3L845C19=0,B3L845C20=0),0,1+(B3L845C19/B3L845C20))</f>
        <v>1.0377594024513648</v>
      </c>
      <c r="AT52" s="16" t="s">
        <v>9870</v>
      </c>
      <c r="AU52" s="15">
        <f>A1L246C14</f>
        <v>55934</v>
      </c>
      <c r="AV52" s="16" t="s">
        <v>9871</v>
      </c>
      <c r="AW52" s="15">
        <f>A1L246C13</f>
        <v>1367886</v>
      </c>
      <c r="AX52" s="16" t="s">
        <v>9872</v>
      </c>
      <c r="AY52" s="21">
        <f>IF(OR(B3L845C22=0,B3L845C23=0),0,1+(B3L845C22/B3L845C23))</f>
        <v>1.040890834470124</v>
      </c>
      <c r="AZ52" s="16" t="s">
        <v>9873</v>
      </c>
      <c r="BA52" s="15">
        <f>A1L246C26</f>
        <v>52935</v>
      </c>
      <c r="BB52" s="16" t="s">
        <v>9874</v>
      </c>
      <c r="BC52" s="15">
        <f>A1L246C25</f>
        <v>1379214.4</v>
      </c>
      <c r="BD52" s="16" t="s">
        <v>9875</v>
      </c>
      <c r="BE52" s="21">
        <f>IF(OR(B3L845C25=0,B3L845C26=0),0,1+(B3L845C25/B3L845C26))</f>
        <v>1.0383805447506929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161394</v>
      </c>
      <c r="F53" s="16" t="s">
        <v>9877</v>
      </c>
      <c r="G53" s="15">
        <f>A1L247C1</f>
        <v>433158</v>
      </c>
      <c r="H53" s="16" t="s">
        <v>9878</v>
      </c>
      <c r="I53" s="21">
        <f>IF(OR(B3L846C1=0,B3L846C2=0),0,1+(B3L846C1/B3L846C2))</f>
        <v>1.3725984513734018</v>
      </c>
      <c r="J53" s="16" t="s">
        <v>9879</v>
      </c>
      <c r="K53" s="15">
        <f>A1L247C5</f>
        <v>207539</v>
      </c>
      <c r="L53" s="16" t="s">
        <v>9880</v>
      </c>
      <c r="M53" s="15">
        <f>A1L247C4</f>
        <v>547515</v>
      </c>
      <c r="N53" s="16" t="s">
        <v>9881</v>
      </c>
      <c r="O53" s="21">
        <f>IF(OR(B3L846C4=0,B3L846C5=0),0,1+(B3L846C4/B3L846C5))</f>
        <v>1.3790562815630623</v>
      </c>
      <c r="P53" s="16" t="s">
        <v>9882</v>
      </c>
      <c r="Q53" s="15">
        <f>A1L247C17</f>
        <v>184466.5</v>
      </c>
      <c r="R53" s="16" t="s">
        <v>9883</v>
      </c>
      <c r="S53" s="15">
        <f>A1L247C16</f>
        <v>490336.5</v>
      </c>
      <c r="T53" s="16" t="s">
        <v>9884</v>
      </c>
      <c r="U53" s="21">
        <f>IF(OR(B3L846C7=0,B3L846C8=0),0,1+(B3L846C7/B3L846C8))</f>
        <v>1.3762038926329163</v>
      </c>
      <c r="V53" s="16" t="s">
        <v>9885</v>
      </c>
      <c r="W53" s="15">
        <f>A1L247C8</f>
        <v>205367</v>
      </c>
      <c r="X53" s="16" t="s">
        <v>9886</v>
      </c>
      <c r="Y53" s="15">
        <f>A1L247C7</f>
        <v>582253</v>
      </c>
      <c r="Z53" s="16" t="s">
        <v>9887</v>
      </c>
      <c r="AA53" s="21">
        <f>IF(OR(B3L846C10=0,B3L846C11=0),0,1+(B3L846C10/B3L846C11))</f>
        <v>1.3527109349372179</v>
      </c>
      <c r="AB53" s="16" t="s">
        <v>9888</v>
      </c>
      <c r="AC53" s="15">
        <f>A1L247C20</f>
        <v>191433.33333333334</v>
      </c>
      <c r="AD53" s="16" t="s">
        <v>9889</v>
      </c>
      <c r="AE53" s="15">
        <f>A1L247C19</f>
        <v>520975.33333333331</v>
      </c>
      <c r="AF53" s="16" t="s">
        <v>9890</v>
      </c>
      <c r="AG53" s="21">
        <f>IF(OR(B3L846C13=0,B3L846C14=0),0,1+(B3L846C13/B3L846C14))</f>
        <v>1.3674518179363577</v>
      </c>
      <c r="AH53" s="16" t="s">
        <v>9891</v>
      </c>
      <c r="AI53" s="15">
        <f>A1L247C11</f>
        <v>204335</v>
      </c>
      <c r="AJ53" s="16" t="s">
        <v>9892</v>
      </c>
      <c r="AK53" s="15">
        <f>A1L247C10</f>
        <v>573604</v>
      </c>
      <c r="AL53" s="16" t="s">
        <v>9893</v>
      </c>
      <c r="AM53" s="21">
        <f>IF(OR(B3L846C16=0,B3L846C17=0),0,1+(B3L846C16/B3L846C17))</f>
        <v>1.3562300820775308</v>
      </c>
      <c r="AN53" s="16" t="s">
        <v>9894</v>
      </c>
      <c r="AO53" s="15">
        <f>A1L247C23</f>
        <v>194658.75</v>
      </c>
      <c r="AP53" s="16" t="s">
        <v>9895</v>
      </c>
      <c r="AQ53" s="15">
        <f>A1L247C22</f>
        <v>534132.5</v>
      </c>
      <c r="AR53" s="16" t="s">
        <v>9896</v>
      </c>
      <c r="AS53" s="21">
        <f>IF(OR(B3L846C19=0,B3L846C20=0),0,1+(B3L846C19/B3L846C20))</f>
        <v>1.3644390670854141</v>
      </c>
      <c r="AT53" s="16" t="s">
        <v>9897</v>
      </c>
      <c r="AU53" s="15">
        <f>A1L247C14</f>
        <v>224344</v>
      </c>
      <c r="AV53" s="16" t="s">
        <v>9898</v>
      </c>
      <c r="AW53" s="15">
        <f>A1L247C13</f>
        <v>608171</v>
      </c>
      <c r="AX53" s="16" t="s">
        <v>9899</v>
      </c>
      <c r="AY53" s="21">
        <f>IF(OR(B3L846C22=0,B3L846C23=0),0,1+(B3L846C22/B3L846C23))</f>
        <v>1.3688830937351502</v>
      </c>
      <c r="AZ53" s="16" t="s">
        <v>9900</v>
      </c>
      <c r="BA53" s="15">
        <f>A1L247C26</f>
        <v>200595.8</v>
      </c>
      <c r="BB53" s="16" t="s">
        <v>9901</v>
      </c>
      <c r="BC53" s="15">
        <f>A1L247C25</f>
        <v>548940.19999999995</v>
      </c>
      <c r="BD53" s="16" t="s">
        <v>9902</v>
      </c>
      <c r="BE53" s="21">
        <f>IF(OR(B3L846C25=0,B3L846C26=0),0,1+(B3L846C25/B3L846C26))</f>
        <v>1.3654237747572504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355</v>
      </c>
      <c r="F54" s="16" t="s">
        <v>9904</v>
      </c>
      <c r="G54" s="15">
        <f>A1L248C1</f>
        <v>434</v>
      </c>
      <c r="H54" s="16" t="s">
        <v>9905</v>
      </c>
      <c r="I54" s="21">
        <f>IF(OR(B3L847C1=0,B3L847C2=0),0,1+(B3L847C1/B3L847C2))</f>
        <v>1.8179723502304146</v>
      </c>
      <c r="J54" s="16" t="s">
        <v>9906</v>
      </c>
      <c r="K54" s="15">
        <f>A1L248C5</f>
        <v>356</v>
      </c>
      <c r="L54" s="16" t="s">
        <v>9907</v>
      </c>
      <c r="M54" s="15">
        <f>A1L248C4</f>
        <v>375</v>
      </c>
      <c r="N54" s="16" t="s">
        <v>9908</v>
      </c>
      <c r="O54" s="21">
        <f>IF(OR(B3L847C4=0,B3L847C5=0),0,1+(B3L847C4/B3L847C5))</f>
        <v>1.9493333333333334</v>
      </c>
      <c r="P54" s="16" t="s">
        <v>9909</v>
      </c>
      <c r="Q54" s="21">
        <f>A1L248C17</f>
        <v>355.5</v>
      </c>
      <c r="R54" s="16" t="s">
        <v>9910</v>
      </c>
      <c r="S54" s="21">
        <f>A1L248C16</f>
        <v>404.5</v>
      </c>
      <c r="T54" s="16" t="s">
        <v>9911</v>
      </c>
      <c r="U54" s="21">
        <f>IF(OR(B3L847C7=0,B3L847C8=0),0,1+(B3L847C7/B3L847C8))</f>
        <v>1.8788627935723115</v>
      </c>
      <c r="V54" s="16" t="s">
        <v>9912</v>
      </c>
      <c r="W54" s="15">
        <f>A1L248C8</f>
        <v>467</v>
      </c>
      <c r="X54" s="16" t="s">
        <v>9913</v>
      </c>
      <c r="Y54" s="15">
        <f>A1L248C7</f>
        <v>449</v>
      </c>
      <c r="Z54" s="16" t="s">
        <v>9914</v>
      </c>
      <c r="AA54" s="21">
        <f>IF(OR(B3L847C10=0,B3L847C11=0),0,1+(B3L847C10/B3L847C11))</f>
        <v>2.0400890868596884</v>
      </c>
      <c r="AB54" s="16" t="s">
        <v>9915</v>
      </c>
      <c r="AC54" s="21">
        <f>A1L248C20</f>
        <v>392.66666666666669</v>
      </c>
      <c r="AD54" s="16" t="s">
        <v>9916</v>
      </c>
      <c r="AE54" s="21">
        <f>A1L248C19</f>
        <v>419.33333333333331</v>
      </c>
      <c r="AF54" s="16" t="s">
        <v>9917</v>
      </c>
      <c r="AG54" s="21">
        <f>IF(OR(B3L847C13=0,B3L847C14=0),0,1+(B3L847C13/B3L847C14))</f>
        <v>1.9364069952305247</v>
      </c>
      <c r="AH54" s="16" t="s">
        <v>9918</v>
      </c>
      <c r="AI54" s="15">
        <f>A1L248C11</f>
        <v>498</v>
      </c>
      <c r="AJ54" s="16" t="s">
        <v>9919</v>
      </c>
      <c r="AK54" s="15">
        <f>A1L248C10</f>
        <v>587</v>
      </c>
      <c r="AL54" s="16" t="s">
        <v>9920</v>
      </c>
      <c r="AM54" s="21">
        <f>IF(OR(B3L847C16=0,B3L847C17=0),0,1+(B3L847C16/B3L847C17))</f>
        <v>1.848381601362862</v>
      </c>
      <c r="AN54" s="16" t="s">
        <v>9921</v>
      </c>
      <c r="AO54" s="15">
        <f>A1L248C23</f>
        <v>419</v>
      </c>
      <c r="AP54" s="16" t="s">
        <v>9922</v>
      </c>
      <c r="AQ54" s="21">
        <f>A1L248C22</f>
        <v>461.25</v>
      </c>
      <c r="AR54" s="16" t="s">
        <v>9923</v>
      </c>
      <c r="AS54" s="21">
        <f>IF(OR(B3L847C19=0,B3L847C20=0),0,1+(B3L847C19/B3L847C20))</f>
        <v>1.9084010840108401</v>
      </c>
      <c r="AT54" s="16" t="s">
        <v>9924</v>
      </c>
      <c r="AU54" s="15">
        <f>A1L248C14</f>
        <v>463</v>
      </c>
      <c r="AV54" s="16" t="s">
        <v>9925</v>
      </c>
      <c r="AW54" s="15">
        <f>A1L248C13</f>
        <v>466</v>
      </c>
      <c r="AX54" s="16" t="s">
        <v>9926</v>
      </c>
      <c r="AY54" s="21">
        <f>IF(OR(B3L847C22=0,B3L847C23=0),0,1+(B3L847C22/B3L847C23))</f>
        <v>1.9935622317596566</v>
      </c>
      <c r="AZ54" s="16" t="s">
        <v>9927</v>
      </c>
      <c r="BA54" s="21">
        <f>A1L248C26</f>
        <v>427.8</v>
      </c>
      <c r="BB54" s="16" t="s">
        <v>9928</v>
      </c>
      <c r="BC54" s="21">
        <f>A1L248C25</f>
        <v>462.2</v>
      </c>
      <c r="BD54" s="16" t="s">
        <v>9929</v>
      </c>
      <c r="BE54" s="21">
        <f>IF(OR(B3L847C25=0,B3L847C26=0),0,1+(B3L847C25/B3L847C26))</f>
        <v>1.9255733448723498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201287</v>
      </c>
      <c r="F55" s="16" t="s">
        <v>9931</v>
      </c>
      <c r="G55" s="15">
        <f>A1L249C1</f>
        <v>217452</v>
      </c>
      <c r="H55" s="16" t="s">
        <v>9932</v>
      </c>
      <c r="I55" s="21">
        <f>IF(OR(B3L848C1=0,B3L848C2=0),0,1+(B3L848C1/B3L848C2))</f>
        <v>1.9256617552379376</v>
      </c>
      <c r="J55" s="16" t="s">
        <v>9933</v>
      </c>
      <c r="K55" s="15">
        <f>A1L249C5</f>
        <v>204470</v>
      </c>
      <c r="L55" s="16" t="s">
        <v>9934</v>
      </c>
      <c r="M55" s="15">
        <f>A1L249C4</f>
        <v>214076</v>
      </c>
      <c r="N55" s="16" t="s">
        <v>9935</v>
      </c>
      <c r="O55" s="21">
        <f>IF(OR(B3L848C4=0,B3L848C5=0),0,1+(B3L848C4/B3L848C5))</f>
        <v>1.9551280853528654</v>
      </c>
      <c r="P55" s="16" t="s">
        <v>9936</v>
      </c>
      <c r="Q55" s="15">
        <f>A1L249C17</f>
        <v>202878.5</v>
      </c>
      <c r="R55" s="16" t="s">
        <v>9937</v>
      </c>
      <c r="S55" s="15">
        <f>A1L249C16</f>
        <v>215764</v>
      </c>
      <c r="T55" s="16" t="s">
        <v>9938</v>
      </c>
      <c r="U55" s="21">
        <f>IF(OR(B3L848C7=0,B3L848C8=0),0,1+(B3L848C7/B3L848C8))</f>
        <v>1.9402796574034593</v>
      </c>
      <c r="V55" s="16" t="s">
        <v>9939</v>
      </c>
      <c r="W55" s="15">
        <f>A1L249C8</f>
        <v>211113</v>
      </c>
      <c r="X55" s="16" t="s">
        <v>9940</v>
      </c>
      <c r="Y55" s="15">
        <f>A1L249C7</f>
        <v>220936</v>
      </c>
      <c r="Z55" s="16" t="s">
        <v>9941</v>
      </c>
      <c r="AA55" s="21">
        <f>IF(OR(B3L848C10=0,B3L848C11=0),0,1+(B3L848C10/B3L848C11))</f>
        <v>1.9555391606619112</v>
      </c>
      <c r="AB55" s="16" t="s">
        <v>9942</v>
      </c>
      <c r="AC55" s="15">
        <f>A1L249C20</f>
        <v>205623.33333333334</v>
      </c>
      <c r="AD55" s="16" t="s">
        <v>9943</v>
      </c>
      <c r="AE55" s="15">
        <f>A1L249C19</f>
        <v>217488</v>
      </c>
      <c r="AF55" s="16" t="s">
        <v>9944</v>
      </c>
      <c r="AG55" s="21">
        <f>IF(OR(B3L848C13=0,B3L848C14=0),0,1+(B3L848C13/B3L848C14))</f>
        <v>1.9454467985973172</v>
      </c>
      <c r="AH55" s="16" t="s">
        <v>9945</v>
      </c>
      <c r="AI55" s="15">
        <f>A1L249C11</f>
        <v>188655</v>
      </c>
      <c r="AJ55" s="16" t="s">
        <v>9946</v>
      </c>
      <c r="AK55" s="15">
        <f>A1L249C10</f>
        <v>202534</v>
      </c>
      <c r="AL55" s="16" t="s">
        <v>9947</v>
      </c>
      <c r="AM55" s="21">
        <f>IF(OR(B3L848C16=0,B3L848C17=0),0,1+(B3L848C16/B3L848C17))</f>
        <v>1.9314732341236533</v>
      </c>
      <c r="AN55" s="16" t="s">
        <v>9948</v>
      </c>
      <c r="AO55" s="15">
        <f>A1L249C23</f>
        <v>201381.25</v>
      </c>
      <c r="AP55" s="16" t="s">
        <v>9949</v>
      </c>
      <c r="AQ55" s="15">
        <f>A1L249C22</f>
        <v>213749.5</v>
      </c>
      <c r="AR55" s="16" t="s">
        <v>9950</v>
      </c>
      <c r="AS55" s="21">
        <f>IF(OR(B3L848C19=0,B3L848C20=0),0,1+(B3L848C19/B3L848C20))</f>
        <v>1.9421367067525304</v>
      </c>
      <c r="AT55" s="16" t="s">
        <v>9951</v>
      </c>
      <c r="AU55" s="15">
        <f>A1L249C14</f>
        <v>173294</v>
      </c>
      <c r="AV55" s="16" t="s">
        <v>9952</v>
      </c>
      <c r="AW55" s="15">
        <f>A1L249C13</f>
        <v>189370</v>
      </c>
      <c r="AX55" s="16" t="s">
        <v>9953</v>
      </c>
      <c r="AY55" s="21">
        <f>IF(OR(B3L848C22=0,B3L848C23=0),0,1+(B3L848C22/B3L848C23))</f>
        <v>1.9151079896498917</v>
      </c>
      <c r="AZ55" s="16" t="s">
        <v>9954</v>
      </c>
      <c r="BA55" s="15">
        <f>A1L249C26</f>
        <v>195763.8</v>
      </c>
      <c r="BB55" s="16" t="s">
        <v>9955</v>
      </c>
      <c r="BC55" s="15">
        <f>A1L249C25</f>
        <v>208873.60000000001</v>
      </c>
      <c r="BD55" s="16" t="s">
        <v>9956</v>
      </c>
      <c r="BE55" s="21">
        <f>IF(OR(B3L848C25=0,B3L848C26=0),0,1+(B3L848C25/B3L848C26))</f>
        <v>1.9372357253381949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168166</v>
      </c>
      <c r="F56" s="16" t="s">
        <v>9958</v>
      </c>
      <c r="G56" s="15">
        <f>A1L250C1</f>
        <v>161686</v>
      </c>
      <c r="H56" s="16" t="s">
        <v>9959</v>
      </c>
      <c r="I56" s="21">
        <f>IF(OR(B3L849C1=0,B3L849C2=0),0,1+(B3L849C1/B3L849C2))</f>
        <v>2.040077681431911</v>
      </c>
      <c r="J56" s="16" t="s">
        <v>9960</v>
      </c>
      <c r="K56" s="15">
        <f>A1L250C5</f>
        <v>166959</v>
      </c>
      <c r="L56" s="16" t="s">
        <v>9961</v>
      </c>
      <c r="M56" s="15">
        <f>A1L250C4</f>
        <v>162613</v>
      </c>
      <c r="N56" s="16" t="s">
        <v>9962</v>
      </c>
      <c r="O56" s="21">
        <f>IF(OR(B3L849C4=0,B3L849C5=0),0,1+(B3L849C4/B3L849C5))</f>
        <v>2.0267260305141654</v>
      </c>
      <c r="P56" s="16" t="s">
        <v>9963</v>
      </c>
      <c r="Q56" s="15">
        <f>A1L250C17</f>
        <v>167562.5</v>
      </c>
      <c r="R56" s="16" t="s">
        <v>9964</v>
      </c>
      <c r="S56" s="15">
        <f>A1L250C16</f>
        <v>162149.5</v>
      </c>
      <c r="T56" s="16" t="s">
        <v>9965</v>
      </c>
      <c r="U56" s="21">
        <f>IF(OR(B3L849C7=0,B3L849C8=0),0,1+(B3L849C7/B3L849C8))</f>
        <v>2.0333827733048819</v>
      </c>
      <c r="V56" s="16" t="s">
        <v>9966</v>
      </c>
      <c r="W56" s="15">
        <f>A1L250C8</f>
        <v>166399</v>
      </c>
      <c r="X56" s="16" t="s">
        <v>9967</v>
      </c>
      <c r="Y56" s="15">
        <f>A1L250C7</f>
        <v>165961</v>
      </c>
      <c r="Z56" s="16" t="s">
        <v>9968</v>
      </c>
      <c r="AA56" s="21">
        <f>IF(OR(B3L849C10=0,B3L849C11=0),0,1+(B3L849C10/B3L849C11))</f>
        <v>2.002639174263833</v>
      </c>
      <c r="AB56" s="16" t="s">
        <v>9969</v>
      </c>
      <c r="AC56" s="15">
        <f>A1L250C20</f>
        <v>167174.66666666666</v>
      </c>
      <c r="AD56" s="16" t="s">
        <v>9970</v>
      </c>
      <c r="AE56" s="15">
        <f>A1L250C19</f>
        <v>163420</v>
      </c>
      <c r="AF56" s="16" t="s">
        <v>9971</v>
      </c>
      <c r="AG56" s="21">
        <f>IF(OR(B3L849C13=0,B3L849C14=0),0,1+(B3L849C13/B3L849C14))</f>
        <v>2.0229755639864564</v>
      </c>
      <c r="AH56" s="16" t="s">
        <v>9972</v>
      </c>
      <c r="AI56" s="15">
        <f>A1L250C11</f>
        <v>163713</v>
      </c>
      <c r="AJ56" s="16" t="s">
        <v>9973</v>
      </c>
      <c r="AK56" s="15">
        <f>A1L250C10</f>
        <v>162618</v>
      </c>
      <c r="AL56" s="16" t="s">
        <v>9974</v>
      </c>
      <c r="AM56" s="21">
        <f>IF(OR(B3L849C16=0,B3L849C17=0),0,1+(B3L849C16/B3L849C17))</f>
        <v>2.0067335719293067</v>
      </c>
      <c r="AN56" s="16" t="s">
        <v>9975</v>
      </c>
      <c r="AO56" s="15">
        <f>A1L250C23</f>
        <v>166309.25</v>
      </c>
      <c r="AP56" s="16" t="s">
        <v>9976</v>
      </c>
      <c r="AQ56" s="15">
        <f>A1L250C22</f>
        <v>163219.5</v>
      </c>
      <c r="AR56" s="16" t="s">
        <v>9977</v>
      </c>
      <c r="AS56" s="21">
        <f>IF(OR(B3L849C19=0,B3L849C20=0),0,1+(B3L849C19/B3L849C20))</f>
        <v>2.0189300298064876</v>
      </c>
      <c r="AT56" s="16" t="s">
        <v>9978</v>
      </c>
      <c r="AU56" s="15">
        <f>A1L250C14</f>
        <v>163348</v>
      </c>
      <c r="AV56" s="16" t="s">
        <v>9979</v>
      </c>
      <c r="AW56" s="15">
        <f>A1L250C13</f>
        <v>162026</v>
      </c>
      <c r="AX56" s="16" t="s">
        <v>9980</v>
      </c>
      <c r="AY56" s="21">
        <f>IF(OR(B3L849C22=0,B3L849C23=0),0,1+(B3L849C22/B3L849C23))</f>
        <v>2.0081591843284414</v>
      </c>
      <c r="AZ56" s="16" t="s">
        <v>9981</v>
      </c>
      <c r="BA56" s="15">
        <f>A1L250C26</f>
        <v>165717</v>
      </c>
      <c r="BB56" s="16" t="s">
        <v>9982</v>
      </c>
      <c r="BC56" s="15">
        <f>A1L250C25</f>
        <v>162980.79999999999</v>
      </c>
      <c r="BD56" s="16" t="s">
        <v>9983</v>
      </c>
      <c r="BE56" s="21">
        <f>IF(OR(B3L849C25=0,B3L849C26=0),0,1+(B3L849C25/B3L849C26))</f>
        <v>2.0167884806063046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563470</v>
      </c>
      <c r="F57" s="16" t="s">
        <v>9985</v>
      </c>
      <c r="G57" s="15">
        <f>A1L251C1</f>
        <v>541367</v>
      </c>
      <c r="H57" s="16" t="s">
        <v>9986</v>
      </c>
      <c r="I57" s="21">
        <f>IF(OR(B3L850C1=0,B3L850C2=0),0,1+(B3L850C1/B3L850C2))</f>
        <v>2.0408281258370016</v>
      </c>
      <c r="J57" s="16" t="s">
        <v>9987</v>
      </c>
      <c r="K57" s="15">
        <f>A1L251C5</f>
        <v>638887</v>
      </c>
      <c r="L57" s="16" t="s">
        <v>9988</v>
      </c>
      <c r="M57" s="15">
        <f>A1L251C4</f>
        <v>627122</v>
      </c>
      <c r="N57" s="16" t="s">
        <v>9989</v>
      </c>
      <c r="O57" s="21">
        <f>IF(OR(B3L850C4=0,B3L850C5=0),0,1+(B3L850C4/B3L850C5))</f>
        <v>2.0187603050124219</v>
      </c>
      <c r="P57" s="16" t="s">
        <v>9990</v>
      </c>
      <c r="Q57" s="15">
        <f>A1L251C17</f>
        <v>601178.5</v>
      </c>
      <c r="R57" s="16" t="s">
        <v>9991</v>
      </c>
      <c r="S57" s="15">
        <f>A1L251C16</f>
        <v>584244.5</v>
      </c>
      <c r="T57" s="16" t="s">
        <v>9992</v>
      </c>
      <c r="U57" s="21">
        <f>IF(OR(B3L850C7=0,B3L850C8=0),0,1+(B3L850C7/B3L850C8))</f>
        <v>2.0289844405895137</v>
      </c>
      <c r="V57" s="16" t="s">
        <v>9993</v>
      </c>
      <c r="W57" s="15">
        <f>A1L251C8</f>
        <v>570614</v>
      </c>
      <c r="X57" s="16" t="s">
        <v>9994</v>
      </c>
      <c r="Y57" s="15">
        <f>A1L251C7</f>
        <v>565129</v>
      </c>
      <c r="Z57" s="16" t="s">
        <v>9995</v>
      </c>
      <c r="AA57" s="21">
        <f>IF(OR(B3L850C10=0,B3L850C11=0),0,1+(B3L850C10/B3L850C11))</f>
        <v>2.0097057485989924</v>
      </c>
      <c r="AB57" s="16" t="s">
        <v>9996</v>
      </c>
      <c r="AC57" s="15">
        <f>A1L251C20</f>
        <v>590990.33333333337</v>
      </c>
      <c r="AD57" s="16" t="s">
        <v>9997</v>
      </c>
      <c r="AE57" s="15">
        <f>A1L251C19</f>
        <v>577872.66666666663</v>
      </c>
      <c r="AF57" s="16" t="s">
        <v>9998</v>
      </c>
      <c r="AG57" s="21">
        <f>IF(OR(B3L850C13=0,B3L850C14=0),0,1+(B3L850C13/B3L850C14))</f>
        <v>2.0226999258198752</v>
      </c>
      <c r="AH57" s="16" t="s">
        <v>9999</v>
      </c>
      <c r="AI57" s="15">
        <f>A1L251C11</f>
        <v>482997</v>
      </c>
      <c r="AJ57" s="16" t="s">
        <v>10000</v>
      </c>
      <c r="AK57" s="15">
        <f>A1L251C10</f>
        <v>471825</v>
      </c>
      <c r="AL57" s="16" t="s">
        <v>10001</v>
      </c>
      <c r="AM57" s="21">
        <f>IF(OR(B3L850C16=0,B3L850C17=0),0,1+(B3L850C16/B3L850C17))</f>
        <v>2.0236782705452234</v>
      </c>
      <c r="AN57" s="16" t="s">
        <v>10002</v>
      </c>
      <c r="AO57" s="15">
        <f>A1L251C23</f>
        <v>563992</v>
      </c>
      <c r="AP57" s="16" t="s">
        <v>10003</v>
      </c>
      <c r="AQ57" s="15">
        <f>A1L251C22</f>
        <v>551360.75</v>
      </c>
      <c r="AR57" s="16" t="s">
        <v>10004</v>
      </c>
      <c r="AS57" s="21">
        <f>IF(OR(B3L850C19=0,B3L850C20=0),0,1+(B3L850C19/B3L850C20))</f>
        <v>2.0229092295742852</v>
      </c>
      <c r="AT57" s="16" t="s">
        <v>10005</v>
      </c>
      <c r="AU57" s="15">
        <f>A1L251C14</f>
        <v>503275</v>
      </c>
      <c r="AV57" s="16" t="s">
        <v>10006</v>
      </c>
      <c r="AW57" s="15">
        <f>A1L251C13</f>
        <v>489642</v>
      </c>
      <c r="AX57" s="16" t="s">
        <v>10007</v>
      </c>
      <c r="AY57" s="21">
        <f>IF(OR(B3L850C22=0,B3L850C23=0),0,1+(B3L850C22/B3L850C23))</f>
        <v>2.0278427912638213</v>
      </c>
      <c r="AZ57" s="16" t="s">
        <v>10008</v>
      </c>
      <c r="BA57" s="15">
        <f>A1L251C26</f>
        <v>551848.6</v>
      </c>
      <c r="BB57" s="16" t="s">
        <v>10009</v>
      </c>
      <c r="BC57" s="15">
        <f>A1L251C25</f>
        <v>539017</v>
      </c>
      <c r="BD57" s="16" t="s">
        <v>10010</v>
      </c>
      <c r="BE57" s="21">
        <f>IF(OR(B3L850C25=0,B3L850C26=0),0,1+(B3L850C25/B3L850C26))</f>
        <v>2.0238055571531142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1420</v>
      </c>
      <c r="F58" s="16" t="s">
        <v>10012</v>
      </c>
      <c r="G58" s="15">
        <f>A1L252C1</f>
        <v>3795</v>
      </c>
      <c r="H58" s="16" t="s">
        <v>10013</v>
      </c>
      <c r="I58" s="21">
        <f>IF(OR(B3L851C1=0,B3L851C2=0),0,1+(B3L851C1/B3L851C2))</f>
        <v>1.3741765480895916</v>
      </c>
      <c r="J58" s="16" t="s">
        <v>10014</v>
      </c>
      <c r="K58" s="15">
        <f>A1L252C5</f>
        <v>1271</v>
      </c>
      <c r="L58" s="16" t="s">
        <v>10015</v>
      </c>
      <c r="M58" s="15">
        <f>A1L252C4</f>
        <v>3909</v>
      </c>
      <c r="N58" s="16" t="s">
        <v>10016</v>
      </c>
      <c r="O58" s="21">
        <f>IF(OR(B3L851C4=0,B3L851C5=0),0,1+(B3L851C4/B3L851C5))</f>
        <v>1.3251470964441032</v>
      </c>
      <c r="P58" s="16" t="s">
        <v>10017</v>
      </c>
      <c r="Q58" s="15">
        <f>A1L252C17</f>
        <v>1345.5</v>
      </c>
      <c r="R58" s="16" t="s">
        <v>10018</v>
      </c>
      <c r="S58" s="15">
        <f>A1L252C16</f>
        <v>3852</v>
      </c>
      <c r="T58" s="16" t="s">
        <v>10019</v>
      </c>
      <c r="U58" s="21">
        <f>IF(OR(B3L851C7=0,B3L851C8=0),0,1+(B3L851C7/B3L851C8))</f>
        <v>1.3492990654205608</v>
      </c>
      <c r="V58" s="16" t="s">
        <v>10020</v>
      </c>
      <c r="W58" s="15">
        <f>A1L252C8</f>
        <v>1652</v>
      </c>
      <c r="X58" s="16" t="s">
        <v>10021</v>
      </c>
      <c r="Y58" s="15">
        <f>A1L252C7</f>
        <v>4322</v>
      </c>
      <c r="Z58" s="16" t="s">
        <v>10022</v>
      </c>
      <c r="AA58" s="21">
        <f>IF(OR(B3L851C10=0,B3L851C11=0),0,1+(B3L851C10/B3L851C11))</f>
        <v>1.3822304488662656</v>
      </c>
      <c r="AB58" s="16" t="s">
        <v>10023</v>
      </c>
      <c r="AC58" s="15">
        <f>A1L252C20</f>
        <v>1447.6666666666667</v>
      </c>
      <c r="AD58" s="16" t="s">
        <v>10024</v>
      </c>
      <c r="AE58" s="15">
        <f>A1L252C19</f>
        <v>4008.6666666666665</v>
      </c>
      <c r="AF58" s="16" t="s">
        <v>10025</v>
      </c>
      <c r="AG58" s="21">
        <f>IF(OR(B3L851C13=0,B3L851C14=0),0,1+(B3L851C13/B3L851C14))</f>
        <v>1.3611342092133711</v>
      </c>
      <c r="AH58" s="16" t="s">
        <v>10026</v>
      </c>
      <c r="AI58" s="15">
        <f>A1L252C11</f>
        <v>1769</v>
      </c>
      <c r="AJ58" s="16" t="s">
        <v>10027</v>
      </c>
      <c r="AK58" s="15">
        <f>A1L252C10</f>
        <v>3427</v>
      </c>
      <c r="AL58" s="16" t="s">
        <v>10028</v>
      </c>
      <c r="AM58" s="21">
        <f>IF(OR(B3L851C16=0,B3L851C17=0),0,1+(B3L851C16/B3L851C17))</f>
        <v>1.5161949226728917</v>
      </c>
      <c r="AN58" s="16" t="s">
        <v>10029</v>
      </c>
      <c r="AO58" s="15">
        <f>A1L252C23</f>
        <v>1528</v>
      </c>
      <c r="AP58" s="16" t="s">
        <v>10030</v>
      </c>
      <c r="AQ58" s="15">
        <f>A1L252C22</f>
        <v>3863.25</v>
      </c>
      <c r="AR58" s="16" t="s">
        <v>10031</v>
      </c>
      <c r="AS58" s="21">
        <f>IF(OR(B3L851C19=0,B3L851C20=0),0,1+(B3L851C19/B3L851C20))</f>
        <v>1.3955219051316896</v>
      </c>
      <c r="AT58" s="16" t="s">
        <v>10032</v>
      </c>
      <c r="AU58" s="15">
        <f>A1L252C14</f>
        <v>1679</v>
      </c>
      <c r="AV58" s="16" t="s">
        <v>10033</v>
      </c>
      <c r="AW58" s="15">
        <f>A1L252C13</f>
        <v>3294</v>
      </c>
      <c r="AX58" s="16" t="s">
        <v>10034</v>
      </c>
      <c r="AY58" s="21">
        <f>IF(OR(B3L851C22=0,B3L851C23=0),0,1+(B3L851C22/B3L851C23))</f>
        <v>1.5097146326654522</v>
      </c>
      <c r="AZ58" s="16" t="s">
        <v>10035</v>
      </c>
      <c r="BA58" s="15">
        <f>A1L252C26</f>
        <v>1558.2</v>
      </c>
      <c r="BB58" s="16" t="s">
        <v>10036</v>
      </c>
      <c r="BC58" s="15">
        <f>A1L252C25</f>
        <v>3749.4</v>
      </c>
      <c r="BD58" s="16" t="s">
        <v>10037</v>
      </c>
      <c r="BE58" s="21">
        <f>IF(OR(B3L851C25=0,B3L851C26=0),0,1+(B3L851C25/B3L851C26))</f>
        <v>1.4155864938390144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733056</v>
      </c>
      <c r="F59" s="16" t="s">
        <v>10039</v>
      </c>
      <c r="G59" s="15">
        <f>A1L253C1</f>
        <v>706848</v>
      </c>
      <c r="H59" s="16" t="s">
        <v>10040</v>
      </c>
      <c r="I59" s="21">
        <f>IF(OR(B3L852C1=0,B3L852C2=0),0,1+(B3L852C1/B3L852C2))</f>
        <v>2.0370772782833084</v>
      </c>
      <c r="J59" s="16" t="s">
        <v>10041</v>
      </c>
      <c r="K59" s="15">
        <f>A1L253C5</f>
        <v>807117</v>
      </c>
      <c r="L59" s="16" t="s">
        <v>10042</v>
      </c>
      <c r="M59" s="15">
        <f>A1L253C4</f>
        <v>793644</v>
      </c>
      <c r="N59" s="16" t="s">
        <v>10043</v>
      </c>
      <c r="O59" s="21">
        <f>IF(OR(B3L852C4=0,B3L852C5=0),0,1+(B3L852C4/B3L852C5))</f>
        <v>2.0169761253156326</v>
      </c>
      <c r="P59" s="16" t="s">
        <v>10044</v>
      </c>
      <c r="Q59" s="15">
        <f>A1L253C17</f>
        <v>770086.5</v>
      </c>
      <c r="R59" s="16" t="s">
        <v>10045</v>
      </c>
      <c r="S59" s="15">
        <f>A1L253C16</f>
        <v>750246</v>
      </c>
      <c r="T59" s="16" t="s">
        <v>10046</v>
      </c>
      <c r="U59" s="21">
        <f>IF(OR(B3L852C7=0,B3L852C8=0),0,1+(B3L852C7/B3L852C8))</f>
        <v>2.0264453259330937</v>
      </c>
      <c r="V59" s="16" t="s">
        <v>10047</v>
      </c>
      <c r="W59" s="15">
        <f>A1L253C8</f>
        <v>738665</v>
      </c>
      <c r="X59" s="16" t="s">
        <v>10048</v>
      </c>
      <c r="Y59" s="15">
        <f>A1L253C7</f>
        <v>735412</v>
      </c>
      <c r="Z59" s="16" t="s">
        <v>10049</v>
      </c>
      <c r="AA59" s="21">
        <f>IF(OR(B3L852C10=0,B3L852C11=0),0,1+(B3L852C10/B3L852C11))</f>
        <v>2.0044233708451862</v>
      </c>
      <c r="AB59" s="16" t="s">
        <v>10050</v>
      </c>
      <c r="AC59" s="15">
        <f>A1L253C20</f>
        <v>759612.66666666663</v>
      </c>
      <c r="AD59" s="16" t="s">
        <v>10051</v>
      </c>
      <c r="AE59" s="15">
        <f>A1L253C19</f>
        <v>745301.33333333337</v>
      </c>
      <c r="AF59" s="16" t="s">
        <v>10052</v>
      </c>
      <c r="AG59" s="21">
        <f>IF(OR(B3L852C13=0,B3L852C14=0),0,1+(B3L852C13/B3L852C14))</f>
        <v>2.0192020766544538</v>
      </c>
      <c r="AH59" s="16" t="s">
        <v>10053</v>
      </c>
      <c r="AI59" s="15">
        <f>A1L253C11</f>
        <v>648479</v>
      </c>
      <c r="AJ59" s="16" t="s">
        <v>10054</v>
      </c>
      <c r="AK59" s="15">
        <f>A1L253C10</f>
        <v>637870</v>
      </c>
      <c r="AL59" s="16" t="s">
        <v>10055</v>
      </c>
      <c r="AM59" s="21">
        <f>IF(OR(B3L852C16=0,B3L852C17=0),0,1+(B3L852C16/B3L852C17))</f>
        <v>2.0166319155940866</v>
      </c>
      <c r="AN59" s="16" t="s">
        <v>10056</v>
      </c>
      <c r="AO59" s="15">
        <f>A1L253C23</f>
        <v>731829.25</v>
      </c>
      <c r="AP59" s="16" t="s">
        <v>10057</v>
      </c>
      <c r="AQ59" s="15">
        <f>A1L253C22</f>
        <v>718443.5</v>
      </c>
      <c r="AR59" s="16" t="s">
        <v>10058</v>
      </c>
      <c r="AS59" s="21">
        <f>IF(OR(B3L852C19=0,B3L852C20=0),0,1+(B3L852C19/B3L852C20))</f>
        <v>2.0186315973350721</v>
      </c>
      <c r="AT59" s="16" t="s">
        <v>10059</v>
      </c>
      <c r="AU59" s="15">
        <f>A1L253C14</f>
        <v>668302</v>
      </c>
      <c r="AV59" s="16" t="s">
        <v>10060</v>
      </c>
      <c r="AW59" s="15">
        <f>A1L253C13</f>
        <v>654962</v>
      </c>
      <c r="AX59" s="16" t="s">
        <v>10061</v>
      </c>
      <c r="AY59" s="21">
        <f>IF(OR(B3L852C22=0,B3L852C23=0),0,1+(B3L852C22/B3L852C23))</f>
        <v>2.0203675938451391</v>
      </c>
      <c r="AZ59" s="16" t="s">
        <v>10062</v>
      </c>
      <c r="BA59" s="15">
        <f>A1L253C26</f>
        <v>719123.8</v>
      </c>
      <c r="BB59" s="16" t="s">
        <v>10063</v>
      </c>
      <c r="BC59" s="15">
        <f>A1L253C25</f>
        <v>705747.2</v>
      </c>
      <c r="BD59" s="16" t="s">
        <v>10064</v>
      </c>
      <c r="BE59" s="21">
        <f>IF(OR(B3L852C25=0,B3L852C26=0),0,1+(B3L852C25/B3L852C26))</f>
        <v>2.0189538123566058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3432329</v>
      </c>
      <c r="F60" s="16" t="s">
        <v>10066</v>
      </c>
      <c r="G60" s="15">
        <f>A1L254C1</f>
        <v>5102043</v>
      </c>
      <c r="H60" s="16" t="s">
        <v>10067</v>
      </c>
      <c r="I60" s="21">
        <f>IF(OR(B3L853C1=0,B3L853C2=0),0,1+(B3L853C1/B3L853C2))</f>
        <v>1.6727361960689082</v>
      </c>
      <c r="J60" s="16" t="s">
        <v>10068</v>
      </c>
      <c r="K60" s="15">
        <f>A1L254C5</f>
        <v>3855190</v>
      </c>
      <c r="L60" s="16" t="s">
        <v>10069</v>
      </c>
      <c r="M60" s="15">
        <f>A1L254C4</f>
        <v>5619858</v>
      </c>
      <c r="N60" s="16" t="s">
        <v>10070</v>
      </c>
      <c r="O60" s="21">
        <f>IF(OR(B3L853C4=0,B3L853C5=0),0,1+(B3L853C4/B3L853C5))</f>
        <v>1.6859942012769717</v>
      </c>
      <c r="P60" s="16" t="s">
        <v>10071</v>
      </c>
      <c r="Q60" s="15">
        <f>A1L254C17</f>
        <v>3643759.5</v>
      </c>
      <c r="R60" s="16" t="s">
        <v>10072</v>
      </c>
      <c r="S60" s="15">
        <f>A1L254C16</f>
        <v>5360950.5</v>
      </c>
      <c r="T60" s="16" t="s">
        <v>10073</v>
      </c>
      <c r="U60" s="21">
        <f>IF(OR(B3L853C7=0,B3L853C8=0),0,1+(B3L853C7/B3L853C8))</f>
        <v>1.6796853468428781</v>
      </c>
      <c r="V60" s="16" t="s">
        <v>10074</v>
      </c>
      <c r="W60" s="15">
        <f>A1L254C8</f>
        <v>4224154</v>
      </c>
      <c r="X60" s="16" t="s">
        <v>10075</v>
      </c>
      <c r="Y60" s="15">
        <f>A1L254C7</f>
        <v>6130967</v>
      </c>
      <c r="Z60" s="16" t="s">
        <v>10076</v>
      </c>
      <c r="AA60" s="21">
        <f>IF(OR(B3L853C10=0,B3L853C11=0),0,1+(B3L853C10/B3L853C11))</f>
        <v>1.6889865823776249</v>
      </c>
      <c r="AB60" s="16" t="s">
        <v>10077</v>
      </c>
      <c r="AC60" s="15">
        <f>A1L254C20</f>
        <v>3837224.3333333335</v>
      </c>
      <c r="AD60" s="16" t="s">
        <v>10078</v>
      </c>
      <c r="AE60" s="15">
        <f>A1L254C19</f>
        <v>5617622.666666667</v>
      </c>
      <c r="AF60" s="16" t="s">
        <v>10079</v>
      </c>
      <c r="AG60" s="21">
        <f>IF(OR(B3L853C13=0,B3L853C14=0),0,1+(B3L853C13/B3L853C14))</f>
        <v>1.6830690776193107</v>
      </c>
      <c r="AH60" s="16" t="s">
        <v>10080</v>
      </c>
      <c r="AI60" s="15">
        <f>A1L254C11</f>
        <v>4124769</v>
      </c>
      <c r="AJ60" s="16" t="s">
        <v>10081</v>
      </c>
      <c r="AK60" s="15">
        <f>A1L254C10</f>
        <v>5966157</v>
      </c>
      <c r="AL60" s="16" t="s">
        <v>10082</v>
      </c>
      <c r="AM60" s="21">
        <f>IF(OR(B3L853C16=0,B3L853C17=0),0,1+(B3L853C16/B3L853C17))</f>
        <v>1.691361122410959</v>
      </c>
      <c r="AN60" s="16" t="s">
        <v>10083</v>
      </c>
      <c r="AO60" s="15">
        <f>A1L254C23</f>
        <v>3909110.5</v>
      </c>
      <c r="AP60" s="16" t="s">
        <v>10084</v>
      </c>
      <c r="AQ60" s="15">
        <f>A1L254C22</f>
        <v>5704756.25</v>
      </c>
      <c r="AR60" s="16" t="s">
        <v>10085</v>
      </c>
      <c r="AS60" s="21">
        <f>IF(OR(B3L853C19=0,B3L853C20=0),0,1+(B3L853C19/B3L853C20))</f>
        <v>1.6852370773948493</v>
      </c>
      <c r="AT60" s="16" t="s">
        <v>10086</v>
      </c>
      <c r="AU60" s="15">
        <f>A1L254C14</f>
        <v>3859647</v>
      </c>
      <c r="AV60" s="16" t="s">
        <v>10087</v>
      </c>
      <c r="AW60" s="15">
        <f>A1L254C13</f>
        <v>5755061</v>
      </c>
      <c r="AX60" s="16" t="s">
        <v>10088</v>
      </c>
      <c r="AY60" s="21">
        <f>IF(OR(B3L853C22=0,B3L853C23=0),0,1+(B3L853C22/B3L853C23))</f>
        <v>1.6706526655408172</v>
      </c>
      <c r="AZ60" s="16" t="s">
        <v>10089</v>
      </c>
      <c r="BA60" s="15">
        <f>A1L254C26</f>
        <v>3899217.8</v>
      </c>
      <c r="BB60" s="16" t="s">
        <v>10090</v>
      </c>
      <c r="BC60" s="15">
        <f>A1L254C25</f>
        <v>5714817.2000000002</v>
      </c>
      <c r="BD60" s="16" t="s">
        <v>10091</v>
      </c>
      <c r="BE60" s="21">
        <f>IF(OR(B3L853C25=0,B3L853C26=0),0,1+(B3L853C25/B3L853C26))</f>
        <v>1.6822996543091526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5C41A4-19AF-4F35-8755-1076980B1823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770882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11527112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4876961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4876961</v>
      </c>
      <c r="J10" s="16" t="s">
        <v>10143</v>
      </c>
      <c r="K10" s="23">
        <f>IF(_xlfn.SINGLE(B5L372C1B)=0,0,B5L301C1B/_xlfn.SINGLE(B5L372C1B))</f>
        <v>9.5393604160751377E-2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73537.212362648337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4950498.212362648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3598859</v>
      </c>
      <c r="F11" s="16" t="s">
        <v>10147</v>
      </c>
      <c r="G11" s="15">
        <f>A4L102C4</f>
        <v>590573</v>
      </c>
      <c r="H11" s="16" t="s">
        <v>10148</v>
      </c>
      <c r="I11" s="15">
        <f>IF(B5L302C1-B5L302C1A&lt;0,0,B5L302C1-B5L302C1A)</f>
        <v>3008286</v>
      </c>
      <c r="J11" s="16" t="s">
        <v>10149</v>
      </c>
      <c r="K11" s="23">
        <f>IF(_xlfn.SINGLE(B5L372C1B)=0,0,B5L302C1B/_xlfn.SINGLE(B5L372C1B))</f>
        <v>5.8842226519000278E-2</v>
      </c>
      <c r="L11" s="16" t="s">
        <v>10150</v>
      </c>
      <c r="M11" s="21">
        <f>IF(_xlfn.SINGLE(B5L373C1B)=0,0,B5L302C1B/_xlfn.SINGLE(B5L373C1B))</f>
        <v>6.5107321423029357E-2</v>
      </c>
      <c r="N11" s="16" t="s">
        <v>10151</v>
      </c>
      <c r="O11" s="15">
        <f>B5L101C1*B5L302C1C</f>
        <v>45360.41326341997</v>
      </c>
      <c r="P11" s="16" t="s">
        <v>10152</v>
      </c>
      <c r="Q11" s="15">
        <f>B5L102C1*B5L302C1D</f>
        <v>750499.38606325875</v>
      </c>
      <c r="R11" s="16" t="s">
        <v>10153</v>
      </c>
      <c r="S11" s="15">
        <f>B5L302C1-B5L302C1A+B5L302C1E-B5L302C1F</f>
        <v>2303147.0272001615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184622</v>
      </c>
      <c r="F12" s="16" t="s">
        <v>10155</v>
      </c>
      <c r="G12" s="15">
        <f>A4L103C4</f>
        <v>36648</v>
      </c>
      <c r="H12" s="16" t="s">
        <v>10156</v>
      </c>
      <c r="I12" s="15">
        <f>IF(B5L303C1-B5L303C1A&lt;0,0,B5L303C1-B5L303C1A)</f>
        <v>147974</v>
      </c>
      <c r="J12" s="16" t="s">
        <v>10157</v>
      </c>
      <c r="K12" s="23">
        <f>IF(_xlfn.SINGLE(B5L372C1B)=0,0,B5L303C1B/_xlfn.SINGLE(B5L372C1B))</f>
        <v>2.8943789343574872E-3</v>
      </c>
      <c r="L12" s="16" t="s">
        <v>10158</v>
      </c>
      <c r="M12" s="21">
        <f>IF(_xlfn.SINGLE(B5L373C1B)=0,0,B5L303C1B/_xlfn.SINGLE(B5L373C1B))</f>
        <v>3.2025514795638935E-3</v>
      </c>
      <c r="N12" s="16" t="s">
        <v>10159</v>
      </c>
      <c r="O12" s="15">
        <f>B5L101C1*B5L303C1C</f>
        <v>2231.2246216753683</v>
      </c>
      <c r="P12" s="16" t="s">
        <v>10160</v>
      </c>
      <c r="Q12" s="15">
        <f>B5L102C1*B5L303C1D</f>
        <v>36916.169590698708</v>
      </c>
      <c r="R12" s="16" t="s">
        <v>10161</v>
      </c>
      <c r="S12" s="15">
        <f>B5L303C1-B5L303C1A+B5L303C1E-B5L303C1F</f>
        <v>113289.05503097665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354111</v>
      </c>
      <c r="F13" s="16" t="s">
        <v>10163</v>
      </c>
      <c r="G13" s="15">
        <f>A4L104C4</f>
        <v>44650</v>
      </c>
      <c r="H13" s="16" t="s">
        <v>10164</v>
      </c>
      <c r="I13" s="15">
        <f>IF(B5L304C1-B5L304C1A&lt;0,0,B5L304C1-B5L304C1A)</f>
        <v>309461</v>
      </c>
      <c r="J13" s="16" t="s">
        <v>10165</v>
      </c>
      <c r="K13" s="23">
        <f>IF(_xlfn.SINGLE(B5L372C1B)=0,0,B5L304C1B/_xlfn.SINGLE(B5L372C1B))</f>
        <v>6.0530728331004251E-3</v>
      </c>
      <c r="L13" s="16" t="s">
        <v>10166</v>
      </c>
      <c r="M13" s="21">
        <f>IF(_xlfn.SINGLE(B5L373C1B)=0,0,B5L304C1B/_xlfn.SINGLE(B5L373C1B))</f>
        <v>6.6975602701645019E-3</v>
      </c>
      <c r="N13" s="16" t="s">
        <v>10167</v>
      </c>
      <c r="O13" s="15">
        <f>B5L101C1*B5L304C1C</f>
        <v>4666.2048917261218</v>
      </c>
      <c r="P13" s="16" t="s">
        <v>10168</v>
      </c>
      <c r="Q13" s="15">
        <f>B5L102C1*B5L304C1D</f>
        <v>77203.527360936467</v>
      </c>
      <c r="R13" s="16" t="s">
        <v>10169</v>
      </c>
      <c r="S13" s="15">
        <f>B5L304C1-B5L304C1A+B5L304C1E-B5L304C1F</f>
        <v>236923.67753078969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4725408</v>
      </c>
      <c r="F14" s="16" t="s">
        <v>10171</v>
      </c>
      <c r="G14" s="15">
        <f>A4L105C4</f>
        <v>657754</v>
      </c>
      <c r="H14" s="16" t="s">
        <v>10172</v>
      </c>
      <c r="I14" s="15">
        <f>IF(B5L305C1-B5L305C1A&lt;0,0,B5L305C1-B5L305C1A)</f>
        <v>4067654</v>
      </c>
      <c r="J14" s="16" t="s">
        <v>10173</v>
      </c>
      <c r="K14" s="23">
        <f>IF(_xlfn.SINGLE(B5L372C1B)=0,0,B5L305C1B/_xlfn.SINGLE(B5L372C1B))</f>
        <v>7.9563518252226545E-2</v>
      </c>
      <c r="L14" s="16" t="s">
        <v>10174</v>
      </c>
      <c r="M14" s="21">
        <f>IF(_xlfn.SINGLE(B5L373C1B)=0,0,B5L305C1B/_xlfn.SINGLE(B5L373C1B))</f>
        <v>8.803486650393981E-2</v>
      </c>
      <c r="N14" s="16" t="s">
        <v>10175</v>
      </c>
      <c r="O14" s="15">
        <f>B5L101C1*B5L305C1C</f>
        <v>61334.084077312902</v>
      </c>
      <c r="P14" s="16" t="s">
        <v>10176</v>
      </c>
      <c r="Q14" s="15">
        <f>B5L102C1*B5L305C1D</f>
        <v>1014787.7660959626</v>
      </c>
      <c r="R14" s="16" t="s">
        <v>10177</v>
      </c>
      <c r="S14" s="15">
        <f>B5L305C1-B5L305C1A+B5L305C1E-B5L305C1F</f>
        <v>3114200.3179813502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11039938</v>
      </c>
      <c r="F16" s="16" t="s">
        <v>10187</v>
      </c>
      <c r="G16" s="15">
        <f>A4L107C4</f>
        <v>4720204</v>
      </c>
      <c r="H16" s="16" t="s">
        <v>10188</v>
      </c>
      <c r="I16" s="15">
        <f>IF(B5L307C1-B5L307C1A&lt;0,0,B5L307C1-B5L307C1A)</f>
        <v>6319734</v>
      </c>
      <c r="J16" s="16" t="s">
        <v>10189</v>
      </c>
      <c r="K16" s="23">
        <f>IF(_xlfn.SINGLE(B5L372C1B)=0,0,B5L307C1B/_xlfn.SINGLE(B5L372C1B))</f>
        <v>0.12361431711207901</v>
      </c>
      <c r="L16" s="16" t="s">
        <v>10190</v>
      </c>
      <c r="M16" s="21">
        <f>IF(_xlfn.SINGLE(B5L373C1B)=0,0,B5L307C1B/_xlfn.SINGLE(B5L373C1B))</f>
        <v>0.13677587597922772</v>
      </c>
      <c r="N16" s="16" t="s">
        <v>10191</v>
      </c>
      <c r="O16" s="15">
        <f>B5L101C1*B5L307C1C</f>
        <v>95292.052003993696</v>
      </c>
      <c r="P16" s="16" t="s">
        <v>10192</v>
      </c>
      <c r="Q16" s="15">
        <f>B5L102C1*B5L307C1D</f>
        <v>1576630.8413106676</v>
      </c>
      <c r="R16" s="16" t="s">
        <v>10193</v>
      </c>
      <c r="S16" s="15">
        <f>B5L307C1-B5L307C1A+B5L307C1E-B5L307C1F</f>
        <v>4838395.2106933258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17582540</v>
      </c>
      <c r="F17" s="16" t="s">
        <v>10195</v>
      </c>
      <c r="G17" s="15">
        <f>A4L108C4</f>
        <v>7090941</v>
      </c>
      <c r="H17" s="16" t="s">
        <v>10196</v>
      </c>
      <c r="I17" s="15">
        <f>IF(B5L308C1-B5L308C1A&lt;0,0,B5L308C1-B5L308C1A)</f>
        <v>10491599</v>
      </c>
      <c r="J17" s="16" t="s">
        <v>10197</v>
      </c>
      <c r="K17" s="23">
        <f>IF(_xlfn.SINGLE(B5L372C1B)=0,0,B5L308C1B/_xlfn.SINGLE(B5L372C1B))</f>
        <v>0.20521620780222255</v>
      </c>
      <c r="L17" s="16" t="s">
        <v>10198</v>
      </c>
      <c r="M17" s="21">
        <f>IF(_xlfn.SINGLE(B5L373C1B)=0,0,B5L308C1B/_xlfn.SINGLE(B5L373C1B))</f>
        <v>0.2270661460826974</v>
      </c>
      <c r="N17" s="16" t="s">
        <v>10199</v>
      </c>
      <c r="O17" s="15">
        <f>B5L101C1*B5L308C1C</f>
        <v>158197.48070299294</v>
      </c>
      <c r="P17" s="16" t="s">
        <v>10200</v>
      </c>
      <c r="Q17" s="15">
        <f>B5L102C1*B5L308C1D</f>
        <v>2617416.8973036143</v>
      </c>
      <c r="R17" s="16" t="s">
        <v>10201</v>
      </c>
      <c r="S17" s="15">
        <f>B5L308C1-B5L308C1A+B5L308C1E-B5L308C1F</f>
        <v>8032379.5833993778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5912900</v>
      </c>
      <c r="F18" s="16" t="s">
        <v>10203</v>
      </c>
      <c r="G18" s="15">
        <f>A4L109C4</f>
        <v>1729708</v>
      </c>
      <c r="H18" s="16" t="s">
        <v>10204</v>
      </c>
      <c r="I18" s="15">
        <f>IF(B5L309C1-B5L309C1A&lt;0,0,B5L309C1-B5L309C1A)</f>
        <v>4183192</v>
      </c>
      <c r="J18" s="16" t="s">
        <v>10205</v>
      </c>
      <c r="K18" s="23">
        <f>IF(_xlfn.SINGLE(B5L372C1B)=0,0,B5L309C1B/_xlfn.SINGLE(B5L372C1B))</f>
        <v>8.1823447383815848E-2</v>
      </c>
      <c r="L18" s="16" t="s">
        <v>10206</v>
      </c>
      <c r="M18" s="21">
        <f>IF(_xlfn.SINGLE(B5L373C1B)=0,0,B5L309C1B/_xlfn.SINGLE(B5L373C1B))</f>
        <v>9.0535416552231088E-2</v>
      </c>
      <c r="N18" s="16" t="s">
        <v>10207</v>
      </c>
      <c r="O18" s="15">
        <f>B5L101C1*B5L309C1C</f>
        <v>63076.222766130726</v>
      </c>
      <c r="P18" s="16" t="s">
        <v>10208</v>
      </c>
      <c r="Q18" s="15">
        <f>B5L102C1*B5L309C1D</f>
        <v>1043611.8865642216</v>
      </c>
      <c r="R18" s="16" t="s">
        <v>10209</v>
      </c>
      <c r="S18" s="15">
        <f>B5L309C1-B5L309C1A+B5L309C1E-B5L309C1F</f>
        <v>3202656.3362019095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146414</v>
      </c>
      <c r="F19" s="16" t="s">
        <v>10211</v>
      </c>
      <c r="G19" s="15">
        <f>A4L110C4</f>
        <v>30808</v>
      </c>
      <c r="H19" s="16" t="s">
        <v>10212</v>
      </c>
      <c r="I19" s="15">
        <f>IF(B5L310C1-B5L310C1A&lt;0,0,B5L310C1-B5L310C1A)</f>
        <v>115606</v>
      </c>
      <c r="J19" s="16" t="s">
        <v>10213</v>
      </c>
      <c r="K19" s="23">
        <f>IF(_xlfn.SINGLE(B5L372C1B)=0,0,B5L310C1B/_xlfn.SINGLE(B5L372C1B))</f>
        <v>2.2612592150332601E-3</v>
      </c>
      <c r="L19" s="16" t="s">
        <v>10214</v>
      </c>
      <c r="M19" s="21">
        <f>IF(_xlfn.SINGLE(B5L373C1B)=0,0,B5L310C1B/_xlfn.SINGLE(B5L373C1B))</f>
        <v>2.5020217494050542E-3</v>
      </c>
      <c r="N19" s="16" t="s">
        <v>10215</v>
      </c>
      <c r="O19" s="15">
        <f>B5L101C1*B5L310C1C</f>
        <v>1743.1640262032697</v>
      </c>
      <c r="P19" s="16" t="s">
        <v>10216</v>
      </c>
      <c r="Q19" s="15">
        <f>B5L102C1*B5L310C1D</f>
        <v>28841.084931827994</v>
      </c>
      <c r="R19" s="16" t="s">
        <v>10217</v>
      </c>
      <c r="S19" s="15">
        <f>B5L310C1-B5L310C1A+B5L310C1E-B5L310C1F</f>
        <v>88508.07909437528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1093744</v>
      </c>
      <c r="F20" s="16" t="s">
        <v>10219</v>
      </c>
      <c r="G20" s="15">
        <f>A4L111C4</f>
        <v>326255</v>
      </c>
      <c r="H20" s="16" t="s">
        <v>10220</v>
      </c>
      <c r="I20" s="15">
        <f>IF(B5L311C1-B5L311C1A&lt;0,0,B5L311C1-B5L311C1A)</f>
        <v>767489</v>
      </c>
      <c r="J20" s="16" t="s">
        <v>10221</v>
      </c>
      <c r="K20" s="23">
        <f>IF(_xlfn.SINGLE(B5L372C1B)=0,0,B5L311C1B/_xlfn.SINGLE(B5L372C1B))</f>
        <v>1.5012123710591681E-2</v>
      </c>
      <c r="L20" s="16" t="s">
        <v>10222</v>
      </c>
      <c r="M20" s="21">
        <f>IF(_xlfn.SINGLE(B5L373C1B)=0,0,B5L311C1B/_xlfn.SINGLE(B5L373C1B))</f>
        <v>1.6610506119311589E-2</v>
      </c>
      <c r="N20" s="16" t="s">
        <v>10223</v>
      </c>
      <c r="O20" s="15">
        <f>B5L101C1*B5L311C1C</f>
        <v>11572.575950268336</v>
      </c>
      <c r="P20" s="16" t="s">
        <v>10224</v>
      </c>
      <c r="Q20" s="15">
        <f>B5L102C1*B5L311C1D</f>
        <v>191471.16441399005</v>
      </c>
      <c r="R20" s="16" t="s">
        <v>10225</v>
      </c>
      <c r="S20" s="15">
        <f>B5L311C1-B5L311C1A+B5L311C1E-B5L311C1F</f>
        <v>587590.4115362782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30893</v>
      </c>
      <c r="F21" s="16" t="s">
        <v>10227</v>
      </c>
      <c r="G21" s="15">
        <f>A4L112C4</f>
        <v>21281</v>
      </c>
      <c r="H21" s="16" t="s">
        <v>10228</v>
      </c>
      <c r="I21" s="15">
        <f>IF(B5L312C1-B5L312C1A&lt;0,0,B5L312C1-B5L312C1A)</f>
        <v>9612</v>
      </c>
      <c r="J21" s="16" t="s">
        <v>10229</v>
      </c>
      <c r="K21" s="23">
        <f>IF(_xlfn.SINGLE(B5L372C1B)=0,0,B5L312C1B/_xlfn.SINGLE(B5L372C1B))</f>
        <v>1.8801120681365759E-4</v>
      </c>
      <c r="L21" s="16" t="s">
        <v>10230</v>
      </c>
      <c r="M21" s="21">
        <f>IF(_xlfn.SINGLE(B5L373C1B)=0,0,B5L312C1B/_xlfn.SINGLE(B5L373C1B))</f>
        <v>2.0802928096535974E-4</v>
      </c>
      <c r="N21" s="16" t="s">
        <v>10231</v>
      </c>
      <c r="O21" s="15">
        <f>B5L101C1*B5L312C1C</f>
        <v>144.93445513092598</v>
      </c>
      <c r="P21" s="16" t="s">
        <v>10232</v>
      </c>
      <c r="Q21" s="15">
        <f>B5L102C1*B5L312C1D</f>
        <v>2397.9768209671697</v>
      </c>
      <c r="R21" s="16" t="s">
        <v>10233</v>
      </c>
      <c r="S21" s="15">
        <f>B5L312C1-B5L312C1A+B5L312C1E-B5L312C1F</f>
        <v>7358.9576341637567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8673</v>
      </c>
      <c r="F22" s="16" t="s">
        <v>10235</v>
      </c>
      <c r="G22" s="15">
        <f>A4L113C4</f>
        <v>6291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394466</v>
      </c>
      <c r="F23" s="16" t="s">
        <v>10237</v>
      </c>
      <c r="G23" s="15">
        <f>A4L114C4</f>
        <v>146833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403139</v>
      </c>
      <c r="F24" s="16" t="s">
        <v>10239</v>
      </c>
      <c r="G24" s="15">
        <f>B5L313C1A+B5L314C1A</f>
        <v>153124</v>
      </c>
      <c r="H24" s="16" t="s">
        <v>10240</v>
      </c>
      <c r="I24" s="15">
        <f>IF(B5L315C1-B5L315C1A&lt;0,0,B5L315C1-B5L315C1A)</f>
        <v>250015</v>
      </c>
      <c r="J24" s="16" t="s">
        <v>10241</v>
      </c>
      <c r="K24" s="23">
        <f>IF(_xlfn.SINGLE(B5L372C1B)=0,0,B5L315C1B/_xlfn.SINGLE(B5L372C1B))</f>
        <v>4.8903060623716813E-3</v>
      </c>
      <c r="L24" s="16" t="s">
        <v>10242</v>
      </c>
      <c r="M24" s="21">
        <f>IF(_xlfn.SINGLE(B5L373C1B)=0,0,B5L315C1B/_xlfn.SINGLE(B5L373C1B))</f>
        <v>5.4109904994334599E-3</v>
      </c>
      <c r="N24" s="16" t="s">
        <v>10243</v>
      </c>
      <c r="O24" s="15">
        <f>B5L101C1*B5L315C1C</f>
        <v>3769.8489179732064</v>
      </c>
      <c r="P24" s="16" t="s">
        <v>10244</v>
      </c>
      <c r="Q24" s="15">
        <f>B5L102C1*B5L315C1D</f>
        <v>62373.093517905429</v>
      </c>
      <c r="R24" s="16" t="s">
        <v>10245</v>
      </c>
      <c r="S24" s="15">
        <f>B5L315C1-B5L315C1A+B5L315C1E-B5L315C1F</f>
        <v>191411.75540006778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591963</v>
      </c>
      <c r="F25" s="16" t="s">
        <v>10247</v>
      </c>
      <c r="G25" s="15">
        <f>A4L115C4</f>
        <v>234108</v>
      </c>
      <c r="H25" s="16" t="s">
        <v>10248</v>
      </c>
      <c r="I25" s="15">
        <f>IF(B5L316C1-B5L316C1A&lt;0,0,B5L316C1-B5L316C1A)</f>
        <v>357855</v>
      </c>
      <c r="J25" s="16" t="s">
        <v>10249</v>
      </c>
      <c r="K25" s="23">
        <f>IF(_xlfn.SINGLE(B5L372C1B)=0,0,B5L316C1B/_xlfn.SINGLE(B5L372C1B))</f>
        <v>6.9996619240846264E-3</v>
      </c>
      <c r="L25" s="16" t="s">
        <v>10250</v>
      </c>
      <c r="M25" s="21">
        <f>IF(_xlfn.SINGLE(B5L373C1B)=0,0,B5L316C1B/_xlfn.SINGLE(B5L373C1B))</f>
        <v>7.7449353245795686E-3</v>
      </c>
      <c r="N25" s="16" t="s">
        <v>10251</v>
      </c>
      <c r="O25" s="15">
        <f>B5L101C1*B5L316C1C</f>
        <v>5395.9133833622054</v>
      </c>
      <c r="P25" s="16" t="s">
        <v>10252</v>
      </c>
      <c r="Q25" s="15">
        <f>B5L102C1*B5L316C1D</f>
        <v>89276.736919185045</v>
      </c>
      <c r="R25" s="16" t="s">
        <v>10253</v>
      </c>
      <c r="S25" s="15">
        <f>B5L316C1-B5L316C1A+B5L316C1E-B5L316C1F</f>
        <v>273974.1764641772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1002</v>
      </c>
      <c r="F26" s="16" t="s">
        <v>10255</v>
      </c>
      <c r="G26" s="15">
        <f>A4L116C4</f>
        <v>560</v>
      </c>
      <c r="H26" s="16" t="s">
        <v>10256</v>
      </c>
      <c r="I26" s="15">
        <f>IF(B5L317C1-B5L317C1A&lt;0,0,B5L317C1-B5L317C1A)</f>
        <v>442</v>
      </c>
      <c r="J26" s="16" t="s">
        <v>10257</v>
      </c>
      <c r="K26" s="23">
        <f>IF(_xlfn.SINGLE(B5L372C1B)=0,0,B5L317C1B/_xlfn.SINGLE(B5L372C1B))</f>
        <v>8.6455423857299886E-6</v>
      </c>
      <c r="L26" s="16" t="s">
        <v>10258</v>
      </c>
      <c r="M26" s="21">
        <f>IF(_xlfn.SINGLE(B5L373C1B)=0,0,B5L317C1B/_xlfn.SINGLE(B5L373C1B))</f>
        <v>9.5660572395639827E-6</v>
      </c>
      <c r="N26" s="16" t="s">
        <v>10259</v>
      </c>
      <c r="O26" s="15">
        <f>B5L101C1*B5L317C1C</f>
        <v>6.6646930053963054</v>
      </c>
      <c r="P26" s="16" t="s">
        <v>10260</v>
      </c>
      <c r="Q26" s="15">
        <f>B5L102C1*B5L317C1D</f>
        <v>110.26901319886485</v>
      </c>
      <c r="R26" s="16" t="s">
        <v>10261</v>
      </c>
      <c r="S26" s="15">
        <f>B5L317C1-B5L317C1A+B5L317C1E-B5L317C1F</f>
        <v>338.39567980653146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68529</v>
      </c>
      <c r="F27" s="16" t="s">
        <v>10263</v>
      </c>
      <c r="G27" s="15">
        <f>A4L117C4</f>
        <v>27993</v>
      </c>
      <c r="H27" s="16" t="s">
        <v>10264</v>
      </c>
      <c r="I27" s="15">
        <f>IF(B5L318C1-B5L318C1A&lt;0,0,B5L318C1-B5L318C1A)</f>
        <v>40536</v>
      </c>
      <c r="J27" s="16" t="s">
        <v>10265</v>
      </c>
      <c r="K27" s="23">
        <f>IF(_xlfn.SINGLE(B5L372C1B)=0,0,B5L318C1B/_xlfn.SINGLE(B5L372C1B))</f>
        <v>7.9288621300441361E-4</v>
      </c>
      <c r="L27" s="16" t="s">
        <v>10266</v>
      </c>
      <c r="M27" s="21">
        <f>IF(_xlfn.SINGLE(B5L373C1B)=0,0,B5L318C1B/_xlfn.SINGLE(B5L373C1B))</f>
        <v>8.7730700511983177E-4</v>
      </c>
      <c r="N27" s="16" t="s">
        <v>10267</v>
      </c>
      <c r="O27" s="15">
        <f>B5L101C1*B5L318C1C</f>
        <v>611.22170965326836</v>
      </c>
      <c r="P27" s="16" t="s">
        <v>10268</v>
      </c>
      <c r="Q27" s="15">
        <f>B5L102C1*B5L318C1D</f>
        <v>10112.816106400875</v>
      </c>
      <c r="R27" s="16" t="s">
        <v>10269</v>
      </c>
      <c r="S27" s="15">
        <f>B5L318C1-B5L318C1A+B5L318C1E-B5L318C1F</f>
        <v>31034.405603252395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898</v>
      </c>
      <c r="F28" s="16" t="s">
        <v>10271</v>
      </c>
      <c r="G28" s="15">
        <f>A4L118C4</f>
        <v>717</v>
      </c>
      <c r="H28" s="16" t="s">
        <v>10272</v>
      </c>
      <c r="I28" s="15">
        <f>IF(B5L319C1-B5L319C1A&lt;0,0,B5L319C1-B5L319C1A)</f>
        <v>181</v>
      </c>
      <c r="J28" s="16" t="s">
        <v>10273</v>
      </c>
      <c r="K28" s="23">
        <f>IF(_xlfn.SINGLE(B5L372C1B)=0,0,B5L319C1B/_xlfn.SINGLE(B5L372C1B))</f>
        <v>3.5403691670070766E-6</v>
      </c>
      <c r="L28" s="16" t="s">
        <v>10274</v>
      </c>
      <c r="M28" s="21">
        <f>IF(_xlfn.SINGLE(B5L373C1B)=0,0,B5L319C1B/_xlfn.SINGLE(B5L373C1B))</f>
        <v>3.9173220822648892E-6</v>
      </c>
      <c r="N28" s="16" t="s">
        <v>10275</v>
      </c>
      <c r="O28" s="15">
        <f>B5L101C1*B5L319C1C</f>
        <v>2.7292068642007492</v>
      </c>
      <c r="P28" s="16" t="s">
        <v>10276</v>
      </c>
      <c r="Q28" s="15">
        <f>B5L102C1*B5L319C1D</f>
        <v>45.155410382340591</v>
      </c>
      <c r="R28" s="16" t="s">
        <v>10277</v>
      </c>
      <c r="S28" s="15">
        <f>B5L319C1-B5L319C1A+B5L319C1E-B5L319C1F</f>
        <v>138.57379648186017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1421185</v>
      </c>
      <c r="F29" s="16" t="s">
        <v>10279</v>
      </c>
      <c r="G29" s="15">
        <f>A4L119C4</f>
        <v>454877</v>
      </c>
      <c r="H29" s="16" t="s">
        <v>10280</v>
      </c>
      <c r="I29" s="15">
        <f>IF(B5L320C1-B5L320C1A&lt;0,0,B5L320C1-B5L320C1A)</f>
        <v>966308</v>
      </c>
      <c r="J29" s="16" t="s">
        <v>10281</v>
      </c>
      <c r="K29" s="23">
        <f>IF(_xlfn.SINGLE(B5L372C1B)=0,0,B5L320C1B/_xlfn.SINGLE(B5L372C1B))</f>
        <v>1.8901033420067815E-2</v>
      </c>
      <c r="L29" s="16" t="s">
        <v>10282</v>
      </c>
      <c r="M29" s="21">
        <f>IF(_xlfn.SINGLE(B5L373C1B)=0,0,B5L320C1B/_xlfn.SINGLE(B5L373C1B))</f>
        <v>2.091347882137691E-2</v>
      </c>
      <c r="N29" s="16" t="s">
        <v>10283</v>
      </c>
      <c r="O29" s="15">
        <f>B5L101C1*B5L320C1C</f>
        <v>14570.466444928717</v>
      </c>
      <c r="P29" s="16" t="s">
        <v>10284</v>
      </c>
      <c r="Q29" s="15">
        <f>B5L102C1*B5L320C1D</f>
        <v>241072.01268363965</v>
      </c>
      <c r="R29" s="16" t="s">
        <v>10285</v>
      </c>
      <c r="S29" s="15">
        <f>B5L320C1-B5L320C1A+B5L320C1E-B5L320C1F</f>
        <v>739806.45376128901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828837</v>
      </c>
      <c r="F30" s="16" t="s">
        <v>10287</v>
      </c>
      <c r="G30" s="15">
        <f>A4L120C4</f>
        <v>176877</v>
      </c>
      <c r="H30" s="16" t="s">
        <v>10288</v>
      </c>
      <c r="I30" s="15">
        <f>IF(B5L321C1-B5L321C1A&lt;0,0,B5L321C1-B5L321C1A)</f>
        <v>651960</v>
      </c>
      <c r="J30" s="16" t="s">
        <v>10289</v>
      </c>
      <c r="K30" s="23">
        <f>IF(_xlfn.SINGLE(B5L372C1B)=0,0,B5L321C1B/_xlfn.SINGLE(B5L372C1B))</f>
        <v>1.2752370619458197E-2</v>
      </c>
      <c r="L30" s="16" t="s">
        <v>10290</v>
      </c>
      <c r="M30" s="21">
        <f>IF(_xlfn.SINGLE(B5L373C1B)=0,0,B5L321C1B/_xlfn.SINGLE(B5L373C1B))</f>
        <v>1.4110150854991255E-2</v>
      </c>
      <c r="N30" s="16" t="s">
        <v>10291</v>
      </c>
      <c r="O30" s="15">
        <f>B5L101C1*B5L321C1C</f>
        <v>9830.5729678691732</v>
      </c>
      <c r="P30" s="16" t="s">
        <v>10292</v>
      </c>
      <c r="Q30" s="15">
        <f>B5L102C1*B5L321C1D</f>
        <v>162649.28924237995</v>
      </c>
      <c r="R30" s="16" t="s">
        <v>10293</v>
      </c>
      <c r="S30" s="15">
        <f>B5L321C1-B5L321C1A+B5L321C1E-B5L321C1F</f>
        <v>499141.28372548928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4882716</v>
      </c>
      <c r="F31" s="16" t="s">
        <v>10295</v>
      </c>
      <c r="G31" s="15">
        <f>A4L121C4</f>
        <v>685636</v>
      </c>
      <c r="H31" s="16" t="s">
        <v>10296</v>
      </c>
      <c r="I31" s="15">
        <f>IF(B5L322C1-B5L322C1A&lt;0,0,B5L322C1-B5L322C1A)</f>
        <v>4197080</v>
      </c>
      <c r="J31" s="16" t="s">
        <v>10297</v>
      </c>
      <c r="K31" s="23">
        <f>IF(_xlfn.SINGLE(B5L372C1B)=0,0,B5L322C1B/_xlfn.SINGLE(B5L372C1B))</f>
        <v>8.2095097367193712E-2</v>
      </c>
      <c r="L31" s="16" t="s">
        <v>10298</v>
      </c>
      <c r="M31" s="21">
        <f>IF(_xlfn.SINGLE(B5L373C1B)=0,0,B5L322C1B/_xlfn.SINGLE(B5L373C1B))</f>
        <v>9.0835989862057015E-2</v>
      </c>
      <c r="N31" s="16" t="s">
        <v>10299</v>
      </c>
      <c r="O31" s="15">
        <f>B5L101C1*B5L322C1C</f>
        <v>63285.632848617024</v>
      </c>
      <c r="P31" s="16" t="s">
        <v>10300</v>
      </c>
      <c r="Q31" s="15">
        <f>B5L102C1*B5L322C1D</f>
        <v>1047076.6287707958</v>
      </c>
      <c r="R31" s="16" t="s">
        <v>10301</v>
      </c>
      <c r="S31" s="15">
        <f>B5L322C1-B5L322C1A+B5L322C1E-B5L322C1F</f>
        <v>3213289.004077821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263534</v>
      </c>
      <c r="F33" s="16" t="s">
        <v>10305</v>
      </c>
      <c r="G33" s="15">
        <f>A4L123C4</f>
        <v>49023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20132</v>
      </c>
      <c r="F34" s="16" t="s">
        <v>10307</v>
      </c>
      <c r="G34" s="15">
        <f>A4L124C4</f>
        <v>12452</v>
      </c>
      <c r="H34" s="16" t="s">
        <v>10308</v>
      </c>
      <c r="I34" s="15">
        <f>IF(B5L325C1-B5L325C1A&lt;0,0,B5L325C1-B5L325C1A)</f>
        <v>7680</v>
      </c>
      <c r="J34" s="16" t="s">
        <v>10309</v>
      </c>
      <c r="K34" s="23">
        <f>IF(_xlfn.SINGLE(B5L372C1B)=0,0,B5L325C1B/_xlfn.SINGLE(B5L372C1B))</f>
        <v>1.5022118896472017E-4</v>
      </c>
      <c r="L34" s="16" t="s">
        <v>10310</v>
      </c>
      <c r="M34" s="21">
        <f>IF(_xlfn.SINGLE(B5L373C1B)=0,0,B5L325C1B/_xlfn.SINGLE(B5L373C1B))</f>
        <v>1.6621565520328368E-4</v>
      </c>
      <c r="N34" s="16" t="s">
        <v>10311</v>
      </c>
      <c r="O34" s="15">
        <f>B5L101C1*B5L325C1C</f>
        <v>115.80281059150141</v>
      </c>
      <c r="P34" s="16" t="s">
        <v>10312</v>
      </c>
      <c r="Q34" s="15">
        <f>B5L102C1*B5L325C1D</f>
        <v>1915.9864736816337</v>
      </c>
      <c r="R34" s="16" t="s">
        <v>10313</v>
      </c>
      <c r="S34" s="15">
        <f>B5L325C1-B5L325C1A+B5L325C1E-B5L325C1F</f>
        <v>5879.8163369098684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953961</v>
      </c>
      <c r="F35" s="16" t="s">
        <v>10315</v>
      </c>
      <c r="G35" s="15">
        <f>A4L125C4</f>
        <v>423917</v>
      </c>
      <c r="H35" s="16" t="s">
        <v>10316</v>
      </c>
      <c r="I35" s="15">
        <f>IF(B5L326C1-B5L326C1A&lt;0,0,B5L326C1-B5L326C1A)</f>
        <v>530044</v>
      </c>
      <c r="J35" s="16" t="s">
        <v>10317</v>
      </c>
      <c r="K35" s="23">
        <f>IF(_xlfn.SINGLE(B5L372C1B)=0,0,B5L326C1B/_xlfn.SINGLE(B5L372C1B))</f>
        <v>1.0367687484845851E-2</v>
      </c>
      <c r="L35" s="16" t="s">
        <v>10318</v>
      </c>
      <c r="M35" s="21">
        <f>IF(_xlfn.SINGLE(B5L373C1B)=0,0,B5L326C1B/_xlfn.SINGLE(B5L373C1B))</f>
        <v>1.1471563899292879E-2</v>
      </c>
      <c r="N35" s="16" t="s">
        <v>10319</v>
      </c>
      <c r="O35" s="15">
        <f>B5L101C1*B5L326C1C</f>
        <v>7992.2636636929392</v>
      </c>
      <c r="P35" s="16" t="s">
        <v>10320</v>
      </c>
      <c r="Q35" s="15">
        <f>B5L102C1*B5L326C1D</f>
        <v>132234.00188230572</v>
      </c>
      <c r="R35" s="16" t="s">
        <v>10321</v>
      </c>
      <c r="S35" s="15">
        <f>B5L326C1-B5L326C1A+B5L326C1E-B5L326C1F</f>
        <v>405802.26178138726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1182708</v>
      </c>
      <c r="F36" s="16" t="s">
        <v>10323</v>
      </c>
      <c r="G36" s="15">
        <f>A4L126C4</f>
        <v>297750</v>
      </c>
      <c r="H36" s="16" t="s">
        <v>10324</v>
      </c>
      <c r="I36" s="15">
        <f>IF(B5L327C1-B5L327C1A&lt;0,0,B5L327C1-B5L327C1A)</f>
        <v>884958</v>
      </c>
      <c r="J36" s="16" t="s">
        <v>10325</v>
      </c>
      <c r="K36" s="23">
        <f>IF(_xlfn.SINGLE(B5L372C1B)=0,0,B5L327C1B/_xlfn.SINGLE(B5L372C1B))</f>
        <v>1.7309823299979273E-2</v>
      </c>
      <c r="L36" s="16" t="s">
        <v>10326</v>
      </c>
      <c r="M36" s="21">
        <f>IF(_xlfn.SINGLE(B5L373C1B)=0,0,B5L327C1B/_xlfn.SINGLE(B5L373C1B))</f>
        <v>1.91528481507015E-2</v>
      </c>
      <c r="N36" s="16" t="s">
        <v>10327</v>
      </c>
      <c r="O36" s="15">
        <f>B5L101C1*B5L327C1C</f>
        <v>13343.831205134622</v>
      </c>
      <c r="P36" s="16" t="s">
        <v>10328</v>
      </c>
      <c r="Q36" s="15">
        <f>B5L102C1*B5L327C1D</f>
        <v>220777.02575212906</v>
      </c>
      <c r="R36" s="16" t="s">
        <v>10329</v>
      </c>
      <c r="S36" s="15">
        <f>B5L327C1-B5L327C1A+B5L327C1E-B5L327C1F</f>
        <v>677524.8054530056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166106</v>
      </c>
      <c r="F37" s="16" t="s">
        <v>10331</v>
      </c>
      <c r="G37" s="15">
        <f>B2L461C2</f>
        <v>77908</v>
      </c>
      <c r="H37" s="16" t="s">
        <v>10332</v>
      </c>
      <c r="I37" s="15">
        <f>IF(B5L328C1-B5L328C1A&lt;0,0,B5L328C1-B5L328C1A)</f>
        <v>88198</v>
      </c>
      <c r="J37" s="16" t="s">
        <v>10333</v>
      </c>
      <c r="K37" s="23">
        <f>IF(_xlfn.SINGLE(B5L372C1B)=0,0,B5L328C1B/_xlfn.SINGLE(B5L372C1B))</f>
        <v>1.7251573469154152E-3</v>
      </c>
      <c r="L37" s="16" t="s">
        <v>10334</v>
      </c>
      <c r="M37" s="21">
        <f>IF(_xlfn.SINGLE(B5L373C1B)=0,0,B5L328C1B/_xlfn.SINGLE(B5L373C1B))</f>
        <v>1.9088396298983354E-3</v>
      </c>
      <c r="N37" s="16" t="s">
        <v>10335</v>
      </c>
      <c r="O37" s="15">
        <f>B5L101C1*B5L328C1C</f>
        <v>1329.8927459048491</v>
      </c>
      <c r="P37" s="16" t="s">
        <v>10336</v>
      </c>
      <c r="Q37" s="15">
        <f>B5L102C1*B5L328C1D</f>
        <v>22003.408203876661</v>
      </c>
      <c r="R37" s="16" t="s">
        <v>10337</v>
      </c>
      <c r="S37" s="15">
        <f>B5L328C1-B5L328C1A+B5L328C1E-B5L328C1F</f>
        <v>67524.484542028178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37439</v>
      </c>
      <c r="F38" s="16" t="s">
        <v>10339</v>
      </c>
      <c r="G38" s="15">
        <f>B2L462C2</f>
        <v>17272</v>
      </c>
      <c r="H38" s="16" t="s">
        <v>10340</v>
      </c>
      <c r="I38" s="15">
        <f>IF(B5L329C1-B5L329C1A&lt;0,0,B5L329C1-B5L329C1A)</f>
        <v>20167</v>
      </c>
      <c r="J38" s="16" t="s">
        <v>10341</v>
      </c>
      <c r="K38" s="23">
        <f>IF(_xlfn.SINGLE(B5L372C1B)=0,0,B5L329C1B/_xlfn.SINGLE(B5L372C1B))</f>
        <v>3.9446754138691557E-4</v>
      </c>
      <c r="L38" s="16" t="s">
        <v>10342</v>
      </c>
      <c r="M38" s="21">
        <f>IF(_xlfn.SINGLE(B5L373C1B)=0,0,B5L329C1B/_xlfn.SINGLE(B5L373C1B))</f>
        <v>4.364675935526852E-4</v>
      </c>
      <c r="N38" s="16" t="s">
        <v>10343</v>
      </c>
      <c r="O38" s="15">
        <f>B5L101C1*B5L329C1C</f>
        <v>304.08792723942827</v>
      </c>
      <c r="P38" s="16" t="s">
        <v>10344</v>
      </c>
      <c r="Q38" s="15">
        <f>B5L102C1*B5L329C1D</f>
        <v>5031.21083525228</v>
      </c>
      <c r="R38" s="16" t="s">
        <v>10345</v>
      </c>
      <c r="S38" s="15">
        <f>B5L329C1-B5L329C1A+B5L329C1E-B5L329C1F</f>
        <v>15439.877091987146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3671</v>
      </c>
      <c r="F39" s="16" t="s">
        <v>10347</v>
      </c>
      <c r="G39" s="15">
        <f>B2L463C2</f>
        <v>2133</v>
      </c>
      <c r="H39" s="16" t="s">
        <v>10348</v>
      </c>
      <c r="I39" s="15">
        <f>IF(B5L330C1-B5L330C1A&lt;0,0,B5L330C1-B5L330C1A)</f>
        <v>1538</v>
      </c>
      <c r="J39" s="16" t="s">
        <v>10349</v>
      </c>
      <c r="K39" s="23">
        <f>IF(_xlfn.SINGLE(B5L372C1B)=0,0,B5L330C1B/_xlfn.SINGLE(B5L372C1B))</f>
        <v>3.0083357894236928E-5</v>
      </c>
      <c r="L39" s="16" t="s">
        <v>10350</v>
      </c>
      <c r="M39" s="21">
        <f>IF(_xlfn.SINGLE(B5L373C1B)=0,0,B5L330C1B/_xlfn.SINGLE(B5L373C1B))</f>
        <v>3.3286416367532594E-5</v>
      </c>
      <c r="N39" s="16" t="s">
        <v>10351</v>
      </c>
      <c r="O39" s="15">
        <f>B5L101C1*B5L330C1C</f>
        <v>23.190719100225152</v>
      </c>
      <c r="P39" s="16" t="s">
        <v>10352</v>
      </c>
      <c r="Q39" s="15">
        <f>B5L102C1*B5L330C1D</f>
        <v>383.69624954718137</v>
      </c>
      <c r="R39" s="16" t="s">
        <v>10353</v>
      </c>
      <c r="S39" s="15">
        <f>B5L330C1-B5L330C1A+B5L330C1E-B5L330C1F</f>
        <v>1177.4944695530437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263534</v>
      </c>
      <c r="F41" s="16" t="s">
        <v>10357</v>
      </c>
      <c r="G41" s="15">
        <f>B5L323C1A+B5L324C1A+B5L331C1A</f>
        <v>49023</v>
      </c>
      <c r="H41" s="16" t="s">
        <v>10358</v>
      </c>
      <c r="I41" s="15">
        <f>IF(B5L332C1-B5L332C1A&lt;0,0,B5L332C1-B5L332C1A)</f>
        <v>214511</v>
      </c>
      <c r="J41" s="16" t="s">
        <v>10359</v>
      </c>
      <c r="K41" s="23">
        <f>IF(_xlfn.SINGLE(B5L372C1B)=0,0,B5L332C1B/_xlfn.SINGLE(B5L372C1B))</f>
        <v>4.1958460242201932E-3</v>
      </c>
      <c r="L41" s="16" t="s">
        <v>10360</v>
      </c>
      <c r="M41" s="21">
        <f>IF(_xlfn.SINGLE(B5L373C1B)=0,0,B5L332C1B/_xlfn.SINGLE(B5L373C1B))</f>
        <v>4.6425893767332799E-3</v>
      </c>
      <c r="N41" s="16" t="s">
        <v>10361</v>
      </c>
      <c r="O41" s="15">
        <f>B5L101C1*B5L332C1C</f>
        <v>3234.5021748429108</v>
      </c>
      <c r="P41" s="16" t="s">
        <v>10362</v>
      </c>
      <c r="Q41" s="15">
        <f>B5L102C1*B5L332C1D</f>
        <v>53515.647715614708</v>
      </c>
      <c r="R41" s="16" t="s">
        <v>10363</v>
      </c>
      <c r="S41" s="15">
        <f>B5L332C1-B5L332C1A+B5L332C1E-B5L332C1F</f>
        <v>164229.8544592282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42617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42617</v>
      </c>
      <c r="J46" s="16" t="s">
        <v>10377</v>
      </c>
      <c r="K46" s="23">
        <f>IF(_xlfn.SINGLE(B5L372C1B)=0,0,B5L337C1B/_xlfn.SINGLE(B5L372C1B))</f>
        <v>8.3359067839967177E-4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642.60004934609583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43259.600049346096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8391239</v>
      </c>
      <c r="F49" s="16" t="s">
        <v>10394</v>
      </c>
      <c r="G49" s="15">
        <f>B2L404C2</f>
        <v>3147713</v>
      </c>
      <c r="H49" s="16" t="s">
        <v>10395</v>
      </c>
      <c r="I49" s="15">
        <f>IF(B5L340C1-B5L340C1A&lt;0,0,B5L340C1-B5L340C1A)</f>
        <v>5243526</v>
      </c>
      <c r="J49" s="16" t="s">
        <v>10396</v>
      </c>
      <c r="K49" s="23">
        <f>IF(_xlfn.SINGLE(B5L372C1B)=0,0,B5L340C1B/_xlfn.SINGLE(B5L372C1B))</f>
        <v>0.10256363412596657</v>
      </c>
      <c r="L49" s="16" t="s">
        <v>10397</v>
      </c>
      <c r="M49" s="21">
        <f>IF(_xlfn.SINGLE(B5L373C1B)=0,0,B5L340C1B/_xlfn.SINGLE(B5L373C1B))</f>
        <v>0.11348386844602257</v>
      </c>
      <c r="N49" s="16" t="s">
        <v>10398</v>
      </c>
      <c r="O49" s="15">
        <f>B5L101C1*B5L340C1C</f>
        <v>79064.45940229336</v>
      </c>
      <c r="P49" s="16" t="s">
        <v>10399</v>
      </c>
      <c r="Q49" s="15">
        <f>B5L102C1*B5L340C1D</f>
        <v>1308141.2617705681</v>
      </c>
      <c r="R49" s="16" t="s">
        <v>10400</v>
      </c>
      <c r="S49" s="15">
        <f>B5L340C1-B5L340C1A+B5L340C1E-B5L340C1F</f>
        <v>4014449.1976317251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983767</v>
      </c>
      <c r="F50" s="16" t="s">
        <v>10402</v>
      </c>
      <c r="G50" s="15">
        <f>B2L405C2</f>
        <v>406342</v>
      </c>
      <c r="H50" s="16" t="s">
        <v>10403</v>
      </c>
      <c r="I50" s="15">
        <f>IF(B5L341C1-B5L341C1A&lt;0,0,B5L341C1-B5L341C1A)</f>
        <v>577425</v>
      </c>
      <c r="J50" s="16" t="s">
        <v>10404</v>
      </c>
      <c r="K50" s="23">
        <f>IF(_xlfn.SINGLE(B5L372C1B)=0,0,B5L341C1B/_xlfn.SINGLE(B5L372C1B))</f>
        <v>1.12944622445252E-2</v>
      </c>
      <c r="L50" s="16" t="s">
        <v>10405</v>
      </c>
      <c r="M50" s="21">
        <f>IF(_xlfn.SINGLE(B5L373C1B)=0,0,B5L341C1B/_xlfn.SINGLE(B5L373C1B))</f>
        <v>1.2497014935645324E-2</v>
      </c>
      <c r="N50" s="16" t="s">
        <v>10406</v>
      </c>
      <c r="O50" s="15">
        <f>B5L101C1*B5L341C1C</f>
        <v>8706.6976439840746</v>
      </c>
      <c r="P50" s="16" t="s">
        <v>10407</v>
      </c>
      <c r="Q50" s="15">
        <f>B5L102C1*B5L341C1D</f>
        <v>144054.49082885645</v>
      </c>
      <c r="R50" s="16" t="s">
        <v>10408</v>
      </c>
      <c r="S50" s="15">
        <f>B5L341C1-B5L341C1A+B5L341C1E-B5L341C1F</f>
        <v>442077.20681512763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27601</v>
      </c>
      <c r="F52" s="16" t="s">
        <v>10418</v>
      </c>
      <c r="G52" s="15">
        <f>B2L411C2</f>
        <v>5767</v>
      </c>
      <c r="H52" s="16" t="s">
        <v>10419</v>
      </c>
      <c r="I52" s="15">
        <f>IF(B5L343C1-B5L343C1A&lt;0,0,B5L343C1-B5L343C1A)</f>
        <v>21834</v>
      </c>
      <c r="J52" s="16" t="s">
        <v>10420</v>
      </c>
      <c r="K52" s="23">
        <f>IF(_xlfn.SINGLE(B5L372C1B)=0,0,B5L343C1B/_xlfn.SINGLE(B5L372C1B))</f>
        <v>4.270741458145443E-4</v>
      </c>
      <c r="L52" s="16" t="s">
        <v>10421</v>
      </c>
      <c r="M52" s="21">
        <f>IF(_xlfn.SINGLE(B5L373C1B)=0,0,B5L343C1B/_xlfn.SINGLE(B5L373C1B))</f>
        <v>4.7254591350371044E-4</v>
      </c>
      <c r="N52" s="16" t="s">
        <v>10422</v>
      </c>
      <c r="O52" s="15">
        <f>B5L101C1*B5L343C1C</f>
        <v>329.22377167380756</v>
      </c>
      <c r="P52" s="16" t="s">
        <v>10423</v>
      </c>
      <c r="Q52" s="15">
        <f>B5L102C1*B5L343C1D</f>
        <v>5447.0896700995827</v>
      </c>
      <c r="R52" s="16" t="s">
        <v>10424</v>
      </c>
      <c r="S52" s="15">
        <f>B5L343C1-B5L343C1A+B5L343C1E-B5L343C1F</f>
        <v>16716.134101574225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71491</v>
      </c>
      <c r="F53" s="16" t="s">
        <v>10426</v>
      </c>
      <c r="G53" s="15">
        <f>B2L412C2</f>
        <v>41942</v>
      </c>
      <c r="H53" s="16" t="s">
        <v>10427</v>
      </c>
      <c r="I53" s="15">
        <f>IF(B5L344C1-B5L344C1A&lt;0,0,B5L344C1-B5L344C1A)</f>
        <v>29549</v>
      </c>
      <c r="J53" s="16" t="s">
        <v>10428</v>
      </c>
      <c r="K53" s="23">
        <f>IF(_xlfn.SINGLE(B5L372C1B)=0,0,B5L344C1B/_xlfn.SINGLE(B5L372C1B))</f>
        <v>5.7797993655189013E-4</v>
      </c>
      <c r="L53" s="16" t="s">
        <v>10429</v>
      </c>
      <c r="M53" s="21">
        <f>IF(_xlfn.SINGLE(B5L373C1B)=0,0,B5L344C1B/_xlfn.SINGLE(B5L373C1B))</f>
        <v>6.3951906192732163E-4</v>
      </c>
      <c r="N53" s="16" t="s">
        <v>10430</v>
      </c>
      <c r="O53" s="15">
        <f>B5L101C1*B5L344C1C</f>
        <v>445.55432944899417</v>
      </c>
      <c r="P53" s="16" t="s">
        <v>10431</v>
      </c>
      <c r="Q53" s="15">
        <f>B5L102C1*B5L344C1D</f>
        <v>7371.807852971172</v>
      </c>
      <c r="R53" s="16" t="s">
        <v>10432</v>
      </c>
      <c r="S53" s="15">
        <f>B5L344C1-B5L344C1A+B5L344C1E-B5L344C1F</f>
        <v>22622.746476477823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182704</v>
      </c>
      <c r="F54" s="16" t="s">
        <v>10434</v>
      </c>
      <c r="G54" s="15">
        <f>B2L413C2</f>
        <v>82971</v>
      </c>
      <c r="H54" s="16" t="s">
        <v>10435</v>
      </c>
      <c r="I54" s="15">
        <f>IF(B5L345C1-B5L345C1A&lt;0,0,B5L345C1-B5L345C1A)</f>
        <v>99733</v>
      </c>
      <c r="J54" s="16" t="s">
        <v>10436</v>
      </c>
      <c r="K54" s="23">
        <f>IF(_xlfn.SINGLE(B5L372C1B)=0,0,B5L345C1B/_xlfn.SINGLE(B5L372C1B))</f>
        <v>1.9507825311221921E-3</v>
      </c>
      <c r="L54" s="16" t="s">
        <v>10437</v>
      </c>
      <c r="M54" s="21">
        <f>IF(_xlfn.SINGLE(B5L373C1B)=0,0,B5L345C1B/_xlfn.SINGLE(B5L373C1B))</f>
        <v>2.1584877526548297E-3</v>
      </c>
      <c r="N54" s="16" t="s">
        <v>10438</v>
      </c>
      <c r="O54" s="15">
        <f>B5L101C1*B5L345C1C</f>
        <v>1503.8231391565378</v>
      </c>
      <c r="P54" s="16" t="s">
        <v>10439</v>
      </c>
      <c r="Q54" s="15">
        <f>B5L102C1*B5L345C1D</f>
        <v>24881.13007548052</v>
      </c>
      <c r="R54" s="16" t="s">
        <v>10440</v>
      </c>
      <c r="S54" s="15">
        <f>B5L345C1-B5L345C1A+B5L345C1E-B5L345C1F</f>
        <v>76355.693063676008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58710</v>
      </c>
      <c r="F55" s="16" t="s">
        <v>10442</v>
      </c>
      <c r="G55" s="15">
        <f>B2L414C2</f>
        <v>25884</v>
      </c>
      <c r="H55" s="16" t="s">
        <v>10443</v>
      </c>
      <c r="I55" s="15">
        <f>IF(B5L346C1-B5L346C1A&lt;0,0,B5L346C1-B5L346C1A)</f>
        <v>32826</v>
      </c>
      <c r="J55" s="16" t="s">
        <v>10444</v>
      </c>
      <c r="K55" s="23">
        <f>IF(_xlfn.SINGLE(B5L372C1B)=0,0,B5L346C1B/_xlfn.SINGLE(B5L372C1B))</f>
        <v>6.4207822252029996E-4</v>
      </c>
      <c r="L55" s="16" t="s">
        <v>10445</v>
      </c>
      <c r="M55" s="21">
        <f>IF(_xlfn.SINGLE(B5L373C1B)=0,0,B5L346C1B/_xlfn.SINGLE(B5L373C1B))</f>
        <v>7.1044207001341026E-4</v>
      </c>
      <c r="N55" s="16" t="s">
        <v>10446</v>
      </c>
      <c r="O55" s="15">
        <f>B5L101C1*B5L346C1C</f>
        <v>494.96654433289387</v>
      </c>
      <c r="P55" s="16" t="s">
        <v>10447</v>
      </c>
      <c r="Q55" s="15">
        <f>B5L102C1*B5L346C1D</f>
        <v>8189.3453105564213</v>
      </c>
      <c r="R55" s="16" t="s">
        <v>10448</v>
      </c>
      <c r="S55" s="15">
        <f>B5L346C1-B5L346C1A+B5L346C1E-B5L346C1F</f>
        <v>25131.62123377647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710520</v>
      </c>
      <c r="F56" s="16" t="s">
        <v>10450</v>
      </c>
      <c r="G56" s="15">
        <f>B2L415C2</f>
        <v>232697</v>
      </c>
      <c r="H56" s="16" t="s">
        <v>10451</v>
      </c>
      <c r="I56" s="15">
        <f>IF(B5L347C1-B5L347C1A&lt;0,0,B5L347C1-B5L347C1A)</f>
        <v>477823</v>
      </c>
      <c r="J56" s="16" t="s">
        <v>10452</v>
      </c>
      <c r="K56" s="23">
        <f>IF(_xlfn.SINGLE(B5L372C1B)=0,0,B5L347C1B/_xlfn.SINGLE(B5L372C1B))</f>
        <v>9.3462420800376929E-3</v>
      </c>
      <c r="L56" s="16" t="s">
        <v>10453</v>
      </c>
      <c r="M56" s="21">
        <f>IF(_xlfn.SINGLE(B5L373C1B)=0,0,B5L347C1B/_xlfn.SINGLE(B5L373C1B))</f>
        <v>1.0341362371900862E-2</v>
      </c>
      <c r="N56" s="16" t="s">
        <v>10454</v>
      </c>
      <c r="O56" s="15">
        <f>B5L101C1*B5L347C1C</f>
        <v>7204.8497871436166</v>
      </c>
      <c r="P56" s="16" t="s">
        <v>10455</v>
      </c>
      <c r="Q56" s="15">
        <f>B5L102C1*B5L347C1D</f>
        <v>119206.0422934869</v>
      </c>
      <c r="R56" s="16" t="s">
        <v>10456</v>
      </c>
      <c r="S56" s="15">
        <f>B5L347C1-B5L347C1A+B5L347C1E-B5L347C1F</f>
        <v>365821.80749365676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119215</v>
      </c>
      <c r="F57" s="16" t="s">
        <v>10458</v>
      </c>
      <c r="G57" s="15">
        <f>B2L416C2</f>
        <v>67393</v>
      </c>
      <c r="H57" s="16" t="s">
        <v>10459</v>
      </c>
      <c r="I57" s="15">
        <f>IF(B5L348C1-B5L348C1A&lt;0,0,B5L348C1-B5L348C1A)</f>
        <v>51822</v>
      </c>
      <c r="J57" s="16" t="s">
        <v>10460</v>
      </c>
      <c r="K57" s="23">
        <f>IF(_xlfn.SINGLE(B5L372C1B)=0,0,B5L348C1B/_xlfn.SINGLE(B5L372C1B))</f>
        <v>1.013640944600225E-3</v>
      </c>
      <c r="L57" s="16" t="s">
        <v>10461</v>
      </c>
      <c r="M57" s="21">
        <f>IF(_xlfn.SINGLE(B5L373C1B)=0,0,B5L348C1B/_xlfn.SINGLE(B5L373C1B))</f>
        <v>1.1215661046802823E-3</v>
      </c>
      <c r="N57" s="16" t="s">
        <v>10462</v>
      </c>
      <c r="O57" s="15">
        <f>B5L101C1*B5L348C1C</f>
        <v>781.3975586553106</v>
      </c>
      <c r="P57" s="16" t="s">
        <v>10463</v>
      </c>
      <c r="Q57" s="15">
        <f>B5L102C1*B5L348C1D</f>
        <v>12928.418104053339</v>
      </c>
      <c r="R57" s="16" t="s">
        <v>10464</v>
      </c>
      <c r="S57" s="15">
        <f>B5L348C1-B5L348C1A+B5L348C1E-B5L348C1F</f>
        <v>39674.979454601977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15278</v>
      </c>
      <c r="F58" s="16" t="s">
        <v>10466</v>
      </c>
      <c r="G58" s="15">
        <f>B2L417C2</f>
        <v>3190</v>
      </c>
      <c r="H58" s="16" t="s">
        <v>10467</v>
      </c>
      <c r="I58" s="15">
        <f>IF(B5L349C1-B5L349C1A&lt;0,0,B5L349C1-B5L349C1A)</f>
        <v>12088</v>
      </c>
      <c r="J58" s="16" t="s">
        <v>10468</v>
      </c>
      <c r="K58" s="23">
        <f>IF(_xlfn.SINGLE(B5L372C1B)=0,0,B5L349C1B/_xlfn.SINGLE(B5L372C1B))</f>
        <v>2.3644189221426267E-4</v>
      </c>
      <c r="L58" s="16" t="s">
        <v>10469</v>
      </c>
      <c r="M58" s="21">
        <f>IF(_xlfn.SINGLE(B5L373C1B)=0,0,B5L349C1B/_xlfn.SINGLE(B5L373C1B))</f>
        <v>2.6161651563766841E-4</v>
      </c>
      <c r="N58" s="16" t="s">
        <v>10470</v>
      </c>
      <c r="O58" s="15">
        <f>B5L101C1*B5L349C1C</f>
        <v>182.26879875391523</v>
      </c>
      <c r="P58" s="16" t="s">
        <v>10471</v>
      </c>
      <c r="Q58" s="15">
        <f>B5L102C1*B5L349C1D</f>
        <v>3015.682876805155</v>
      </c>
      <c r="R58" s="16" t="s">
        <v>10472</v>
      </c>
      <c r="S58" s="15">
        <f>B5L349C1-B5L349C1A+B5L349C1E-B5L349C1F</f>
        <v>9254.5859219487611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365470</v>
      </c>
      <c r="F59" s="16" t="s">
        <v>10474</v>
      </c>
      <c r="G59" s="15">
        <f>B2L418C2</f>
        <v>52283</v>
      </c>
      <c r="H59" s="16" t="s">
        <v>10475</v>
      </c>
      <c r="I59" s="15">
        <f>IF(B5L350C1-B5L350C1A&lt;0,0,B5L350C1-B5L350C1A)</f>
        <v>313187</v>
      </c>
      <c r="J59" s="16" t="s">
        <v>10476</v>
      </c>
      <c r="K59" s="23">
        <f>IF(_xlfn.SINGLE(B5L372C1B)=0,0,B5L350C1B/_xlfn.SINGLE(B5L372C1B))</f>
        <v>6.1259535818090904E-3</v>
      </c>
      <c r="L59" s="16" t="s">
        <v>10477</v>
      </c>
      <c r="M59" s="21">
        <f>IF(_xlfn.SINGLE(B5L373C1B)=0,0,B5L350C1B/_xlfn.SINGLE(B5L373C1B))</f>
        <v>6.7782008341342199E-3</v>
      </c>
      <c r="N59" s="16" t="s">
        <v>10478</v>
      </c>
      <c r="O59" s="15">
        <f>B5L101C1*B5L350C1C</f>
        <v>4722.3873490521555</v>
      </c>
      <c r="P59" s="16" t="s">
        <v>10479</v>
      </c>
      <c r="Q59" s="15">
        <f>B5L102C1*B5L350C1D</f>
        <v>78133.08017355857</v>
      </c>
      <c r="R59" s="16" t="s">
        <v>10480</v>
      </c>
      <c r="S59" s="15">
        <f>B5L350C1-B5L350C1A+B5L350C1E-B5L350C1F</f>
        <v>239776.30717549362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18732</v>
      </c>
      <c r="F60" s="16" t="s">
        <v>10482</v>
      </c>
      <c r="G60" s="15">
        <f>B2L419C2</f>
        <v>15778</v>
      </c>
      <c r="H60" s="16" t="s">
        <v>10483</v>
      </c>
      <c r="I60" s="15">
        <f>IF(B5L351C1-B5L351C1A&lt;0,0,B5L351C1-B5L351C1A)</f>
        <v>2954</v>
      </c>
      <c r="J60" s="16" t="s">
        <v>10484</v>
      </c>
      <c r="K60" s="23">
        <f>IF(_xlfn.SINGLE(B5L372C1B)=0,0,B5L351C1B/_xlfn.SINGLE(B5L372C1B))</f>
        <v>5.778038960960721E-5</v>
      </c>
      <c r="L60" s="16" t="s">
        <v>10485</v>
      </c>
      <c r="M60" s="21">
        <f>IF(_xlfn.SINGLE(B5L373C1B)=0,0,B5L351C1B/_xlfn.SINGLE(B5L373C1B))</f>
        <v>6.3932427795638022E-5</v>
      </c>
      <c r="N60" s="16" t="s">
        <v>10486</v>
      </c>
      <c r="O60" s="15">
        <f>B5L101C1*B5L351C1C</f>
        <v>44.541862303033227</v>
      </c>
      <c r="P60" s="16" t="s">
        <v>10487</v>
      </c>
      <c r="Q60" s="15">
        <f>B5L102C1*B5L351C1D</f>
        <v>736.95625563223257</v>
      </c>
      <c r="R60" s="16" t="s">
        <v>10488</v>
      </c>
      <c r="S60" s="15">
        <f>B5L351C1-B5L351C1A+B5L351C1E-B5L351C1F</f>
        <v>2261.5856066708006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237</v>
      </c>
      <c r="F61" s="16" t="s">
        <v>10490</v>
      </c>
      <c r="G61" s="15">
        <f>B2L420C2</f>
        <v>211</v>
      </c>
      <c r="H61" s="16" t="s">
        <v>10491</v>
      </c>
      <c r="I61" s="15">
        <f>IF(B5L352C1-B5L352C1A&lt;0,0,B5L352C1-B5L352C1A)</f>
        <v>26</v>
      </c>
      <c r="J61" s="16" t="s">
        <v>10492</v>
      </c>
      <c r="K61" s="23">
        <f>IF(_xlfn.SINGLE(B5L372C1B)=0,0,B5L352C1B/_xlfn.SINGLE(B5L372C1B))</f>
        <v>5.085613168076464E-7</v>
      </c>
      <c r="L61" s="16" t="s">
        <v>10493</v>
      </c>
      <c r="M61" s="21">
        <f>IF(_xlfn.SINGLE(B5L373C1B)=0,0,B5L352C1B/_xlfn.SINGLE(B5L373C1B))</f>
        <v>5.627092493861167E-7</v>
      </c>
      <c r="N61" s="16" t="s">
        <v>10494</v>
      </c>
      <c r="O61" s="15">
        <f>B5L101C1*B5L352C1C</f>
        <v>0.39204076502331209</v>
      </c>
      <c r="P61" s="16" t="s">
        <v>10495</v>
      </c>
      <c r="Q61" s="15">
        <f>B5L102C1*B5L352C1D</f>
        <v>6.4864125411096989</v>
      </c>
      <c r="R61" s="16" t="s">
        <v>10496</v>
      </c>
      <c r="S61" s="15">
        <f>B5L352C1-B5L352C1A+B5L352C1E-B5L352C1F</f>
        <v>19.905628223913617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13978</v>
      </c>
      <c r="F62" s="16" t="s">
        <v>10498</v>
      </c>
      <c r="G62" s="15">
        <f>B2L421C2</f>
        <v>13715</v>
      </c>
      <c r="H62" s="16" t="s">
        <v>10499</v>
      </c>
      <c r="I62" s="15">
        <f>IF(B5L353C1-B5L353C1A&lt;0,0,B5L353C1-B5L353C1A)</f>
        <v>263</v>
      </c>
      <c r="J62" s="16" t="s">
        <v>10500</v>
      </c>
      <c r="K62" s="23">
        <f>IF(_xlfn.SINGLE(B5L372C1B)=0,0,B5L353C1B/_xlfn.SINGLE(B5L372C1B))</f>
        <v>5.1442933200158077E-6</v>
      </c>
      <c r="L62" s="16" t="s">
        <v>10501</v>
      </c>
      <c r="M62" s="21">
        <f>IF(_xlfn.SINGLE(B5L373C1B)=0,0,B5L353C1B/_xlfn.SINGLE(B5L373C1B))</f>
        <v>5.6920204841749496E-6</v>
      </c>
      <c r="N62" s="16" t="s">
        <v>10502</v>
      </c>
      <c r="O62" s="15">
        <f>B5L101C1*B5L353C1C</f>
        <v>3.9656431231204259</v>
      </c>
      <c r="P62" s="16" t="s">
        <v>10503</v>
      </c>
      <c r="Q62" s="15">
        <f>B5L102C1*B5L353C1D</f>
        <v>65.612557627378877</v>
      </c>
      <c r="R62" s="16" t="s">
        <v>10504</v>
      </c>
      <c r="S62" s="15">
        <f>B5L353C1-B5L353C1A+B5L353C1E-B5L353C1F</f>
        <v>201.35308549574154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1926</v>
      </c>
      <c r="F63" s="16" t="s">
        <v>10506</v>
      </c>
      <c r="G63" s="15">
        <f>B2L422C2</f>
        <v>1368</v>
      </c>
      <c r="H63" s="16" t="s">
        <v>10507</v>
      </c>
      <c r="I63" s="15">
        <f>IF(B5L354C1-B5L354C1A&lt;0,0,B5L354C1-B5L354C1A)</f>
        <v>558</v>
      </c>
      <c r="J63" s="16" t="s">
        <v>10508</v>
      </c>
      <c r="K63" s="23">
        <f>IF(_xlfn.SINGLE(B5L372C1B)=0,0,B5L354C1B/_xlfn.SINGLE(B5L372C1B))</f>
        <v>1.091450826071795E-5</v>
      </c>
      <c r="L63" s="16" t="s">
        <v>10509</v>
      </c>
      <c r="M63" s="21">
        <f>IF(_xlfn.SINGLE(B5L373C1B)=0,0,B5L354C1B/_xlfn.SINGLE(B5L373C1B))</f>
        <v>1.2076606198363582E-5</v>
      </c>
      <c r="N63" s="16" t="s">
        <v>10510</v>
      </c>
      <c r="O63" s="15">
        <f>B5L101C1*B5L354C1C</f>
        <v>8.4137979570387742</v>
      </c>
      <c r="P63" s="16" t="s">
        <v>10511</v>
      </c>
      <c r="Q63" s="15">
        <f>B5L102C1*B5L354C1D</f>
        <v>139.20839222843122</v>
      </c>
      <c r="R63" s="16" t="s">
        <v>10512</v>
      </c>
      <c r="S63" s="15">
        <f>B5L354C1-B5L354C1A+B5L354C1E-B5L354C1F</f>
        <v>427.20540572860762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54579</v>
      </c>
      <c r="F64" s="16" t="s">
        <v>10514</v>
      </c>
      <c r="G64" s="15">
        <f>B2L423C2</f>
        <v>31439</v>
      </c>
      <c r="H64" s="16" t="s">
        <v>10515</v>
      </c>
      <c r="I64" s="15">
        <f>IF(B5L355C1-B5L355C1A&lt;0,0,B5L355C1-B5L355C1A)</f>
        <v>23140</v>
      </c>
      <c r="J64" s="16" t="s">
        <v>10516</v>
      </c>
      <c r="K64" s="23">
        <f>IF(_xlfn.SINGLE(B5L372C1B)=0,0,B5L355C1B/_xlfn.SINGLE(B5L372C1B))</f>
        <v>4.5261957195880527E-4</v>
      </c>
      <c r="L64" s="16" t="s">
        <v>10517</v>
      </c>
      <c r="M64" s="21">
        <f>IF(_xlfn.SINGLE(B5L373C1B)=0,0,B5L355C1B/_xlfn.SINGLE(B5L373C1B))</f>
        <v>5.0081123195364389E-4</v>
      </c>
      <c r="N64" s="16" t="s">
        <v>10518</v>
      </c>
      <c r="O64" s="15">
        <f>B5L101C1*B5L355C1C</f>
        <v>348.9162808707477</v>
      </c>
      <c r="P64" s="16" t="s">
        <v>10519</v>
      </c>
      <c r="Q64" s="15">
        <f>B5L102C1*B5L355C1D</f>
        <v>5772.9071615876319</v>
      </c>
      <c r="R64" s="16" t="s">
        <v>10520</v>
      </c>
      <c r="S64" s="15">
        <f>B5L355C1-B5L355C1A+B5L355C1E-B5L355C1F</f>
        <v>17716.009119283117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90</v>
      </c>
      <c r="F65" s="16" t="s">
        <v>10522</v>
      </c>
      <c r="G65" s="15">
        <f>B2L424C2</f>
        <v>85</v>
      </c>
      <c r="H65" s="16" t="s">
        <v>10523</v>
      </c>
      <c r="I65" s="15">
        <f>IF(B5L356C1-B5L356C1A&lt;0,0,B5L356C1-B5L356C1A)</f>
        <v>5</v>
      </c>
      <c r="J65" s="16" t="s">
        <v>10524</v>
      </c>
      <c r="K65" s="23">
        <f>IF(_xlfn.SINGLE(B5L372C1B)=0,0,B5L356C1B/_xlfn.SINGLE(B5L372C1B))</f>
        <v>9.7800253232239686E-8</v>
      </c>
      <c r="L65" s="16" t="s">
        <v>10525</v>
      </c>
      <c r="M65" s="21">
        <f>IF(_xlfn.SINGLE(B5L373C1B)=0,0,B5L356C1B/_xlfn.SINGLE(B5L373C1B))</f>
        <v>1.0821331718963782E-7</v>
      </c>
      <c r="N65" s="16" t="s">
        <v>10526</v>
      </c>
      <c r="O65" s="15">
        <f>B5L101C1*B5L356C1C</f>
        <v>7.5392454812175394E-2</v>
      </c>
      <c r="P65" s="16" t="s">
        <v>10527</v>
      </c>
      <c r="Q65" s="15">
        <f>B5L102C1*B5L356C1D</f>
        <v>1.2473870271364804</v>
      </c>
      <c r="R65" s="16" t="s">
        <v>10528</v>
      </c>
      <c r="S65" s="15">
        <f>B5L356C1-B5L356C1A+B5L356C1E-B5L356C1F</f>
        <v>3.828005427675695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21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IF(_xlfn.SINGLE(B5L372C1B)=0,0,B5L357C1B/_xlfn.SINGLE(B5L372C1B))</f>
        <v>0</v>
      </c>
      <c r="L66" s="16" t="s">
        <v>10533</v>
      </c>
      <c r="M66" s="21">
        <f>IF(_xlfn.SINGLE(B5L373C1B)=0,0,B5L357C1B/_xlfn.SINGLE(B5L373C1B))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-21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472397</v>
      </c>
      <c r="F67" s="16" t="s">
        <v>10538</v>
      </c>
      <c r="G67" s="15">
        <f>B2L426C2</f>
        <v>213042</v>
      </c>
      <c r="H67" s="16" t="s">
        <v>10539</v>
      </c>
      <c r="I67" s="15">
        <f>IF(B5L358C1-B5L358C1A&lt;0,0,B5L358C1-B5L358C1A)</f>
        <v>259355</v>
      </c>
      <c r="J67" s="16" t="s">
        <v>10540</v>
      </c>
      <c r="K67" s="23">
        <f>IF(_xlfn.SINGLE(B5L372C1B)=0,0,B5L358C1B/_xlfn.SINGLE(B5L372C1B))</f>
        <v>5.0729969354095048E-3</v>
      </c>
      <c r="L67" s="16" t="s">
        <v>10541</v>
      </c>
      <c r="M67" s="21">
        <f>IF(_xlfn.SINGLE(B5L373C1B)=0,0,B5L358C1B/_xlfn.SINGLE(B5L373C1B))</f>
        <v>5.6131329759437033E-3</v>
      </c>
      <c r="N67" s="16" t="s">
        <v>10542</v>
      </c>
      <c r="O67" s="15">
        <f>B5L101C1*B5L358C1C</f>
        <v>3910.68202356235</v>
      </c>
      <c r="P67" s="16" t="s">
        <v>10543</v>
      </c>
      <c r="Q67" s="15">
        <f>B5L102C1*B5L358C1D</f>
        <v>64703.212484596377</v>
      </c>
      <c r="R67" s="16" t="s">
        <v>10544</v>
      </c>
      <c r="S67" s="15">
        <f>B5L358C1-B5L358C1A+B5L358C1E-B5L358C1F</f>
        <v>198562.46953896599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99</v>
      </c>
      <c r="F68" s="16" t="s">
        <v>10546</v>
      </c>
      <c r="G68" s="15">
        <f>B2L427C2</f>
        <v>114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IF(_xlfn.SINGLE(B5L372C1B)=0,0,B5L359C1B/_xlfn.SINGLE(B5L372C1B))</f>
        <v>0</v>
      </c>
      <c r="L68" s="16" t="s">
        <v>10549</v>
      </c>
      <c r="M68" s="21">
        <f>IF(_xlfn.SINGLE(B5L373C1B)=0,0,B5L359C1B/_xlfn.SINGLE(B5L373C1B))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-15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IF(_xlfn.SINGLE(B5L372C1B)=0,0,B5L361C1B/_xlfn.SINGLE(B5L372C1B))</f>
        <v>0</v>
      </c>
      <c r="L70" s="16" t="s">
        <v>10565</v>
      </c>
      <c r="M70" s="21">
        <f>IF(_xlfn.SINGLE(B5L373C1B)=0,0,B5L361C1B/_xlfn.SINGLE(B5L373C1B))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IF(_xlfn.SINGLE(B5L372C1B)=0,0,B5L363C1B/_xlfn.SINGLE(B5L372C1B))</f>
        <v>0</v>
      </c>
      <c r="L72" s="16" t="s">
        <v>10581</v>
      </c>
      <c r="M72" s="21">
        <f>IF(_xlfn.SINGLE(B5L373C1B)=0,0,B5L363C1B/_xlfn.SINGLE(B5L373C1B))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IF(_xlfn.SINGLE(B5L372C1B)=0,0,B5L365C1B/_xlfn.SINGLE(B5L372C1B))</f>
        <v>0</v>
      </c>
      <c r="L74" s="16" t="s">
        <v>10597</v>
      </c>
      <c r="M74" s="21">
        <f>IF(_xlfn.SINGLE(B5L373C1B)=0,0,B5L365C1B/_xlfn.SINGLE(B5L373C1B))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641015</v>
      </c>
      <c r="F75" s="16" t="s">
        <v>10602</v>
      </c>
      <c r="G75" s="15">
        <f>B2L445C2</f>
        <v>268571</v>
      </c>
      <c r="H75" s="16" t="s">
        <v>10603</v>
      </c>
      <c r="I75" s="15">
        <f>IF(B5L366C1-B5L366C1A&lt;0,0,B5L366C1-B5L366C1A)</f>
        <v>372444</v>
      </c>
      <c r="J75" s="16" t="s">
        <v>10604</v>
      </c>
      <c r="K75" s="23">
        <f>IF(_xlfn.SINGLE(B5L372C1B)=0,0,B5L366C1B/_xlfn.SINGLE(B5L372C1B))</f>
        <v>7.2850235029656559E-3</v>
      </c>
      <c r="L75" s="16" t="s">
        <v>10605</v>
      </c>
      <c r="M75" s="21">
        <f>IF(_xlfn.SINGLE(B5L373C1B)=0,0,B5L366C1B/_xlfn.SINGLE(B5L373C1B))</f>
        <v>8.0606801414754934E-3</v>
      </c>
      <c r="N75" s="16" t="s">
        <v>10606</v>
      </c>
      <c r="O75" s="15">
        <f>B5L101C1*B5L366C1C</f>
        <v>5615.893488013171</v>
      </c>
      <c r="P75" s="16" t="s">
        <v>10607</v>
      </c>
      <c r="Q75" s="15">
        <f>B5L102C1*B5L366C1D</f>
        <v>92916.362786963859</v>
      </c>
      <c r="R75" s="16" t="s">
        <v>10608</v>
      </c>
      <c r="S75" s="15">
        <f>B5L366C1-B5L366C1A+B5L366C1E-B5L366C1F</f>
        <v>285143.53070104931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IF(_xlfn.SINGLE(B5L372C1B)=0,0,B5L367C1B/_xlfn.SINGLE(B5L372C1B))</f>
        <v>0</v>
      </c>
      <c r="L76" s="16" t="s">
        <v>10613</v>
      </c>
      <c r="M76" s="21">
        <f>IF(_xlfn.SINGLE(B5L373C1B)=0,0,B5L367C1B/_xlfn.SINGLE(B5L373C1B))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1166353</v>
      </c>
      <c r="F78" s="16" t="s">
        <v>10626</v>
      </c>
      <c r="G78" s="15">
        <f>B2L468C2</f>
        <v>498425</v>
      </c>
      <c r="H78" s="16" t="s">
        <v>10627</v>
      </c>
      <c r="I78" s="15">
        <f>IF(B5L369C1-B5L369C1A&lt;0,0,B5L369C1-B5L369C1A)</f>
        <v>667928</v>
      </c>
      <c r="J78" s="16" t="s">
        <v>10628</v>
      </c>
      <c r="K78" s="23">
        <f>IF(_xlfn.SINGLE(B5L372C1B)=0,0,B5L369C1B/_xlfn.SINGLE(B5L372C1B))</f>
        <v>1.3064705508180677E-2</v>
      </c>
      <c r="L78" s="16" t="s">
        <v>10629</v>
      </c>
      <c r="M78" s="21">
        <f>IF(_xlfn.SINGLE(B5L373C1B)=0,0,B5L369C1B/_xlfn.SINGLE(B5L373C1B))</f>
        <v>1.4455740904768082E-2</v>
      </c>
      <c r="N78" s="16" t="s">
        <v>10630</v>
      </c>
      <c r="O78" s="15">
        <f>B5L101C1*B5L369C1C</f>
        <v>10071.346311557338</v>
      </c>
      <c r="P78" s="16" t="s">
        <v>10631</v>
      </c>
      <c r="Q78" s="15">
        <f>B5L102C1*B5L369C1D</f>
        <v>166632.94445224301</v>
      </c>
      <c r="R78" s="16" t="s">
        <v>10632</v>
      </c>
      <c r="S78" s="15">
        <f>B5L369C1-B5L369C1A+B5L369C1E-B5L369C1F</f>
        <v>511366.4018593143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IF(_xlfn.SINGLE(B5L372C1B)=0,0,B5L370C1B/_xlfn.SINGLE(B5L372C1B))</f>
        <v>0</v>
      </c>
      <c r="L79" s="16" t="s">
        <v>10637</v>
      </c>
      <c r="M79" s="21">
        <f>IF(_xlfn.SINGLE(B5L373C1B)=0,0,B5L370C1B/_xlfn.SINGLE(B5L373C1B))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465719</v>
      </c>
      <c r="F80" s="16" t="s">
        <v>10642</v>
      </c>
      <c r="G80" s="15">
        <f>B2L478C2</f>
        <v>79251</v>
      </c>
      <c r="H80" s="16" t="s">
        <v>10643</v>
      </c>
      <c r="I80" s="15">
        <f>IF(B5L371C1-B5L371C1A&lt;0,0,B5L371C1-B5L371C1A)</f>
        <v>386468</v>
      </c>
      <c r="J80" s="16" t="s">
        <v>10644</v>
      </c>
      <c r="K80" s="23">
        <f>IF(_xlfn.SINGLE(B5L372C1B)=0,0,B5L371C1B/_xlfn.SINGLE(B5L372C1B))</f>
        <v>7.5593336532314417E-3</v>
      </c>
      <c r="L80" s="16" t="s">
        <v>10645</v>
      </c>
      <c r="M80" s="21">
        <f>IF(_xlfn.SINGLE(B5L373C1B)=0,0,B5L371C1B/_xlfn.SINGLE(B5L373C1B))</f>
        <v>8.3641968535289896E-3</v>
      </c>
      <c r="N80" s="16" t="s">
        <v>10646</v>
      </c>
      <c r="O80" s="15">
        <f>B5L101C1*B5L371C1C</f>
        <v>5827.3542452703605</v>
      </c>
      <c r="P80" s="16" t="s">
        <v>10647</v>
      </c>
      <c r="Q80" s="15">
        <f>B5L102C1*B5L371C1D</f>
        <v>96415.033920676258</v>
      </c>
      <c r="R80" s="16" t="s">
        <v>10648</v>
      </c>
      <c r="S80" s="15">
        <f>B5L371C1-B5L371C1A+B5L371C1E-B5L371C1F</f>
        <v>295880.3203245941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74175947</v>
      </c>
      <c r="F81" s="16" t="s">
        <v>10650</v>
      </c>
      <c r="G81" s="15">
        <f>SUM(B5L301C1A:B5L312C1A)+SUM(B5L315C1A:B5L322C1A)+SUM(B5L325C1A:B5L330C1A)+B5L332C1A+SUM(B5L336C1A:B5L371C1A)</f>
        <v>23051371</v>
      </c>
      <c r="H81" s="16" t="s">
        <v>10651</v>
      </c>
      <c r="I81" s="15">
        <f>SUM(B5L301C1B:B5L312C1B)+SUM(B5L315C1B:B5L322C1B)+SUM(B5L325C1B:B5L330C1B)+B5L332C1B+SUM(B5L336C1B:B5L371C1B)</f>
        <v>51124612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IF(_xlfn.SINGLE(B5L373C1B)=0,0,B5L372C1B/_xlfn.SINGLE(B5L373C1B))</f>
        <v>1.1064727709106328</v>
      </c>
      <c r="N81" s="16" t="s">
        <v>10654</v>
      </c>
      <c r="O81" s="15">
        <f>SUM(B5L301C1E:B5L312C1E)+SUM(B5L315C1E:B5L322C1E)+SUM(B5L325C1E:B5L330C1E)+B5L332C1E+SUM(B5L336C1E:B5L371C1E)</f>
        <v>770882</v>
      </c>
      <c r="P81" s="16" t="s">
        <v>10655</v>
      </c>
      <c r="Q81" s="15">
        <f>B5L102C1*B5L372C1D</f>
        <v>12754435.555237206</v>
      </c>
      <c r="R81" s="16" t="s">
        <v>10656</v>
      </c>
      <c r="S81" s="15">
        <f>B5L372C1-B5L372C1A+B5L372C1E-B5L372C1F</f>
        <v>39141022.444762796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69256369</v>
      </c>
      <c r="F82" s="16" t="s">
        <v>10658</v>
      </c>
      <c r="G82" s="15">
        <f>SUM(B5L302C1A:B5L312C1A)+SUM(B5L315C1A:B5L322C1A)+SUM(B5L325C1A:B5L330C1A)+B5L332C1A+B5L336C1A+B5L338C1A+SUM(B5L340C1A:B5L371C1A)</f>
        <v>23051371</v>
      </c>
      <c r="H82" s="16" t="s">
        <v>10659</v>
      </c>
      <c r="I82" s="15">
        <f>SUM(B5L302C1B:B5L312C1B)+SUM(B5L315C1B:B5L322C1B)+SUM(B5L325C1B:B5L330C1B)+B5L332C1B+B5L336C1B+B5L338C1B+SUM(B5L340C1B:B5L371C1B)</f>
        <v>46205034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11527111.999999998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EEF34-4B15-425C-8E63-84305B51D643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273974.1764641772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67524.484542028178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15439.877091987146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1177.4944695530437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10609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715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79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0.61047387515292229</v>
      </c>
      <c r="F18" s="16" t="s">
        <v>10707</v>
      </c>
      <c r="G18" s="15">
        <f>B5L401C1*B5L411C1</f>
        <v>167254.07719791681</v>
      </c>
      <c r="H18" s="16" t="s">
        <v>10708</v>
      </c>
      <c r="I18" s="15">
        <f>B5L405C1*B5L411C1</f>
        <v>6476.5173414973524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0.9756064733361286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65877.324227888035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233131.40142580483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1.5263952380530245E-2</v>
      </c>
      <c r="F19" s="16" t="s">
        <v>10714</v>
      </c>
      <c r="G19" s="15">
        <f>B5L401C1*B5L412C1</f>
        <v>4181.9287830441908</v>
      </c>
      <c r="H19" s="16" t="s">
        <v>10715</v>
      </c>
      <c r="I19" s="21">
        <f>B5L405C1*B5L412C1</f>
        <v>161.93527080504538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2.4393526663871415E-2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1647.1603141401376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5829.0890971843282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2.0761977978628328E-3</v>
      </c>
      <c r="F21" s="16" t="s">
        <v>10730</v>
      </c>
      <c r="G21" s="15">
        <f>B5L401C1*B5L414C1</f>
        <v>568.82458184620782</v>
      </c>
      <c r="H21" s="16" t="s">
        <v>10731</v>
      </c>
      <c r="I21" s="21">
        <f>B5L405C1*B5L414C1</f>
        <v>22.026382437526792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3.6815298007327316E-3</v>
      </c>
      <c r="N21" s="16" t="s">
        <v>10734</v>
      </c>
      <c r="O21" s="15">
        <f>B5L403C1*B5L414C5</f>
        <v>56.842367633801302</v>
      </c>
      <c r="P21" s="16" t="s">
        <v>10735</v>
      </c>
      <c r="Q21" s="21">
        <f>B5L407C1*B5L414C5</f>
        <v>2.6322938075239031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625.66694948000918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4.3489319983187648E-2</v>
      </c>
      <c r="F22" s="16" t="s">
        <v>10739</v>
      </c>
      <c r="G22" s="15">
        <f>B5L401C1*B5L415C1</f>
        <v>11914.95062738092</v>
      </c>
      <c r="H22" s="16" t="s">
        <v>10740</v>
      </c>
      <c r="I22" s="21">
        <f>B5L405C1*B5L415C1</f>
        <v>461.37819570163776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1.6352426056652668E-2</v>
      </c>
      <c r="N22" s="16" t="s">
        <v>10743</v>
      </c>
      <c r="O22" s="15">
        <f>B5L403C1*B5L415C5</f>
        <v>252.47944847052523</v>
      </c>
      <c r="P22" s="16" t="s">
        <v>10744</v>
      </c>
      <c r="Q22" s="21">
        <f>B5L407C1*B5L415C5</f>
        <v>11.691984630506658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12167.430075851446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9.7891696233800146E-3</v>
      </c>
      <c r="F23" s="16" t="s">
        <v>10748</v>
      </c>
      <c r="G23" s="15">
        <f>B5L401C1*B5L416C1</f>
        <v>2681.979685833679</v>
      </c>
      <c r="H23" s="16" t="s">
        <v>10749</v>
      </c>
      <c r="I23" s="21">
        <f>B5L405C1*B5L416C1</f>
        <v>103.85330053443857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7.9546063801268871E-2</v>
      </c>
      <c r="N23" s="16" t="s">
        <v>10752</v>
      </c>
      <c r="O23" s="15">
        <f>B5L403C1*B5L416C5</f>
        <v>1228.1814482429593</v>
      </c>
      <c r="P23" s="16" t="s">
        <v>10753</v>
      </c>
      <c r="Q23" s="21">
        <f>B5L407C1*B5L416C5</f>
        <v>56.875435617907243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3910.1611340766385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1.1585602140241858E-2</v>
      </c>
      <c r="F24" s="16" t="s">
        <v>10757</v>
      </c>
      <c r="G24" s="15">
        <f>B5L401C1*B5L417C1</f>
        <v>3174.1558052143719</v>
      </c>
      <c r="H24" s="16" t="s">
        <v>10758</v>
      </c>
      <c r="I24" s="21">
        <f>B5L405C1*B5L417C1</f>
        <v>122.91165310582588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3.0756858189616657E-2</v>
      </c>
      <c r="N24" s="16" t="s">
        <v>10761</v>
      </c>
      <c r="O24" s="15">
        <f>B5L403C1*B5L417C5</f>
        <v>474.88211018335949</v>
      </c>
      <c r="P24" s="16" t="s">
        <v>10762</v>
      </c>
      <c r="Q24" s="21">
        <f>B5L407C1*B5L417C5</f>
        <v>21.99115360557591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3649.0379153977315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7.0675775346752692E-2</v>
      </c>
      <c r="F25" s="16" t="s">
        <v>10766</v>
      </c>
      <c r="G25" s="15">
        <f>B5L401C1*B5L418C1</f>
        <v>19363.337346593766</v>
      </c>
      <c r="H25" s="16" t="s">
        <v>10767</v>
      </c>
      <c r="I25" s="21">
        <f>B5L405C1*B5L418C1</f>
        <v>749.79930065369933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0.3218836565096953</v>
      </c>
      <c r="N25" s="16" t="s">
        <v>10770</v>
      </c>
      <c r="O25" s="15">
        <f>B5L403C1*B5L418C5</f>
        <v>4969.8440944291033</v>
      </c>
      <c r="P25" s="16" t="s">
        <v>10771</v>
      </c>
      <c r="Q25" s="21">
        <f>B5L407C1*B5L418C5</f>
        <v>230.14681440443215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24333.181441022869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9.7775049507259539E-3</v>
      </c>
      <c r="F26" s="16" t="s">
        <v>10775</v>
      </c>
      <c r="G26" s="15">
        <f>B5L401C1*B5L419C1</f>
        <v>2678.7838667495589</v>
      </c>
      <c r="H26" s="16" t="s">
        <v>10776</v>
      </c>
      <c r="I26" s="21">
        <f>B5L405C1*B5L419C1</f>
        <v>103.72955002225164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5.3131981056205882E-2</v>
      </c>
      <c r="N26" s="16" t="s">
        <v>10779</v>
      </c>
      <c r="O26" s="15">
        <f>B5L403C1*B5L419C5</f>
        <v>820.35125716160815</v>
      </c>
      <c r="P26" s="16" t="s">
        <v>10780</v>
      </c>
      <c r="Q26" s="21">
        <f>B5L407C1*B5L419C5</f>
        <v>37.989366455187202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3499.1351239111673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4.6233312224011544E-3</v>
      </c>
      <c r="F27" s="16" t="s">
        <v>10784</v>
      </c>
      <c r="G27" s="15">
        <f>B5L401C1*B5L420C1</f>
        <v>1266.673364178474</v>
      </c>
      <c r="H27" s="16" t="s">
        <v>10785</v>
      </c>
      <c r="I27" s="21">
        <f>B5L405C1*B5L420C1</f>
        <v>49.048920938453847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1.0544187293360737E-2</v>
      </c>
      <c r="N27" s="16" t="s">
        <v>10788</v>
      </c>
      <c r="O27" s="15">
        <f>B5L403C1*B5L420C5</f>
        <v>162.80095584438237</v>
      </c>
      <c r="P27" s="16" t="s">
        <v>10789</v>
      </c>
      <c r="Q27" s="21">
        <f>B5L407C1*B5L420C5</f>
        <v>7.539093914752927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1429.4743200228563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3.9513681137286913E-2</v>
      </c>
      <c r="F28" s="16" t="s">
        <v>10793</v>
      </c>
      <c r="G28" s="15">
        <f>B5L401C1*B5L421C1</f>
        <v>10825.728248656274</v>
      </c>
      <c r="H28" s="16" t="s">
        <v>10794</v>
      </c>
      <c r="I28" s="21">
        <f>B5L405C1*B5L421C1</f>
        <v>419.20064318547685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0.20820302028415691</v>
      </c>
      <c r="N28" s="16" t="s">
        <v>10797</v>
      </c>
      <c r="O28" s="15">
        <f>B5L403C1*B5L421C5</f>
        <v>3214.6290433678892</v>
      </c>
      <c r="P28" s="16" t="s">
        <v>10798</v>
      </c>
      <c r="Q28" s="21">
        <f>B5L407C1*B5L421C5</f>
        <v>148.86515950317218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14040.357292024164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3.3729082440130671E-3</v>
      </c>
      <c r="F29" s="16" t="s">
        <v>10802</v>
      </c>
      <c r="G29" s="15">
        <f>B5L401C1*B5L422C1</f>
        <v>924.08975844271413</v>
      </c>
      <c r="H29" s="16" t="s">
        <v>10803</v>
      </c>
      <c r="I29" s="21">
        <f>B5L405C1*B5L422C1</f>
        <v>35.783183560734628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-2.3590385130908765E-2</v>
      </c>
      <c r="N29" s="16" t="s">
        <v>10806</v>
      </c>
      <c r="O29" s="15">
        <f>B5L403C1*B5L422C5</f>
        <v>-364.23264697387242</v>
      </c>
      <c r="P29" s="16" t="s">
        <v>10807</v>
      </c>
      <c r="Q29" s="21">
        <f>B5L407C1*B5L422C5</f>
        <v>-16.867125368599766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559.85711146884171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1.66464848516304E-6</v>
      </c>
      <c r="F30" s="16" t="s">
        <v>10811</v>
      </c>
      <c r="G30" s="15">
        <f>B5L401C1*B5L423C1</f>
        <v>0.45607069782488396</v>
      </c>
      <c r="H30" s="16" t="s">
        <v>10812</v>
      </c>
      <c r="I30" s="21">
        <f>B5L405C1*B5L423C1</f>
        <v>1.7660255779094691E-2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-3.2168706996693771E-4</v>
      </c>
      <c r="N30" s="16" t="s">
        <v>10815</v>
      </c>
      <c r="O30" s="15">
        <f>B5L403C1*B5L423C5</f>
        <v>-4.9668088223709876</v>
      </c>
      <c r="P30" s="16" t="s">
        <v>10816</v>
      </c>
      <c r="Q30" s="21">
        <f>B5L407C1*B5L423C5</f>
        <v>-0.23000625502636046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-4.510738124546104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1.3696709403489078E-3</v>
      </c>
      <c r="F31" s="16" t="s">
        <v>10820</v>
      </c>
      <c r="G31" s="15">
        <f>B5L401C1*B5L424C1</f>
        <v>375.25446790900719</v>
      </c>
      <c r="H31" s="16" t="s">
        <v>10821</v>
      </c>
      <c r="I31" s="21">
        <f>B5L405C1*B5L424C1</f>
        <v>14.530839006161562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-8.3996068269144846E-4</v>
      </c>
      <c r="N31" s="16" t="s">
        <v>10824</v>
      </c>
      <c r="O31" s="15">
        <f>B5L403C1*B5L424C5</f>
        <v>-12.968889702857579</v>
      </c>
      <c r="P31" s="16" t="s">
        <v>10825</v>
      </c>
      <c r="Q31" s="21">
        <f>B5L407C1*B5L424C5</f>
        <v>-0.60057188812438567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362.28557820614964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7.5052327054495857E-6</v>
      </c>
      <c r="F32" s="16" t="s">
        <v>10829</v>
      </c>
      <c r="G32" s="15">
        <f>B5L401C1*B5L425C1</f>
        <v>2.056239949647559</v>
      </c>
      <c r="H32" s="16" t="s">
        <v>10830</v>
      </c>
      <c r="I32" s="21">
        <f>B5L405C1*B5L425C1</f>
        <v>7.9623013772114656E-2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-6.7911714770797966E-4</v>
      </c>
      <c r="N32" s="16" t="s">
        <v>10833</v>
      </c>
      <c r="O32" s="15">
        <f>B5L403C1*B5L425C5</f>
        <v>-10.485485291672086</v>
      </c>
      <c r="P32" s="16" t="s">
        <v>10834</v>
      </c>
      <c r="Q32" s="21">
        <f>B5L407C1*B5L425C5</f>
        <v>-0.48556876061120546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-8.4292453420245277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7.9979406642319856E-3</v>
      </c>
      <c r="F33" s="16" t="s">
        <v>10838</v>
      </c>
      <c r="G33" s="15">
        <f>B5L401C1*B5L426C1</f>
        <v>2191.2292068923125</v>
      </c>
      <c r="H33" s="16" t="s">
        <v>10839</v>
      </c>
      <c r="I33" s="21">
        <f>B5L405C1*B5L426C1</f>
        <v>84.850152506837134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1.0293986238942007E-2</v>
      </c>
      <c r="N33" s="16" t="s">
        <v>10842</v>
      </c>
      <c r="O33" s="15">
        <f>B5L403C1*B5L426C5</f>
        <v>158.9378823158716</v>
      </c>
      <c r="P33" s="16" t="s">
        <v>10843</v>
      </c>
      <c r="Q33" s="21">
        <f>B5L407C1*B5L426C5</f>
        <v>7.3602001608435348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2350.1670892081843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15">
        <f>B3L321C2</f>
        <v>0</v>
      </c>
      <c r="F34" s="16" t="s">
        <v>10847</v>
      </c>
      <c r="G34" s="15">
        <f>B5L401C1*B5L427C1</f>
        <v>0</v>
      </c>
      <c r="H34" s="16" t="s">
        <v>10848</v>
      </c>
      <c r="I34" s="15">
        <f>B5L405C1*B5L427C1</f>
        <v>0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5.3614511661156286E-5</v>
      </c>
      <c r="N34" s="16" t="s">
        <v>10851</v>
      </c>
      <c r="O34" s="15">
        <f>B5L403C1*B5L427C5</f>
        <v>0.82780147039516461</v>
      </c>
      <c r="P34" s="16" t="s">
        <v>10852</v>
      </c>
      <c r="Q34" s="21">
        <f>B5L407C1*B5L427C5</f>
        <v>3.8334375837726746E-2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0.82780147039516461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2.1981949781074077E-3</v>
      </c>
      <c r="N35" s="16" t="s">
        <v>10860</v>
      </c>
      <c r="O35" s="15">
        <f>B5L403C1*B5L428C5</f>
        <v>33.93986028620175</v>
      </c>
      <c r="P35" s="16" t="s">
        <v>10861</v>
      </c>
      <c r="Q35" s="21">
        <f>B5L407C1*B5L428C5</f>
        <v>1.5717094093467965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33.93986028620175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0.28869627379143953</v>
      </c>
      <c r="N36" s="16" t="s">
        <v>10869</v>
      </c>
      <c r="O36" s="15">
        <f>B5L403C1*B5L429C5</f>
        <v>4457.4349842544962</v>
      </c>
      <c r="P36" s="16" t="s">
        <v>10870</v>
      </c>
      <c r="Q36" s="21">
        <f>B5L407C1*B5L429C5</f>
        <v>206.41783576087926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4457.4349842544962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8.9357519435260475E-5</v>
      </c>
      <c r="N37" s="16" t="s">
        <v>10878</v>
      </c>
      <c r="O37" s="15">
        <f>B5L403C1*B5L430C5</f>
        <v>1.3796691173252744</v>
      </c>
      <c r="P37" s="16" t="s">
        <v>10879</v>
      </c>
      <c r="Q37" s="21">
        <f>B5L407C1*B5L430C5</f>
        <v>6.3890626396211236E-2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1.3796691173252744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5.7244163375215908E-2</v>
      </c>
      <c r="F43" s="16" t="s">
        <v>10928</v>
      </c>
      <c r="G43" s="15">
        <f>B5L401C1*B5L436C1</f>
        <v>15683.422518105594</v>
      </c>
      <c r="H43" s="16" t="s">
        <v>10929</v>
      </c>
      <c r="I43" s="21">
        <f>B5L405C1*B5L436C1</f>
        <v>607.3033292476656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0.33676622743404783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26.604531967289777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396.54037033583381</v>
      </c>
      <c r="AB43" s="16" t="s">
        <v>10935</v>
      </c>
      <c r="AC43" s="15">
        <f>B5L436C2+IF(B5L436C6=NULL_VALUE,0,B5L436C6)+IF(B5L436C9=NULL_VALUE,0,B5L436C9)+IF(B5L436C12=NULL_VALUE,0,B5L436C12)</f>
        <v>16079.962888441427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4.3746277289713302E-4</v>
      </c>
      <c r="F46" s="16" t="s">
        <v>10955</v>
      </c>
      <c r="G46" s="15">
        <f>B5L401C1*B5L439C1</f>
        <v>119.85350293822739</v>
      </c>
      <c r="H46" s="16" t="s">
        <v>10956</v>
      </c>
      <c r="I46" s="21">
        <f>B5L405C1*B5L439C1</f>
        <v>4.641042557665684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2.5735844317569161E-3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0.20331317010879638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3.0303814353215812</v>
      </c>
      <c r="AB46" s="16" t="s">
        <v>10962</v>
      </c>
      <c r="AC46" s="15">
        <f>B5L439C2+IF(B5L439C6=NULL_VALUE,0,B5L439C6)+IF(B5L439C9=NULL_VALUE,0,B5L439C9)+IF(B5L439C12=NULL_VALUE,0,B5L439C12)</f>
        <v>122.88388437354898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5.2027832852513958E-2</v>
      </c>
      <c r="F47" s="16" t="s">
        <v>10964</v>
      </c>
      <c r="G47" s="15">
        <f>B5L401C1*B5L440C1</f>
        <v>14254.282658983375</v>
      </c>
      <c r="H47" s="16" t="s">
        <v>10965</v>
      </c>
      <c r="I47" s="21">
        <f>B5L405C1*B5L440C1</f>
        <v>551.96327873232053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0.30607866301521008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24.180214378201597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360.40593294859963</v>
      </c>
      <c r="AB47" s="16" t="s">
        <v>10971</v>
      </c>
      <c r="AC47" s="15">
        <f>B5L440C2+IF(B5L440C6=NULL_VALUE,0,B5L440C6)+IF(B5L440C9=NULL_VALUE,0,B5L440C9)+IF(B5L440C12=NULL_VALUE,0,B5L440C12)</f>
        <v>14614.688591931974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6.0272441534296999E-2</v>
      </c>
      <c r="F48" s="16" t="s">
        <v>10973</v>
      </c>
      <c r="G48" s="15">
        <f>B5L401C1*B5L441C1</f>
        <v>16513.09253284429</v>
      </c>
      <c r="H48" s="16" t="s">
        <v>10974</v>
      </c>
      <c r="I48" s="21">
        <f>B5L405C1*B5L441C1</f>
        <v>639.43033223735688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0.35458152511898522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28.011940484399833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417.51778483328872</v>
      </c>
      <c r="AB48" s="16" t="s">
        <v>10980</v>
      </c>
      <c r="AC48" s="15">
        <f>B5L441C2+IF(B5L441C6=NULL_VALUE,0,B5L441C6)+IF(B5L441C9=NULL_VALUE,0,B5L441C9)+IF(B5L441C12=NULL_VALUE,0,B5L441C12)</f>
        <v>16930.61031767758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98E367-9CC3-4AE3-B6B9-62D995E2D636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4950498.212362648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1831684.3385741797</v>
      </c>
      <c r="J8" s="16" t="s">
        <v>11040</v>
      </c>
      <c r="K8" s="17">
        <f>B5L501C1-B5L501C3</f>
        <v>3118813.8737884685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2303147.0272001615</v>
      </c>
      <c r="F9" s="16" t="s">
        <v>11042</v>
      </c>
      <c r="G9" s="21">
        <f>B3L209C4</f>
        <v>0.76912613180933054</v>
      </c>
      <c r="H9" s="16" t="s">
        <v>11043</v>
      </c>
      <c r="I9" s="15">
        <f>B5L502C1*B5L502C2</f>
        <v>1771410.5640186192</v>
      </c>
      <c r="J9" s="16" t="s">
        <v>11044</v>
      </c>
      <c r="K9" s="17">
        <f>B5L502C1-B5L502C3</f>
        <v>531736.46318154223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113289.05503097665</v>
      </c>
      <c r="F10" s="16" t="s">
        <v>11042</v>
      </c>
      <c r="G10" s="21">
        <f>B3L209C4</f>
        <v>0.76912613180933054</v>
      </c>
      <c r="H10" s="16" t="s">
        <v>11046</v>
      </c>
      <c r="I10" s="15">
        <f>B5L503C1*B5L503C2</f>
        <v>87133.572672309456</v>
      </c>
      <c r="J10" s="16" t="s">
        <v>11047</v>
      </c>
      <c r="K10" s="17">
        <f>B5L503C1-B5L503C3</f>
        <v>26155.482358667199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236923.67753078969</v>
      </c>
      <c r="F11" s="16" t="s">
        <v>11049</v>
      </c>
      <c r="G11" s="21">
        <f>B3L202C4</f>
        <v>0.75037794736539465</v>
      </c>
      <c r="H11" s="16" t="s">
        <v>11050</v>
      </c>
      <c r="I11" s="15">
        <f>B5L504C1*B5L504C2</f>
        <v>177782.30282781465</v>
      </c>
      <c r="J11" s="16" t="s">
        <v>11051</v>
      </c>
      <c r="K11" s="17">
        <f>B5L504C1-B5L504C3</f>
        <v>59141.374702975038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3114200.3179813502</v>
      </c>
      <c r="F12" s="16" t="s">
        <v>11053</v>
      </c>
      <c r="G12" s="21">
        <f>B3L203C4</f>
        <v>0.74465353311990012</v>
      </c>
      <c r="H12" s="16" t="s">
        <v>11054</v>
      </c>
      <c r="I12" s="15">
        <f>B5L505C1*B5L505C2</f>
        <v>2319000.2696279287</v>
      </c>
      <c r="J12" s="16" t="s">
        <v>11055</v>
      </c>
      <c r="K12" s="17">
        <f>B5L505C1-B5L505C3</f>
        <v>795200.0483534215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0.74465353311990012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4838395.2106933258</v>
      </c>
      <c r="F14" s="16" t="s">
        <v>11060</v>
      </c>
      <c r="G14" s="21">
        <f>B3L204C4</f>
        <v>0.74807175057431363</v>
      </c>
      <c r="H14" s="16" t="s">
        <v>11061</v>
      </c>
      <c r="I14" s="15">
        <f>B5L507C1*B5L507C2</f>
        <v>3619466.7752337311</v>
      </c>
      <c r="J14" s="16" t="s">
        <v>11062</v>
      </c>
      <c r="K14" s="17">
        <f>B5L507C1-B5L507C3</f>
        <v>1218928.4354595947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8032379.5833993778</v>
      </c>
      <c r="F15" s="16" t="s">
        <v>11064</v>
      </c>
      <c r="G15" s="21">
        <f>B3L205C4</f>
        <v>0.78269498611758925</v>
      </c>
      <c r="H15" s="16" t="s">
        <v>11065</v>
      </c>
      <c r="I15" s="15">
        <f>B5L508C1*B5L508C2</f>
        <v>6286903.2265199833</v>
      </c>
      <c r="J15" s="16" t="s">
        <v>11066</v>
      </c>
      <c r="K15" s="17">
        <f>B5L508C1-B5L508C3</f>
        <v>1745476.3568793945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3202656.3362019095</v>
      </c>
      <c r="F16" s="16" t="s">
        <v>11068</v>
      </c>
      <c r="G16" s="21">
        <f>B3L206C4</f>
        <v>0.75082749570185303</v>
      </c>
      <c r="H16" s="16" t="s">
        <v>11069</v>
      </c>
      <c r="I16" s="15">
        <f>B5L509C1*B5L509C2</f>
        <v>2404642.4365041517</v>
      </c>
      <c r="J16" s="16" t="s">
        <v>11070</v>
      </c>
      <c r="K16" s="17">
        <f>B5L509C1-B5L509C3</f>
        <v>798013.89969775779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88508.07909437528</v>
      </c>
      <c r="F17" s="16" t="s">
        <v>11042</v>
      </c>
      <c r="G17" s="21">
        <f>B3L209C4</f>
        <v>0.76912613180933054</v>
      </c>
      <c r="H17" s="16" t="s">
        <v>11072</v>
      </c>
      <c r="I17" s="15">
        <f>B5L510C1*B5L510C2</f>
        <v>68073.87650773114</v>
      </c>
      <c r="J17" s="16" t="s">
        <v>11073</v>
      </c>
      <c r="K17" s="17">
        <f>B5L510C1-B5L510C3</f>
        <v>20434.20258664414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7358.9576341637567</v>
      </c>
      <c r="F18" s="16" t="s">
        <v>11042</v>
      </c>
      <c r="G18" s="21">
        <f>B3L209C4</f>
        <v>0.76912613180933054</v>
      </c>
      <c r="H18" s="16" t="s">
        <v>11075</v>
      </c>
      <c r="I18" s="15">
        <f>B5L511C1*B5L511C2</f>
        <v>5659.9666193131125</v>
      </c>
      <c r="J18" s="16" t="s">
        <v>11076</v>
      </c>
      <c r="K18" s="17">
        <f>B5L511C1-B5L511C3</f>
        <v>1698.9910148506442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191411.75540006778</v>
      </c>
      <c r="F19" s="16" t="s">
        <v>11078</v>
      </c>
      <c r="G19" s="21">
        <f>B3L220C4</f>
        <v>0.86793642074145105</v>
      </c>
      <c r="H19" s="16" t="s">
        <v>11079</v>
      </c>
      <c r="I19" s="15">
        <f>B5L512C1*B5L512C2</f>
        <v>166133.23386977293</v>
      </c>
      <c r="J19" s="16" t="s">
        <v>11080</v>
      </c>
      <c r="K19" s="17">
        <f>B5L512C1-B5L512C3</f>
        <v>25278.521530294849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16930.61031767758</v>
      </c>
      <c r="F20" s="16" t="s">
        <v>11042</v>
      </c>
      <c r="G20" s="21">
        <f>B3L209C4</f>
        <v>0.76912613180933054</v>
      </c>
      <c r="H20" s="16" t="s">
        <v>11082</v>
      </c>
      <c r="I20" s="15">
        <f>B5L513C1*B5L513C2</f>
        <v>13021.774822806497</v>
      </c>
      <c r="J20" s="16" t="s">
        <v>11083</v>
      </c>
      <c r="K20" s="17">
        <f>B5L513C1-B5L513C3</f>
        <v>3908.8354948710821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138.57379648186017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138.57379648186017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3213289.004077821</v>
      </c>
      <c r="F23" s="16" t="s">
        <v>11093</v>
      </c>
      <c r="G23" s="21">
        <f>B3L207C4</f>
        <v>0.73919321113004977</v>
      </c>
      <c r="H23" s="16" t="s">
        <v>11094</v>
      </c>
      <c r="I23" s="15">
        <f>B5L516C1*B5L516C2</f>
        <v>2375241.4172131643</v>
      </c>
      <c r="J23" s="16" t="s">
        <v>11095</v>
      </c>
      <c r="K23" s="17">
        <f>B5L516C1-B5L516C3</f>
        <v>838047.58686465677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164229.8544592282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164229.8544592282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405802.26178138726</v>
      </c>
      <c r="F25" s="16" t="s">
        <v>11042</v>
      </c>
      <c r="G25" s="21">
        <f>B3L209C4</f>
        <v>0.76912613180933054</v>
      </c>
      <c r="H25" s="16" t="s">
        <v>11101</v>
      </c>
      <c r="I25" s="15">
        <f>B5L518C1*B5L518C2</f>
        <v>312113.12388339569</v>
      </c>
      <c r="J25" s="16" t="s">
        <v>11102</v>
      </c>
      <c r="K25" s="17">
        <f>B5L518C1-B5L518C3</f>
        <v>93689.137897991575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677524.8054530056</v>
      </c>
      <c r="F26" s="16" t="s">
        <v>11104</v>
      </c>
      <c r="G26" s="15">
        <f>B3L208C4</f>
        <v>1</v>
      </c>
      <c r="H26" s="16" t="s">
        <v>11105</v>
      </c>
      <c r="I26" s="15">
        <f>B5L519C1*B5L519C2</f>
        <v>677524.8054530056</v>
      </c>
      <c r="J26" s="16" t="s">
        <v>11106</v>
      </c>
      <c r="K26" s="17">
        <f>B5L519C1-B5L519C3</f>
        <v>0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4014449.1976317251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4014449.1976317251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442077.20681512763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442077.20681512763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295880.3203245941</v>
      </c>
      <c r="F31" s="16" t="s">
        <v>11042</v>
      </c>
      <c r="G31" s="21">
        <f>B3L209C4</f>
        <v>0.76912613180933054</v>
      </c>
      <c r="H31" s="16" t="s">
        <v>11122</v>
      </c>
      <c r="I31" s="15">
        <f>B5L524C1*B5L524C2</f>
        <v>227569.28624976071</v>
      </c>
      <c r="J31" s="16" t="s">
        <v>11123</v>
      </c>
      <c r="K31" s="17">
        <f>B5L524C1-B5L524C3</f>
        <v>68311.034074833384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52029</v>
      </c>
      <c r="F33" s="16" t="s">
        <v>11042</v>
      </c>
      <c r="G33" s="21">
        <f>B3L209C4</f>
        <v>0.76912613180933054</v>
      </c>
      <c r="H33" s="16" t="s">
        <v>11128</v>
      </c>
      <c r="I33" s="15">
        <f>B5L526C1*B5L526C2</f>
        <v>40016.863511907657</v>
      </c>
      <c r="J33" s="16" t="s">
        <v>11129</v>
      </c>
      <c r="K33" s="17">
        <f>B5L526C1-B5L526C3</f>
        <v>12012.136488092343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0.76912613180933054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3900</v>
      </c>
      <c r="F35" s="16" t="s">
        <v>11042</v>
      </c>
      <c r="G35" s="21">
        <f>B3L209C4</f>
        <v>0.76912613180933054</v>
      </c>
      <c r="H35" s="16" t="s">
        <v>11134</v>
      </c>
      <c r="I35" s="15">
        <f>B5L528C1*B5L528C2</f>
        <v>2999.5919140563892</v>
      </c>
      <c r="J35" s="16" t="s">
        <v>11135</v>
      </c>
      <c r="K35" s="23">
        <f>B5L528C1-B5L528C3</f>
        <v>900.40808594361079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0.76912613180933054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4095</v>
      </c>
      <c r="F37" s="16" t="s">
        <v>11049</v>
      </c>
      <c r="G37" s="21">
        <f>B3L202C4</f>
        <v>0.75037794736539465</v>
      </c>
      <c r="H37" s="16" t="s">
        <v>11140</v>
      </c>
      <c r="I37" s="15">
        <f>B5L530C1*B5L530C2</f>
        <v>3072.797694461291</v>
      </c>
      <c r="J37" s="16" t="s">
        <v>11141</v>
      </c>
      <c r="K37" s="17">
        <f>B5L530C1-B5L530C3</f>
        <v>1022.202305538709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0.75037794736539465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88091</v>
      </c>
      <c r="F39" s="16" t="s">
        <v>11053</v>
      </c>
      <c r="G39" s="21">
        <f>B3L203C4</f>
        <v>0.74465353311990012</v>
      </c>
      <c r="H39" s="16" t="s">
        <v>11146</v>
      </c>
      <c r="I39" s="15">
        <f>B5L532C1*B5L532C2</f>
        <v>65597.274386065124</v>
      </c>
      <c r="J39" s="16" t="s">
        <v>11147</v>
      </c>
      <c r="K39" s="17">
        <f>B5L532C1-B5L532C3</f>
        <v>22493.725613934876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445011</v>
      </c>
      <c r="F40" s="16" t="s">
        <v>11060</v>
      </c>
      <c r="G40" s="21">
        <f>B3L204C4</f>
        <v>0.74807175057431363</v>
      </c>
      <c r="H40" s="16" t="s">
        <v>11149</v>
      </c>
      <c r="I40" s="15">
        <f>B5L533C1*B5L533C2</f>
        <v>332900.15779482591</v>
      </c>
      <c r="J40" s="16" t="s">
        <v>11150</v>
      </c>
      <c r="K40" s="17">
        <f>B5L533C1-B5L533C3</f>
        <v>112110.84220517409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473209</v>
      </c>
      <c r="F41" s="16" t="s">
        <v>11064</v>
      </c>
      <c r="G41" s="21">
        <f>B3L205C4</f>
        <v>0.78269498611758925</v>
      </c>
      <c r="H41" s="16" t="s">
        <v>11152</v>
      </c>
      <c r="I41" s="15">
        <f>B5L534C1*B5L534C2</f>
        <v>370378.3116857183</v>
      </c>
      <c r="J41" s="16" t="s">
        <v>11153</v>
      </c>
      <c r="K41" s="17">
        <f>B5L534C1-B5L534C3</f>
        <v>102830.6883142817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176446</v>
      </c>
      <c r="F42" s="16" t="s">
        <v>11068</v>
      </c>
      <c r="G42" s="21">
        <f>B3L206C4</f>
        <v>0.75082749570185303</v>
      </c>
      <c r="H42" s="16" t="s">
        <v>11155</v>
      </c>
      <c r="I42" s="15">
        <f>B5L535C1*B5L535C2</f>
        <v>132480.50830660915</v>
      </c>
      <c r="J42" s="16" t="s">
        <v>11156</v>
      </c>
      <c r="K42" s="17">
        <f>B5L535C1-B5L535C3</f>
        <v>43965.491693390853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0.74465353311990012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0.74465353311990012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0.74465353311990012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0.74807175057431363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0.78269498611758925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0.75082749570185303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2750</v>
      </c>
      <c r="F49" s="16" t="s">
        <v>11042</v>
      </c>
      <c r="G49" s="21">
        <f>B3L209C4</f>
        <v>0.76912613180933054</v>
      </c>
      <c r="H49" s="16" t="s">
        <v>11176</v>
      </c>
      <c r="I49" s="15">
        <f>B5L542C1*B5L542C2</f>
        <v>2115.0968624756588</v>
      </c>
      <c r="J49" s="16" t="s">
        <v>11177</v>
      </c>
      <c r="K49" s="23">
        <f>B5L542C1-B5L542C3</f>
        <v>634.90313752434122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0.76912613180933054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551</v>
      </c>
      <c r="F51" s="16" t="s">
        <v>11042</v>
      </c>
      <c r="G51" s="21">
        <f>B3L209C4</f>
        <v>0.76912613180933054</v>
      </c>
      <c r="H51" s="16" t="s">
        <v>11182</v>
      </c>
      <c r="I51" s="21">
        <f>B5L544C1*B5L544C2</f>
        <v>423.78849862694113</v>
      </c>
      <c r="J51" s="16" t="s">
        <v>11183</v>
      </c>
      <c r="K51" s="23">
        <f>B5L544C1-B5L544C3</f>
        <v>127.21150137305887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0.76912613180933054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10997</v>
      </c>
      <c r="F53" s="16" t="s">
        <v>11078</v>
      </c>
      <c r="G53" s="21">
        <f>B3L220C4</f>
        <v>0.86793642074145105</v>
      </c>
      <c r="H53" s="16" t="s">
        <v>11188</v>
      </c>
      <c r="I53" s="15">
        <f>B5L546C1*B5L546C2</f>
        <v>9544.6968188937371</v>
      </c>
      <c r="J53" s="16" t="s">
        <v>11189</v>
      </c>
      <c r="K53" s="17">
        <f>B5L546C1-B5L546C3</f>
        <v>1452.3031811062629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0.86793642074145105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639.43033223735688</v>
      </c>
      <c r="F55" s="16" t="s">
        <v>11042</v>
      </c>
      <c r="G55" s="21">
        <f>B3L209C4</f>
        <v>0.76912613180933054</v>
      </c>
      <c r="H55" s="16" t="s">
        <v>11194</v>
      </c>
      <c r="I55" s="21">
        <f>B5L548C1*B5L548C2</f>
        <v>491.80257799527334</v>
      </c>
      <c r="J55" s="16" t="s">
        <v>11195</v>
      </c>
      <c r="K55" s="23">
        <f>B5L548C1-B5L548C3</f>
        <v>147.62775424208354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0.76912613180933054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31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31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214917</v>
      </c>
      <c r="F59" s="16" t="s">
        <v>11093</v>
      </c>
      <c r="G59" s="21">
        <f>B3L207C4</f>
        <v>0.73919321113004977</v>
      </c>
      <c r="H59" s="16" t="s">
        <v>11206</v>
      </c>
      <c r="I59" s="15">
        <f>B5L552C1*B5L552C2</f>
        <v>158865.18735643692</v>
      </c>
      <c r="J59" s="16" t="s">
        <v>11207</v>
      </c>
      <c r="K59" s="17">
        <f>B5L552C1-B5L552C3</f>
        <v>56051.812643563084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0.73919321113004977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37280</v>
      </c>
      <c r="F61" s="16" t="s">
        <v>11042</v>
      </c>
      <c r="G61" s="21">
        <f>B3L209C4</f>
        <v>0.76912613180933054</v>
      </c>
      <c r="H61" s="16" t="s">
        <v>11212</v>
      </c>
      <c r="I61" s="15">
        <f>B5L554C1*B5L554C2</f>
        <v>28673.022193851841</v>
      </c>
      <c r="J61" s="16" t="s">
        <v>11213</v>
      </c>
      <c r="K61" s="17">
        <f>B5L554C1-B5L554C3</f>
        <v>8606.9778061481593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0.76912613180933054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26860</v>
      </c>
      <c r="F63" s="16" t="s">
        <v>11104</v>
      </c>
      <c r="G63" s="15">
        <f>B3L208C4</f>
        <v>1</v>
      </c>
      <c r="H63" s="16" t="s">
        <v>11218</v>
      </c>
      <c r="I63" s="15">
        <f>B5L556C1*B5L556C2</f>
        <v>26860</v>
      </c>
      <c r="J63" s="16" t="s">
        <v>11219</v>
      </c>
      <c r="K63" s="17">
        <f>B5L556C1-B5L556C3</f>
        <v>0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15">
        <f>B3L208C4</f>
        <v>1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6194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6194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22815</v>
      </c>
      <c r="F67" s="16" t="s">
        <v>11042</v>
      </c>
      <c r="G67" s="21">
        <f>B3L209C4</f>
        <v>0.76912613180933054</v>
      </c>
      <c r="H67" s="16" t="s">
        <v>11230</v>
      </c>
      <c r="I67" s="15">
        <f>B5L560C1*B5L560C2</f>
        <v>17547.612697229877</v>
      </c>
      <c r="J67" s="16" t="s">
        <v>11231</v>
      </c>
      <c r="K67" s="17">
        <f>B5L560C1-B5L560C3</f>
        <v>5267.3873027701229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30674.679168714898</v>
      </c>
      <c r="F68" s="16" t="s">
        <v>11042</v>
      </c>
      <c r="G68" s="21">
        <f>B3L209C4</f>
        <v>0.76912613180933054</v>
      </c>
      <c r="H68" s="16" t="s">
        <v>11233</v>
      </c>
      <c r="I68" s="15">
        <f>B5L561C1*B5L561C2</f>
        <v>23592.697333525939</v>
      </c>
      <c r="J68" s="16" t="s">
        <v>11234</v>
      </c>
      <c r="K68" s="17">
        <f>B5L561C1-B5L561C3</f>
        <v>7081.9818351889589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5415</v>
      </c>
      <c r="F69" s="16" t="s">
        <v>11236</v>
      </c>
      <c r="G69" s="21">
        <f>B3L402C2</f>
        <v>0.86524948206456853</v>
      </c>
      <c r="H69" s="16" t="s">
        <v>11237</v>
      </c>
      <c r="I69" s="15">
        <f>B5L562C1*B5L562C2</f>
        <v>4685.3259453796391</v>
      </c>
      <c r="J69" s="16" t="s">
        <v>11238</v>
      </c>
      <c r="K69" s="23">
        <f>B5L562C1-B5L562C3</f>
        <v>729.67405462036095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0.86524948206456853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28.011940484399833</v>
      </c>
      <c r="F71" s="16" t="s">
        <v>11042</v>
      </c>
      <c r="G71" s="21">
        <f>B3L209C4</f>
        <v>0.76912613180933054</v>
      </c>
      <c r="H71" s="16" t="s">
        <v>11243</v>
      </c>
      <c r="I71" s="21">
        <f>B5L564C1*B5L564C2</f>
        <v>21.544715429239627</v>
      </c>
      <c r="J71" s="16" t="s">
        <v>11244</v>
      </c>
      <c r="K71" s="23">
        <f>B5L564C1-B5L564C3</f>
        <v>6.4672250551602062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0.76912613180933054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2764C8-8F3D-44AE-97F8-FD6AD7B36910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1831684.3385741797</v>
      </c>
      <c r="F8" s="16" t="s">
        <v>11361</v>
      </c>
      <c r="G8" s="15">
        <f>B5L601C1*A4L203C2</f>
        <v>180237.73891569927</v>
      </c>
      <c r="H8" s="16" t="s">
        <v>11362</v>
      </c>
      <c r="I8" s="21">
        <f>B3L634C3</f>
        <v>0.98322362451413126</v>
      </c>
      <c r="J8" s="16" t="s">
        <v>11363</v>
      </c>
      <c r="K8" s="17">
        <f>B5L601C2*B5L601C3</f>
        <v>177214.00293092552</v>
      </c>
      <c r="L8" s="16" t="s">
        <v>11364</v>
      </c>
      <c r="M8" s="17">
        <f>B5L601C2-B5L601C4</f>
        <v>3023.7359847737534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3118813.8737884685</v>
      </c>
      <c r="F9" s="16" t="s">
        <v>11366</v>
      </c>
      <c r="G9" s="15">
        <f>B5L602C1*A4L203C2</f>
        <v>306891.28518078529</v>
      </c>
      <c r="H9" s="16" t="s">
        <v>11362</v>
      </c>
      <c r="I9" s="21">
        <f>B3L634C3</f>
        <v>0.98322362451413126</v>
      </c>
      <c r="J9" s="16" t="s">
        <v>11367</v>
      </c>
      <c r="K9" s="17">
        <f>B5L602C2*B5L602C3</f>
        <v>301742.76174725161</v>
      </c>
      <c r="L9" s="16" t="s">
        <v>11368</v>
      </c>
      <c r="M9" s="17">
        <f>B5L602C2-B5L602C4</f>
        <v>5148.5234335336718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1771410.5640186192</v>
      </c>
      <c r="F10" s="16" t="s">
        <v>11370</v>
      </c>
      <c r="G10" s="15">
        <f>B5L603C1*A4L203C2</f>
        <v>174306.79949943215</v>
      </c>
      <c r="H10" s="16" t="s">
        <v>11371</v>
      </c>
      <c r="I10" s="21">
        <f>B3L619C3</f>
        <v>0.96042631089642216</v>
      </c>
      <c r="J10" s="16" t="s">
        <v>11372</v>
      </c>
      <c r="K10" s="17">
        <f>B5L603C2*B5L603C3</f>
        <v>167408.83640740195</v>
      </c>
      <c r="L10" s="16" t="s">
        <v>11373</v>
      </c>
      <c r="M10" s="17">
        <f>B5L603C2-B5L603C4</f>
        <v>6897.9630920302006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531736.46318154223</v>
      </c>
      <c r="F11" s="16" t="s">
        <v>11375</v>
      </c>
      <c r="G11" s="15">
        <f>B5L604C1*A4L203C2</f>
        <v>52322.867977063754</v>
      </c>
      <c r="H11" s="16" t="s">
        <v>11376</v>
      </c>
      <c r="I11" s="21">
        <f>B3L620C3</f>
        <v>0.99986291604978894</v>
      </c>
      <c r="J11" s="16" t="s">
        <v>11377</v>
      </c>
      <c r="K11" s="17">
        <f>B5L604C2*B5L604C3</f>
        <v>52315.695351635084</v>
      </c>
      <c r="L11" s="16" t="s">
        <v>11378</v>
      </c>
      <c r="M11" s="17">
        <f>B5L604C2-B5L604C4</f>
        <v>7.1726254286695621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87133.572672309456</v>
      </c>
      <c r="F12" s="16" t="s">
        <v>11380</v>
      </c>
      <c r="G12" s="15">
        <f>B5L605C1*A4L203C2</f>
        <v>8573.9435509552513</v>
      </c>
      <c r="H12" s="16" t="s">
        <v>11371</v>
      </c>
      <c r="I12" s="21">
        <f>B3L619C3</f>
        <v>0.96042631089642216</v>
      </c>
      <c r="J12" s="16" t="s">
        <v>11381</v>
      </c>
      <c r="K12" s="17">
        <f>B5L605C2*B5L605C3</f>
        <v>8234.6409744781213</v>
      </c>
      <c r="L12" s="16" t="s">
        <v>11382</v>
      </c>
      <c r="M12" s="17">
        <f>B5L605C2-B5L605C4</f>
        <v>339.30257647713006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26155.482358667199</v>
      </c>
      <c r="F13" s="16" t="s">
        <v>11384</v>
      </c>
      <c r="G13" s="15">
        <f>B5L606C1*A4L203C2</f>
        <v>2573.6994640928524</v>
      </c>
      <c r="H13" s="16" t="s">
        <v>11376</v>
      </c>
      <c r="I13" s="21">
        <f>B3L620C3</f>
        <v>0.99986291604978894</v>
      </c>
      <c r="J13" s="16" t="s">
        <v>11385</v>
      </c>
      <c r="K13" s="17">
        <f>B5L606C2*B5L606C3</f>
        <v>2573.3466512036584</v>
      </c>
      <c r="L13" s="16" t="s">
        <v>11386</v>
      </c>
      <c r="M13" s="17">
        <f>B5L606C2-B5L606C4</f>
        <v>0.35281288919395593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177782.30282781465</v>
      </c>
      <c r="F14" s="16" t="s">
        <v>11388</v>
      </c>
      <c r="G14" s="15">
        <f>B5L607C1*A4L203C2</f>
        <v>17493.778598256962</v>
      </c>
      <c r="H14" s="16" t="s">
        <v>11389</v>
      </c>
      <c r="I14" s="21">
        <f>B3L603C3</f>
        <v>0.99081675246973699</v>
      </c>
      <c r="J14" s="16" t="s">
        <v>11390</v>
      </c>
      <c r="K14" s="17">
        <f>B5L607C2*B5L607C3</f>
        <v>17333.128899149549</v>
      </c>
      <c r="L14" s="16" t="s">
        <v>11391</v>
      </c>
      <c r="M14" s="17">
        <f>B5L607C2-B5L607C4</f>
        <v>160.64969910741274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59141.374702975038</v>
      </c>
      <c r="F15" s="16" t="s">
        <v>11393</v>
      </c>
      <c r="G15" s="15">
        <f>B5L608C1*A4L203C2</f>
        <v>5819.511270772744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5819.511270772744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2319000.2696279287</v>
      </c>
      <c r="F16" s="16" t="s">
        <v>11398</v>
      </c>
      <c r="G16" s="15">
        <f>B5L609C1*A4L203C2</f>
        <v>228189.6265313882</v>
      </c>
      <c r="H16" s="16" t="s">
        <v>11399</v>
      </c>
      <c r="I16" s="21">
        <f>B3L605C3</f>
        <v>0.95643820577164362</v>
      </c>
      <c r="J16" s="16" t="s">
        <v>11400</v>
      </c>
      <c r="K16" s="17">
        <f>B5L609C2*B5L609C3</f>
        <v>218249.27697538238</v>
      </c>
      <c r="L16" s="16" t="s">
        <v>11401</v>
      </c>
      <c r="M16" s="17">
        <f>B5L609C2-B5L609C4</f>
        <v>9940.3495560058218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795200.0483534215</v>
      </c>
      <c r="F17" s="16" t="s">
        <v>11403</v>
      </c>
      <c r="G17" s="15">
        <f>B5L610C1*A4L203C2</f>
        <v>78247.684757976676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78247.684757976676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21">
        <f>B3L605C3</f>
        <v>0.95643820577164362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3619466.7752337311</v>
      </c>
      <c r="F20" s="16" t="s">
        <v>11416</v>
      </c>
      <c r="G20" s="15">
        <f>B5L613C1*A4L203C2</f>
        <v>356155.53068299918</v>
      </c>
      <c r="H20" s="16" t="s">
        <v>11417</v>
      </c>
      <c r="I20" s="21">
        <f>B3L607C3</f>
        <v>0.97640258415504932</v>
      </c>
      <c r="J20" s="16" t="s">
        <v>11418</v>
      </c>
      <c r="K20" s="17">
        <f>B5L613C2*B5L613C3</f>
        <v>347751.18051999336</v>
      </c>
      <c r="L20" s="16" t="s">
        <v>11419</v>
      </c>
      <c r="M20" s="17">
        <f>B5L613C2-B5L613C4</f>
        <v>8404.3501630058163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1218928.4354595947</v>
      </c>
      <c r="F21" s="16" t="s">
        <v>11421</v>
      </c>
      <c r="G21" s="15">
        <f>B5L614C1*A4L203C2</f>
        <v>119942.55804922413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119942.55804922413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6286903.2265199833</v>
      </c>
      <c r="F22" s="16" t="s">
        <v>11426</v>
      </c>
      <c r="G22" s="15">
        <f>B5L615C1*A4L203C2</f>
        <v>618631.27748956636</v>
      </c>
      <c r="H22" s="16" t="s">
        <v>11427</v>
      </c>
      <c r="I22" s="21">
        <f>B3L609C3</f>
        <v>0.97045874986659075</v>
      </c>
      <c r="J22" s="16" t="s">
        <v>11428</v>
      </c>
      <c r="K22" s="17">
        <f>B5L615C2*B5L615C3</f>
        <v>600356.13618089654</v>
      </c>
      <c r="L22" s="16" t="s">
        <v>11429</v>
      </c>
      <c r="M22" s="17">
        <f>B5L615C2-B5L615C4</f>
        <v>18275.141308669816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1745476.3568793945</v>
      </c>
      <c r="F23" s="16" t="s">
        <v>11431</v>
      </c>
      <c r="G23" s="15">
        <f>B5L616C1*A4L203C2</f>
        <v>171754.87351693242</v>
      </c>
      <c r="H23" s="16" t="s">
        <v>11432</v>
      </c>
      <c r="I23" s="21">
        <f>B3L610C3</f>
        <v>0.99975686846584</v>
      </c>
      <c r="J23" s="16" t="s">
        <v>11433</v>
      </c>
      <c r="K23" s="17">
        <f>B5L616C2*B5L616C3</f>
        <v>171713.11449103479</v>
      </c>
      <c r="L23" s="16" t="s">
        <v>11434</v>
      </c>
      <c r="M23" s="17">
        <f>B5L616C2-B5L616C4</f>
        <v>41.759025897626998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2404642.4365041517</v>
      </c>
      <c r="F24" s="16" t="s">
        <v>11436</v>
      </c>
      <c r="G24" s="15">
        <f>B5L617C1*A4L203C2</f>
        <v>236616.81575200852</v>
      </c>
      <c r="H24" s="16" t="s">
        <v>11437</v>
      </c>
      <c r="I24" s="21">
        <f>B3L611C3</f>
        <v>0.99920461910092495</v>
      </c>
      <c r="J24" s="16" t="s">
        <v>11438</v>
      </c>
      <c r="K24" s="17">
        <f>B5L617C2*B5L617C3</f>
        <v>236428.61525635942</v>
      </c>
      <c r="L24" s="16" t="s">
        <v>11439</v>
      </c>
      <c r="M24" s="17">
        <f>B5L617C2-B5L617C4</f>
        <v>188.20049564910005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798013.89969775779</v>
      </c>
      <c r="F25" s="16" t="s">
        <v>11441</v>
      </c>
      <c r="G25" s="15">
        <f>B5L618C1*A4L203C2</f>
        <v>78524.567730259369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78524.567730259369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68073.87650773114</v>
      </c>
      <c r="F26" s="16" t="s">
        <v>11446</v>
      </c>
      <c r="G26" s="15">
        <f>B5L619C1*A4L203C2</f>
        <v>6698.4694483607445</v>
      </c>
      <c r="H26" s="16" t="s">
        <v>11371</v>
      </c>
      <c r="I26" s="21">
        <f>B3L619C3</f>
        <v>0.96042631089642216</v>
      </c>
      <c r="J26" s="16" t="s">
        <v>11447</v>
      </c>
      <c r="K26" s="17">
        <f>B5L619C2*B5L619C3</f>
        <v>6433.3863009415018</v>
      </c>
      <c r="L26" s="16" t="s">
        <v>11448</v>
      </c>
      <c r="M26" s="17">
        <f>B5L619C2-B5L619C4</f>
        <v>265.08314741924278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20434.20258664414</v>
      </c>
      <c r="F27" s="16" t="s">
        <v>11450</v>
      </c>
      <c r="G27" s="15">
        <f>B5L620C1*A4L203C2</f>
        <v>2010.7255345257834</v>
      </c>
      <c r="H27" s="16" t="s">
        <v>11376</v>
      </c>
      <c r="I27" s="21">
        <f>B3L620C3</f>
        <v>0.99986291604978894</v>
      </c>
      <c r="J27" s="16" t="s">
        <v>11451</v>
      </c>
      <c r="K27" s="17">
        <f>B5L620C2*B5L620C3</f>
        <v>2010.4498963267204</v>
      </c>
      <c r="L27" s="16" t="s">
        <v>11452</v>
      </c>
      <c r="M27" s="17">
        <f>B5L620C2-B5L620C4</f>
        <v>0.27563819906299614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587590.4115362782</v>
      </c>
      <c r="F28" s="16" t="s">
        <v>11454</v>
      </c>
      <c r="G28" s="15">
        <f>B5L621C1*A4L203C2</f>
        <v>57818.896495169778</v>
      </c>
      <c r="H28" s="16" t="s">
        <v>11455</v>
      </c>
      <c r="I28" s="21">
        <f>B3L623C3</f>
        <v>0.92308560040609899</v>
      </c>
      <c r="J28" s="16" t="s">
        <v>11456</v>
      </c>
      <c r="K28" s="17">
        <f>B5L621C2*B5L621C3</f>
        <v>53371.790786061887</v>
      </c>
      <c r="L28" s="16" t="s">
        <v>11457</v>
      </c>
      <c r="M28" s="17">
        <f>B5L621C2-B5L621C4</f>
        <v>4447.105709107891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5659.9666193131125</v>
      </c>
      <c r="F29" s="16" t="s">
        <v>11459</v>
      </c>
      <c r="G29" s="15">
        <f>B5L622C1*A4L203C2</f>
        <v>556.94071534041029</v>
      </c>
      <c r="H29" s="16" t="s">
        <v>11371</v>
      </c>
      <c r="I29" s="21">
        <f>B3L619C3</f>
        <v>0.96042631089642216</v>
      </c>
      <c r="J29" s="16" t="s">
        <v>11460</v>
      </c>
      <c r="K29" s="17">
        <f>B5L622C2*B5L622C3</f>
        <v>534.90051662240467</v>
      </c>
      <c r="L29" s="16" t="s">
        <v>11461</v>
      </c>
      <c r="M29" s="17">
        <f>B5L622C2-B5L622C4</f>
        <v>22.040198718005627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1698.9910148506442</v>
      </c>
      <c r="F30" s="16" t="s">
        <v>11463</v>
      </c>
      <c r="G30" s="15">
        <f>B5L623C1*A4L203C2</f>
        <v>167.18071586130338</v>
      </c>
      <c r="H30" s="16" t="s">
        <v>11376</v>
      </c>
      <c r="I30" s="21">
        <f>B3L620C3</f>
        <v>0.99986291604978894</v>
      </c>
      <c r="J30" s="16" t="s">
        <v>11464</v>
      </c>
      <c r="K30" s="17">
        <f>B5L623C2*B5L623C3</f>
        <v>167.15779806837401</v>
      </c>
      <c r="L30" s="16" t="s">
        <v>11465</v>
      </c>
      <c r="M30" s="17">
        <f>B5L623C2-B5L623C4</f>
        <v>2.2917792929376901E-2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166133.23386977293</v>
      </c>
      <c r="F31" s="16" t="s">
        <v>11467</v>
      </c>
      <c r="G31" s="15">
        <f>B5L624C1*A4L203C2</f>
        <v>16347.510212785657</v>
      </c>
      <c r="H31" s="16" t="s">
        <v>11468</v>
      </c>
      <c r="I31" s="21">
        <f>B3L625C3</f>
        <v>0.98628451934313299</v>
      </c>
      <c r="J31" s="16" t="s">
        <v>11469</v>
      </c>
      <c r="K31" s="17">
        <f>B5L624C2*B5L624C3</f>
        <v>16123.296252674259</v>
      </c>
      <c r="L31" s="16" t="s">
        <v>11470</v>
      </c>
      <c r="M31" s="17">
        <f>B5L624C2-B5L624C4</f>
        <v>224.21396011139768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25278.521530294849</v>
      </c>
      <c r="F32" s="16" t="s">
        <v>11472</v>
      </c>
      <c r="G32" s="15">
        <f>B5L625C1*A4L203C2</f>
        <v>2487.4065185810132</v>
      </c>
      <c r="H32" s="16" t="s">
        <v>11468</v>
      </c>
      <c r="I32" s="21">
        <f>B3L625C3</f>
        <v>0.98628451934313299</v>
      </c>
      <c r="J32" s="16" t="s">
        <v>11473</v>
      </c>
      <c r="K32" s="17">
        <f>B5L625C2*B5L625C3</f>
        <v>2453.2905425896506</v>
      </c>
      <c r="L32" s="16" t="s">
        <v>11474</v>
      </c>
      <c r="M32" s="17">
        <f>B5L625C2-B5L625C4</f>
        <v>34.115975991362575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233131.40142580483</v>
      </c>
      <c r="F33" s="16" t="s">
        <v>11476</v>
      </c>
      <c r="G33" s="15">
        <f>B5L626C1*A4L203C2</f>
        <v>22940.129900299195</v>
      </c>
      <c r="H33" s="16" t="s">
        <v>11468</v>
      </c>
      <c r="I33" s="21">
        <f>B3L625C3</f>
        <v>0.98628451934313299</v>
      </c>
      <c r="J33" s="16" t="s">
        <v>11477</v>
      </c>
      <c r="K33" s="17">
        <f>B5L626C2*B5L626C3</f>
        <v>22625.494992385626</v>
      </c>
      <c r="L33" s="16" t="s">
        <v>11478</v>
      </c>
      <c r="M33" s="17">
        <f>B5L626C2-B5L626C4</f>
        <v>314.6349079135689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5829.0890971843282</v>
      </c>
      <c r="F34" s="16" t="s">
        <v>11480</v>
      </c>
      <c r="G34" s="15">
        <f>B5L627C1*A4L203C2</f>
        <v>573.58236716293789</v>
      </c>
      <c r="H34" s="16" t="s">
        <v>11468</v>
      </c>
      <c r="I34" s="21">
        <f>B3L625C3</f>
        <v>0.98628451934313299</v>
      </c>
      <c r="J34" s="16" t="s">
        <v>11481</v>
      </c>
      <c r="K34" s="17">
        <f>B5L627C2*B5L627C3</f>
        <v>565.71540930099457</v>
      </c>
      <c r="L34" s="16" t="s">
        <v>11482</v>
      </c>
      <c r="M34" s="17">
        <f>B5L627C2-B5L627C4</f>
        <v>7.8669578619433196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625.66694948000918</v>
      </c>
      <c r="F36" s="16" t="s">
        <v>11488</v>
      </c>
      <c r="G36" s="15">
        <f>B5L629C1*A4L203C2</f>
        <v>61.565627828832902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61.565627828832902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12167.430075851446</v>
      </c>
      <c r="F37" s="16" t="s">
        <v>11492</v>
      </c>
      <c r="G37" s="15">
        <f>B5L630C1*A4L203C2</f>
        <v>1197.2751194637822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1197.2751194637822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3910.1611340766385</v>
      </c>
      <c r="F38" s="16" t="s">
        <v>11496</v>
      </c>
      <c r="G38" s="15">
        <f>B5L631C1*A4L203C2</f>
        <v>384.75985559314125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384.75985559314125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3649.0379153977315</v>
      </c>
      <c r="F39" s="16" t="s">
        <v>11500</v>
      </c>
      <c r="G39" s="15">
        <f>B5L632C1*A4L203C2</f>
        <v>359.06533087513679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359.06533087513679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24333.181441022869</v>
      </c>
      <c r="F40" s="16" t="s">
        <v>11504</v>
      </c>
      <c r="G40" s="15">
        <f>B5L633C1*A4L203C2</f>
        <v>2394.3850537966505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2394.3850537966505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3499.1351239111673</v>
      </c>
      <c r="F41" s="16" t="s">
        <v>11508</v>
      </c>
      <c r="G41" s="15">
        <f>B5L634C1*A4L203C2</f>
        <v>344.31489619285884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344.31489619285884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1429.4743200228563</v>
      </c>
      <c r="F42" s="16" t="s">
        <v>11512</v>
      </c>
      <c r="G42" s="15">
        <f>B5L635C1*A4L203C2</f>
        <v>140.66027309024906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140.66027309024906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14040.357292024164</v>
      </c>
      <c r="F43" s="16" t="s">
        <v>11516</v>
      </c>
      <c r="G43" s="15">
        <f>B5L636C1*A4L203C2</f>
        <v>1381.5711575351777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1381.5711575351777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559.85711146884171</v>
      </c>
      <c r="F44" s="16" t="s">
        <v>11520</v>
      </c>
      <c r="G44" s="15">
        <f>B5L637C1*A4L203C2</f>
        <v>55.089939768534023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55.089939768534023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-4.510738124546104</v>
      </c>
      <c r="F45" s="16" t="s">
        <v>11524</v>
      </c>
      <c r="G45" s="15">
        <f>B5L638C1*A4L203C2</f>
        <v>-0.44385663145533666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-0.44385663145533666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362.28557820614964</v>
      </c>
      <c r="F46" s="16" t="s">
        <v>11528</v>
      </c>
      <c r="G46" s="15">
        <f>B5L639C1*A4L203C2</f>
        <v>35.648900895485127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35.648900895485127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-8.4292453420245277</v>
      </c>
      <c r="F47" s="16" t="s">
        <v>11532</v>
      </c>
      <c r="G47" s="15">
        <f>B5L640C1*A4L203C2</f>
        <v>-0.82943774165521356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-0.82943774165521356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2350.1670892081843</v>
      </c>
      <c r="F48" s="16" t="s">
        <v>11536</v>
      </c>
      <c r="G48" s="15">
        <f>B5L641C1*A4L203C2</f>
        <v>231.25644157808534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231.25644157808534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0.82780147039516461</v>
      </c>
      <c r="F49" s="16" t="s">
        <v>11540</v>
      </c>
      <c r="G49" s="15">
        <f>B5L642C1*A4L203C2</f>
        <v>8.1455664686884199E-2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8.1455664686884199E-2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33.93986028620175</v>
      </c>
      <c r="F50" s="16" t="s">
        <v>11544</v>
      </c>
      <c r="G50" s="15">
        <f>B5L643C1*A4L203C2</f>
        <v>3.3396822521622522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3.3396822521622522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4457.4349842544962</v>
      </c>
      <c r="F51" s="16" t="s">
        <v>11548</v>
      </c>
      <c r="G51" s="15">
        <f>B5L644C1*A4L203C2</f>
        <v>438.61160245064241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438.61160245064241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1.3796691173252744</v>
      </c>
      <c r="F52" s="16" t="s">
        <v>11552</v>
      </c>
      <c r="G52" s="15">
        <f>B5L645C1*A4L203C2</f>
        <v>0.13575944114480701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0.13575944114480701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16079.962888441427</v>
      </c>
      <c r="F59" s="16" t="s">
        <v>11580</v>
      </c>
      <c r="G59" s="15">
        <f>B5L652C1*A4L203C2</f>
        <v>1582.2683482226364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1582.2683482226364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122.88388437354898</v>
      </c>
      <c r="F62" s="16" t="s">
        <v>11592</v>
      </c>
      <c r="G62" s="15">
        <f>B5L655C1*A4L203C2</f>
        <v>12.09177422235722</v>
      </c>
      <c r="H62" s="16" t="s">
        <v>11593</v>
      </c>
      <c r="I62" s="21">
        <f>B3L631C3</f>
        <v>2.0111461109764962E-2</v>
      </c>
      <c r="J62" s="16" t="s">
        <v>11594</v>
      </c>
      <c r="K62" s="17">
        <f>B5L655C2*B5L655C3</f>
        <v>0.2431832470209957</v>
      </c>
      <c r="L62" s="16" t="s">
        <v>11595</v>
      </c>
      <c r="M62" s="17">
        <f>B5L655C2-B5L655C4</f>
        <v>11.848590975336224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14614.688591931974</v>
      </c>
      <c r="F63" s="16" t="s">
        <v>11597</v>
      </c>
      <c r="G63" s="15">
        <f>B5L656C1*A4L203C2</f>
        <v>1438.0853574461062</v>
      </c>
      <c r="H63" s="16" t="s">
        <v>11598</v>
      </c>
      <c r="I63" s="21">
        <f>B3L632C3</f>
        <v>0.99941636982028215</v>
      </c>
      <c r="J63" s="16" t="s">
        <v>11599</v>
      </c>
      <c r="K63" s="17">
        <f>B5L656C2*B5L656C3</f>
        <v>1437.2460474304903</v>
      </c>
      <c r="L63" s="16" t="s">
        <v>11600</v>
      </c>
      <c r="M63" s="17">
        <f>B5L656C2-B5L656C4</f>
        <v>0.83931001561586527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13021.774822806497</v>
      </c>
      <c r="F64" s="16" t="s">
        <v>11602</v>
      </c>
      <c r="G64" s="15">
        <f>B5L657C1*A4L203C2</f>
        <v>1281.3426425641594</v>
      </c>
      <c r="H64" s="16" t="s">
        <v>11603</v>
      </c>
      <c r="I64" s="21">
        <f>B3L633C3</f>
        <v>0.97409461550498111</v>
      </c>
      <c r="J64" s="16" t="s">
        <v>11604</v>
      </c>
      <c r="K64" s="17">
        <f>B5L657C2*B5L657C3</f>
        <v>1248.1489687386713</v>
      </c>
      <c r="L64" s="16" t="s">
        <v>11605</v>
      </c>
      <c r="M64" s="17">
        <f>B5L657C2-B5L657C4</f>
        <v>33.193673825488077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3908.8354948710821</v>
      </c>
      <c r="F65" s="16" t="s">
        <v>11607</v>
      </c>
      <c r="G65" s="15">
        <f>B5L658C1*A4L203C2</f>
        <v>384.6294126953145</v>
      </c>
      <c r="H65" s="16" t="s">
        <v>11603</v>
      </c>
      <c r="I65" s="21">
        <f>B3L633C3</f>
        <v>0.97409461550498111</v>
      </c>
      <c r="J65" s="16" t="s">
        <v>11608</v>
      </c>
      <c r="K65" s="17">
        <f>B5L658C2*B5L658C3</f>
        <v>374.66543987134907</v>
      </c>
      <c r="L65" s="16" t="s">
        <v>11609</v>
      </c>
      <c r="M65" s="17">
        <f>B5L658C2-B5L658C4</f>
        <v>9.9639728239654346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0</v>
      </c>
      <c r="F67" s="16" t="s">
        <v>11615</v>
      </c>
      <c r="G67" s="15">
        <f>B5L660C1*A4L203C2</f>
        <v>0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0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338.39567980653146</v>
      </c>
      <c r="F68" s="16" t="s">
        <v>11619</v>
      </c>
      <c r="G68" s="15">
        <f>B5L661C1*A4L203C2</f>
        <v>33.298134892962693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33.298134892962693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31034.405603252395</v>
      </c>
      <c r="F69" s="16" t="s">
        <v>11623</v>
      </c>
      <c r="G69" s="15">
        <f>B5L662C1*A4L203C2</f>
        <v>3053.7855113600358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3053.7855113600358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138.57379648186017</v>
      </c>
      <c r="F71" s="16" t="s">
        <v>11631</v>
      </c>
      <c r="G71" s="15">
        <f>B5L664C1*A4L203C2</f>
        <v>13.635661573815041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13.635661573815041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739806.45376128901</v>
      </c>
      <c r="F72" s="16" t="s">
        <v>11635</v>
      </c>
      <c r="G72" s="15">
        <f>B5L665C1*A4L203C2</f>
        <v>72796.955050110846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72796.955050110846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499141.28372548928</v>
      </c>
      <c r="F73" s="16" t="s">
        <v>11639</v>
      </c>
      <c r="G73" s="15">
        <f>B5L666C1*A4L203C2</f>
        <v>49115.502318588144</v>
      </c>
      <c r="H73" s="16" t="s">
        <v>11640</v>
      </c>
      <c r="I73" s="21">
        <f>B3L621C3</f>
        <v>0.99663533247771341</v>
      </c>
      <c r="J73" s="16" t="s">
        <v>11641</v>
      </c>
      <c r="K73" s="17">
        <f>B5L666C2*B5L666C3</f>
        <v>48950.244983095996</v>
      </c>
      <c r="L73" s="16" t="s">
        <v>11642</v>
      </c>
      <c r="M73" s="17">
        <f>B5L666C2-B5L666C4</f>
        <v>165.25733549214783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2375241.4172131643</v>
      </c>
      <c r="F74" s="16" t="s">
        <v>11644</v>
      </c>
      <c r="G74" s="15">
        <f>B5L667C1*A4L203C2</f>
        <v>233723.75545377537</v>
      </c>
      <c r="H74" s="16" t="s">
        <v>11645</v>
      </c>
      <c r="I74" s="21">
        <f>B3L615C3</f>
        <v>0.91475702825682792</v>
      </c>
      <c r="J74" s="16" t="s">
        <v>11646</v>
      </c>
      <c r="K74" s="17">
        <f>B5L667C2*B5L667C3</f>
        <v>213800.44797192115</v>
      </c>
      <c r="L74" s="16" t="s">
        <v>11647</v>
      </c>
      <c r="M74" s="17">
        <f>B5L667C2-B5L667C4</f>
        <v>19923.307481854223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838047.58686465677</v>
      </c>
      <c r="F75" s="16" t="s">
        <v>11649</v>
      </c>
      <c r="G75" s="15">
        <f>B5L668C1*A4L203C2</f>
        <v>82463.882547482222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82463.882547482222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21">
        <f>B3L622C3</f>
        <v>0.6824274013402829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164229.8544592282</v>
      </c>
      <c r="F77" s="16" t="s">
        <v>11659</v>
      </c>
      <c r="G77" s="15">
        <f>B5L670C1*A4L203C2</f>
        <v>16160.217678788054</v>
      </c>
      <c r="H77" s="16" t="s">
        <v>11655</v>
      </c>
      <c r="I77" s="21">
        <f>B3L622C3</f>
        <v>0.6824274013402829</v>
      </c>
      <c r="J77" s="16" t="s">
        <v>11660</v>
      </c>
      <c r="K77" s="17">
        <f>B5L670C2*B5L670C3</f>
        <v>11028.175355628631</v>
      </c>
      <c r="L77" s="16" t="s">
        <v>11661</v>
      </c>
      <c r="M77" s="17">
        <f>B5L670C2-B5L670C4</f>
        <v>5132.0423231594232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5879.8163369098684</v>
      </c>
      <c r="F78" s="16" t="s">
        <v>11663</v>
      </c>
      <c r="G78" s="15">
        <f>B5L671C1*A4L203C2</f>
        <v>578.57392755193109</v>
      </c>
      <c r="H78" s="16" t="s">
        <v>11664</v>
      </c>
      <c r="I78" s="21">
        <f>B3L626C3</f>
        <v>0.77255693283366966</v>
      </c>
      <c r="J78" s="16" t="s">
        <v>11665</v>
      </c>
      <c r="K78" s="17">
        <f>B5L671C2*B5L671C3</f>
        <v>446.98129888704966</v>
      </c>
      <c r="L78" s="16" t="s">
        <v>11666</v>
      </c>
      <c r="M78" s="17">
        <f>B5L671C2-B5L671C4</f>
        <v>131.59262866488143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312113.12388339569</v>
      </c>
      <c r="F79" s="16" t="s">
        <v>11668</v>
      </c>
      <c r="G79" s="15">
        <f>B5L672C1*A4L203C2</f>
        <v>30711.931390126138</v>
      </c>
      <c r="H79" s="16" t="s">
        <v>11669</v>
      </c>
      <c r="I79" s="21">
        <f>B3L627C3</f>
        <v>0.9356068629527643</v>
      </c>
      <c r="J79" s="16" t="s">
        <v>11670</v>
      </c>
      <c r="K79" s="17">
        <f>B5L672C2*B5L672C3</f>
        <v>28734.293783136443</v>
      </c>
      <c r="L79" s="16" t="s">
        <v>11671</v>
      </c>
      <c r="M79" s="17">
        <f>B5L672C2-B5L672C4</f>
        <v>1977.6376069896942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93689.137897991575</v>
      </c>
      <c r="F80" s="16" t="s">
        <v>11673</v>
      </c>
      <c r="G80" s="15">
        <f>B5L673C1*A4L203C2</f>
        <v>9219.0111691623715</v>
      </c>
      <c r="H80" s="16" t="s">
        <v>11669</v>
      </c>
      <c r="I80" s="21">
        <f>B3L627C3</f>
        <v>0.9356068629527643</v>
      </c>
      <c r="J80" s="16" t="s">
        <v>11674</v>
      </c>
      <c r="K80" s="17">
        <f>B5L673C2*B5L673C3</f>
        <v>8625.3701195065023</v>
      </c>
      <c r="L80" s="16" t="s">
        <v>11675</v>
      </c>
      <c r="M80" s="17">
        <f>B5L673C2-B5L673C4</f>
        <v>593.64104965586921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677524.8054530056</v>
      </c>
      <c r="F81" s="16" t="s">
        <v>11677</v>
      </c>
      <c r="G81" s="15">
        <f>B5L674C1*A4L203C2</f>
        <v>66668.440856575748</v>
      </c>
      <c r="H81" s="16" t="s">
        <v>11371</v>
      </c>
      <c r="I81" s="21">
        <f>B3L619C3</f>
        <v>0.96042631089642216</v>
      </c>
      <c r="J81" s="16" t="s">
        <v>11678</v>
      </c>
      <c r="K81" s="17">
        <f>B5L674C2*B5L674C3</f>
        <v>64030.124705097354</v>
      </c>
      <c r="L81" s="16" t="s">
        <v>11679</v>
      </c>
      <c r="M81" s="17">
        <f>B5L674C2-B5L674C4</f>
        <v>2638.3161514783933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0</v>
      </c>
      <c r="F82" s="16" t="s">
        <v>11681</v>
      </c>
      <c r="G82" s="15">
        <f>B5L675C1*A4L203C2</f>
        <v>0</v>
      </c>
      <c r="H82" s="16" t="s">
        <v>11376</v>
      </c>
      <c r="I82" s="21">
        <f>B3L620C3</f>
        <v>0.99986291604978894</v>
      </c>
      <c r="J82" s="16" t="s">
        <v>11682</v>
      </c>
      <c r="K82" s="17">
        <f>B5L675C2*B5L675C3</f>
        <v>0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21">
        <f>B3L629C3</f>
        <v>0.98463598359193427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43259.600049346096</v>
      </c>
      <c r="F84" s="16" t="s">
        <v>11690</v>
      </c>
      <c r="G84" s="15">
        <f>B5L677C1*A4L203C2</f>
        <v>4256.7446448556557</v>
      </c>
      <c r="H84" s="16" t="s">
        <v>11362</v>
      </c>
      <c r="I84" s="21">
        <f>B3L634C3</f>
        <v>0.98322362451413126</v>
      </c>
      <c r="J84" s="16" t="s">
        <v>11691</v>
      </c>
      <c r="K84" s="17">
        <f>B5L677C2*B5L677C3</f>
        <v>4185.3318983460958</v>
      </c>
      <c r="L84" s="16" t="s">
        <v>11692</v>
      </c>
      <c r="M84" s="17">
        <f>B5L677C2-B5L677C4</f>
        <v>71.412746509559838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0.98322362451413126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33804919.11135719</v>
      </c>
      <c r="F86" s="16" t="s">
        <v>11698</v>
      </c>
      <c r="G86" s="15">
        <f>SUM(B5L601C2:B5L658C2)+SUM(B5L661C2:B5L678C2)</f>
        <v>3326404.0405575475</v>
      </c>
      <c r="H86" s="16" t="s">
        <v>945</v>
      </c>
      <c r="I86" s="21"/>
      <c r="J86" s="16" t="s">
        <v>11699</v>
      </c>
      <c r="K86" s="17">
        <f>SUM(B5L601C4:B5L658C4)+SUM(B5L661C4:B5L678C4)</f>
        <v>3237972.1274995189</v>
      </c>
      <c r="L86" s="16" t="s">
        <v>11700</v>
      </c>
      <c r="M86" s="17">
        <f>SUM(B5L601C5:B5L658C5)+SUM(B5L661C5:B5L678C5)</f>
        <v>88431.913058028222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ABF053-8235-45AB-B9D5-BE387D0BAE9D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4014449.1976317251</v>
      </c>
      <c r="F8" s="16" t="s">
        <v>11757</v>
      </c>
      <c r="G8" s="15">
        <f>B5L701C1*A4L204C2</f>
        <v>395021.80104696174</v>
      </c>
      <c r="H8" s="16" t="s">
        <v>11758</v>
      </c>
      <c r="I8" s="21">
        <f>B3L601C3</f>
        <v>0.95653541505819106</v>
      </c>
      <c r="J8" s="16" t="s">
        <v>11759</v>
      </c>
      <c r="K8" s="17">
        <f>B5L701C2*B5L701C3</f>
        <v>377852.34242148971</v>
      </c>
      <c r="L8" s="16" t="s">
        <v>11760</v>
      </c>
      <c r="M8" s="23">
        <f>B5L701C2-B5L701C4</f>
        <v>17169.458625472034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442077.20681512763</v>
      </c>
      <c r="F9" s="16" t="s">
        <v>11762</v>
      </c>
      <c r="G9" s="15">
        <f>B5L702C1*A4L204C2</f>
        <v>43500.397150608558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43500.397150608558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16716.134101574225</v>
      </c>
      <c r="F11" s="16" t="s">
        <v>11771</v>
      </c>
      <c r="G11" s="15">
        <f>B5L704C1*A4L204C2</f>
        <v>1644.8675955949038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1644.8675955949038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22622.746476477823</v>
      </c>
      <c r="F12" s="16" t="s">
        <v>11775</v>
      </c>
      <c r="G12" s="15">
        <f>B5L705C1*A4L204C2</f>
        <v>2226.0782532854178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2226.0782532854178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76355.693063676008</v>
      </c>
      <c r="F13" s="16" t="s">
        <v>11779</v>
      </c>
      <c r="G13" s="15">
        <f>B5L706C1*A4L204C2</f>
        <v>7513.4001974657194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7513.4001974657194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25131.62123377647</v>
      </c>
      <c r="F14" s="16" t="s">
        <v>11783</v>
      </c>
      <c r="G14" s="15">
        <f>B5L707C1*A4L204C2</f>
        <v>2472.9515294036046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2472.9515294036046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365821.80749365676</v>
      </c>
      <c r="F15" s="16" t="s">
        <v>11787</v>
      </c>
      <c r="G15" s="15">
        <f>B5L708C1*A4L204C2</f>
        <v>35996.865857375822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35996.865857375822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39674.979454601977</v>
      </c>
      <c r="F16" s="16" t="s">
        <v>11791</v>
      </c>
      <c r="G16" s="15">
        <f>B5L709C1*A4L204C2</f>
        <v>3904.0179783328344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3904.0179783328344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9254.5859219487611</v>
      </c>
      <c r="F17" s="16" t="s">
        <v>11795</v>
      </c>
      <c r="G17" s="15">
        <f>B5L710C1*A4L204C2</f>
        <v>910.65125471975807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910.65125471975807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239776.30717549362</v>
      </c>
      <c r="F18" s="16" t="s">
        <v>11799</v>
      </c>
      <c r="G18" s="15">
        <f>B5L711C1*A4L204C2</f>
        <v>23593.988626068574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23593.988626068574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2261.5856066708006</v>
      </c>
      <c r="F19" s="16" t="s">
        <v>11803</v>
      </c>
      <c r="G19" s="15">
        <f>B5L712C1*A4L204C2</f>
        <v>222.54002369640679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222.54002369640679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19.905628223913617</v>
      </c>
      <c r="F20" s="16" t="s">
        <v>11807</v>
      </c>
      <c r="G20" s="15">
        <f>B5L713C1*A4L204C2</f>
        <v>1.9587138172331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1.9587138172331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201.35308549574154</v>
      </c>
      <c r="F21" s="16" t="s">
        <v>11811</v>
      </c>
      <c r="G21" s="15">
        <f>B5L714C1*A4L204C2</f>
        <v>19.813143612780969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19.813143612780969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427.20540572860762</v>
      </c>
      <c r="F22" s="16" t="s">
        <v>11815</v>
      </c>
      <c r="G22" s="15">
        <f>B5L715C1*A4L204C2</f>
        <v>42.03701192369499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42.03701192369499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17716.009119283117</v>
      </c>
      <c r="F23" s="16" t="s">
        <v>11819</v>
      </c>
      <c r="G23" s="15">
        <f>B5L716C1*A4L204C2</f>
        <v>1743.2552973374586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1743.2552973374586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3.828005427675695</v>
      </c>
      <c r="F24" s="16" t="s">
        <v>11823</v>
      </c>
      <c r="G24" s="15">
        <f>B5L717C1*A4L204C2</f>
        <v>0.37667573408328842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0.37667573408328842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-21</v>
      </c>
      <c r="F25" s="16" t="s">
        <v>11827</v>
      </c>
      <c r="G25" s="15">
        <f>B5L718C1*A4L204C2</f>
        <v>-2.0664000000000002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-2.0664000000000002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198562.46953896599</v>
      </c>
      <c r="F26" s="16" t="s">
        <v>11831</v>
      </c>
      <c r="G26" s="15">
        <f>B5L719C1*A4L204C2</f>
        <v>19538.547002634255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19538.547002634255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-15</v>
      </c>
      <c r="F27" s="16" t="s">
        <v>11835</v>
      </c>
      <c r="G27" s="15">
        <f>B5L720C1*A4L204C2</f>
        <v>-1.476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-1.476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285143.53070104931</v>
      </c>
      <c r="F34" s="16" t="s">
        <v>11863</v>
      </c>
      <c r="G34" s="15">
        <f>B5L727C1*A4L204C2</f>
        <v>28058.123420983251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28058.123420983251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21">
        <f>B3L631C3</f>
        <v>2.0111461109764962E-2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511366.4018593143</v>
      </c>
      <c r="F38" s="16" t="s">
        <v>11879</v>
      </c>
      <c r="G38" s="15">
        <f>B5L731C1*A4L204C2</f>
        <v>50318.453942956527</v>
      </c>
      <c r="H38" s="16" t="s">
        <v>11598</v>
      </c>
      <c r="I38" s="21">
        <f>B3L632C3</f>
        <v>0.99941636982028215</v>
      </c>
      <c r="J38" s="16" t="s">
        <v>11880</v>
      </c>
      <c r="K38" s="17">
        <f>B5L731C2*B5L731C3</f>
        <v>50289.086574638677</v>
      </c>
      <c r="L38" s="16" t="s">
        <v>11881</v>
      </c>
      <c r="M38" s="23">
        <f>B5L731C2-B5L731C4</f>
        <v>29.367368317849468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227569.28624976071</v>
      </c>
      <c r="F39" s="16" t="s">
        <v>11883</v>
      </c>
      <c r="G39" s="15">
        <f>B5L732C1*A4L204C2</f>
        <v>22392.817766976455</v>
      </c>
      <c r="H39" s="16" t="s">
        <v>11603</v>
      </c>
      <c r="I39" s="21">
        <f>B3L633C3</f>
        <v>0.97409461550498111</v>
      </c>
      <c r="J39" s="16" t="s">
        <v>11884</v>
      </c>
      <c r="K39" s="17">
        <f>B5L732C2*B5L732C3</f>
        <v>21812.723212796041</v>
      </c>
      <c r="L39" s="16" t="s">
        <v>11885</v>
      </c>
      <c r="M39" s="23">
        <f>B5L732C2-B5L732C4</f>
        <v>580.09455418041398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68311.034074833384</v>
      </c>
      <c r="F40" s="16" t="s">
        <v>11887</v>
      </c>
      <c r="G40" s="15">
        <f>B5L733C1*A4L204C2</f>
        <v>6721.8057529636053</v>
      </c>
      <c r="H40" s="16" t="s">
        <v>11603</v>
      </c>
      <c r="I40" s="21">
        <f>B3L633C3</f>
        <v>0.97409461550498111</v>
      </c>
      <c r="J40" s="16" t="s">
        <v>11888</v>
      </c>
      <c r="K40" s="17">
        <f>B5L733C2*B5L733C3</f>
        <v>6547.6747904322528</v>
      </c>
      <c r="L40" s="16" t="s">
        <v>11889</v>
      </c>
      <c r="M40" s="23">
        <f>B5L733C2-B5L733C4</f>
        <v>174.13096253135245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6563426.8886428131</v>
      </c>
      <c r="F41" s="16" t="s">
        <v>11891</v>
      </c>
      <c r="G41" s="15">
        <f>SUM(B5L701C2:B5L733C2)</f>
        <v>645841.20584245259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627888.15433195105</v>
      </c>
      <c r="L41" s="16" t="s">
        <v>11893</v>
      </c>
      <c r="M41" s="23">
        <f>SUM(B5L701C5:B5L733C5)</f>
        <v>17953.051510501649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EC95C-CD35-4A6D-978A-FA5CAC9B3C04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629.99900000000002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676.68450000000007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704.88300000000015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716.64975000000004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722.47120000000007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1793.07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1983.5419999999999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2112.2966666666666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2167.8334999999997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2188.7921999999999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145384.13999999998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159613.59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169030.78000000003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173068.995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174675.804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773EA-099C-40FA-A23C-A688B32D274A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0.23770314372720008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51.808999999999997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93.256199999999993</v>
      </c>
      <c r="J9" s="16" t="s">
        <v>12037</v>
      </c>
      <c r="K9" s="23">
        <f>IF(_xlfn.SINGLE(B6L216C3)=0,0,B6L202C3/_xlfn.SINGLE(B6L216C3))</f>
        <v>5.3922519514491129E-3</v>
      </c>
      <c r="L9" s="16" t="s">
        <v>12038</v>
      </c>
      <c r="M9" s="23">
        <f>A1L542C9</f>
        <v>0.73013192612137201</v>
      </c>
      <c r="N9" s="16" t="s">
        <v>12039</v>
      </c>
      <c r="O9" s="23">
        <f>B6L202C1*B6L202C5</f>
        <v>37.827404960422157</v>
      </c>
      <c r="P9" s="16" t="s">
        <v>12040</v>
      </c>
      <c r="Q9" s="23">
        <f>B3L836C3</f>
        <v>1.7808466801430569</v>
      </c>
      <c r="R9" s="16" t="s">
        <v>12041</v>
      </c>
      <c r="S9" s="17">
        <f>B6L202C6*B6L202C7</f>
        <v>67.364808542194808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37.050644698207151</v>
      </c>
      <c r="X9" s="16" t="s">
        <v>12044</v>
      </c>
      <c r="Y9" s="23">
        <f>IF(_xlfn.SINGLE(B6L216C10)=0,0,B6L202C10/_xlfn.SINGLE(B6L216C10))</f>
        <v>1.6590447278279043E-2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3.0457474919999998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4.5686212379999995</v>
      </c>
      <c r="AH9" s="16" t="s">
        <v>12049</v>
      </c>
      <c r="AI9" s="23">
        <f>IF(_xlfn.SINGLE(B6L216C15)=0,0,B6L202C15/_xlfn.SINGLE(B6L216C15))</f>
        <v>4.3058150250394897E-3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5.2493914979999996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6.2992697975999992</v>
      </c>
      <c r="AR9" s="16" t="s">
        <v>12054</v>
      </c>
      <c r="AS9" s="23">
        <f>IF(_xlfn.SINGLE(B6L216C20)=0,0,B6L202C20/_xlfn.SINGLE(B6L216C20))</f>
        <v>5.3922519514491129E-3</v>
      </c>
      <c r="AT9" s="16" t="s">
        <v>12055</v>
      </c>
      <c r="AU9" s="17">
        <f>A1L237C3</f>
        <v>91621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458.10500000000002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114.52625</v>
      </c>
      <c r="BD9" s="16" t="s">
        <v>12060</v>
      </c>
      <c r="BE9" s="23">
        <f>IF(_xlfn.SINGLE(B6L216C26)=0,0,B6L202C26/_xlfn.SINGLE(B6L216C26))</f>
        <v>1.0735529222302474E-2</v>
      </c>
      <c r="BF9" s="16" t="s">
        <v>12061</v>
      </c>
      <c r="BG9" s="17">
        <f>B6L202C3+B6L202C10+B6L202C15+B6L202C20+B6L202C26</f>
        <v>255.70098573380716</v>
      </c>
      <c r="BH9" s="16" t="s">
        <v>12062</v>
      </c>
      <c r="BI9" s="17">
        <f>_xlfn.SINGLE(B6L218C3)*B6L202C4</f>
        <v>418.13407028951457</v>
      </c>
      <c r="BJ9" s="16" t="s">
        <v>12063</v>
      </c>
      <c r="BK9" s="17">
        <f>_xlfn.SINGLE(B6L218C10)*B6L202C11</f>
        <v>166.12447080743135</v>
      </c>
      <c r="BL9" s="16" t="s">
        <v>12064</v>
      </c>
      <c r="BM9" s="17">
        <f>_xlfn.SINGLE(B6L218C15)*B6L202C16</f>
        <v>20.484388103483322</v>
      </c>
      <c r="BN9" s="16" t="s">
        <v>12065</v>
      </c>
      <c r="BO9" s="17">
        <f>_xlfn.SINGLE(B6L218C20)*B6L202C21</f>
        <v>28.244120179916127</v>
      </c>
      <c r="BP9" s="16" t="s">
        <v>12066</v>
      </c>
      <c r="BQ9" s="17">
        <f>_xlfn.SINGLE(B6L218C26)*B6L202C27</f>
        <v>513.50287774426283</v>
      </c>
      <c r="BR9" s="16" t="s">
        <v>12067</v>
      </c>
      <c r="BS9" s="15">
        <f>B6L202C29+B6L202C30+B6L202C31+B6L202C32+B6L202C33</f>
        <v>1146.4899271246081</v>
      </c>
      <c r="BT9" s="16" t="s">
        <v>12068</v>
      </c>
      <c r="BU9" s="23">
        <f>IF(B6L202C3=0,0,B6L202C29/B6L202C3)</f>
        <v>4.4837133647898435</v>
      </c>
      <c r="BV9" s="16" t="s">
        <v>12069</v>
      </c>
      <c r="BW9" s="23">
        <f>IF(B6L202C8=0,0,B6L202C30/B6L202C8)</f>
        <v>2.4660423506344142</v>
      </c>
      <c r="BX9" s="16" t="s">
        <v>12070</v>
      </c>
      <c r="BY9" s="23">
        <f>IF(B6L202C13=0,0,B6L202C31/B6L202C13)</f>
        <v>6.7255700471847666</v>
      </c>
      <c r="BZ9" s="16" t="s">
        <v>12071</v>
      </c>
      <c r="CA9" s="23">
        <f>IF(B6L202C18=0,0,B6L202C32/B6L202C18)</f>
        <v>5.3804560377478117</v>
      </c>
      <c r="CB9" s="16" t="s">
        <v>12072</v>
      </c>
      <c r="CC9" s="23">
        <f>IF(B6L202C24=0,0,B6L202C33/B6L202C24)</f>
        <v>1.1209283411974609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294.28300000000002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588.56600000000003</v>
      </c>
      <c r="J10" s="16" t="s">
        <v>12076</v>
      </c>
      <c r="K10" s="23">
        <f>IF(_xlfn.SINGLE(B6L216C3)=0,0,B6L203C3/_xlfn.SINGLE(B6L216C3))</f>
        <v>3.40320124780615E-2</v>
      </c>
      <c r="L10" s="16" t="s">
        <v>12077</v>
      </c>
      <c r="M10" s="23">
        <f>A1L543C9</f>
        <v>0.73781243093496696</v>
      </c>
      <c r="N10" s="16" t="s">
        <v>12078</v>
      </c>
      <c r="O10" s="23">
        <f>B6L203C1*B6L203C5</f>
        <v>217.12565561283489</v>
      </c>
      <c r="P10" s="16" t="s">
        <v>12079</v>
      </c>
      <c r="Q10" s="23">
        <f>B3L837C3</f>
        <v>1.7143929577754469</v>
      </c>
      <c r="R10" s="16" t="s">
        <v>12080</v>
      </c>
      <c r="S10" s="23">
        <f>B6L203C6*B6L203C7</f>
        <v>372.23869493502104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204.7312822142616</v>
      </c>
      <c r="X10" s="16" t="s">
        <v>12083</v>
      </c>
      <c r="Y10" s="23">
        <f>IF(_xlfn.SINGLE(B6L216C10)=0,0,B6L203C10/_xlfn.SINGLE(B6L216C10))</f>
        <v>9.1674073999433892E-2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25.261252720000002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37.891879080000002</v>
      </c>
      <c r="AH10" s="16" t="s">
        <v>12088</v>
      </c>
      <c r="AI10" s="23">
        <f>IF(_xlfn.SINGLE(B6L216C15)=0,0,B6L203C15/_xlfn.SINGLE(B6L216C15))</f>
        <v>3.5712179620534246E-2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33.13038014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39.756456168</v>
      </c>
      <c r="AR10" s="16" t="s">
        <v>12093</v>
      </c>
      <c r="AS10" s="23">
        <f>IF(_xlfn.SINGLE(B6L216C20)=0,0,B6L203C20/_xlfn.SINGLE(B6L216C20))</f>
        <v>3.40320124780615E-2</v>
      </c>
      <c r="AT10" s="16" t="s">
        <v>12094</v>
      </c>
      <c r="AU10" s="17">
        <f>A1L238C3</f>
        <v>500133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2500.665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625.16624999999999</v>
      </c>
      <c r="BD10" s="16" t="s">
        <v>12099</v>
      </c>
      <c r="BE10" s="23">
        <f>IF(_xlfn.SINGLE(B6L216C26)=0,0,B6L203C26/_xlfn.SINGLE(B6L216C26))</f>
        <v>5.8602202950609604E-2</v>
      </c>
      <c r="BF10" s="16" t="s">
        <v>12100</v>
      </c>
      <c r="BG10" s="17">
        <f>B6L203C3+B6L203C10+B6L203C15+B6L203C20+B6L203C26</f>
        <v>1496.1118674622617</v>
      </c>
      <c r="BH10" s="16" t="s">
        <v>12101</v>
      </c>
      <c r="BI10" s="17">
        <f>_xlfn.SINGLE(B6L218C3)*B6L203C4</f>
        <v>2638.9612402608991</v>
      </c>
      <c r="BJ10" s="16" t="s">
        <v>12102</v>
      </c>
      <c r="BK10" s="17">
        <f>_xlfn.SINGLE(B6L218C10)*B6L203C11</f>
        <v>917.95638625464596</v>
      </c>
      <c r="BL10" s="16" t="s">
        <v>12103</v>
      </c>
      <c r="BM10" s="17">
        <f>_xlfn.SINGLE(B6L218C15)*B6L203C16</f>
        <v>169.89632464799669</v>
      </c>
      <c r="BN10" s="16" t="s">
        <v>12104</v>
      </c>
      <c r="BO10" s="17">
        <f>_xlfn.SINGLE(B6L218C20)*B6L203C21</f>
        <v>178.25655385714319</v>
      </c>
      <c r="BP10" s="16" t="s">
        <v>12105</v>
      </c>
      <c r="BQ10" s="17">
        <f>_xlfn.SINGLE(B6L218C26)*B6L203C27</f>
        <v>2803.0662703405483</v>
      </c>
      <c r="BR10" s="16" t="s">
        <v>12106</v>
      </c>
      <c r="BS10" s="15">
        <f>B6L203C29+B6L203C30+B6L203C31+B6L203C32+B6L203C33</f>
        <v>6708.136775361233</v>
      </c>
      <c r="BT10" s="16" t="s">
        <v>12107</v>
      </c>
      <c r="BU10" s="23">
        <f>IF(B6L203C3=0,0,B6L203C29/B6L203C3)</f>
        <v>4.4837133647898435</v>
      </c>
      <c r="BV10" s="16" t="s">
        <v>12108</v>
      </c>
      <c r="BW10" s="23">
        <f>IF(B6L203C8=0,0,B6L203C30/B6L203C8)</f>
        <v>2.4660423506344142</v>
      </c>
      <c r="BX10" s="16" t="s">
        <v>12109</v>
      </c>
      <c r="BY10" s="23">
        <f>IF(B6L203C13=0,0,B6L203C31/B6L203C13)</f>
        <v>6.7255700471847657</v>
      </c>
      <c r="BZ10" s="16" t="s">
        <v>12110</v>
      </c>
      <c r="CA10" s="23">
        <f>IF(B6L203C18=0,0,B6L203C32/B6L203C18)</f>
        <v>5.3804560377478117</v>
      </c>
      <c r="CB10" s="16" t="s">
        <v>12111</v>
      </c>
      <c r="CC10" s="23">
        <f>IF(B6L203C24=0,0,B6L203C33/B6L203C24)</f>
        <v>1.1209283411974609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1077.626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2155.252</v>
      </c>
      <c r="J11" s="16" t="s">
        <v>12115</v>
      </c>
      <c r="K11" s="23">
        <f>IF(_xlfn.SINGLE(B6L216C3)=0,0,B6L204C3/_xlfn.SINGLE(B6L216C3))</f>
        <v>0.12462079521645322</v>
      </c>
      <c r="L11" s="16" t="s">
        <v>12116</v>
      </c>
      <c r="M11" s="23">
        <f>A1L544C9</f>
        <v>0.14908598807359927</v>
      </c>
      <c r="N11" s="16" t="s">
        <v>12117</v>
      </c>
      <c r="O11" s="23">
        <f>B6L204C1*B6L204C5</f>
        <v>160.65893698380049</v>
      </c>
      <c r="P11" s="16" t="s">
        <v>12118</v>
      </c>
      <c r="Q11" s="23">
        <f>B3L838C3</f>
        <v>2.0036234216689066</v>
      </c>
      <c r="R11" s="16" t="s">
        <v>12119</v>
      </c>
      <c r="S11" s="17">
        <f>B6L204C6*B6L204C7</f>
        <v>321.90000904117159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177.04500497264439</v>
      </c>
      <c r="X11" s="16" t="s">
        <v>12122</v>
      </c>
      <c r="Y11" s="23">
        <f>IF(_xlfn.SINGLE(B6L216C10)=0,0,B6L204C10/_xlfn.SINGLE(B6L216C10))</f>
        <v>7.9276780331529281E-2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92.503415840000002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138.75512376</v>
      </c>
      <c r="AH11" s="16" t="s">
        <v>12127</v>
      </c>
      <c r="AI11" s="23">
        <f>IF(_xlfn.SINGLE(B6L216C15)=0,0,B6L204C15/_xlfn.SINGLE(B6L216C15))</f>
        <v>0.13077334836112803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121.31913508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145.58296209599999</v>
      </c>
      <c r="AR11" s="16" t="s">
        <v>12132</v>
      </c>
      <c r="AS11" s="23">
        <f>IF(_xlfn.SINGLE(B6L216C20)=0,0,B6L204C20/_xlfn.SINGLE(B6L216C20))</f>
        <v>0.12462079521645322</v>
      </c>
      <c r="AT11" s="16" t="s">
        <v>12133</v>
      </c>
      <c r="AU11" s="17">
        <f>A1L239C3</f>
        <v>995889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4979.4449999999997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1244.8612499999999</v>
      </c>
      <c r="BD11" s="16" t="s">
        <v>12138</v>
      </c>
      <c r="BE11" s="23">
        <f>IF(_xlfn.SINGLE(B6L216C26)=0,0,B6L204C26/_xlfn.SINGLE(B6L216C26))</f>
        <v>0.11669153863928124</v>
      </c>
      <c r="BF11" s="16" t="s">
        <v>12139</v>
      </c>
      <c r="BG11" s="17">
        <f>B6L204C3+B6L204C10+B6L204C15+B6L204C20+B6L204C26</f>
        <v>3861.4963408286444</v>
      </c>
      <c r="BH11" s="16" t="s">
        <v>12140</v>
      </c>
      <c r="BI11" s="17">
        <f>_xlfn.SINGLE(B6L218C3)*B6L204C4</f>
        <v>9663.5321968900407</v>
      </c>
      <c r="BJ11" s="16" t="s">
        <v>12141</v>
      </c>
      <c r="BK11" s="17">
        <f>_xlfn.SINGLE(B6L218C10)*B6L204C11</f>
        <v>793.81905496513002</v>
      </c>
      <c r="BL11" s="16" t="s">
        <v>12142</v>
      </c>
      <c r="BM11" s="17">
        <f>_xlfn.SINGLE(B6L218C15)*B6L204C16</f>
        <v>622.13820283578093</v>
      </c>
      <c r="BN11" s="16" t="s">
        <v>12143</v>
      </c>
      <c r="BO11" s="17">
        <f>_xlfn.SINGLE(B6L218C20)*B6L204C21</f>
        <v>652.7522728355284</v>
      </c>
      <c r="BP11" s="16" t="s">
        <v>12144</v>
      </c>
      <c r="BQ11" s="17">
        <f>_xlfn.SINGLE(B6L218C26)*B6L204C27</f>
        <v>5581.6010239339903</v>
      </c>
      <c r="BR11" s="16" t="s">
        <v>12145</v>
      </c>
      <c r="BS11" s="15">
        <f>B6L204C29+B6L204C30+B6L204C31+B6L204C32+B6L204C33</f>
        <v>17313.84275146047</v>
      </c>
      <c r="BT11" s="16" t="s">
        <v>12146</v>
      </c>
      <c r="BU11" s="23">
        <f>IF(B6L204C3=0,0,B6L204C29/B6L204C3)</f>
        <v>4.4837133647898444</v>
      </c>
      <c r="BV11" s="16" t="s">
        <v>12147</v>
      </c>
      <c r="BW11" s="23">
        <f>IF(B6L204C8=0,0,B6L204C30/B6L204C8)</f>
        <v>2.4660423506344142</v>
      </c>
      <c r="BX11" s="16" t="s">
        <v>12148</v>
      </c>
      <c r="BY11" s="23">
        <f>IF(B6L204C13=0,0,B6L204C31/B6L204C13)</f>
        <v>6.7255700471847666</v>
      </c>
      <c r="BZ11" s="16" t="s">
        <v>12149</v>
      </c>
      <c r="CA11" s="23">
        <f>IF(B6L204C18=0,0,B6L204C32/B6L204C18)</f>
        <v>5.3804560377478126</v>
      </c>
      <c r="CB11" s="16" t="s">
        <v>12150</v>
      </c>
      <c r="CC11" s="23">
        <f>IF(B6L204C24=0,0,B6L204C33/B6L204C24)</f>
        <v>1.1209283411974609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181.40100000000001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362.80200000000002</v>
      </c>
      <c r="J12" s="16" t="s">
        <v>12154</v>
      </c>
      <c r="K12" s="23">
        <f>IF(_xlfn.SINGLE(B6L216C3)=0,0,B6L205C3/_xlfn.SINGLE(B6L216C3))</f>
        <v>2.0977905946088747E-2</v>
      </c>
      <c r="L12" s="16" t="s">
        <v>12155</v>
      </c>
      <c r="M12" s="23">
        <f>A1L545C9</f>
        <v>0.4222685846052488</v>
      </c>
      <c r="N12" s="16" t="s">
        <v>12156</v>
      </c>
      <c r="O12" s="23">
        <f>B6L205C1*B6L205C5</f>
        <v>76.599943515976747</v>
      </c>
      <c r="P12" s="16" t="s">
        <v>12157</v>
      </c>
      <c r="Q12" s="23">
        <f>B3L839C3</f>
        <v>2.0683273646513589</v>
      </c>
      <c r="R12" s="16" t="s">
        <v>12158</v>
      </c>
      <c r="S12" s="23">
        <f>B6L205C6*B6L205C7</f>
        <v>158.43375930484314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87.138567617663725</v>
      </c>
      <c r="X12" s="16" t="s">
        <v>12161</v>
      </c>
      <c r="Y12" s="23">
        <f>IF(_xlfn.SINGLE(B6L216C10)=0,0,B6L205C10/_xlfn.SINGLE(B6L216C10))</f>
        <v>3.9018695187119326E-2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15.571461840000001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23.357192760000004</v>
      </c>
      <c r="AH12" s="16" t="s">
        <v>12166</v>
      </c>
      <c r="AI12" s="23">
        <f>IF(_xlfn.SINGLE(B6L216C15)=0,0,B6L205C15/_xlfn.SINGLE(B6L216C15))</f>
        <v>2.2013589284275794E-2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20.422124580000002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24.506549496000002</v>
      </c>
      <c r="AR12" s="16" t="s">
        <v>12171</v>
      </c>
      <c r="AS12" s="23">
        <f>IF(_xlfn.SINGLE(B6L216C20)=0,0,B6L205C20/_xlfn.SINGLE(B6L216C20))</f>
        <v>2.0977905946088747E-2</v>
      </c>
      <c r="AT12" s="16" t="s">
        <v>12172</v>
      </c>
      <c r="AU12" s="17">
        <f>A1L240C3</f>
        <v>196367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981.83500000000004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245.45875000000001</v>
      </c>
      <c r="BD12" s="16" t="s">
        <v>12177</v>
      </c>
      <c r="BE12" s="23">
        <f>IF(_xlfn.SINGLE(B6L216C26)=0,0,B6L205C26/_xlfn.SINGLE(B6L216C26))</f>
        <v>2.300895719099191E-2</v>
      </c>
      <c r="BF12" s="16" t="s">
        <v>12178</v>
      </c>
      <c r="BG12" s="23">
        <f>B6L205C3+B6L205C10+B6L205C15+B6L205C20+B6L205C26</f>
        <v>743.26305987366368</v>
      </c>
      <c r="BH12" s="16" t="s">
        <v>12179</v>
      </c>
      <c r="BI12" s="17">
        <f>_xlfn.SINGLE(B6L218C3)*B6L205C4</f>
        <v>1626.7001761724848</v>
      </c>
      <c r="BJ12" s="16" t="s">
        <v>12180</v>
      </c>
      <c r="BK12" s="17">
        <f>_xlfn.SINGLE(B6L218C10)*B6L205C11</f>
        <v>390.70436021596231</v>
      </c>
      <c r="BL12" s="16" t="s">
        <v>12181</v>
      </c>
      <c r="BM12" s="17">
        <f>_xlfn.SINGLE(B6L218C15)*B6L205C16</f>
        <v>104.7269573419846</v>
      </c>
      <c r="BN12" s="16" t="s">
        <v>12182</v>
      </c>
      <c r="BO12" s="17">
        <f>_xlfn.SINGLE(B6L218C20)*B6L205C21</f>
        <v>109.880343500099</v>
      </c>
      <c r="BP12" s="16" t="s">
        <v>12183</v>
      </c>
      <c r="BQ12" s="17">
        <f>_xlfn.SINGLE(B6L218C26)*B6L205C27</f>
        <v>1100.566677879609</v>
      </c>
      <c r="BR12" s="16" t="s">
        <v>12184</v>
      </c>
      <c r="BS12" s="15">
        <f>B6L205C29+B6L205C30+B6L205C31+B6L205C32+B6L205C33</f>
        <v>3332.5785151101395</v>
      </c>
      <c r="BT12" s="16" t="s">
        <v>12185</v>
      </c>
      <c r="BU12" s="23">
        <f>IF(B6L205C3=0,0,B6L205C29/B6L205C3)</f>
        <v>4.4837133647898435</v>
      </c>
      <c r="BV12" s="16" t="s">
        <v>12186</v>
      </c>
      <c r="BW12" s="23">
        <f>IF(B6L205C8=0,0,B6L205C30/B6L205C8)</f>
        <v>2.4660423506344138</v>
      </c>
      <c r="BX12" s="16" t="s">
        <v>12187</v>
      </c>
      <c r="BY12" s="23">
        <f>IF(B6L205C13=0,0,B6L205C31/B6L205C13)</f>
        <v>6.7255700471847666</v>
      </c>
      <c r="BZ12" s="16" t="s">
        <v>12188</v>
      </c>
      <c r="CA12" s="23">
        <f>IF(B6L205C18=0,0,B6L205C32/B6L205C18)</f>
        <v>5.3804560377478117</v>
      </c>
      <c r="CB12" s="16" t="s">
        <v>12189</v>
      </c>
      <c r="CC12" s="23">
        <f>IF(B6L205C24=0,0,B6L205C33/B6L205C24)</f>
        <v>1.1209283411974609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2240.8339999999998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4481.6679999999997</v>
      </c>
      <c r="J13" s="16" t="s">
        <v>12193</v>
      </c>
      <c r="K13" s="23">
        <f>IF(_xlfn.SINGLE(B6L216C3)=0,0,B6L206C3/_xlfn.SINGLE(B6L216C3))</f>
        <v>0.25913862047506808</v>
      </c>
      <c r="L13" s="16" t="s">
        <v>12194</v>
      </c>
      <c r="M13" s="23">
        <f>A1L546C9</f>
        <v>0.26427326892861031</v>
      </c>
      <c r="N13" s="16" t="s">
        <v>12195</v>
      </c>
      <c r="O13" s="23">
        <f>B6L206C1*B6L206C5</f>
        <v>592.19252630637345</v>
      </c>
      <c r="P13" s="16" t="s">
        <v>12196</v>
      </c>
      <c r="Q13" s="23">
        <f>B3L840C3</f>
        <v>1.9990166330518766</v>
      </c>
      <c r="R13" s="16" t="s">
        <v>12197</v>
      </c>
      <c r="S13" s="17">
        <f>B6L206C6*B6L206C7</f>
        <v>1183.8027100554516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651.09149053049839</v>
      </c>
      <c r="X13" s="16" t="s">
        <v>12200</v>
      </c>
      <c r="Y13" s="23">
        <f>IF(_xlfn.SINGLE(B6L216C10)=0,0,B6L206C10/_xlfn.SINGLE(B6L216C10))</f>
        <v>0.29154415894698449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192.35319055999997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288.52978583999993</v>
      </c>
      <c r="AH13" s="16" t="s">
        <v>12205</v>
      </c>
      <c r="AI13" s="23">
        <f>IF(_xlfn.SINGLE(B6L216C15)=0,0,B6L206C15/_xlfn.SINGLE(B6L216C15))</f>
        <v>0.27193234508211556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252.27309171999997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302.72771006399995</v>
      </c>
      <c r="AR13" s="16" t="s">
        <v>12210</v>
      </c>
      <c r="AS13" s="23">
        <f>IF(_xlfn.SINGLE(B6L216C20)=0,0,B6L206C20/_xlfn.SINGLE(B6L216C20))</f>
        <v>0.25913862047506808</v>
      </c>
      <c r="AT13" s="16" t="s">
        <v>12211</v>
      </c>
      <c r="AU13" s="17">
        <f>A1L241C3</f>
        <v>2232046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11160.23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2790.0574999999999</v>
      </c>
      <c r="BD13" s="16" t="s">
        <v>12216</v>
      </c>
      <c r="BE13" s="23">
        <f>IF(_xlfn.SINGLE(B6L216C26)=0,0,B6L206C26/_xlfn.SINGLE(B6L216C26))</f>
        <v>0.26153605678308844</v>
      </c>
      <c r="BF13" s="16" t="s">
        <v>12217</v>
      </c>
      <c r="BG13" s="17">
        <f>B6L206C3+B6L206C10+B6L206C15+B6L206C20+B6L206C26</f>
        <v>8514.0744864344979</v>
      </c>
      <c r="BH13" s="16" t="s">
        <v>12218</v>
      </c>
      <c r="BI13" s="17">
        <f>_xlfn.SINGLE(B6L218C3)*B6L206C4</f>
        <v>20094.514708150968</v>
      </c>
      <c r="BJ13" s="16" t="s">
        <v>12219</v>
      </c>
      <c r="BK13" s="17">
        <f>_xlfn.SINGLE(B6L218C10)*B6L206C11</f>
        <v>2919.3076177925354</v>
      </c>
      <c r="BL13" s="16" t="s">
        <v>12220</v>
      </c>
      <c r="BM13" s="17">
        <f>_xlfn.SINGLE(B6L218C15)*B6L206C16</f>
        <v>1293.6848569107592</v>
      </c>
      <c r="BN13" s="16" t="s">
        <v>12221</v>
      </c>
      <c r="BO13" s="17">
        <f>_xlfn.SINGLE(B6L218C20)*B6L206C21</f>
        <v>1357.3442795061815</v>
      </c>
      <c r="BP13" s="16" t="s">
        <v>12222</v>
      </c>
      <c r="BQ13" s="17">
        <f>_xlfn.SINGLE(B6L218C26)*B6L206C27</f>
        <v>12509.818101282139</v>
      </c>
      <c r="BR13" s="16" t="s">
        <v>12223</v>
      </c>
      <c r="BS13" s="15">
        <f>B6L206C29+B6L206C30+B6L206C31+B6L206C32+B6L206C33</f>
        <v>38174.669563642587</v>
      </c>
      <c r="BT13" s="16" t="s">
        <v>12224</v>
      </c>
      <c r="BU13" s="23">
        <f>IF(B6L206C3=0,0,B6L206C29/B6L206C3)</f>
        <v>4.4837133647898435</v>
      </c>
      <c r="BV13" s="16" t="s">
        <v>12225</v>
      </c>
      <c r="BW13" s="23">
        <f>IF(B6L206C8=0,0,B6L206C30/B6L206C8)</f>
        <v>2.4660423506344138</v>
      </c>
      <c r="BX13" s="16" t="s">
        <v>12226</v>
      </c>
      <c r="BY13" s="23">
        <f>IF(B6L206C13=0,0,B6L206C31/B6L206C13)</f>
        <v>6.7255700471847657</v>
      </c>
      <c r="BZ13" s="16" t="s">
        <v>12227</v>
      </c>
      <c r="CA13" s="23">
        <f>IF(B6L206C18=0,0,B6L206C32/B6L206C18)</f>
        <v>5.3804560377478126</v>
      </c>
      <c r="CB13" s="16" t="s">
        <v>12228</v>
      </c>
      <c r="CC13" s="23">
        <f>IF(B6L206C24=0,0,B6L206C33/B6L206C24)</f>
        <v>1.1209283411974609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309.34199999999998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618.68399999999997</v>
      </c>
      <c r="J14" s="16" t="s">
        <v>12232</v>
      </c>
      <c r="K14" s="23">
        <f>IF(_xlfn.SINGLE(B6L216C3)=0,0,B6L207C3/_xlfn.SINGLE(B6L216C3))</f>
        <v>3.5773492875866092E-2</v>
      </c>
      <c r="L14" s="16" t="s">
        <v>12233</v>
      </c>
      <c r="M14" s="23">
        <f>A1L547C9</f>
        <v>5.5421705812771241E-2</v>
      </c>
      <c r="N14" s="16" t="s">
        <v>12234</v>
      </c>
      <c r="O14" s="23">
        <f>B6L207C1*B6L207C5</f>
        <v>17.14426131953428</v>
      </c>
      <c r="P14" s="16" t="s">
        <v>12235</v>
      </c>
      <c r="Q14" s="23">
        <f>B3L841C3</f>
        <v>2.0407147825156491</v>
      </c>
      <c r="R14" s="16" t="s">
        <v>12236</v>
      </c>
      <c r="S14" s="23">
        <f>B6L207C6*B6L207C7</f>
        <v>34.986547510084854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19.242601130546671</v>
      </c>
      <c r="X14" s="16" t="s">
        <v>12239</v>
      </c>
      <c r="Y14" s="23">
        <f>IF(_xlfn.SINGLE(B6L216C10)=0,0,B6L207C10/_xlfn.SINGLE(B6L216C10))</f>
        <v>8.6164049817123757E-3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26.55391728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39.830875919999997</v>
      </c>
      <c r="AH14" s="16" t="s">
        <v>12244</v>
      </c>
      <c r="AI14" s="23">
        <f>IF(_xlfn.SINGLE(B6L216C15)=0,0,B6L207C15/_xlfn.SINGLE(B6L216C15))</f>
        <v>3.7539637247735354E-2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34.82572236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41.790866831999999</v>
      </c>
      <c r="AR14" s="16" t="s">
        <v>12249</v>
      </c>
      <c r="AS14" s="23">
        <f>IF(_xlfn.SINGLE(B6L216C20)=0,0,B6L207C20/_xlfn.SINGLE(B6L216C20))</f>
        <v>3.5773492875866092E-2</v>
      </c>
      <c r="AT14" s="16" t="s">
        <v>12250</v>
      </c>
      <c r="AU14" s="17">
        <f>A1L242C3</f>
        <v>114429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572.14499999999998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143.03625</v>
      </c>
      <c r="BD14" s="16" t="s">
        <v>12255</v>
      </c>
      <c r="BE14" s="23">
        <f>IF(_xlfn.SINGLE(B6L216C26)=0,0,B6L207C26/_xlfn.SINGLE(B6L216C26))</f>
        <v>1.3408016430500099E-2</v>
      </c>
      <c r="BF14" s="16" t="s">
        <v>12256</v>
      </c>
      <c r="BG14" s="23">
        <f>B6L207C3+B6L207C10+B6L207C15+B6L207C20+B6L207C26</f>
        <v>862.58459388254664</v>
      </c>
      <c r="BH14" s="16" t="s">
        <v>12257</v>
      </c>
      <c r="BI14" s="17">
        <f>_xlfn.SINGLE(B6L218C3)*B6L207C4</f>
        <v>2774.0017193816398</v>
      </c>
      <c r="BJ14" s="16" t="s">
        <v>12258</v>
      </c>
      <c r="BK14" s="17">
        <f>_xlfn.SINGLE(B6L218C10)*B6L207C11</f>
        <v>86.278307862352264</v>
      </c>
      <c r="BL14" s="16" t="s">
        <v>12259</v>
      </c>
      <c r="BM14" s="17">
        <f>_xlfn.SINGLE(B6L218C15)*B6L207C16</f>
        <v>178.59023069378995</v>
      </c>
      <c r="BN14" s="16" t="s">
        <v>12260</v>
      </c>
      <c r="BO14" s="17">
        <f>_xlfn.SINGLE(B6L218C20)*B6L207C21</f>
        <v>187.37826814079099</v>
      </c>
      <c r="BP14" s="16" t="s">
        <v>12261</v>
      </c>
      <c r="BQ14" s="17">
        <f>_xlfn.SINGLE(B6L218C26)*B6L207C27</f>
        <v>641.33354577442117</v>
      </c>
      <c r="BR14" s="16" t="s">
        <v>12262</v>
      </c>
      <c r="BS14" s="15">
        <f>B6L207C29+B6L207C30+B6L207C31+B6L207C32+B6L207C33</f>
        <v>3867.5820718529944</v>
      </c>
      <c r="BT14" s="16" t="s">
        <v>12263</v>
      </c>
      <c r="BU14" s="23">
        <f>IF(B6L207C3=0,0,B6L207C29/B6L207C3)</f>
        <v>4.4837133647898444</v>
      </c>
      <c r="BV14" s="16" t="s">
        <v>12264</v>
      </c>
      <c r="BW14" s="23">
        <f>IF(B6L207C8=0,0,B6L207C30/B6L207C8)</f>
        <v>2.4660423506344142</v>
      </c>
      <c r="BX14" s="16" t="s">
        <v>12265</v>
      </c>
      <c r="BY14" s="23">
        <f>IF(B6L207C13=0,0,B6L207C31/B6L207C13)</f>
        <v>6.7255700471847648</v>
      </c>
      <c r="BZ14" s="16" t="s">
        <v>12266</v>
      </c>
      <c r="CA14" s="23">
        <f>IF(B6L207C18=0,0,B6L207C32/B6L207C18)</f>
        <v>5.3804560377478126</v>
      </c>
      <c r="CB14" s="16" t="s">
        <v>12267</v>
      </c>
      <c r="CC14" s="23">
        <f>IF(B6L207C24=0,0,B6L207C33/B6L207C24)</f>
        <v>1.1209283411974607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731.21600000000001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1462.432</v>
      </c>
      <c r="J15" s="16" t="s">
        <v>12271</v>
      </c>
      <c r="K15" s="23">
        <f>IF(_xlfn.SINGLE(B6L216C3)=0,0,B6L208C3/_xlfn.SINGLE(B6L216C3))</f>
        <v>8.4560616944091976E-2</v>
      </c>
      <c r="L15" s="16" t="s">
        <v>12272</v>
      </c>
      <c r="M15" s="23">
        <f>A1L548C9</f>
        <v>7.3224081781926464E-2</v>
      </c>
      <c r="N15" s="16" t="s">
        <v>12273</v>
      </c>
      <c r="O15" s="23">
        <f>B6L208C1*B6L208C5</f>
        <v>53.542620184253146</v>
      </c>
      <c r="P15" s="16" t="s">
        <v>12274</v>
      </c>
      <c r="Q15" s="23">
        <f>B3L842C3</f>
        <v>1.9956140561804778</v>
      </c>
      <c r="R15" s="16" t="s">
        <v>12275</v>
      </c>
      <c r="S15" s="23">
        <f>B6L208C6*B6L208C7</f>
        <v>106.85040544442815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58.767722994435488</v>
      </c>
      <c r="X15" s="16" t="s">
        <v>12278</v>
      </c>
      <c r="Y15" s="23">
        <f>IF(_xlfn.SINGLE(B6L216C10)=0,0,B6L208C10/_xlfn.SINGLE(B6L216C10))</f>
        <v>2.6314867607441866E-2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62.767581440000001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94.151372159999994</v>
      </c>
      <c r="AH15" s="16" t="s">
        <v>12283</v>
      </c>
      <c r="AI15" s="23">
        <f>IF(_xlfn.SINGLE(B6L216C15)=0,0,B6L208C15/_xlfn.SINGLE(B6L216C15))</f>
        <v>8.8735391216647128E-2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82.320297280000005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98.784356736000007</v>
      </c>
      <c r="AR15" s="16" t="s">
        <v>12288</v>
      </c>
      <c r="AS15" s="23">
        <f>IF(_xlfn.SINGLE(B6L216C20)=0,0,B6L208C20/_xlfn.SINGLE(B6L216C20))</f>
        <v>8.456061694409199E-2</v>
      </c>
      <c r="AT15" s="16" t="s">
        <v>12289</v>
      </c>
      <c r="AU15" s="17">
        <f>A1L243C3</f>
        <v>414962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2074.81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518.70249999999999</v>
      </c>
      <c r="BD15" s="16" t="s">
        <v>12294</v>
      </c>
      <c r="BE15" s="23">
        <f>IF(_xlfn.SINGLE(B6L216C26)=0,0,B6L208C26/_xlfn.SINGLE(B6L216C26))</f>
        <v>4.8622441112245868E-2</v>
      </c>
      <c r="BF15" s="16" t="s">
        <v>12295</v>
      </c>
      <c r="BG15" s="17">
        <f>B6L208C3+B6L208C10+B6L208C15+B6L208C20+B6L208C26</f>
        <v>2232.8379518904353</v>
      </c>
      <c r="BH15" s="16" t="s">
        <v>12296</v>
      </c>
      <c r="BI15" s="17">
        <f>_xlfn.SINGLE(B6L218C3)*B6L208C4</f>
        <v>6557.1259034963405</v>
      </c>
      <c r="BJ15" s="16" t="s">
        <v>12297</v>
      </c>
      <c r="BK15" s="17">
        <f>_xlfn.SINGLE(B6L218C10)*B6L208C11</f>
        <v>263.4976250084178</v>
      </c>
      <c r="BL15" s="16" t="s">
        <v>12298</v>
      </c>
      <c r="BM15" s="17">
        <f>_xlfn.SINGLE(B6L218C15)*B6L208C16</f>
        <v>422.1477656670944</v>
      </c>
      <c r="BN15" s="16" t="s">
        <v>12299</v>
      </c>
      <c r="BO15" s="17">
        <f>_xlfn.SINGLE(B6L218C20)*B6L208C21</f>
        <v>442.92074052937085</v>
      </c>
      <c r="BP15" s="16" t="s">
        <v>12300</v>
      </c>
      <c r="BQ15" s="17">
        <f>_xlfn.SINGLE(B6L218C26)*B6L208C27</f>
        <v>2325.7133315999035</v>
      </c>
      <c r="BR15" s="16" t="s">
        <v>12301</v>
      </c>
      <c r="BS15" s="15">
        <f>B6L208C29+B6L208C30+B6L208C31+B6L208C32+B6L208C33</f>
        <v>10011.405366301127</v>
      </c>
      <c r="BT15" s="16" t="s">
        <v>12302</v>
      </c>
      <c r="BU15" s="23">
        <f>IF(B6L208C3=0,0,B6L208C29/B6L208C3)</f>
        <v>4.4837133647898435</v>
      </c>
      <c r="BV15" s="16" t="s">
        <v>12303</v>
      </c>
      <c r="BW15" s="23">
        <f>IF(B6L208C8=0,0,B6L208C30/B6L208C8)</f>
        <v>2.4660423506344142</v>
      </c>
      <c r="BX15" s="16" t="s">
        <v>12304</v>
      </c>
      <c r="BY15" s="23">
        <f>IF(B6L208C13=0,0,B6L208C31/B6L208C13)</f>
        <v>6.7255700471847657</v>
      </c>
      <c r="BZ15" s="16" t="s">
        <v>12305</v>
      </c>
      <c r="CA15" s="23">
        <f>IF(B6L208C18=0,0,B6L208C32/B6L208C18)</f>
        <v>5.3804560377478126</v>
      </c>
      <c r="CB15" s="16" t="s">
        <v>12306</v>
      </c>
      <c r="CC15" s="23">
        <f>IF(B6L208C24=0,0,B6L208C33/B6L208C24)</f>
        <v>1.1209283411974609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46.780999999999999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93.561999999999998</v>
      </c>
      <c r="J16" s="16" t="s">
        <v>12310</v>
      </c>
      <c r="K16" s="23">
        <f>IF(_xlfn.SINGLE(B6L216C3)=0,0,B6L209C3/_xlfn.SINGLE(B6L216C3))</f>
        <v>5.4099338926686053E-3</v>
      </c>
      <c r="L16" s="16" t="s">
        <v>12311</v>
      </c>
      <c r="M16" s="23">
        <f>A1L549C9</f>
        <v>0.58931840585832984</v>
      </c>
      <c r="N16" s="16" t="s">
        <v>12312</v>
      </c>
      <c r="O16" s="23">
        <f>B6L209C1*B6L209C5</f>
        <v>27.568904344458527</v>
      </c>
      <c r="P16" s="16" t="s">
        <v>12313</v>
      </c>
      <c r="Q16" s="23">
        <f>B3L843C3</f>
        <v>1.9053309602508688</v>
      </c>
      <c r="R16" s="16" t="s">
        <v>12314</v>
      </c>
      <c r="S16" s="23">
        <f>B6L209C6*B6L209C7</f>
        <v>52.527886987691517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28.890337843230338</v>
      </c>
      <c r="X16" s="16" t="s">
        <v>12317</v>
      </c>
      <c r="Y16" s="23">
        <f>IF(_xlfn.SINGLE(B6L216C10)=0,0,B6L209C10/_xlfn.SINGLE(B6L216C10))</f>
        <v>1.2936444986150968E-2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4.0156810399999996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6.0235215599999989</v>
      </c>
      <c r="AH16" s="16" t="s">
        <v>12322</v>
      </c>
      <c r="AI16" s="23">
        <f>IF(_xlfn.SINGLE(B6L216C15)=0,0,B6L209C15/_xlfn.SINGLE(B6L216C15))</f>
        <v>5.6770233918650151E-3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5.2666049799999994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6.3199259759999995</v>
      </c>
      <c r="AR16" s="16" t="s">
        <v>12327</v>
      </c>
      <c r="AS16" s="23">
        <f>IF(_xlfn.SINGLE(B6L216C20)=0,0,B6L209C20/_xlfn.SINGLE(B6L216C20))</f>
        <v>5.4099338926686053E-3</v>
      </c>
      <c r="AT16" s="16" t="s">
        <v>12328</v>
      </c>
      <c r="AU16" s="17">
        <f>A1L244C3</f>
        <v>112405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562.02499999999998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140.50624999999999</v>
      </c>
      <c r="BD16" s="16" t="s">
        <v>12333</v>
      </c>
      <c r="BE16" s="23">
        <f>IF(_xlfn.SINGLE(B6L216C26)=0,0,B6L209C26/_xlfn.SINGLE(B6L216C26))</f>
        <v>1.3170857797152501E-2</v>
      </c>
      <c r="BF16" s="16" t="s">
        <v>12334</v>
      </c>
      <c r="BG16" s="23">
        <f>B6L209C3+B6L209C10+B6L209C15+B6L209C20+B6L209C26</f>
        <v>275.30203537923035</v>
      </c>
      <c r="BH16" s="16" t="s">
        <v>12335</v>
      </c>
      <c r="BI16" s="17">
        <f>_xlfn.SINGLE(B6L218C3)*B6L209C4</f>
        <v>419.50518983646737</v>
      </c>
      <c r="BJ16" s="16" t="s">
        <v>12336</v>
      </c>
      <c r="BK16" s="17">
        <f>_xlfn.SINGLE(B6L218C10)*B6L209C11</f>
        <v>129.53599390098566</v>
      </c>
      <c r="BL16" s="16" t="s">
        <v>12337</v>
      </c>
      <c r="BM16" s="17">
        <f>_xlfn.SINGLE(B6L218C15)*B6L209C16</f>
        <v>27.007744121671767</v>
      </c>
      <c r="BN16" s="16" t="s">
        <v>12338</v>
      </c>
      <c r="BO16" s="17">
        <f>_xlfn.SINGLE(B6L218C20)*B6L209C21</f>
        <v>28.336736563073696</v>
      </c>
      <c r="BP16" s="16" t="s">
        <v>12339</v>
      </c>
      <c r="BQ16" s="17">
        <f>_xlfn.SINGLE(B6L218C26)*B6L209C27</f>
        <v>629.98975096150286</v>
      </c>
      <c r="BR16" s="16" t="s">
        <v>12340</v>
      </c>
      <c r="BS16" s="15">
        <f>B6L209C29+B6L209C30+B6L209C31+B6L209C32+B6L209C33</f>
        <v>1234.3754153837012</v>
      </c>
      <c r="BT16" s="16" t="s">
        <v>12341</v>
      </c>
      <c r="BU16" s="23">
        <f>IF(B6L209C3=0,0,B6L209C29/B6L209C3)</f>
        <v>4.4837133647898435</v>
      </c>
      <c r="BV16" s="16" t="s">
        <v>12342</v>
      </c>
      <c r="BW16" s="23">
        <f>IF(B6L209C8=0,0,B6L209C30/B6L209C8)</f>
        <v>2.4660423506344142</v>
      </c>
      <c r="BX16" s="16" t="s">
        <v>12343</v>
      </c>
      <c r="BY16" s="23">
        <f>IF(B6L209C13=0,0,B6L209C31/B6L209C13)</f>
        <v>6.7255700471847657</v>
      </c>
      <c r="BZ16" s="16" t="s">
        <v>12344</v>
      </c>
      <c r="CA16" s="23">
        <f>IF(B6L209C18=0,0,B6L209C32/B6L209C18)</f>
        <v>5.3804560377478126</v>
      </c>
      <c r="CB16" s="16" t="s">
        <v>12345</v>
      </c>
      <c r="CC16" s="23">
        <f>IF(B6L209C24=0,0,B6L209C33/B6L209C24)</f>
        <v>1.1209283411974609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6.2520000000000007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12.504000000000001</v>
      </c>
      <c r="J17" s="16" t="s">
        <v>12349</v>
      </c>
      <c r="K17" s="23">
        <f>IF(_xlfn.SINGLE(B6L216C3)=0,0,B6L210C3/_xlfn.SINGLE(B6L216C3))</f>
        <v>7.2300520931498091E-4</v>
      </c>
      <c r="L17" s="16" t="s">
        <v>12350</v>
      </c>
      <c r="M17" s="23">
        <f>A1L550C9</f>
        <v>0.90505961035184646</v>
      </c>
      <c r="N17" s="16" t="s">
        <v>12351</v>
      </c>
      <c r="O17" s="23">
        <f>B6L210C1*B6L210C5</f>
        <v>5.6584326839197443</v>
      </c>
      <c r="P17" s="16" t="s">
        <v>12352</v>
      </c>
      <c r="Q17" s="23">
        <f>B3L844C3</f>
        <v>2.2653790521568959</v>
      </c>
      <c r="R17" s="16" t="s">
        <v>12353</v>
      </c>
      <c r="S17" s="23">
        <f>B6L210C6*B6L210C7</f>
        <v>12.818494870191712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7.0501721786054423</v>
      </c>
      <c r="X17" s="16" t="s">
        <v>12356</v>
      </c>
      <c r="Y17" s="23">
        <f>IF(_xlfn.SINGLE(B6L216C10)=0,0,B6L210C10/_xlfn.SINGLE(B6L216C10))</f>
        <v>3.1569088955044058E-3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0.5366716800000001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0.8050075200000002</v>
      </c>
      <c r="AH17" s="16" t="s">
        <v>12361</v>
      </c>
      <c r="AI17" s="23">
        <f>IF(_xlfn.SINGLE(B6L216C15)=0,0,B6L210C15/_xlfn.SINGLE(B6L216C15))</f>
        <v>7.5870011855112308E-4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0.70385016000000011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0.84462019200000016</v>
      </c>
      <c r="AR17" s="16" t="s">
        <v>12366</v>
      </c>
      <c r="AS17" s="23">
        <f>IF(_xlfn.SINGLE(B6L216C20)=0,0,B6L210C20/_xlfn.SINGLE(B6L216C20))</f>
        <v>7.2300520931498102E-4</v>
      </c>
      <c r="AT17" s="16" t="s">
        <v>12367</v>
      </c>
      <c r="AU17" s="17">
        <f>A1L245C3</f>
        <v>26625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133.125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33.28125</v>
      </c>
      <c r="BD17" s="16" t="s">
        <v>12372</v>
      </c>
      <c r="BE17" s="23">
        <f>IF(_xlfn.SINGLE(B6L216C26)=0,0,B6L210C26/_xlfn.SINGLE(B6L216C26))</f>
        <v>3.1197374569564111E-3</v>
      </c>
      <c r="BF17" s="16" t="s">
        <v>12373</v>
      </c>
      <c r="BG17" s="23">
        <f>B6L210C3+B6L210C10+B6L210C15+B6L210C20+B6L210C26</f>
        <v>54.485049890605445</v>
      </c>
      <c r="BH17" s="16" t="s">
        <v>12374</v>
      </c>
      <c r="BI17" s="17">
        <f>_xlfn.SINGLE(B6L218C3)*B6L210C4</f>
        <v>56.06435191333221</v>
      </c>
      <c r="BJ17" s="16" t="s">
        <v>12375</v>
      </c>
      <c r="BK17" s="17">
        <f>_xlfn.SINGLE(B6L218C10)*B6L210C11</f>
        <v>31.61095122128275</v>
      </c>
      <c r="BL17" s="16" t="s">
        <v>12376</v>
      </c>
      <c r="BM17" s="17">
        <f>_xlfn.SINGLE(B6L218C15)*B6L210C16</f>
        <v>3.6094229761803285</v>
      </c>
      <c r="BN17" s="16" t="s">
        <v>12377</v>
      </c>
      <c r="BO17" s="17">
        <f>_xlfn.SINGLE(B6L218C20)*B6L210C21</f>
        <v>3.7870348430417646</v>
      </c>
      <c r="BP17" s="16" t="s">
        <v>12378</v>
      </c>
      <c r="BQ17" s="17">
        <f>_xlfn.SINGLE(B6L218C26)*B6L210C27</f>
        <v>149.22358542191199</v>
      </c>
      <c r="BR17" s="16" t="s">
        <v>12379</v>
      </c>
      <c r="BS17" s="15">
        <f>B6L210C29+B6L210C30+B6L210C31+B6L210C32+B6L210C33</f>
        <v>244.29534637574903</v>
      </c>
      <c r="BT17" s="16" t="s">
        <v>12380</v>
      </c>
      <c r="BU17" s="23">
        <f>IF(B6L210C3=0,0,B6L210C29/B6L210C3)</f>
        <v>4.4837133647898435</v>
      </c>
      <c r="BV17" s="16" t="s">
        <v>12381</v>
      </c>
      <c r="BW17" s="23">
        <f>IF(B6L210C8=0,0,B6L210C30/B6L210C8)</f>
        <v>2.4660423506344142</v>
      </c>
      <c r="BX17" s="16" t="s">
        <v>12382</v>
      </c>
      <c r="BY17" s="23">
        <f>IF(B6L210C13=0,0,B6L210C31/B6L210C13)</f>
        <v>6.7255700471847666</v>
      </c>
      <c r="BZ17" s="16" t="s">
        <v>12383</v>
      </c>
      <c r="CA17" s="23">
        <f>IF(B6L210C18=0,0,B6L210C32/B6L210C18)</f>
        <v>5.3804560377478126</v>
      </c>
      <c r="CB17" s="16" t="s">
        <v>12384</v>
      </c>
      <c r="CC17" s="23">
        <f>IF(B6L210C24=0,0,B6L210C33/B6L210C24)</f>
        <v>1.1209283411974609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3310.4809999999998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3310.4809999999998</v>
      </c>
      <c r="J18" s="16" t="s">
        <v>12388</v>
      </c>
      <c r="K18" s="23">
        <f>IF(_xlfn.SINGLE(B6L216C3)=0,0,B6L211C3/_xlfn.SINGLE(B6L216C3))</f>
        <v>0.1914183467960866</v>
      </c>
      <c r="L18" s="16" t="s">
        <v>12389</v>
      </c>
      <c r="M18" s="23">
        <f>A1L551C9</f>
        <v>0.19956681558479542</v>
      </c>
      <c r="N18" s="16" t="s">
        <v>12390</v>
      </c>
      <c r="O18" s="23">
        <f>B6L211C1*B6L211C5</f>
        <v>660.66215122396909</v>
      </c>
      <c r="P18" s="16" t="s">
        <v>12391</v>
      </c>
      <c r="Q18" s="23">
        <f>B3L845C3</f>
        <v>1.0281719395755795</v>
      </c>
      <c r="R18" s="16" t="s">
        <v>12392</v>
      </c>
      <c r="S18" s="23">
        <f>B6L211C6*B6L211C7</f>
        <v>679.27428542812311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373.60085698546771</v>
      </c>
      <c r="X18" s="16" t="s">
        <v>12395</v>
      </c>
      <c r="Y18" s="23">
        <f>IF(_xlfn.SINGLE(B6L216C10)=0,0,B6L211C10/_xlfn.SINGLE(B6L216C10))</f>
        <v>0.16729008014365801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108.12030946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162.18046419000001</v>
      </c>
      <c r="AH18" s="16" t="s">
        <v>12400</v>
      </c>
      <c r="AI18" s="23">
        <f>IF(_xlfn.SINGLE(B6L216C15)=0,0,B6L211C15/_xlfn.SINGLE(B6L216C15))</f>
        <v>0.15285116517623232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186.34697548999998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223.61637058799997</v>
      </c>
      <c r="AR18" s="16" t="s">
        <v>12405</v>
      </c>
      <c r="AS18" s="23">
        <f>IF(_xlfn.SINGLE(B6L216C20)=0,0,B6L211C20/_xlfn.SINGLE(B6L216C20))</f>
        <v>0.1914183467960866</v>
      </c>
      <c r="AT18" s="16" t="s">
        <v>12406</v>
      </c>
      <c r="AU18" s="17">
        <f>A1L246C3</f>
        <v>1395911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6979.5550000000003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1744.8887500000001</v>
      </c>
      <c r="BD18" s="16" t="s">
        <v>12411</v>
      </c>
      <c r="BE18" s="23">
        <f>IF(_xlfn.SINGLE(B6L216C26)=0,0,B6L211C26/_xlfn.SINGLE(B6L216C26))</f>
        <v>0.16356341157849694</v>
      </c>
      <c r="BF18" s="16" t="s">
        <v>12412</v>
      </c>
      <c r="BG18" s="17">
        <f>B6L211C3+B6L211C10+B6L211C15+B6L211C20+B6L211C26</f>
        <v>5814.7674417634671</v>
      </c>
      <c r="BH18" s="16" t="s">
        <v>12413</v>
      </c>
      <c r="BI18" s="17">
        <f>_xlfn.SINGLE(B6L218C3)*B6L211C4</f>
        <v>14843.247903582846</v>
      </c>
      <c r="BJ18" s="16" t="s">
        <v>12414</v>
      </c>
      <c r="BK18" s="17">
        <f>_xlfn.SINGLE(B6L218C10)*B6L211C11</f>
        <v>1675.1191555626808</v>
      </c>
      <c r="BL18" s="16" t="s">
        <v>12415</v>
      </c>
      <c r="BM18" s="17">
        <f>_xlfn.SINGLE(B6L218C15)*B6L211C16</f>
        <v>727.17071479652373</v>
      </c>
      <c r="BN18" s="16" t="s">
        <v>12416</v>
      </c>
      <c r="BO18" s="17">
        <f>_xlfn.SINGLE(B6L218C20)*B6L211C21</f>
        <v>1002.6317093912139</v>
      </c>
      <c r="BP18" s="16" t="s">
        <v>12417</v>
      </c>
      <c r="BQ18" s="17">
        <f>_xlfn.SINGLE(B6L218C26)*B6L211C27</f>
        <v>7823.5810084464447</v>
      </c>
      <c r="BR18" s="16" t="s">
        <v>12418</v>
      </c>
      <c r="BS18" s="15">
        <f>B6L211C29+B6L211C30+B6L211C31+B6L211C32+B6L211C33</f>
        <v>26071.750491779712</v>
      </c>
      <c r="BT18" s="16" t="s">
        <v>12419</v>
      </c>
      <c r="BU18" s="23">
        <f>IF(B6L211C3=0,0,B6L211C29/B6L211C3)</f>
        <v>4.4837133647898435</v>
      </c>
      <c r="BV18" s="16" t="s">
        <v>12420</v>
      </c>
      <c r="BW18" s="23">
        <f>IF(B6L211C8=0,0,B6L211C30/B6L211C8)</f>
        <v>2.4660423506344142</v>
      </c>
      <c r="BX18" s="16" t="s">
        <v>12421</v>
      </c>
      <c r="BY18" s="23">
        <f>IF(B6L211C13=0,0,B6L211C31/B6L211C13)</f>
        <v>6.7255700471847657</v>
      </c>
      <c r="BZ18" s="16" t="s">
        <v>12422</v>
      </c>
      <c r="CA18" s="23">
        <f>IF(B6L211C18=0,0,B6L211C32/B6L211C18)</f>
        <v>5.3804560377478117</v>
      </c>
      <c r="CB18" s="16" t="s">
        <v>12423</v>
      </c>
      <c r="CC18" s="23">
        <f>IF(B6L211C24=0,0,B6L211C33/B6L211C24)</f>
        <v>1.1209283411974609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399.15099999999995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798.30199999999991</v>
      </c>
      <c r="J19" s="16" t="s">
        <v>12427</v>
      </c>
      <c r="K19" s="23">
        <f>IF(_xlfn.SINGLE(B6L216C3)=0,0,B6L212C3/_xlfn.SINGLE(B6L216C3))</f>
        <v>4.6159349376724869E-2</v>
      </c>
      <c r="L19" s="16" t="s">
        <v>12428</v>
      </c>
      <c r="M19" s="23">
        <f>A1L552C9</f>
        <v>0.3373591622038235</v>
      </c>
      <c r="N19" s="16" t="s">
        <v>12429</v>
      </c>
      <c r="O19" s="23">
        <f>B6L212C1*B6L212C5</f>
        <v>134.65724695281833</v>
      </c>
      <c r="P19" s="16" t="s">
        <v>12430</v>
      </c>
      <c r="Q19" s="23">
        <f>B3L846C3</f>
        <v>1.3725984513734018</v>
      </c>
      <c r="R19" s="16" t="s">
        <v>12431</v>
      </c>
      <c r="S19" s="23">
        <f>B6L212C6*B6L212C7</f>
        <v>184.83032863364414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101.65668074850429</v>
      </c>
      <c r="X19" s="16" t="s">
        <v>12434</v>
      </c>
      <c r="Y19" s="23">
        <f>IF(_xlfn.SINGLE(B6L216C10)=0,0,B6L212C10/_xlfn.SINGLE(B6L216C10))</f>
        <v>4.5519580460215703E-2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34.263121839999997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51.394682759999995</v>
      </c>
      <c r="AH19" s="16" t="s">
        <v>12439</v>
      </c>
      <c r="AI19" s="23">
        <f>IF(_xlfn.SINGLE(B6L216C15)=0,0,B6L212C15/_xlfn.SINGLE(B6L216C15))</f>
        <v>4.84382455246E-2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44.936419579999992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53.923703495999987</v>
      </c>
      <c r="AR19" s="16" t="s">
        <v>12444</v>
      </c>
      <c r="AS19" s="23">
        <f>IF(_xlfn.SINGLE(B6L216C20)=0,0,B6L212C20/_xlfn.SINGLE(B6L216C20))</f>
        <v>4.6159349376724869E-2</v>
      </c>
      <c r="AT19" s="16" t="s">
        <v>12445</v>
      </c>
      <c r="AU19" s="17">
        <f>A1L247C3</f>
        <v>594552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2972.76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743.19</v>
      </c>
      <c r="BD19" s="16" t="s">
        <v>12450</v>
      </c>
      <c r="BE19" s="23">
        <f>IF(_xlfn.SINGLE(B6L216C26)=0,0,B6L212C26/_xlfn.SINGLE(B6L216C26))</f>
        <v>6.9665582892332323E-2</v>
      </c>
      <c r="BF19" s="16" t="s">
        <v>12451</v>
      </c>
      <c r="BG19" s="17">
        <f>B6L212C3+B6L212C10+B6L212C15+B6L212C20+B6L212C26</f>
        <v>1748.4670670045043</v>
      </c>
      <c r="BH19" s="16" t="s">
        <v>12452</v>
      </c>
      <c r="BI19" s="17">
        <f>_xlfn.SINGLE(B6L218C3)*B6L212C4</f>
        <v>3579.3573465384611</v>
      </c>
      <c r="BJ19" s="16" t="s">
        <v>12453</v>
      </c>
      <c r="BK19" s="17">
        <f>_xlfn.SINGLE(B6L218C10)*B6L212C11</f>
        <v>455.79941809224306</v>
      </c>
      <c r="BL19" s="16" t="s">
        <v>12454</v>
      </c>
      <c r="BM19" s="17">
        <f>_xlfn.SINGLE(B6L218C15)*B6L212C16</f>
        <v>230.43902597014616</v>
      </c>
      <c r="BN19" s="16" t="s">
        <v>12455</v>
      </c>
      <c r="BO19" s="17">
        <f>_xlfn.SINGLE(B6L218C20)*B6L212C21</f>
        <v>241.77843004397997</v>
      </c>
      <c r="BP19" s="16" t="s">
        <v>12456</v>
      </c>
      <c r="BQ19" s="17">
        <f>_xlfn.SINGLE(B6L218C26)*B6L212C27</f>
        <v>3332.2509355781635</v>
      </c>
      <c r="BR19" s="16" t="s">
        <v>12457</v>
      </c>
      <c r="BS19" s="15">
        <f>B6L212C29+B6L212C30+B6L212C31+B6L212C32+B6L212C33</f>
        <v>7839.6251562229936</v>
      </c>
      <c r="BT19" s="16" t="s">
        <v>12458</v>
      </c>
      <c r="BU19" s="23">
        <f>IF(B6L212C3=0,0,B6L212C29/B6L212C3)</f>
        <v>4.4837133647898435</v>
      </c>
      <c r="BV19" s="16" t="s">
        <v>12459</v>
      </c>
      <c r="BW19" s="23">
        <f>IF(B6L212C8=0,0,B6L212C30/B6L212C8)</f>
        <v>2.4660423506344142</v>
      </c>
      <c r="BX19" s="16" t="s">
        <v>12460</v>
      </c>
      <c r="BY19" s="23">
        <f>IF(B6L212C13=0,0,B6L212C31/B6L212C13)</f>
        <v>6.7255700471847657</v>
      </c>
      <c r="BZ19" s="16" t="s">
        <v>12461</v>
      </c>
      <c r="CA19" s="23">
        <f>IF(B6L212C18=0,0,B6L212C32/B6L212C18)</f>
        <v>5.3804560377478126</v>
      </c>
      <c r="CB19" s="16" t="s">
        <v>12462</v>
      </c>
      <c r="CC19" s="23">
        <f>IF(B6L212C24=0,0,B6L212C33/B6L212C24)</f>
        <v>1.1209283411974607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0.6419999999999999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1.2839999999999998</v>
      </c>
      <c r="J20" s="16" t="s">
        <v>12466</v>
      </c>
      <c r="K20" s="23">
        <f>IF(_xlfn.SINGLE(B6L216C3)=0,0,B6L213C3/_xlfn.SINGLE(B6L216C3))</f>
        <v>7.4243337232920287E-5</v>
      </c>
      <c r="L20" s="16" t="s">
        <v>12467</v>
      </c>
      <c r="M20" s="23">
        <f>A1L553C9</f>
        <v>1</v>
      </c>
      <c r="N20" s="16" t="s">
        <v>12468</v>
      </c>
      <c r="O20" s="23">
        <f>B6L213C1*B6L213C5</f>
        <v>0.6419999999999999</v>
      </c>
      <c r="P20" s="16" t="s">
        <v>12469</v>
      </c>
      <c r="Q20" s="23">
        <f>B3L847C3</f>
        <v>1.8179723502304146</v>
      </c>
      <c r="R20" s="16" t="s">
        <v>12470</v>
      </c>
      <c r="S20" s="23">
        <f>B6L213C6*B6L213C7</f>
        <v>1.1671382488479261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0.64192603686635941</v>
      </c>
      <c r="X20" s="16" t="s">
        <v>12473</v>
      </c>
      <c r="Y20" s="23">
        <f>IF(_xlfn.SINGLE(B6L216C10)=0,0,B6L213C10/_xlfn.SINGLE(B6L216C10))</f>
        <v>2.8744007446923815E-4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5.510927999999999E-2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8.2663919999999988E-2</v>
      </c>
      <c r="AH20" s="16" t="s">
        <v>12478</v>
      </c>
      <c r="AI20" s="23">
        <f>IF(_xlfn.SINGLE(B6L216C15)=0,0,B6L213C15/_xlfn.SINGLE(B6L216C15))</f>
        <v>7.7908745379050041E-5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7.2276359999999984E-2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8.6731631999999975E-2</v>
      </c>
      <c r="AR20" s="16" t="s">
        <v>12483</v>
      </c>
      <c r="AS20" s="23">
        <f>IF(_xlfn.SINGLE(B6L216C20)=0,0,B6L213C20/_xlfn.SINGLE(B6L216C20))</f>
        <v>7.4243337232920287E-5</v>
      </c>
      <c r="AT20" s="16" t="s">
        <v>12484</v>
      </c>
      <c r="AU20" s="17">
        <f>A1L248C3</f>
        <v>789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3.9449999999999998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0.98624999999999996</v>
      </c>
      <c r="BD20" s="16" t="s">
        <v>12489</v>
      </c>
      <c r="BE20" s="23">
        <f>IF(_xlfn.SINGLE(B6L216C26)=0,0,B6L213C26/_xlfn.SINGLE(B6L216C26))</f>
        <v>9.244968463994773E-5</v>
      </c>
      <c r="BF20" s="16" t="s">
        <v>12490</v>
      </c>
      <c r="BG20" s="23">
        <f>B6L213C3+B6L213C10+B6L213C15+B6L213C20+B6L213C26</f>
        <v>3.0815715888663591</v>
      </c>
      <c r="BH20" s="16" t="s">
        <v>12491</v>
      </c>
      <c r="BI20" s="17">
        <f>_xlfn.SINGLE(B6L218C3)*B6L213C4</f>
        <v>5.7570879603901579</v>
      </c>
      <c r="BJ20" s="16" t="s">
        <v>12492</v>
      </c>
      <c r="BK20" s="17">
        <f>_xlfn.SINGLE(B6L218C10)*B6L213C11</f>
        <v>2.8782123507042736</v>
      </c>
      <c r="BL20" s="16" t="s">
        <v>12493</v>
      </c>
      <c r="BM20" s="17">
        <f>_xlfn.SINGLE(B6L218C15)*B6L213C16</f>
        <v>0.37064132288991847</v>
      </c>
      <c r="BN20" s="16" t="s">
        <v>12494</v>
      </c>
      <c r="BO20" s="17">
        <f>_xlfn.SINGLE(B6L218C20)*B6L213C21</f>
        <v>0.38887977754843439</v>
      </c>
      <c r="BP20" s="16" t="s">
        <v>12495</v>
      </c>
      <c r="BQ20" s="17">
        <f>_xlfn.SINGLE(B6L218C26)*B6L213C27</f>
        <v>4.4220623060239834</v>
      </c>
      <c r="BR20" s="16" t="s">
        <v>12496</v>
      </c>
      <c r="BS20" s="15">
        <f>B6L213C29+B6L213C30+B6L213C31+B6L213C32+B6L213C33</f>
        <v>13.816883717556767</v>
      </c>
      <c r="BT20" s="16" t="s">
        <v>12497</v>
      </c>
      <c r="BU20" s="23">
        <f>IF(B6L213C3=0,0,B6L213C29/B6L213C3)</f>
        <v>4.4837133647898435</v>
      </c>
      <c r="BV20" s="16" t="s">
        <v>12498</v>
      </c>
      <c r="BW20" s="23">
        <f>IF(B6L213C8=0,0,B6L213C30/B6L213C8)</f>
        <v>2.4660423506344142</v>
      </c>
      <c r="BX20" s="16" t="s">
        <v>12499</v>
      </c>
      <c r="BY20" s="23">
        <f>IF(B6L213C13=0,0,B6L213C31/B6L213C13)</f>
        <v>6.7255700471847666</v>
      </c>
      <c r="BZ20" s="16" t="s">
        <v>12500</v>
      </c>
      <c r="CA20" s="23">
        <f>IF(B6L213C18=0,0,B6L213C32/B6L213C18)</f>
        <v>5.3804560377478126</v>
      </c>
      <c r="CB20" s="16" t="s">
        <v>12501</v>
      </c>
      <c r="CC20" s="23">
        <f>IF(B6L213C24=0,0,B6L213C33/B6L213C24)</f>
        <v>1.1209283411974611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276.36400000000003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552.72800000000007</v>
      </c>
      <c r="J21" s="16" t="s">
        <v>12505</v>
      </c>
      <c r="K21" s="23">
        <f>IF(_xlfn.SINGLE(B6L216C3)=0,0,B6L214C3/_xlfn.SINGLE(B6L216C3))</f>
        <v>3.1959790733705279E-2</v>
      </c>
      <c r="L21" s="16" t="s">
        <v>12506</v>
      </c>
      <c r="M21" s="23">
        <f>A1L554C9</f>
        <v>0.30593674067575943</v>
      </c>
      <c r="N21" s="16" t="s">
        <v>12507</v>
      </c>
      <c r="O21" s="23">
        <f>B6L214C1*B6L214C5</f>
        <v>84.549901400115587</v>
      </c>
      <c r="P21" s="16" t="s">
        <v>12508</v>
      </c>
      <c r="Q21" s="23">
        <f>B3L848C3</f>
        <v>1.9256617552379376</v>
      </c>
      <c r="R21" s="16" t="s">
        <v>12509</v>
      </c>
      <c r="S21" s="23">
        <f>B6L214C6*B6L214C7</f>
        <v>162.81451153534113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89.54798134443763</v>
      </c>
      <c r="X21" s="16" t="s">
        <v>12512</v>
      </c>
      <c r="Y21" s="23">
        <f>IF(_xlfn.SINGLE(B6L216C10)=0,0,B6L214C10/_xlfn.SINGLE(B6L216C10))</f>
        <v>4.0097576586652403E-2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23.723085760000004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35.584628640000005</v>
      </c>
      <c r="AH21" s="16" t="s">
        <v>12517</v>
      </c>
      <c r="AI21" s="23">
        <f>IF(_xlfn.SINGLE(B6L216C15)=0,0,B6L214C15/_xlfn.SINGLE(B6L216C15))</f>
        <v>3.3537651881519921E-2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31.113059120000003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37.335670944</v>
      </c>
      <c r="AR21" s="16" t="s">
        <v>12522</v>
      </c>
      <c r="AS21" s="23">
        <f>IF(_xlfn.SINGLE(B6L216C20)=0,0,B6L214C20/_xlfn.SINGLE(B6L216C20))</f>
        <v>3.1959790733705272E-2</v>
      </c>
      <c r="AT21" s="16" t="s">
        <v>12523</v>
      </c>
      <c r="AU21" s="17">
        <f>A1L249C3</f>
        <v>418739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2093.6950000000002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523.42375000000004</v>
      </c>
      <c r="BD21" s="16" t="s">
        <v>12528</v>
      </c>
      <c r="BE21" s="23">
        <f>IF(_xlfn.SINGLE(B6L216C26)=0,0,B6L214C26/_xlfn.SINGLE(B6L216C26))</f>
        <v>4.9065004431491858E-2</v>
      </c>
      <c r="BF21" s="16" t="s">
        <v>12529</v>
      </c>
      <c r="BG21" s="17">
        <f>B6L214C3+B6L214C10+B6L214C15+B6L214C20+B6L214C26</f>
        <v>1238.6200309284377</v>
      </c>
      <c r="BH21" s="16" t="s">
        <v>12530</v>
      </c>
      <c r="BI21" s="17">
        <f>_xlfn.SINGLE(B6L218C3)*B6L214C4</f>
        <v>2478.2739206935612</v>
      </c>
      <c r="BJ21" s="16" t="s">
        <v>12531</v>
      </c>
      <c r="BK21" s="17">
        <f>_xlfn.SINGLE(B6L218C10)*B6L214C11</f>
        <v>401.50748074400661</v>
      </c>
      <c r="BL21" s="16" t="s">
        <v>12532</v>
      </c>
      <c r="BM21" s="17">
        <f>_xlfn.SINGLE(B6L218C15)*B6L214C16</f>
        <v>159.55127501425147</v>
      </c>
      <c r="BN21" s="16" t="s">
        <v>12533</v>
      </c>
      <c r="BO21" s="17">
        <f>_xlfn.SINGLE(B6L218C20)*B6L214C21</f>
        <v>167.40244679500861</v>
      </c>
      <c r="BP21" s="16" t="s">
        <v>12534</v>
      </c>
      <c r="BQ21" s="17">
        <f>_xlfn.SINGLE(B6L218C26)*B6L214C27</f>
        <v>2346.8820633234182</v>
      </c>
      <c r="BR21" s="16" t="s">
        <v>12535</v>
      </c>
      <c r="BS21" s="15">
        <f>B6L214C29+B6L214C30+B6L214C31+B6L214C32+B6L214C33</f>
        <v>5553.6171865702454</v>
      </c>
      <c r="BT21" s="16" t="s">
        <v>12536</v>
      </c>
      <c r="BU21" s="23">
        <f>IF(B6L214C3=0,0,B6L214C29/B6L214C3)</f>
        <v>4.4837133647898444</v>
      </c>
      <c r="BV21" s="16" t="s">
        <v>12537</v>
      </c>
      <c r="BW21" s="23">
        <f>IF(B6L214C8=0,0,B6L214C30/B6L214C8)</f>
        <v>2.4660423506344142</v>
      </c>
      <c r="BX21" s="16" t="s">
        <v>12538</v>
      </c>
      <c r="BY21" s="23">
        <f>IF(B6L214C13=0,0,B6L214C31/B6L214C13)</f>
        <v>6.7255700471847657</v>
      </c>
      <c r="BZ21" s="16" t="s">
        <v>12539</v>
      </c>
      <c r="CA21" s="23">
        <f>IF(B6L214C18=0,0,B6L214C32/B6L214C18)</f>
        <v>5.3804560377478108</v>
      </c>
      <c r="CB21" s="16" t="s">
        <v>12540</v>
      </c>
      <c r="CC21" s="23">
        <f>IF(B6L214C24=0,0,B6L214C33/B6L214C24)</f>
        <v>1.1209283411974609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1381.48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2762.96</v>
      </c>
      <c r="J22" s="16" t="s">
        <v>12544</v>
      </c>
      <c r="K22" s="23">
        <f>IF(_xlfn.SINGLE(B6L216C3)=0,0,B6L215C3/_xlfn.SINGLE(B6L216C3))</f>
        <v>0.15975963476718807</v>
      </c>
      <c r="L22" s="16" t="s">
        <v>12545</v>
      </c>
      <c r="M22" s="23">
        <f>A1L555C9</f>
        <v>0.25636159685833043</v>
      </c>
      <c r="N22" s="16" t="s">
        <v>12546</v>
      </c>
      <c r="O22" s="23">
        <f>B6L215C1*B6L215C5</f>
        <v>354.15841882784633</v>
      </c>
      <c r="P22" s="16" t="s">
        <v>12547</v>
      </c>
      <c r="Q22" s="23">
        <f>B3L852C3</f>
        <v>2.0370772782833084</v>
      </c>
      <c r="R22" s="16" t="s">
        <v>12548</v>
      </c>
      <c r="S22" s="17">
        <f>B6L215C6*B6L215C7</f>
        <v>721.44806790694918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396.79643734882205</v>
      </c>
      <c r="X22" s="16" t="s">
        <v>12551</v>
      </c>
      <c r="Y22" s="23">
        <f>IF(_xlfn.SINGLE(B6L216C10)=0,0,B6L215C10/_xlfn.SINGLE(B6L216C10))</f>
        <v>0.17767654052084911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118.5862432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177.87936479999999</v>
      </c>
      <c r="AH22" s="16" t="s">
        <v>12556</v>
      </c>
      <c r="AI22" s="23">
        <f>IF(_xlfn.SINGLE(B6L216C15)=0,0,B6L215C15/_xlfn.SINGLE(B6L216C15))</f>
        <v>0.16764699932437702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155.5270184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186.63242208</v>
      </c>
      <c r="AR22" s="16" t="s">
        <v>12561</v>
      </c>
      <c r="AS22" s="23">
        <f>IF(_xlfn.SINGLE(B6L216C20)=0,0,B6L215C20/_xlfn.SINGLE(B6L216C20))</f>
        <v>0.15975963476718807</v>
      </c>
      <c r="AT22" s="16" t="s">
        <v>12562</v>
      </c>
      <c r="AU22" s="17">
        <f>A1L253C3</f>
        <v>1439904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7199.52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1799.88</v>
      </c>
      <c r="BD22" s="16" t="s">
        <v>12567</v>
      </c>
      <c r="BE22" s="23">
        <f>IF(_xlfn.SINGLE(B6L216C26)=0,0,B6L215C26/_xlfn.SINGLE(B6L216C26))</f>
        <v>0.1687182138299104</v>
      </c>
      <c r="BF22" s="16" t="s">
        <v>12568</v>
      </c>
      <c r="BG22" s="17">
        <f>B6L215C3+B6L215C10+B6L215C15+B6L215C20+B6L215C26</f>
        <v>5324.1482242288221</v>
      </c>
      <c r="BH22" s="16" t="s">
        <v>12569</v>
      </c>
      <c r="BI22" s="17">
        <f>_xlfn.SINGLE(B6L218C3)*B6L215C4</f>
        <v>12388.320678379747</v>
      </c>
      <c r="BJ22" s="16" t="s">
        <v>12570</v>
      </c>
      <c r="BK22" s="17">
        <f>_xlfn.SINGLE(B6L218C10)*B6L215C11</f>
        <v>1779.1214892419091</v>
      </c>
      <c r="BL22" s="16" t="s">
        <v>12571</v>
      </c>
      <c r="BM22" s="17">
        <f>_xlfn.SINGLE(B6L218C15)*B6L215C16</f>
        <v>797.56008527408801</v>
      </c>
      <c r="BN22" s="16" t="s">
        <v>12572</v>
      </c>
      <c r="BO22" s="17">
        <f>_xlfn.SINGLE(B6L218C20)*B6L215C21</f>
        <v>836.80628518319509</v>
      </c>
      <c r="BP22" s="16" t="s">
        <v>12573</v>
      </c>
      <c r="BQ22" s="17">
        <f>_xlfn.SINGLE(B6L218C26)*B6L215C27</f>
        <v>8070.1460110179441</v>
      </c>
      <c r="BR22" s="16" t="s">
        <v>12574</v>
      </c>
      <c r="BS22" s="15">
        <f>B6L215C29+B6L215C30+B6L215C31+B6L215C32+B6L215C33</f>
        <v>23871.954549096881</v>
      </c>
      <c r="BT22" s="16" t="s">
        <v>12575</v>
      </c>
      <c r="BU22" s="23">
        <f>IF(B6L215C3=0,0,B6L215C29/B6L215C3)</f>
        <v>4.4837133647898435</v>
      </c>
      <c r="BV22" s="16" t="s">
        <v>12576</v>
      </c>
      <c r="BW22" s="23">
        <f>IF(B6L215C8=0,0,B6L215C30/B6L215C8)</f>
        <v>2.4660423506344138</v>
      </c>
      <c r="BX22" s="16" t="s">
        <v>12577</v>
      </c>
      <c r="BY22" s="23">
        <f>IF(B6L215C13=0,0,B6L215C31/B6L215C13)</f>
        <v>6.7255700471847648</v>
      </c>
      <c r="BZ22" s="16" t="s">
        <v>12578</v>
      </c>
      <c r="CA22" s="23">
        <f>IF(B6L215C18=0,0,B6L215C32/B6L215C18)</f>
        <v>5.3804560377478126</v>
      </c>
      <c r="CB22" s="16" t="s">
        <v>12579</v>
      </c>
      <c r="CC22" s="23">
        <f>IF(B6L215C24=0,0,B6L215C33/B6L215C24)</f>
        <v>1.1209283411974609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10307.661999999998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17294.481199999998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4060.4576484439849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2233.251706644191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707.35678943199991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1061.0351841479999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973.50634674799994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1168.2076160975998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42671.86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10667.965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32424.940706889789</v>
      </c>
      <c r="BH23" s="16" t="s">
        <v>12596</v>
      </c>
      <c r="BI23" s="17">
        <f>SUM(B6L201C29:B6L215C29)</f>
        <v>77543.496493546685</v>
      </c>
      <c r="BJ23" s="16" t="s">
        <v>12597</v>
      </c>
      <c r="BK23" s="17">
        <f>SUM(B6L201C30:B6L215C30)</f>
        <v>10013.260524020287</v>
      </c>
      <c r="BL23" s="16" t="s">
        <v>12598</v>
      </c>
      <c r="BM23" s="17">
        <f>SUM(B6L201C31:B6L215C31)</f>
        <v>4757.3776356766411</v>
      </c>
      <c r="BN23" s="16" t="s">
        <v>12599</v>
      </c>
      <c r="BO23" s="17">
        <f>SUM(B6L201C32:B6L215C32)</f>
        <v>5237.9081011460912</v>
      </c>
      <c r="BP23" s="16" t="s">
        <v>12600</v>
      </c>
      <c r="BQ23" s="17">
        <f>SUM(B6L201C33:B6L215C33)</f>
        <v>47832.097245610297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0.53336970933381522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6.8874503945342919E-2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3.2722810312573576E-2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3.6028057126080544E-2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0.32900491928218778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77543.496493546685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10013.260524020287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4757.3776356766402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5237.9081011460912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47832.097245610283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5A9F00-0016-469C-9198-69241CCD862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0.24338338864971745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52.939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95.290199999999999</v>
      </c>
      <c r="J9" s="16" t="s">
        <v>12646</v>
      </c>
      <c r="K9" s="23">
        <f>IF(_xlfn.SINGLE(B6L236C3)=0,0,B6L222C3/_xlfn.SINGLE(B6L236C3))</f>
        <v>5.2759475041169205E-3</v>
      </c>
      <c r="L9" s="16" t="s">
        <v>12647</v>
      </c>
      <c r="M9" s="23">
        <f>A1L542C54</f>
        <v>0.72946996830632072</v>
      </c>
      <c r="N9" s="16" t="s">
        <v>12648</v>
      </c>
      <c r="O9" s="23">
        <f>B6L222C1*B6L222C5</f>
        <v>38.61741065216831</v>
      </c>
      <c r="P9" s="16" t="s">
        <v>12649</v>
      </c>
      <c r="Q9" s="23">
        <f>B3L836C9</f>
        <v>1.7925494233548376</v>
      </c>
      <c r="R9" s="16" t="s">
        <v>12650</v>
      </c>
      <c r="S9" s="17">
        <f>B6L222C6*B6L222C7</f>
        <v>69.223617196001271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38.072989457800702</v>
      </c>
      <c r="X9" s="16" t="s">
        <v>12652</v>
      </c>
      <c r="Y9" s="23">
        <f>IF(_xlfn.SINGLE(B6L236C10)=0,0,B6L222C10/_xlfn.SINGLE(B6L236C10))</f>
        <v>1.5875000196938931E-2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3.1121779320000003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4.6682668980000006</v>
      </c>
      <c r="AH9" s="16" t="s">
        <v>12655</v>
      </c>
      <c r="AI9" s="23">
        <f>IF(_xlfn.SINGLE(B6L236C15)=0,0,B6L222C15/_xlfn.SINGLE(B6L236C15))</f>
        <v>4.2063799194067856E-3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5.3638853580000001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6.4366624296000001</v>
      </c>
      <c r="AR9" s="16" t="s">
        <v>12658</v>
      </c>
      <c r="AS9" s="23">
        <f>IF(_xlfn.SINGLE(B6L236C20)=0,0,B6L222C20/_xlfn.SINGLE(B6L236C20))</f>
        <v>5.2759475041169223E-3</v>
      </c>
      <c r="AT9" s="16" t="s">
        <v>12659</v>
      </c>
      <c r="AU9" s="17">
        <f>A1L237C18</f>
        <v>94889.5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474.44749999999999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118.611875</v>
      </c>
      <c r="BD9" s="16" t="s">
        <v>12662</v>
      </c>
      <c r="BE9" s="23">
        <f>IF(_xlfn.SINGLE(B6L236C26)=0,0,B6L222C26/_xlfn.SINGLE(B6L236C26))</f>
        <v>1.053776301513319E-2</v>
      </c>
      <c r="BF9" s="16" t="s">
        <v>12663</v>
      </c>
      <c r="BG9" s="17">
        <f>B6L222C3+B6L222C10+B6L222C15+B6L222C20+B6L222C26</f>
        <v>263.07999378540069</v>
      </c>
      <c r="BH9" s="16" t="s">
        <v>12664</v>
      </c>
      <c r="BI9" s="17">
        <f>_xlfn.SINGLE(B6L238C3)*B6L222C4</f>
        <v>446.74703172443765</v>
      </c>
      <c r="BJ9" s="16" t="s">
        <v>12665</v>
      </c>
      <c r="BK9" s="17">
        <f>_xlfn.SINGLE(B6L238C10)*B6L222C11</f>
        <v>178.49679221103818</v>
      </c>
      <c r="BL9" s="16" t="s">
        <v>12666</v>
      </c>
      <c r="BM9" s="17">
        <f>_xlfn.SINGLE(B6L238C15)*B6L222C16</f>
        <v>21.886137084180202</v>
      </c>
      <c r="BN9" s="16" t="s">
        <v>12667</v>
      </c>
      <c r="BO9" s="17">
        <f>_xlfn.SINGLE(B6L238C20)*B6L222C21</f>
        <v>30.176868498922317</v>
      </c>
      <c r="BP9" s="16" t="s">
        <v>12668</v>
      </c>
      <c r="BQ9" s="17">
        <f>_xlfn.SINGLE(B6L238C26)*B6L222C27</f>
        <v>556.08554797366401</v>
      </c>
      <c r="BR9" s="16" t="s">
        <v>12669</v>
      </c>
      <c r="BS9" s="15">
        <f>B6L222C29+B6L222C30+B6L222C31+B6L222C32+B6L222C33</f>
        <v>1233.3923774922423</v>
      </c>
      <c r="BT9" s="16" t="s">
        <v>12670</v>
      </c>
      <c r="BU9" s="23">
        <f>IF(B6L222C3=0,0,B6L222C29/B6L222C3)</f>
        <v>4.6882788757336815</v>
      </c>
      <c r="BV9" s="16" t="s">
        <v>12671</v>
      </c>
      <c r="BW9" s="23">
        <f>IF(B6L222C8=0,0,B6L222C30/B6L222C8)</f>
        <v>2.5785533816535251</v>
      </c>
      <c r="BX9" s="16" t="s">
        <v>12672</v>
      </c>
      <c r="BY9" s="23">
        <f>IF(B6L222C13=0,0,B6L222C31/B6L222C13)</f>
        <v>7.0324183136005223</v>
      </c>
      <c r="BZ9" s="16" t="s">
        <v>12673</v>
      </c>
      <c r="CA9" s="23">
        <f>IF(B6L222C18=0,0,B6L222C32/B6L222C18)</f>
        <v>5.625934650880418</v>
      </c>
      <c r="CB9" s="16" t="s">
        <v>12674</v>
      </c>
      <c r="CC9" s="23">
        <f>IF(B6L222C24=0,0,B6L222C33/B6L222C24)</f>
        <v>1.1720697189334204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296.00099999999998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592.00199999999995</v>
      </c>
      <c r="J10" s="16" t="s">
        <v>12677</v>
      </c>
      <c r="K10" s="23">
        <f>IF(_xlfn.SINGLE(B6L236C3)=0,0,B6L223C3/_xlfn.SINGLE(B6L236C3))</f>
        <v>3.2777467927785076E-2</v>
      </c>
      <c r="L10" s="16" t="s">
        <v>12678</v>
      </c>
      <c r="M10" s="23">
        <f>A1L543C54</f>
        <v>0.77095261812009097</v>
      </c>
      <c r="N10" s="16" t="s">
        <v>12679</v>
      </c>
      <c r="O10" s="23">
        <f>B6L223C1*B6L223C5</f>
        <v>228.20274591616504</v>
      </c>
      <c r="P10" s="16" t="s">
        <v>12680</v>
      </c>
      <c r="Q10" s="23">
        <f>B3L837C9</f>
        <v>1.6920182261111496</v>
      </c>
      <c r="R10" s="16" t="s">
        <v>12681</v>
      </c>
      <c r="S10" s="23">
        <f>B6L223C6*B6L223C7</f>
        <v>386.12320533876294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212.36776293631965</v>
      </c>
      <c r="X10" s="16" t="s">
        <v>12683</v>
      </c>
      <c r="Y10" s="23">
        <f>IF(_xlfn.SINGLE(B6L236C10)=0,0,B6L223C10/_xlfn.SINGLE(B6L236C10))</f>
        <v>8.854934499362796E-2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25.408725839999999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38.113088759999997</v>
      </c>
      <c r="AH10" s="16" t="s">
        <v>12686</v>
      </c>
      <c r="AI10" s="23">
        <f>IF(_xlfn.SINGLE(B6L236C15)=0,0,B6L223C15/_xlfn.SINGLE(B6L236C15))</f>
        <v>3.4342109123048782E-2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33.323792579999996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39.988551095999995</v>
      </c>
      <c r="AR10" s="16" t="s">
        <v>12689</v>
      </c>
      <c r="AS10" s="23">
        <f>IF(_xlfn.SINGLE(B6L236C20)=0,0,B6L223C20/_xlfn.SINGLE(B6L236C20))</f>
        <v>3.2777467927785083E-2</v>
      </c>
      <c r="AT10" s="16" t="s">
        <v>12690</v>
      </c>
      <c r="AU10" s="17">
        <f>A1L238C18</f>
        <v>501122.5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2505.6125000000002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626.40312500000005</v>
      </c>
      <c r="BD10" s="16" t="s">
        <v>12693</v>
      </c>
      <c r="BE10" s="23">
        <f>IF(_xlfn.SINGLE(B6L236C26)=0,0,B6L223C26/_xlfn.SINGLE(B6L236C26))</f>
        <v>5.5651153674021708E-2</v>
      </c>
      <c r="BF10" s="16" t="s">
        <v>12694</v>
      </c>
      <c r="BG10" s="17">
        <f>B6L223C3+B6L223C10+B6L223C15+B6L223C20+B6L223C26</f>
        <v>1508.8745277923197</v>
      </c>
      <c r="BH10" s="16" t="s">
        <v>12695</v>
      </c>
      <c r="BI10" s="17">
        <f>_xlfn.SINGLE(B6L238C3)*B6L223C4</f>
        <v>2775.4704709920911</v>
      </c>
      <c r="BJ10" s="16" t="s">
        <v>12696</v>
      </c>
      <c r="BK10" s="17">
        <f>_xlfn.SINGLE(B6L238C10)*B6L223C11</f>
        <v>995.63929686116569</v>
      </c>
      <c r="BL10" s="16" t="s">
        <v>12697</v>
      </c>
      <c r="BM10" s="17">
        <f>_xlfn.SINGLE(B6L238C15)*B6L223C16</f>
        <v>178.6847889224708</v>
      </c>
      <c r="BN10" s="16" t="s">
        <v>12698</v>
      </c>
      <c r="BO10" s="17">
        <f>_xlfn.SINGLE(B6L238C20)*B6L223C21</f>
        <v>187.47747937457376</v>
      </c>
      <c r="BP10" s="16" t="s">
        <v>12699</v>
      </c>
      <c r="BQ10" s="17">
        <f>_xlfn.SINGLE(B6L238C26)*B6L223C27</f>
        <v>2936.7525386310654</v>
      </c>
      <c r="BR10" s="16" t="s">
        <v>12700</v>
      </c>
      <c r="BS10" s="15">
        <f>B6L223C29+B6L223C30+B6L223C31+B6L223C32+B6L223C33</f>
        <v>7074.0245747813669</v>
      </c>
      <c r="BT10" s="16" t="s">
        <v>12701</v>
      </c>
      <c r="BU10" s="23">
        <f>IF(B6L223C3=0,0,B6L223C29/B6L223C3)</f>
        <v>4.6882788757336824</v>
      </c>
      <c r="BV10" s="16" t="s">
        <v>12702</v>
      </c>
      <c r="BW10" s="23">
        <f>IF(B6L223C8=0,0,B6L223C30/B6L223C8)</f>
        <v>2.5785533816535251</v>
      </c>
      <c r="BX10" s="16" t="s">
        <v>12703</v>
      </c>
      <c r="BY10" s="23">
        <f>IF(B6L223C13=0,0,B6L223C31/B6L223C13)</f>
        <v>7.0324183136005223</v>
      </c>
      <c r="BZ10" s="16" t="s">
        <v>12704</v>
      </c>
      <c r="CA10" s="23">
        <f>IF(B6L223C18=0,0,B6L223C32/B6L223C18)</f>
        <v>5.6259346508804189</v>
      </c>
      <c r="CB10" s="16" t="s">
        <v>12705</v>
      </c>
      <c r="CC10" s="23">
        <f>IF(B6L223C24=0,0,B6L223C33/B6L223C24)</f>
        <v>1.1720697189334206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1200.0765000000001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2400.1530000000002</v>
      </c>
      <c r="J11" s="16" t="s">
        <v>12708</v>
      </c>
      <c r="K11" s="23">
        <f>IF(_xlfn.SINGLE(B6L236C3)=0,0,B6L224C3/_xlfn.SINGLE(B6L236C3))</f>
        <v>0.13288964898645128</v>
      </c>
      <c r="L11" s="16" t="s">
        <v>12709</v>
      </c>
      <c r="M11" s="23">
        <f>A1L544C54</f>
        <v>0.18564395771511263</v>
      </c>
      <c r="N11" s="16" t="s">
        <v>12710</v>
      </c>
      <c r="O11" s="23">
        <f>B6L224C1*B6L224C5</f>
        <v>222.7869510209004</v>
      </c>
      <c r="P11" s="16" t="s">
        <v>12711</v>
      </c>
      <c r="Q11" s="23">
        <f>B3L838C9</f>
        <v>1.9979900004698701</v>
      </c>
      <c r="R11" s="16" t="s">
        <v>12712</v>
      </c>
      <c r="S11" s="17">
        <f>B6L224C6*B6L224C7</f>
        <v>445.12610037492971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244.81935520621136</v>
      </c>
      <c r="X11" s="16" t="s">
        <v>12714</v>
      </c>
      <c r="Y11" s="23">
        <f>IF(_xlfn.SINGLE(B6L236C10)=0,0,B6L224C10/_xlfn.SINGLE(B6L236C10))</f>
        <v>0.10208043464568996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103.01456676000001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154.52185014000003</v>
      </c>
      <c r="AH11" s="16" t="s">
        <v>12717</v>
      </c>
      <c r="AI11" s="23">
        <f>IF(_xlfn.SINGLE(B6L236C15)=0,0,B6L224C15/_xlfn.SINGLE(B6L236C15))</f>
        <v>0.1392331719116032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135.10461237000001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162.12553484400001</v>
      </c>
      <c r="AR11" s="16" t="s">
        <v>12720</v>
      </c>
      <c r="AS11" s="23">
        <f>IF(_xlfn.SINGLE(B6L236C20)=0,0,B6L224C20/_xlfn.SINGLE(B6L236C20))</f>
        <v>0.13288964898645134</v>
      </c>
      <c r="AT11" s="16" t="s">
        <v>12721</v>
      </c>
      <c r="AU11" s="17">
        <f>A1L239C18</f>
        <v>1148099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5740.4949999999999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1435.12375</v>
      </c>
      <c r="BD11" s="16" t="s">
        <v>12724</v>
      </c>
      <c r="BE11" s="23">
        <f>IF(_xlfn.SINGLE(B6L236C26)=0,0,B6L224C26/_xlfn.SINGLE(B6L236C26))</f>
        <v>0.12749983064418507</v>
      </c>
      <c r="BF11" s="16" t="s">
        <v>12725</v>
      </c>
      <c r="BG11" s="17">
        <f>B6L224C3+B6L224C10+B6L224C15+B6L224C20+B6L224C26</f>
        <v>4396.7434901902116</v>
      </c>
      <c r="BH11" s="16" t="s">
        <v>12726</v>
      </c>
      <c r="BI11" s="17">
        <f>_xlfn.SINGLE(B6L238C3)*B6L224C4</f>
        <v>11252.586608428823</v>
      </c>
      <c r="BJ11" s="16" t="s">
        <v>12727</v>
      </c>
      <c r="BK11" s="17">
        <f>_xlfn.SINGLE(B6L238C10)*B6L224C11</f>
        <v>1147.7814113840213</v>
      </c>
      <c r="BL11" s="16" t="s">
        <v>12728</v>
      </c>
      <c r="BM11" s="17">
        <f>_xlfn.SINGLE(B6L238C15)*B6L224C16</f>
        <v>724.44152585064762</v>
      </c>
      <c r="BN11" s="16" t="s">
        <v>12729</v>
      </c>
      <c r="BO11" s="17">
        <f>_xlfn.SINGLE(B6L238C20)*B6L224C21</f>
        <v>760.08972022615023</v>
      </c>
      <c r="BP11" s="16" t="s">
        <v>12730</v>
      </c>
      <c r="BQ11" s="17">
        <f>_xlfn.SINGLE(B6L238C26)*B6L224C27</f>
        <v>6728.2603611887043</v>
      </c>
      <c r="BR11" s="16" t="s">
        <v>12731</v>
      </c>
      <c r="BS11" s="15">
        <f>B6L224C29+B6L224C30+B6L224C31+B6L224C32+B6L224C33</f>
        <v>20613.159627078345</v>
      </c>
      <c r="BT11" s="16" t="s">
        <v>12732</v>
      </c>
      <c r="BU11" s="23">
        <f>IF(B6L224C3=0,0,B6L224C29/B6L224C3)</f>
        <v>4.6882788757336806</v>
      </c>
      <c r="BV11" s="16" t="s">
        <v>12733</v>
      </c>
      <c r="BW11" s="23">
        <f>IF(B6L224C8=0,0,B6L224C30/B6L224C8)</f>
        <v>2.5785533816535247</v>
      </c>
      <c r="BX11" s="16" t="s">
        <v>12734</v>
      </c>
      <c r="BY11" s="23">
        <f>IF(B6L224C13=0,0,B6L224C31/B6L224C13)</f>
        <v>7.0324183136005214</v>
      </c>
      <c r="BZ11" s="16" t="s">
        <v>12735</v>
      </c>
      <c r="CA11" s="23">
        <f>IF(B6L224C18=0,0,B6L224C32/B6L224C18)</f>
        <v>5.625934650880418</v>
      </c>
      <c r="CB11" s="16" t="s">
        <v>12736</v>
      </c>
      <c r="CC11" s="23">
        <f>IF(B6L224C24=0,0,B6L224C33/B6L224C24)</f>
        <v>1.1720697189334204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188.11199999999999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376.22399999999999</v>
      </c>
      <c r="J12" s="16" t="s">
        <v>12739</v>
      </c>
      <c r="K12" s="23">
        <f>IF(_xlfn.SINGLE(B6L236C3)=0,0,B6L225C3/_xlfn.SINGLE(B6L236C3))</f>
        <v>2.0830453433709702E-2</v>
      </c>
      <c r="L12" s="16" t="s">
        <v>12740</v>
      </c>
      <c r="M12" s="23">
        <f>A1L545C54</f>
        <v>0.41928304886098811</v>
      </c>
      <c r="N12" s="16" t="s">
        <v>12741</v>
      </c>
      <c r="O12" s="23">
        <f>B6L225C1*B6L225C5</f>
        <v>78.872172887338195</v>
      </c>
      <c r="P12" s="16" t="s">
        <v>12742</v>
      </c>
      <c r="Q12" s="23">
        <f>B3L839C9</f>
        <v>2.0441321786367621</v>
      </c>
      <c r="R12" s="16" t="s">
        <v>12743</v>
      </c>
      <c r="S12" s="23">
        <f>B6L225C6*B6L225C7</f>
        <v>161.22514659800999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88.673830628905506</v>
      </c>
      <c r="X12" s="16" t="s">
        <v>12745</v>
      </c>
      <c r="Y12" s="23">
        <f>IF(_xlfn.SINGLE(B6L236C10)=0,0,B6L225C10/_xlfn.SINGLE(B6L236C10))</f>
        <v>3.6973641911084126E-2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16.14753408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24.22130112</v>
      </c>
      <c r="AH12" s="16" t="s">
        <v>12748</v>
      </c>
      <c r="AI12" s="23">
        <f>IF(_xlfn.SINGLE(B6L236C15)=0,0,B6L225C15/_xlfn.SINGLE(B6L236C15))</f>
        <v>2.1824800697818426E-2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21.177648959999999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25.413178751999997</v>
      </c>
      <c r="AR12" s="16" t="s">
        <v>12751</v>
      </c>
      <c r="AS12" s="23">
        <f>IF(_xlfn.SINGLE(B6L236C20)=0,0,B6L225C20/_xlfn.SINGLE(B6L236C20))</f>
        <v>2.0830453433709709E-2</v>
      </c>
      <c r="AT12" s="16" t="s">
        <v>12752</v>
      </c>
      <c r="AU12" s="17">
        <f>A1L240C18</f>
        <v>201693.5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1008.4675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252.11687499999999</v>
      </c>
      <c r="BD12" s="16" t="s">
        <v>12755</v>
      </c>
      <c r="BE12" s="23">
        <f>IF(_xlfn.SINGLE(B6L236C26)=0,0,B6L225C26/_xlfn.SINGLE(B6L236C26))</f>
        <v>2.2398666919867489E-2</v>
      </c>
      <c r="BF12" s="16" t="s">
        <v>12756</v>
      </c>
      <c r="BG12" s="23">
        <f>B6L225C3+B6L225C10+B6L225C15+B6L225C20+B6L225C26</f>
        <v>766.64918550090556</v>
      </c>
      <c r="BH12" s="16" t="s">
        <v>12757</v>
      </c>
      <c r="BI12" s="17">
        <f>_xlfn.SINGLE(B6L238C3)*B6L225C4</f>
        <v>1763.8430317440286</v>
      </c>
      <c r="BJ12" s="16" t="s">
        <v>12758</v>
      </c>
      <c r="BK12" s="17">
        <f>_xlfn.SINGLE(B6L238C10)*B6L225C11</f>
        <v>415.72764696788397</v>
      </c>
      <c r="BL12" s="16" t="s">
        <v>12759</v>
      </c>
      <c r="BM12" s="17">
        <f>_xlfn.SINGLE(B6L238C15)*B6L225C16</f>
        <v>113.55621438368054</v>
      </c>
      <c r="BN12" s="16" t="s">
        <v>12760</v>
      </c>
      <c r="BO12" s="17">
        <f>_xlfn.SINGLE(B6L238C20)*B6L225C21</f>
        <v>119.14406910824565</v>
      </c>
      <c r="BP12" s="16" t="s">
        <v>12761</v>
      </c>
      <c r="BQ12" s="17">
        <f>_xlfn.SINGLE(B6L238C26)*B6L225C27</f>
        <v>1181.994219278489</v>
      </c>
      <c r="BR12" s="16" t="s">
        <v>12762</v>
      </c>
      <c r="BS12" s="15">
        <f>B6L225C29+B6L225C30+B6L225C31+B6L225C32+B6L225C33</f>
        <v>3594.2651814823275</v>
      </c>
      <c r="BT12" s="16" t="s">
        <v>12763</v>
      </c>
      <c r="BU12" s="23">
        <f>IF(B6L225C3=0,0,B6L225C29/B6L225C3)</f>
        <v>4.6882788757336815</v>
      </c>
      <c r="BV12" s="16" t="s">
        <v>12764</v>
      </c>
      <c r="BW12" s="23">
        <f>IF(B6L225C8=0,0,B6L225C30/B6L225C8)</f>
        <v>2.5785533816535251</v>
      </c>
      <c r="BX12" s="16" t="s">
        <v>12765</v>
      </c>
      <c r="BY12" s="23">
        <f>IF(B6L225C13=0,0,B6L225C31/B6L225C13)</f>
        <v>7.0324183136005214</v>
      </c>
      <c r="BZ12" s="16" t="s">
        <v>12766</v>
      </c>
      <c r="CA12" s="23">
        <f>IF(B6L225C18=0,0,B6L225C32/B6L225C18)</f>
        <v>5.625934650880418</v>
      </c>
      <c r="CB12" s="16" t="s">
        <v>12767</v>
      </c>
      <c r="CC12" s="23">
        <f>IF(B6L225C24=0,0,B6L225C33/B6L225C24)</f>
        <v>1.1720697189334204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2303.5519999999997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4607.1039999999994</v>
      </c>
      <c r="J13" s="16" t="s">
        <v>12770</v>
      </c>
      <c r="K13" s="23">
        <f>IF(_xlfn.SINGLE(B6L236C3)=0,0,B6L226C3/_xlfn.SINGLE(B6L236C3))</f>
        <v>0.25508225242477273</v>
      </c>
      <c r="L13" s="16" t="s">
        <v>12771</v>
      </c>
      <c r="M13" s="23">
        <f>A1L546C54</f>
        <v>0.25951539427191311</v>
      </c>
      <c r="N13" s="16" t="s">
        <v>12772</v>
      </c>
      <c r="O13" s="23">
        <f>B6L226C1*B6L226C5</f>
        <v>597.80720550585386</v>
      </c>
      <c r="P13" s="16" t="s">
        <v>12773</v>
      </c>
      <c r="Q13" s="23">
        <f>B3L840C9</f>
        <v>2.0010559120200884</v>
      </c>
      <c r="R13" s="16" t="s">
        <v>12774</v>
      </c>
      <c r="S13" s="17">
        <f>B6L226C6*B6L226C7</f>
        <v>1196.2456428256967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657.93510355413321</v>
      </c>
      <c r="X13" s="16" t="s">
        <v>12776</v>
      </c>
      <c r="Y13" s="23">
        <f>IF(_xlfn.SINGLE(B6L236C10)=0,0,B6L226C10/_xlfn.SINGLE(B6L236C10))</f>
        <v>0.27433411579281441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197.73690367999998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296.60535551999999</v>
      </c>
      <c r="AH13" s="16" t="s">
        <v>12779</v>
      </c>
      <c r="AI13" s="23">
        <f>IF(_xlfn.SINGLE(B6L236C15)=0,0,B6L226C15/_xlfn.SINGLE(B6L236C15))</f>
        <v>0.26725867194576119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259.33388415999997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311.20066099199994</v>
      </c>
      <c r="AR13" s="16" t="s">
        <v>12782</v>
      </c>
      <c r="AS13" s="23">
        <f>IF(_xlfn.SINGLE(B6L236C20)=0,0,B6L226C20/_xlfn.SINGLE(B6L236C20))</f>
        <v>0.25508225242477278</v>
      </c>
      <c r="AT13" s="16" t="s">
        <v>12783</v>
      </c>
      <c r="AU13" s="17">
        <f>A1L241C18</f>
        <v>2300648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11503.24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2875.81</v>
      </c>
      <c r="BD13" s="16" t="s">
        <v>12786</v>
      </c>
      <c r="BE13" s="23">
        <f>IF(_xlfn.SINGLE(B6L236C26)=0,0,B6L226C26/_xlfn.SINGLE(B6L236C26))</f>
        <v>0.25549384710890188</v>
      </c>
      <c r="BF13" s="16" t="s">
        <v>12787</v>
      </c>
      <c r="BG13" s="17">
        <f>B6L226C3+B6L226C10+B6L226C15+B6L226C20+B6L226C26</f>
        <v>8748.6551200661324</v>
      </c>
      <c r="BH13" s="16" t="s">
        <v>12788</v>
      </c>
      <c r="BI13" s="17">
        <f>_xlfn.SINGLE(B6L238C3)*B6L226C4</f>
        <v>21599.388361508143</v>
      </c>
      <c r="BJ13" s="16" t="s">
        <v>12789</v>
      </c>
      <c r="BK13" s="17">
        <f>_xlfn.SINGLE(B6L238C10)*B6L226C11</f>
        <v>3084.5832475964949</v>
      </c>
      <c r="BL13" s="16" t="s">
        <v>12790</v>
      </c>
      <c r="BM13" s="17">
        <f>_xlfn.SINGLE(B6L238C15)*B6L226C16</f>
        <v>1390.5686227138942</v>
      </c>
      <c r="BN13" s="16" t="s">
        <v>12791</v>
      </c>
      <c r="BO13" s="17">
        <f>_xlfn.SINGLE(B6L238C20)*B6L226C21</f>
        <v>1458.995485043152</v>
      </c>
      <c r="BP13" s="16" t="s">
        <v>12792</v>
      </c>
      <c r="BQ13" s="17">
        <f>_xlfn.SINGLE(B6L238C26)*B6L226C27</f>
        <v>13482.59927362368</v>
      </c>
      <c r="BR13" s="16" t="s">
        <v>12793</v>
      </c>
      <c r="BS13" s="15">
        <f>B6L226C29+B6L226C30+B6L226C31+B6L226C32+B6L226C33</f>
        <v>41016.134990485371</v>
      </c>
      <c r="BT13" s="16" t="s">
        <v>12794</v>
      </c>
      <c r="BU13" s="23">
        <f>IF(B6L226C3=0,0,B6L226C29/B6L226C3)</f>
        <v>4.6882788757336815</v>
      </c>
      <c r="BV13" s="16" t="s">
        <v>12795</v>
      </c>
      <c r="BW13" s="23">
        <f>IF(B6L226C8=0,0,B6L226C30/B6L226C8)</f>
        <v>2.5785533816535251</v>
      </c>
      <c r="BX13" s="16" t="s">
        <v>12796</v>
      </c>
      <c r="BY13" s="23">
        <f>IF(B6L226C13=0,0,B6L226C31/B6L226C13)</f>
        <v>7.0324183136005214</v>
      </c>
      <c r="BZ13" s="16" t="s">
        <v>12797</v>
      </c>
      <c r="CA13" s="23">
        <f>IF(B6L226C18=0,0,B6L226C32/B6L226C18)</f>
        <v>5.6259346508804171</v>
      </c>
      <c r="CB13" s="16" t="s">
        <v>12798</v>
      </c>
      <c r="CC13" s="23">
        <f>IF(B6L226C24=0,0,B6L226C33/B6L226C24)</f>
        <v>1.1720697189334206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331.733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663.46600000000001</v>
      </c>
      <c r="J14" s="16" t="s">
        <v>12801</v>
      </c>
      <c r="K14" s="23">
        <f>IF(_xlfn.SINGLE(B6L236C3)=0,0,B6L227C3/_xlfn.SINGLE(B6L236C3))</f>
        <v>3.6734226465748178E-2</v>
      </c>
      <c r="L14" s="16" t="s">
        <v>12802</v>
      </c>
      <c r="M14" s="23">
        <f>A1L547C54</f>
        <v>4.6479160457418942E-2</v>
      </c>
      <c r="N14" s="16" t="s">
        <v>12803</v>
      </c>
      <c r="O14" s="23">
        <f>B6L227C1*B6L227C5</f>
        <v>15.418671336020958</v>
      </c>
      <c r="P14" s="16" t="s">
        <v>12804</v>
      </c>
      <c r="Q14" s="23">
        <f>B3L841C9</f>
        <v>2.0381814801617426</v>
      </c>
      <c r="R14" s="16" t="s">
        <v>12805</v>
      </c>
      <c r="S14" s="23">
        <f>B6L227C6*B6L227C7</f>
        <v>31.426050365778629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17.284327701178245</v>
      </c>
      <c r="X14" s="16" t="s">
        <v>12807</v>
      </c>
      <c r="Y14" s="23">
        <f>IF(_xlfn.SINGLE(B6L236C10)=0,0,B6L227C10/_xlfn.SINGLE(B6L236C10))</f>
        <v>7.2069125531707542E-3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28.47596072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42.713941079999998</v>
      </c>
      <c r="AH14" s="16" t="s">
        <v>12810</v>
      </c>
      <c r="AI14" s="23">
        <f>IF(_xlfn.SINGLE(B6L236C15)=0,0,B6L227C15/_xlfn.SINGLE(B6L236C15))</f>
        <v>3.8487744587742408E-2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37.346501140000001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44.815801368000002</v>
      </c>
      <c r="AR14" s="16" t="s">
        <v>12813</v>
      </c>
      <c r="AS14" s="23">
        <f>IF(_xlfn.SINGLE(B6L236C20)=0,0,B6L227C20/_xlfn.SINGLE(B6L236C20))</f>
        <v>3.6734226465748192E-2</v>
      </c>
      <c r="AT14" s="16" t="s">
        <v>12814</v>
      </c>
      <c r="AU14" s="17">
        <f>A1L242C18</f>
        <v>131558.5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657.79250000000002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164.448125</v>
      </c>
      <c r="BD14" s="16" t="s">
        <v>12817</v>
      </c>
      <c r="BE14" s="23">
        <f>IF(_xlfn.SINGLE(B6L236C26)=0,0,B6L227C26/_xlfn.SINGLE(B6L236C26))</f>
        <v>1.4609965229307773E-2</v>
      </c>
      <c r="BF14" s="16" t="s">
        <v>12818</v>
      </c>
      <c r="BG14" s="23">
        <f>B6L227C3+B6L227C10+B6L227C15+B6L227C20+B6L227C26</f>
        <v>932.7281951491783</v>
      </c>
      <c r="BH14" s="16" t="s">
        <v>12819</v>
      </c>
      <c r="BI14" s="17">
        <f>_xlfn.SINGLE(B6L238C3)*B6L227C4</f>
        <v>3110.513632567523</v>
      </c>
      <c r="BJ14" s="16" t="s">
        <v>12820</v>
      </c>
      <c r="BK14" s="17">
        <f>_xlfn.SINGLE(B6L238C10)*B6L227C11</f>
        <v>81.03374844269247</v>
      </c>
      <c r="BL14" s="16" t="s">
        <v>12821</v>
      </c>
      <c r="BM14" s="17">
        <f>_xlfn.SINGLE(B6L238C15)*B6L227C16</f>
        <v>200.25486766469709</v>
      </c>
      <c r="BN14" s="16" t="s">
        <v>12822</v>
      </c>
      <c r="BO14" s="17">
        <f>_xlfn.SINGLE(B6L238C20)*B6L227C21</f>
        <v>210.10897485267105</v>
      </c>
      <c r="BP14" s="16" t="s">
        <v>12823</v>
      </c>
      <c r="BQ14" s="17">
        <f>_xlfn.SINGLE(B6L238C26)*B6L227C27</f>
        <v>770.97867059151201</v>
      </c>
      <c r="BR14" s="16" t="s">
        <v>12824</v>
      </c>
      <c r="BS14" s="15">
        <f>B6L227C29+B6L227C30+B6L227C31+B6L227C32+B6L227C33</f>
        <v>4372.8898941190955</v>
      </c>
      <c r="BT14" s="16" t="s">
        <v>12825</v>
      </c>
      <c r="BU14" s="23">
        <f>IF(B6L227C3=0,0,B6L227C29/B6L227C3)</f>
        <v>4.6882788757336815</v>
      </c>
      <c r="BV14" s="16" t="s">
        <v>12826</v>
      </c>
      <c r="BW14" s="23">
        <f>IF(B6L227C8=0,0,B6L227C30/B6L227C8)</f>
        <v>2.5785533816535247</v>
      </c>
      <c r="BX14" s="16" t="s">
        <v>12827</v>
      </c>
      <c r="BY14" s="23">
        <f>IF(B6L227C13=0,0,B6L227C31/B6L227C13)</f>
        <v>7.0324183136005214</v>
      </c>
      <c r="BZ14" s="16" t="s">
        <v>12828</v>
      </c>
      <c r="CA14" s="23">
        <f>IF(B6L227C18=0,0,B6L227C32/B6L227C18)</f>
        <v>5.625934650880418</v>
      </c>
      <c r="CB14" s="16" t="s">
        <v>12829</v>
      </c>
      <c r="CC14" s="23">
        <f>IF(B6L227C24=0,0,B6L227C33/B6L227C24)</f>
        <v>1.1720697189334204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772.07950000000005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1544.1590000000001</v>
      </c>
      <c r="J15" s="16" t="s">
        <v>12832</v>
      </c>
      <c r="K15" s="23">
        <f>IF(_xlfn.SINGLE(B6L236C3)=0,0,B6L228C3/_xlfn.SINGLE(B6L236C3))</f>
        <v>8.5495694436675346E-2</v>
      </c>
      <c r="L15" s="16" t="s">
        <v>12833</v>
      </c>
      <c r="M15" s="23">
        <f>A1L548C54</f>
        <v>8.1766629180895958E-2</v>
      </c>
      <c r="N15" s="16" t="s">
        <v>12834</v>
      </c>
      <c r="O15" s="23">
        <f>B6L228C1*B6L228C5</f>
        <v>63.130338174671564</v>
      </c>
      <c r="P15" s="16" t="s">
        <v>12835</v>
      </c>
      <c r="Q15" s="23">
        <f>B3L842C9</f>
        <v>1.9947400949122613</v>
      </c>
      <c r="R15" s="16" t="s">
        <v>12836</v>
      </c>
      <c r="S15" s="23">
        <f>B6L228C6*B6L228C7</f>
        <v>125.92861676238751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69.260739219313137</v>
      </c>
      <c r="X15" s="16" t="s">
        <v>12838</v>
      </c>
      <c r="Y15" s="23">
        <f>IF(_xlfn.SINGLE(B6L236C10)=0,0,B6L228C10/_xlfn.SINGLE(B6L236C10))</f>
        <v>2.8879115204899011E-2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66.27530428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99.41295642</v>
      </c>
      <c r="AH15" s="16" t="s">
        <v>12841</v>
      </c>
      <c r="AI15" s="23">
        <f>IF(_xlfn.SINGLE(B6L236C15)=0,0,B6L228C15/_xlfn.SINGLE(B6L236C15))</f>
        <v>8.9576854269644166E-2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86.920710110000002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104.30485213199999</v>
      </c>
      <c r="AR15" s="16" t="s">
        <v>12844</v>
      </c>
      <c r="AS15" s="23">
        <f>IF(_xlfn.SINGLE(B6L236C20)=0,0,B6L228C20/_xlfn.SINGLE(B6L236C20))</f>
        <v>8.549569443667536E-2</v>
      </c>
      <c r="AT15" s="16" t="s">
        <v>12845</v>
      </c>
      <c r="AU15" s="17">
        <f>A1L243C18</f>
        <v>451858.5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2259.2925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564.823125</v>
      </c>
      <c r="BD15" s="16" t="s">
        <v>12848</v>
      </c>
      <c r="BE15" s="23">
        <f>IF(_xlfn.SINGLE(B6L236C26)=0,0,B6L228C26/_xlfn.SINGLE(B6L236C26))</f>
        <v>5.0180239008252345E-2</v>
      </c>
      <c r="BF15" s="16" t="s">
        <v>12849</v>
      </c>
      <c r="BG15" s="17">
        <f>B6L228C3+B6L228C10+B6L228C15+B6L228C20+B6L228C26</f>
        <v>2381.9606727713131</v>
      </c>
      <c r="BH15" s="16" t="s">
        <v>12850</v>
      </c>
      <c r="BI15" s="17">
        <f>_xlfn.SINGLE(B6L238C3)*B6L228C4</f>
        <v>7239.4480204740466</v>
      </c>
      <c r="BJ15" s="16" t="s">
        <v>12851</v>
      </c>
      <c r="BK15" s="17">
        <f>_xlfn.SINGLE(B6L238C10)*B6L228C11</f>
        <v>324.71366059960508</v>
      </c>
      <c r="BL15" s="16" t="s">
        <v>12852</v>
      </c>
      <c r="BM15" s="17">
        <f>_xlfn.SINGLE(B6L238C15)*B6L228C16</f>
        <v>466.07566355811906</v>
      </c>
      <c r="BN15" s="16" t="s">
        <v>12853</v>
      </c>
      <c r="BO15" s="17">
        <f>_xlfn.SINGLE(B6L238C20)*B6L228C21</f>
        <v>489.01023488698087</v>
      </c>
      <c r="BP15" s="16" t="s">
        <v>12854</v>
      </c>
      <c r="BQ15" s="17">
        <f>_xlfn.SINGLE(B6L238C26)*B6L228C27</f>
        <v>2648.048325463385</v>
      </c>
      <c r="BR15" s="16" t="s">
        <v>12855</v>
      </c>
      <c r="BS15" s="15">
        <f>B6L228C29+B6L228C30+B6L228C31+B6L228C32+B6L228C33</f>
        <v>11167.295904982137</v>
      </c>
      <c r="BT15" s="16" t="s">
        <v>12856</v>
      </c>
      <c r="BU15" s="23">
        <f>IF(B6L228C3=0,0,B6L228C29/B6L228C3)</f>
        <v>4.6882788757336815</v>
      </c>
      <c r="BV15" s="16" t="s">
        <v>12857</v>
      </c>
      <c r="BW15" s="23">
        <f>IF(B6L228C8=0,0,B6L228C30/B6L228C8)</f>
        <v>2.5785533816535251</v>
      </c>
      <c r="BX15" s="16" t="s">
        <v>12858</v>
      </c>
      <c r="BY15" s="23">
        <f>IF(B6L228C13=0,0,B6L228C31/B6L228C13)</f>
        <v>7.0324183136005223</v>
      </c>
      <c r="BZ15" s="16" t="s">
        <v>12859</v>
      </c>
      <c r="CA15" s="23">
        <f>IF(B6L228C18=0,0,B6L228C32/B6L228C18)</f>
        <v>5.625934650880418</v>
      </c>
      <c r="CB15" s="16" t="s">
        <v>12860</v>
      </c>
      <c r="CC15" s="23">
        <f>IF(B6L228C24=0,0,B6L228C33/B6L228C24)</f>
        <v>1.1720697189334206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49.832000000000001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99.664000000000001</v>
      </c>
      <c r="J16" s="16" t="s">
        <v>12863</v>
      </c>
      <c r="K16" s="23">
        <f>IF(_xlfn.SINGLE(B6L236C3)=0,0,B6L229C3/_xlfn.SINGLE(B6L236C3))</f>
        <v>5.5181123772466509E-3</v>
      </c>
      <c r="L16" s="16" t="s">
        <v>12864</v>
      </c>
      <c r="M16" s="23">
        <f>A1L549C54</f>
        <v>0.5949557869757971</v>
      </c>
      <c r="N16" s="16" t="s">
        <v>12865</v>
      </c>
      <c r="O16" s="23">
        <f>B6L229C1*B6L229C5</f>
        <v>29.647836776577922</v>
      </c>
      <c r="P16" s="16" t="s">
        <v>12866</v>
      </c>
      <c r="Q16" s="23">
        <f>B3L843C9</f>
        <v>1.916464872486513</v>
      </c>
      <c r="R16" s="16" t="s">
        <v>12867</v>
      </c>
      <c r="S16" s="23">
        <f>B6L229C6*B6L229C7</f>
        <v>56.819037727525355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31.250470750138948</v>
      </c>
      <c r="X16" s="16" t="s">
        <v>12869</v>
      </c>
      <c r="Y16" s="23">
        <f>IF(_xlfn.SINGLE(B6L236C10)=0,0,B6L229C10/_xlfn.SINGLE(B6L236C10))</f>
        <v>1.3030267293897639E-2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4.2775788800000001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6.4163683200000001</v>
      </c>
      <c r="AH16" s="16" t="s">
        <v>12872</v>
      </c>
      <c r="AI16" s="23">
        <f>IF(_xlfn.SINGLE(B6L236C15)=0,0,B6L229C15/_xlfn.SINGLE(B6L236C15))</f>
        <v>5.7815209469554733E-3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5.6100865600000001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6.7321038719999997</v>
      </c>
      <c r="AR16" s="16" t="s">
        <v>12875</v>
      </c>
      <c r="AS16" s="23">
        <f>IF(_xlfn.SINGLE(B6L236C20)=0,0,B6L229C20/_xlfn.SINGLE(B6L236C20))</f>
        <v>5.5181123772466527E-3</v>
      </c>
      <c r="AT16" s="16" t="s">
        <v>12876</v>
      </c>
      <c r="AU16" s="17">
        <f>A1L244C18</f>
        <v>125045.5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625.22749999999996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156.30687499999999</v>
      </c>
      <c r="BD16" s="16" t="s">
        <v>12879</v>
      </c>
      <c r="BE16" s="23">
        <f>IF(_xlfn.SINGLE(B6L236C26)=0,0,B6L229C26/_xlfn.SINGLE(B6L236C26))</f>
        <v>1.3886677083437445E-2</v>
      </c>
      <c r="BF16" s="16" t="s">
        <v>12880</v>
      </c>
      <c r="BG16" s="23">
        <f>B6L229C3+B6L229C10+B6L229C15+B6L229C20+B6L229C26</f>
        <v>300.36981794213898</v>
      </c>
      <c r="BH16" s="16" t="s">
        <v>12881</v>
      </c>
      <c r="BI16" s="17">
        <f>_xlfn.SINGLE(B6L238C3)*B6L229C4</f>
        <v>467.25262587112167</v>
      </c>
      <c r="BJ16" s="16" t="s">
        <v>12882</v>
      </c>
      <c r="BK16" s="17">
        <f>_xlfn.SINGLE(B6L238C10)*B6L229C11</f>
        <v>146.51092187460972</v>
      </c>
      <c r="BL16" s="16" t="s">
        <v>12883</v>
      </c>
      <c r="BM16" s="17">
        <f>_xlfn.SINGLE(B6L238C15)*B6L229C16</f>
        <v>30.081724053582811</v>
      </c>
      <c r="BN16" s="16" t="s">
        <v>12884</v>
      </c>
      <c r="BO16" s="17">
        <f>_xlfn.SINGLE(B6L238C20)*B6L229C21</f>
        <v>31.561980372342529</v>
      </c>
      <c r="BP16" s="16" t="s">
        <v>12885</v>
      </c>
      <c r="BQ16" s="17">
        <f>_xlfn.SINGLE(B6L238C26)*B6L229C27</f>
        <v>732.81022019444515</v>
      </c>
      <c r="BR16" s="16" t="s">
        <v>12886</v>
      </c>
      <c r="BS16" s="15">
        <f>B6L229C29+B6L229C30+B6L229C31+B6L229C32+B6L229C33</f>
        <v>1408.2174723661019</v>
      </c>
      <c r="BT16" s="16" t="s">
        <v>12887</v>
      </c>
      <c r="BU16" s="23">
        <f>IF(B6L229C3=0,0,B6L229C29/B6L229C3)</f>
        <v>4.6882788757336815</v>
      </c>
      <c r="BV16" s="16" t="s">
        <v>12888</v>
      </c>
      <c r="BW16" s="23">
        <f>IF(B6L229C8=0,0,B6L229C30/B6L229C8)</f>
        <v>2.5785533816535251</v>
      </c>
      <c r="BX16" s="16" t="s">
        <v>12889</v>
      </c>
      <c r="BY16" s="23">
        <f>IF(B6L229C13=0,0,B6L229C31/B6L229C13)</f>
        <v>7.0324183136005223</v>
      </c>
      <c r="BZ16" s="16" t="s">
        <v>12890</v>
      </c>
      <c r="CA16" s="23">
        <f>IF(B6L229C18=0,0,B6L229C32/B6L229C18)</f>
        <v>5.6259346508804189</v>
      </c>
      <c r="CB16" s="16" t="s">
        <v>12891</v>
      </c>
      <c r="CC16" s="23">
        <f>IF(B6L229C24=0,0,B6L229C33/B6L229C24)</f>
        <v>1.1720697189334206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7.7745000000000006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15.549000000000001</v>
      </c>
      <c r="J17" s="16" t="s">
        <v>12894</v>
      </c>
      <c r="K17" s="23">
        <f>IF(_xlfn.SINGLE(B6L236C3)=0,0,B6L230C3/_xlfn.SINGLE(B6L236C3))</f>
        <v>8.6090393074538625E-4</v>
      </c>
      <c r="L17" s="16" t="s">
        <v>12895</v>
      </c>
      <c r="M17" s="23">
        <f>A1L550C54</f>
        <v>0.83131248670495628</v>
      </c>
      <c r="N17" s="16" t="s">
        <v>12896</v>
      </c>
      <c r="O17" s="23">
        <f>B6L230C1*B6L230C5</f>
        <v>6.4630389278876832</v>
      </c>
      <c r="P17" s="16" t="s">
        <v>12897</v>
      </c>
      <c r="Q17" s="23">
        <f>B3L844C9</f>
        <v>2.1925131692008817</v>
      </c>
      <c r="R17" s="16" t="s">
        <v>12898</v>
      </c>
      <c r="S17" s="23">
        <f>B6L230C6*B6L230C7</f>
        <v>14.170297962451693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7.7936638793484319</v>
      </c>
      <c r="X17" s="16" t="s">
        <v>12900</v>
      </c>
      <c r="Y17" s="23">
        <f>IF(_xlfn.SINGLE(B6L236C10)=0,0,B6L230C10/_xlfn.SINGLE(B6L236C10))</f>
        <v>3.2496638005446278E-3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0.66736308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1.0010446200000001</v>
      </c>
      <c r="AH17" s="16" t="s">
        <v>12903</v>
      </c>
      <c r="AI17" s="23">
        <f>IF(_xlfn.SINGLE(B6L236C15)=0,0,B6L230C15/_xlfn.SINGLE(B6L236C15))</f>
        <v>9.019994100599078E-4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0.87525321000000011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1.0503038520000001</v>
      </c>
      <c r="AR17" s="16" t="s">
        <v>12906</v>
      </c>
      <c r="AS17" s="23">
        <f>IF(_xlfn.SINGLE(B6L236C20)=0,0,B6L230C20/_xlfn.SINGLE(B6L236C20))</f>
        <v>8.6090393074538657E-4</v>
      </c>
      <c r="AT17" s="16" t="s">
        <v>12907</v>
      </c>
      <c r="AU17" s="17">
        <f>A1L245C18</f>
        <v>29343.5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146.7175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36.679375</v>
      </c>
      <c r="BD17" s="16" t="s">
        <v>12910</v>
      </c>
      <c r="BE17" s="23">
        <f>IF(_xlfn.SINGLE(B6L236C26)=0,0,B6L230C26/_xlfn.SINGLE(B6L236C26))</f>
        <v>3.2586835111847018E-3</v>
      </c>
      <c r="BF17" s="16" t="s">
        <v>12911</v>
      </c>
      <c r="BG17" s="23">
        <f>B6L230C3+B6L230C10+B6L230C15+B6L230C20+B6L230C26</f>
        <v>62.07338735134843</v>
      </c>
      <c r="BH17" s="16" t="s">
        <v>12912</v>
      </c>
      <c r="BI17" s="17">
        <f>_xlfn.SINGLE(B6L238C3)*B6L230C4</f>
        <v>72.898048238783019</v>
      </c>
      <c r="BJ17" s="16" t="s">
        <v>12913</v>
      </c>
      <c r="BK17" s="17">
        <f>_xlfn.SINGLE(B6L238C10)*B6L230C11</f>
        <v>36.538869730117867</v>
      </c>
      <c r="BL17" s="16" t="s">
        <v>12914</v>
      </c>
      <c r="BM17" s="17">
        <f>_xlfn.SINGLE(B6L238C15)*B6L230C16</f>
        <v>4.6931763456128506</v>
      </c>
      <c r="BN17" s="16" t="s">
        <v>12915</v>
      </c>
      <c r="BO17" s="17">
        <f>_xlfn.SINGLE(B6L238C20)*B6L230C21</f>
        <v>4.9241173624333161</v>
      </c>
      <c r="BP17" s="16" t="s">
        <v>12916</v>
      </c>
      <c r="BQ17" s="17">
        <f>_xlfn.SINGLE(B6L238C26)*B6L230C27</f>
        <v>171.96313898761412</v>
      </c>
      <c r="BR17" s="16" t="s">
        <v>12917</v>
      </c>
      <c r="BS17" s="15">
        <f>B6L230C29+B6L230C30+B6L230C31+B6L230C32+B6L230C33</f>
        <v>291.01735066456115</v>
      </c>
      <c r="BT17" s="16" t="s">
        <v>12918</v>
      </c>
      <c r="BU17" s="23">
        <f>IF(B6L230C3=0,0,B6L230C29/B6L230C3)</f>
        <v>4.6882788757336815</v>
      </c>
      <c r="BV17" s="16" t="s">
        <v>12919</v>
      </c>
      <c r="BW17" s="23">
        <f>IF(B6L230C8=0,0,B6L230C30/B6L230C8)</f>
        <v>2.5785533816535247</v>
      </c>
      <c r="BX17" s="16" t="s">
        <v>12920</v>
      </c>
      <c r="BY17" s="23">
        <f>IF(B6L230C13=0,0,B6L230C31/B6L230C13)</f>
        <v>7.0324183136005223</v>
      </c>
      <c r="BZ17" s="16" t="s">
        <v>12921</v>
      </c>
      <c r="CA17" s="23">
        <f>IF(B6L230C18=0,0,B6L230C32/B6L230C18)</f>
        <v>5.625934650880418</v>
      </c>
      <c r="CB17" s="16" t="s">
        <v>12922</v>
      </c>
      <c r="CC17" s="23">
        <f>IF(B6L230C24=0,0,B6L230C33/B6L230C24)</f>
        <v>1.1720697189334204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3347.0034999999998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3347.0034999999998</v>
      </c>
      <c r="J18" s="16" t="s">
        <v>12925</v>
      </c>
      <c r="K18" s="23">
        <f>IF(_xlfn.SINGLE(B6L236C3)=0,0,B6L231C3/_xlfn.SINGLE(B6L236C3))</f>
        <v>0.18531406967448485</v>
      </c>
      <c r="L18" s="16" t="s">
        <v>12926</v>
      </c>
      <c r="M18" s="23">
        <f>A1L551C54</f>
        <v>0.19935346933160827</v>
      </c>
      <c r="N18" s="16" t="s">
        <v>12927</v>
      </c>
      <c r="O18" s="23">
        <f>B6L231C1*B6L231C5</f>
        <v>667.23675959003549</v>
      </c>
      <c r="P18" s="16" t="s">
        <v>12928</v>
      </c>
      <c r="Q18" s="23">
        <f>B3L845C9</f>
        <v>1.0319551431558851</v>
      </c>
      <c r="R18" s="16" t="s">
        <v>12929</v>
      </c>
      <c r="S18" s="23">
        <f>B6L231C6*B6L231C7</f>
        <v>688.55840576160392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378.70712316888216</v>
      </c>
      <c r="X18" s="16" t="s">
        <v>12931</v>
      </c>
      <c r="Y18" s="23">
        <f>IF(_xlfn.SINGLE(B6L236C10)=0,0,B6L231C10/_xlfn.SINGLE(B6L236C10))</f>
        <v>0.15790658260633111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109.31313431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163.96970146499999</v>
      </c>
      <c r="AH18" s="16" t="s">
        <v>12934</v>
      </c>
      <c r="AI18" s="23">
        <f>IF(_xlfn.SINGLE(B6L236C15)=0,0,B6L231C15/_xlfn.SINGLE(B6L236C15))</f>
        <v>0.14774623531679254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188.40282701499999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226.08339241799999</v>
      </c>
      <c r="AR18" s="16" t="s">
        <v>12937</v>
      </c>
      <c r="AS18" s="23">
        <f>IF(_xlfn.SINGLE(B6L236C20)=0,0,B6L231C20/_xlfn.SINGLE(B6L236C20))</f>
        <v>0.18531406967448491</v>
      </c>
      <c r="AT18" s="16" t="s">
        <v>12938</v>
      </c>
      <c r="AU18" s="17">
        <f>A1L246C18</f>
        <v>1405913.5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7029.5675000000001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1757.391875</v>
      </c>
      <c r="BD18" s="16" t="s">
        <v>12941</v>
      </c>
      <c r="BE18" s="23">
        <f>IF(_xlfn.SINGLE(B6L236C26)=0,0,B6L231C26/_xlfn.SINGLE(B6L236C26))</f>
        <v>0.15613090260541426</v>
      </c>
      <c r="BF18" s="16" t="s">
        <v>12942</v>
      </c>
      <c r="BG18" s="17">
        <f>B6L231C3+B6L231C10+B6L231C15+B6L231C20+B6L231C26</f>
        <v>5873.1555920518822</v>
      </c>
      <c r="BH18" s="16" t="s">
        <v>12943</v>
      </c>
      <c r="BI18" s="17">
        <f>_xlfn.SINGLE(B6L238C3)*B6L231C4</f>
        <v>15691.685806056696</v>
      </c>
      <c r="BJ18" s="16" t="s">
        <v>12944</v>
      </c>
      <c r="BK18" s="17">
        <f>_xlfn.SINGLE(B6L238C10)*B6L231C11</f>
        <v>1775.4846056425438</v>
      </c>
      <c r="BL18" s="16" t="s">
        <v>12945</v>
      </c>
      <c r="BM18" s="17">
        <f>_xlfn.SINGLE(B6L238C15)*B6L231C16</f>
        <v>768.73568763871742</v>
      </c>
      <c r="BN18" s="16" t="s">
        <v>12946</v>
      </c>
      <c r="BO18" s="17">
        <f>_xlfn.SINGLE(B6L238C20)*B6L231C21</f>
        <v>1059.9419928275177</v>
      </c>
      <c r="BP18" s="16" t="s">
        <v>12947</v>
      </c>
      <c r="BQ18" s="17">
        <f>_xlfn.SINGLE(B6L238C26)*B6L231C27</f>
        <v>8239.1432039485062</v>
      </c>
      <c r="BR18" s="16" t="s">
        <v>12948</v>
      </c>
      <c r="BS18" s="15">
        <f>B6L231C29+B6L231C30+B6L231C31+B6L231C32+B6L231C33</f>
        <v>27534.991296113978</v>
      </c>
      <c r="BT18" s="16" t="s">
        <v>12949</v>
      </c>
      <c r="BU18" s="23">
        <f>IF(B6L231C3=0,0,B6L231C29/B6L231C3)</f>
        <v>4.6882788757336815</v>
      </c>
      <c r="BV18" s="16" t="s">
        <v>12950</v>
      </c>
      <c r="BW18" s="23">
        <f>IF(B6L231C8=0,0,B6L231C30/B6L231C8)</f>
        <v>2.5785533816535251</v>
      </c>
      <c r="BX18" s="16" t="s">
        <v>12951</v>
      </c>
      <c r="BY18" s="23">
        <f>IF(B6L231C13=0,0,B6L231C31/B6L231C13)</f>
        <v>7.0324183136005214</v>
      </c>
      <c r="BZ18" s="16" t="s">
        <v>12952</v>
      </c>
      <c r="CA18" s="23">
        <f>IF(B6L231C18=0,0,B6L231C32/B6L231C18)</f>
        <v>5.625934650880418</v>
      </c>
      <c r="CB18" s="16" t="s">
        <v>12953</v>
      </c>
      <c r="CC18" s="23">
        <f>IF(B6L231C24=0,0,B6L231C33/B6L231C24)</f>
        <v>1.1720697189334204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452.279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904.55799999999999</v>
      </c>
      <c r="J19" s="16" t="s">
        <v>12956</v>
      </c>
      <c r="K19" s="23">
        <f>IF(_xlfn.SINGLE(B6L236C3)=0,0,B6L232C3/_xlfn.SINGLE(B6L236C3))</f>
        <v>5.0082805182788931E-2</v>
      </c>
      <c r="L19" s="16" t="s">
        <v>12957</v>
      </c>
      <c r="M19" s="23">
        <f>A1L552C54</f>
        <v>0.34833321162392328</v>
      </c>
      <c r="N19" s="16" t="s">
        <v>12958</v>
      </c>
      <c r="O19" s="23">
        <f>B6L232C1*B6L232C5</f>
        <v>157.54379662005638</v>
      </c>
      <c r="P19" s="16" t="s">
        <v>12959</v>
      </c>
      <c r="Q19" s="23">
        <f>B3L846C9</f>
        <v>1.3762038926329163</v>
      </c>
      <c r="R19" s="16" t="s">
        <v>12960</v>
      </c>
      <c r="S19" s="23">
        <f>B6L232C6*B6L232C7</f>
        <v>216.81238616869007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119.24681239277955</v>
      </c>
      <c r="X19" s="16" t="s">
        <v>12962</v>
      </c>
      <c r="Y19" s="23">
        <f>IF(_xlfn.SINGLE(B6L236C10)=0,0,B6L232C10/_xlfn.SINGLE(B6L236C10))</f>
        <v>4.9721421857821912E-2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38.823629359999998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58.235444039999997</v>
      </c>
      <c r="AH19" s="16" t="s">
        <v>12965</v>
      </c>
      <c r="AI19" s="23">
        <f>IF(_xlfn.SINGLE(B6L236C15)=0,0,B6L232C15/_xlfn.SINGLE(B6L236C15))</f>
        <v>5.2473521278858445E-2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50.917569819999997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61.101083783999997</v>
      </c>
      <c r="AR19" s="16" t="s">
        <v>12968</v>
      </c>
      <c r="AS19" s="23">
        <f>IF(_xlfn.SINGLE(B6L236C20)=0,0,B6L232C20/_xlfn.SINGLE(B6L236C20))</f>
        <v>5.0082805182788945E-2</v>
      </c>
      <c r="AT19" s="16" t="s">
        <v>12969</v>
      </c>
      <c r="AU19" s="17">
        <f>A1L247C18</f>
        <v>674803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3374.0149999999999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843.50374999999997</v>
      </c>
      <c r="BD19" s="16" t="s">
        <v>12972</v>
      </c>
      <c r="BE19" s="23">
        <f>IF(_xlfn.SINGLE(B6L236C26)=0,0,B6L232C26/_xlfn.SINGLE(B6L236C26))</f>
        <v>7.4938893090393796E-2</v>
      </c>
      <c r="BF19" s="16" t="s">
        <v>12973</v>
      </c>
      <c r="BG19" s="17">
        <f>B6L232C3+B6L232C10+B6L232C15+B6L232C20+B6L232C26</f>
        <v>1986.6450902167794</v>
      </c>
      <c r="BH19" s="16" t="s">
        <v>12974</v>
      </c>
      <c r="BI19" s="17">
        <f>_xlfn.SINGLE(B6L238C3)*B6L232C4</f>
        <v>4240.8201632759074</v>
      </c>
      <c r="BJ19" s="16" t="s">
        <v>12975</v>
      </c>
      <c r="BK19" s="17">
        <f>_xlfn.SINGLE(B6L238C10)*B6L232C11</f>
        <v>559.06231153964575</v>
      </c>
      <c r="BL19" s="16" t="s">
        <v>12976</v>
      </c>
      <c r="BM19" s="17">
        <f>_xlfn.SINGLE(B6L238C15)*B6L232C16</f>
        <v>273.02400211170288</v>
      </c>
      <c r="BN19" s="16" t="s">
        <v>12977</v>
      </c>
      <c r="BO19" s="17">
        <f>_xlfn.SINGLE(B6L238C20)*B6L232C21</f>
        <v>286.45892038896102</v>
      </c>
      <c r="BP19" s="16" t="s">
        <v>12978</v>
      </c>
      <c r="BQ19" s="17">
        <f>_xlfn.SINGLE(B6L238C26)*B6L232C27</f>
        <v>3954.5808127271443</v>
      </c>
      <c r="BR19" s="16" t="s">
        <v>12979</v>
      </c>
      <c r="BS19" s="15">
        <f>B6L232C29+B6L232C30+B6L232C31+B6L232C32+B6L232C33</f>
        <v>9313.9462100433611</v>
      </c>
      <c r="BT19" s="16" t="s">
        <v>12980</v>
      </c>
      <c r="BU19" s="23">
        <f>IF(B6L232C3=0,0,B6L232C29/B6L232C3)</f>
        <v>4.6882788757336815</v>
      </c>
      <c r="BV19" s="16" t="s">
        <v>12981</v>
      </c>
      <c r="BW19" s="23">
        <f>IF(B6L232C8=0,0,B6L232C30/B6L232C8)</f>
        <v>2.5785533816535251</v>
      </c>
      <c r="BX19" s="16" t="s">
        <v>12982</v>
      </c>
      <c r="BY19" s="23">
        <f>IF(B6L232C13=0,0,B6L232C31/B6L232C13)</f>
        <v>7.0324183136005214</v>
      </c>
      <c r="BZ19" s="16" t="s">
        <v>12983</v>
      </c>
      <c r="CA19" s="23">
        <f>IF(B6L232C18=0,0,B6L232C32/B6L232C18)</f>
        <v>5.6259346508804189</v>
      </c>
      <c r="CB19" s="16" t="s">
        <v>12984</v>
      </c>
      <c r="CC19" s="23">
        <f>IF(B6L232C24=0,0,B6L232C33/B6L232C24)</f>
        <v>1.1720697189334204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0.6875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1.375</v>
      </c>
      <c r="J20" s="16" t="s">
        <v>12987</v>
      </c>
      <c r="K20" s="23">
        <f>IF(_xlfn.SINGLE(B6L236C3)=0,0,B6L233C3/_xlfn.SINGLE(B6L236C3))</f>
        <v>7.6129841454428327E-5</v>
      </c>
      <c r="L20" s="16" t="s">
        <v>12988</v>
      </c>
      <c r="M20" s="23">
        <f>A1L553C54</f>
        <v>0.48081264108352145</v>
      </c>
      <c r="N20" s="16" t="s">
        <v>12989</v>
      </c>
      <c r="O20" s="23">
        <f>B6L233C1*B6L233C5</f>
        <v>0.330558690744921</v>
      </c>
      <c r="P20" s="16" t="s">
        <v>12990</v>
      </c>
      <c r="Q20" s="23">
        <f>B3L847C9</f>
        <v>1.8788627935723115</v>
      </c>
      <c r="R20" s="16" t="s">
        <v>12991</v>
      </c>
      <c r="S20" s="23">
        <f>B6L233C6*B6L233C7</f>
        <v>0.62107442513260802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0.34159093382293443</v>
      </c>
      <c r="X20" s="16" t="s">
        <v>12993</v>
      </c>
      <c r="Y20" s="23">
        <f>IF(_xlfn.SINGLE(B6L236C10)=0,0,B6L233C10/_xlfn.SINGLE(B6L236C10))</f>
        <v>1.4243053195815122E-4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5.9014999999999998E-2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8.8522500000000004E-2</v>
      </c>
      <c r="AH20" s="16" t="s">
        <v>12996</v>
      </c>
      <c r="AI20" s="23">
        <f>IF(_xlfn.SINGLE(B6L236C15)=0,0,B6L233C15/_xlfn.SINGLE(B6L236C15))</f>
        <v>7.9763919791135972E-5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7.7398750000000002E-2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9.2878500000000003E-2</v>
      </c>
      <c r="AR20" s="16" t="s">
        <v>12999</v>
      </c>
      <c r="AS20" s="23">
        <f>IF(_xlfn.SINGLE(B6L236C20)=0,0,B6L233C20/_xlfn.SINGLE(B6L236C20))</f>
        <v>7.6129841454428354E-5</v>
      </c>
      <c r="AT20" s="16" t="s">
        <v>13000</v>
      </c>
      <c r="AU20" s="17">
        <f>A1L248C18</f>
        <v>760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3.8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0.95</v>
      </c>
      <c r="BD20" s="16" t="s">
        <v>13003</v>
      </c>
      <c r="BE20" s="23">
        <f>IF(_xlfn.SINGLE(B6L236C26)=0,0,B6L233C26/_xlfn.SINGLE(B6L236C26))</f>
        <v>8.4400274967211589E-5</v>
      </c>
      <c r="BF20" s="16" t="s">
        <v>13004</v>
      </c>
      <c r="BG20" s="23">
        <f>B6L233C3+B6L233C10+B6L233C15+B6L233C20+B6L233C26</f>
        <v>2.8479919338229345</v>
      </c>
      <c r="BH20" s="16" t="s">
        <v>13005</v>
      </c>
      <c r="BI20" s="17">
        <f>_xlfn.SINGLE(B6L238C3)*B6L233C4</f>
        <v>6.4463834541338123</v>
      </c>
      <c r="BJ20" s="16" t="s">
        <v>13006</v>
      </c>
      <c r="BK20" s="17">
        <f>_xlfn.SINGLE(B6L238C10)*B6L233C11</f>
        <v>1.6014735591842055</v>
      </c>
      <c r="BL20" s="16" t="s">
        <v>13007</v>
      </c>
      <c r="BM20" s="17">
        <f>_xlfn.SINGLE(B6L238C15)*B6L233C16</f>
        <v>0.41501816677713482</v>
      </c>
      <c r="BN20" s="16" t="s">
        <v>13008</v>
      </c>
      <c r="BO20" s="17">
        <f>_xlfn.SINGLE(B6L238C20)*B6L233C21</f>
        <v>0.43544030955983082</v>
      </c>
      <c r="BP20" s="16" t="s">
        <v>13009</v>
      </c>
      <c r="BQ20" s="17">
        <f>_xlfn.SINGLE(B6L238C26)*B6L233C27</f>
        <v>4.4538649319469972</v>
      </c>
      <c r="BR20" s="16" t="s">
        <v>13010</v>
      </c>
      <c r="BS20" s="15">
        <f>B6L233C29+B6L233C30+B6L233C31+B6L233C32+B6L233C33</f>
        <v>13.352180421601979</v>
      </c>
      <c r="BT20" s="16" t="s">
        <v>13011</v>
      </c>
      <c r="BU20" s="23">
        <f>IF(B6L233C3=0,0,B6L233C29/B6L233C3)</f>
        <v>4.6882788757336815</v>
      </c>
      <c r="BV20" s="16" t="s">
        <v>13012</v>
      </c>
      <c r="BW20" s="23">
        <f>IF(B6L233C8=0,0,B6L233C30/B6L233C8)</f>
        <v>2.5785533816535251</v>
      </c>
      <c r="BX20" s="16" t="s">
        <v>13013</v>
      </c>
      <c r="BY20" s="23">
        <f>IF(B6L233C13=0,0,B6L233C31/B6L233C13)</f>
        <v>7.0324183136005223</v>
      </c>
      <c r="BZ20" s="16" t="s">
        <v>13014</v>
      </c>
      <c r="CA20" s="23">
        <f>IF(B6L233C18=0,0,B6L233C32/B6L233C18)</f>
        <v>5.6259346508804189</v>
      </c>
      <c r="CB20" s="16" t="s">
        <v>13015</v>
      </c>
      <c r="CC20" s="23">
        <f>IF(B6L233C24=0,0,B6L233C33/B6L233C24)</f>
        <v>1.1720697189334204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271.93450000000001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543.86900000000003</v>
      </c>
      <c r="J21" s="16" t="s">
        <v>13018</v>
      </c>
      <c r="K21" s="23">
        <f>IF(_xlfn.SINGLE(B6L236C3)=0,0,B6L234C3/_xlfn.SINGLE(B6L236C3))</f>
        <v>3.0112480539620713E-2</v>
      </c>
      <c r="L21" s="16" t="s">
        <v>13019</v>
      </c>
      <c r="M21" s="23">
        <f>A1L554C54</f>
        <v>0.35366159874663583</v>
      </c>
      <c r="N21" s="16" t="s">
        <v>13020</v>
      </c>
      <c r="O21" s="23">
        <f>B6L234C1*B6L234C5</f>
        <v>96.172790024367046</v>
      </c>
      <c r="P21" s="16" t="s">
        <v>13021</v>
      </c>
      <c r="Q21" s="23">
        <f>B3L848C9</f>
        <v>1.9402796574034593</v>
      </c>
      <c r="R21" s="16" t="s">
        <v>13022</v>
      </c>
      <c r="S21" s="23">
        <f>B6L234C6*B6L234C7</f>
        <v>186.60210808001372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102.63115944400755</v>
      </c>
      <c r="X21" s="16" t="s">
        <v>13024</v>
      </c>
      <c r="Y21" s="23">
        <f>IF(_xlfn.SINGLE(B6L236C10)=0,0,B6L234C10/_xlfn.SINGLE(B6L236C10))</f>
        <v>4.2793321448832876E-2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23.342857480000003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35.014286220000002</v>
      </c>
      <c r="AH21" s="16" t="s">
        <v>13027</v>
      </c>
      <c r="AI21" s="23">
        <f>IF(_xlfn.SINGLE(B6L236C15)=0,0,B6L234C15/_xlfn.SINGLE(B6L236C15))</f>
        <v>3.1549907849371152E-2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30.61438601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36.737263212000002</v>
      </c>
      <c r="AR21" s="16" t="s">
        <v>13030</v>
      </c>
      <c r="AS21" s="23">
        <f>IF(_xlfn.SINGLE(B6L236C20)=0,0,B6L234C20/_xlfn.SINGLE(B6L236C20))</f>
        <v>3.0112480539620724E-2</v>
      </c>
      <c r="AT21" s="16" t="s">
        <v>13031</v>
      </c>
      <c r="AU21" s="17">
        <f>A1L249C18</f>
        <v>418642.5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2093.2125000000001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523.30312500000002</v>
      </c>
      <c r="BD21" s="16" t="s">
        <v>13034</v>
      </c>
      <c r="BE21" s="23">
        <f>IF(_xlfn.SINGLE(B6L236C26)=0,0,B6L234C26/_xlfn.SINGLE(B6L236C26))</f>
        <v>4.6491502780211691E-2</v>
      </c>
      <c r="BF21" s="16" t="s">
        <v>13035</v>
      </c>
      <c r="BG21" s="17">
        <f>B6L234C3+B6L234C10+B6L234C15+B6L234C20+B6L234C26</f>
        <v>1241.5548338760077</v>
      </c>
      <c r="BH21" s="16" t="s">
        <v>13036</v>
      </c>
      <c r="BI21" s="17">
        <f>_xlfn.SINGLE(B6L238C3)*B6L234C4</f>
        <v>2549.8095438664018</v>
      </c>
      <c r="BJ21" s="16" t="s">
        <v>13037</v>
      </c>
      <c r="BK21" s="17">
        <f>_xlfn.SINGLE(B6L238C10)*B6L234C11</f>
        <v>481.16349681339597</v>
      </c>
      <c r="BL21" s="16" t="s">
        <v>13038</v>
      </c>
      <c r="BM21" s="17">
        <f>_xlfn.SINGLE(B6L238C15)*B6L234C16</f>
        <v>164.15673843411895</v>
      </c>
      <c r="BN21" s="16" t="s">
        <v>13039</v>
      </c>
      <c r="BO21" s="17">
        <f>_xlfn.SINGLE(B6L238C20)*B6L234C21</f>
        <v>172.23453506908771</v>
      </c>
      <c r="BP21" s="16" t="s">
        <v>13040</v>
      </c>
      <c r="BQ21" s="17">
        <f>_xlfn.SINGLE(B6L238C26)*B6L234C27</f>
        <v>2453.3909865429227</v>
      </c>
      <c r="BR21" s="16" t="s">
        <v>13041</v>
      </c>
      <c r="BS21" s="15">
        <f>B6L234C29+B6L234C30+B6L234C31+B6L234C32+B6L234C33</f>
        <v>5820.7553007259266</v>
      </c>
      <c r="BT21" s="16" t="s">
        <v>13042</v>
      </c>
      <c r="BU21" s="23">
        <f>IF(B6L234C3=0,0,B6L234C29/B6L234C3)</f>
        <v>4.6882788757336815</v>
      </c>
      <c r="BV21" s="16" t="s">
        <v>13043</v>
      </c>
      <c r="BW21" s="23">
        <f>IF(B6L234C8=0,0,B6L234C30/B6L234C8)</f>
        <v>2.5785533816535251</v>
      </c>
      <c r="BX21" s="16" t="s">
        <v>13044</v>
      </c>
      <c r="BY21" s="23">
        <f>IF(B6L234C13=0,0,B6L234C31/B6L234C13)</f>
        <v>7.0324183136005223</v>
      </c>
      <c r="BZ21" s="16" t="s">
        <v>13045</v>
      </c>
      <c r="CA21" s="23">
        <f>IF(B6L234C18=0,0,B6L234C32/B6L234C18)</f>
        <v>5.625934650880418</v>
      </c>
      <c r="CB21" s="16" t="s">
        <v>13046</v>
      </c>
      <c r="CC21" s="23">
        <f>IF(B6L234C24=0,0,B6L234C33/B6L234C24)</f>
        <v>1.1720697189334206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1435.4160000000002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2870.8320000000003</v>
      </c>
      <c r="J22" s="16" t="s">
        <v>13049</v>
      </c>
      <c r="K22" s="23">
        <f>IF(_xlfn.SINGLE(B6L236C3)=0,0,B6L235C3/_xlfn.SINGLE(B6L236C3))</f>
        <v>0.15894980727439956</v>
      </c>
      <c r="L22" s="16" t="s">
        <v>13050</v>
      </c>
      <c r="M22" s="23">
        <f>A1L555C54</f>
        <v>0.26872360072440321</v>
      </c>
      <c r="N22" s="16" t="s">
        <v>13051</v>
      </c>
      <c r="O22" s="23">
        <f>B6L235C1*B6L235C5</f>
        <v>385.73015605742</v>
      </c>
      <c r="P22" s="16" t="s">
        <v>13052</v>
      </c>
      <c r="Q22" s="23">
        <f>B3L852C9</f>
        <v>2.0264453259330937</v>
      </c>
      <c r="R22" s="16" t="s">
        <v>13053</v>
      </c>
      <c r="S22" s="17">
        <f>B6L235C6*B6L235C7</f>
        <v>781.66107181400162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429.91358949770091</v>
      </c>
      <c r="X22" s="16" t="s">
        <v>13055</v>
      </c>
      <c r="Y22" s="23">
        <f>IF(_xlfn.SINGLE(B6L236C10)=0,0,B6L235C10/_xlfn.SINGLE(B6L236C10))</f>
        <v>0.1792577471623886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123.21610944000001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184.82416416000001</v>
      </c>
      <c r="AH22" s="16" t="s">
        <v>13058</v>
      </c>
      <c r="AI22" s="23">
        <f>IF(_xlfn.SINGLE(B6L236C15)=0,0,B6L235C15/_xlfn.SINGLE(B6L236C15))</f>
        <v>0.16653731882314651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161.59913328000002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193.91895993600002</v>
      </c>
      <c r="AR22" s="16" t="s">
        <v>13061</v>
      </c>
      <c r="AS22" s="23">
        <f>IF(_xlfn.SINGLE(B6L236C20)=0,0,B6L235C20/_xlfn.SINGLE(B6L236C20))</f>
        <v>0.15894980727439961</v>
      </c>
      <c r="AT22" s="16" t="s">
        <v>13062</v>
      </c>
      <c r="AU22" s="17">
        <f>A1L253C18</f>
        <v>1520332.5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7601.6625000000004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1900.4156250000001</v>
      </c>
      <c r="BD22" s="16" t="s">
        <v>13065</v>
      </c>
      <c r="BE22" s="23">
        <f>IF(_xlfn.SINGLE(B6L236C26)=0,0,B6L235C26/_xlfn.SINGLE(B6L236C26))</f>
        <v>0.16883747505472135</v>
      </c>
      <c r="BF22" s="16" t="s">
        <v>13066</v>
      </c>
      <c r="BG22" s="17">
        <f>B6L235C3+B6L235C10+B6L235C15+B6L235C20+B6L235C26</f>
        <v>5579.9043385937011</v>
      </c>
      <c r="BH22" s="16" t="s">
        <v>13067</v>
      </c>
      <c r="BI22" s="17">
        <f>_xlfn.SINGLE(B6L238C3)*B6L235C4</f>
        <v>13459.261021380278</v>
      </c>
      <c r="BJ22" s="16" t="s">
        <v>13068</v>
      </c>
      <c r="BK22" s="17">
        <f>_xlfn.SINGLE(B6L238C10)*B6L235C11</f>
        <v>2015.5548000329127</v>
      </c>
      <c r="BL22" s="16" t="s">
        <v>13069</v>
      </c>
      <c r="BM22" s="17">
        <f>_xlfn.SINGLE(B6L238C15)*B6L235C16</f>
        <v>866.50722455646212</v>
      </c>
      <c r="BN22" s="16" t="s">
        <v>13070</v>
      </c>
      <c r="BO22" s="17">
        <f>_xlfn.SINGLE(B6L238C20)*B6L235C21</f>
        <v>909.1461634721951</v>
      </c>
      <c r="BP22" s="16" t="s">
        <v>13071</v>
      </c>
      <c r="BQ22" s="17">
        <f>_xlfn.SINGLE(B6L238C26)*B6L235C27</f>
        <v>8909.6784298017228</v>
      </c>
      <c r="BR22" s="16" t="s">
        <v>13072</v>
      </c>
      <c r="BS22" s="15">
        <f>B6L235C29+B6L235C30+B6L235C31+B6L235C32+B6L235C33</f>
        <v>26160.147639243572</v>
      </c>
      <c r="BT22" s="16" t="s">
        <v>13073</v>
      </c>
      <c r="BU22" s="23">
        <f>IF(B6L235C3=0,0,B6L235C29/B6L235C3)</f>
        <v>4.6882788757336815</v>
      </c>
      <c r="BV22" s="16" t="s">
        <v>13074</v>
      </c>
      <c r="BW22" s="23">
        <f>IF(B6L235C8=0,0,B6L235C30/B6L235C8)</f>
        <v>2.5785533816535251</v>
      </c>
      <c r="BX22" s="16" t="s">
        <v>13075</v>
      </c>
      <c r="BY22" s="23">
        <f>IF(B6L235C13=0,0,B6L235C31/B6L235C13)</f>
        <v>7.0324183136005214</v>
      </c>
      <c r="BZ22" s="16" t="s">
        <v>13076</v>
      </c>
      <c r="CA22" s="23">
        <f>IF(B6L235C18=0,0,B6L235C32/B6L235C18)</f>
        <v>5.625934650880418</v>
      </c>
      <c r="CB22" s="16" t="s">
        <v>13077</v>
      </c>
      <c r="CC22" s="23">
        <f>IF(B6L235C24=0,0,B6L235C33/B6L235C24)</f>
        <v>1.1720697189334204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10709.419999999998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18061.248700000004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4360.5427614009859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2398.2985187705422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739.87086084199996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1109.8062912629998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1016.667689323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1220.0012271875999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45023.55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11255.887500000001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34045.242237221144</v>
      </c>
      <c r="BH23" s="16" t="s">
        <v>13094</v>
      </c>
      <c r="BI23" s="17">
        <f>SUM(B6L221C29:B6L235C29)</f>
        <v>84676.170749582423</v>
      </c>
      <c r="BJ23" s="16" t="s">
        <v>13095</v>
      </c>
      <c r="BK23" s="17">
        <f>SUM(B6L221C30:B6L235C30)</f>
        <v>11243.892283255313</v>
      </c>
      <c r="BL23" s="16" t="s">
        <v>13096</v>
      </c>
      <c r="BM23" s="17">
        <f>SUM(B6L221C31:B6L235C31)</f>
        <v>5203.0813914846649</v>
      </c>
      <c r="BN23" s="16" t="s">
        <v>13097</v>
      </c>
      <c r="BO23" s="17">
        <f>SUM(B6L221C32:B6L235C32)</f>
        <v>5719.705981792793</v>
      </c>
      <c r="BP23" s="16" t="s">
        <v>13098</v>
      </c>
      <c r="BQ23" s="17">
        <f>SUM(B6L221C33:B6L235C33)</f>
        <v>52770.739593884799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0.53050727541171427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7.044445453081602E-2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3.2597984867608475E-2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3.5834705439510464E-2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0.33061557975035089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84676.170749582438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11243.892283255311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5203.0813914846631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5719.705981792793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52770.739593884806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BE6CB5-037C-4839-B250-17D0E1C09029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0.24655638477688613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54.976666666666667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98.957999999999998</v>
      </c>
      <c r="J9" s="16" t="s">
        <v>13144</v>
      </c>
      <c r="K9" s="23">
        <f>IF(_xlfn.SINGLE(B6L256C3)=0,0,B6L242C3/_xlfn.SINGLE(B6L256C3))</f>
        <v>5.2945838814899516E-3</v>
      </c>
      <c r="L9" s="16" t="s">
        <v>13145</v>
      </c>
      <c r="M9" s="23">
        <f>A1L542C63</f>
        <v>0.74691403895535569</v>
      </c>
      <c r="N9" s="16" t="s">
        <v>13146</v>
      </c>
      <c r="O9" s="23">
        <f>B6L242C1*B6L242C5</f>
        <v>41.062844148302268</v>
      </c>
      <c r="P9" s="16" t="s">
        <v>13147</v>
      </c>
      <c r="Q9" s="23">
        <f>B3L836C15</f>
        <v>1.7515038176122353</v>
      </c>
      <c r="R9" s="16" t="s">
        <v>13148</v>
      </c>
      <c r="S9" s="17">
        <f>B6L242C6*B6L242C7</f>
        <v>71.921728287767664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39.55695055827222</v>
      </c>
      <c r="X9" s="16" t="s">
        <v>13150</v>
      </c>
      <c r="Y9" s="23">
        <f>IF(_xlfn.SINGLE(B6L256C10)=0,0,B6L242C10/_xlfn.SINGLE(B6L256C10))</f>
        <v>1.5730096191473364E-2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3.2319682800000002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4.8479524200000004</v>
      </c>
      <c r="AH9" s="16" t="s">
        <v>13153</v>
      </c>
      <c r="AI9" s="23">
        <f>IF(_xlfn.SINGLE(B6L256C15)=0,0,B6L242C15/_xlfn.SINGLE(B6L256C15))</f>
        <v>4.2208329387878711E-3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5.57034582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6.684414984</v>
      </c>
      <c r="AR9" s="16" t="s">
        <v>13156</v>
      </c>
      <c r="AS9" s="23">
        <f>IF(_xlfn.SINGLE(B6L256C20)=0,0,B6L242C20/_xlfn.SINGLE(B6L256C20))</f>
        <v>5.2945838814899525E-3</v>
      </c>
      <c r="AT9" s="16" t="s">
        <v>13157</v>
      </c>
      <c r="AU9" s="17">
        <f>A1L237C21</f>
        <v>98029.333333333328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490.14666666666665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122.53666666666666</v>
      </c>
      <c r="BD9" s="16" t="s">
        <v>13160</v>
      </c>
      <c r="BE9" s="23">
        <f>IF(_xlfn.SINGLE(B6L256C26)=0,0,B6L242C26/_xlfn.SINGLE(B6L256C26))</f>
        <v>1.0368156495111275E-2</v>
      </c>
      <c r="BF9" s="16" t="s">
        <v>13161</v>
      </c>
      <c r="BG9" s="17">
        <f>B6L242C3+B6L242C10+B6L242C15+B6L242C20+B6L242C26</f>
        <v>272.58398462893888</v>
      </c>
      <c r="BH9" s="16" t="s">
        <v>13162</v>
      </c>
      <c r="BI9" s="17">
        <f>_xlfn.SINGLE(B6L258C3)*B6L242C4</f>
        <v>472.04877199244373</v>
      </c>
      <c r="BJ9" s="16" t="s">
        <v>13163</v>
      </c>
      <c r="BK9" s="17">
        <f>_xlfn.SINGLE(B6L258C10)*B6L242C11</f>
        <v>188.69429389031924</v>
      </c>
      <c r="BL9" s="16" t="s">
        <v>13164</v>
      </c>
      <c r="BM9" s="17">
        <f>_xlfn.SINGLE(B6L258C15)*B6L242C16</f>
        <v>23.125669339909816</v>
      </c>
      <c r="BN9" s="16" t="s">
        <v>13165</v>
      </c>
      <c r="BO9" s="17">
        <f>_xlfn.SINGLE(B6L258C20)*B6L242C21</f>
        <v>31.885950450545586</v>
      </c>
      <c r="BP9" s="16" t="s">
        <v>13166</v>
      </c>
      <c r="BQ9" s="17">
        <f>_xlfn.SINGLE(B6L258C26)*B6L242C27</f>
        <v>584.52356579606908</v>
      </c>
      <c r="BR9" s="16" t="s">
        <v>13167</v>
      </c>
      <c r="BS9" s="15">
        <f>B6L242C29+B6L242C30+B6L242C31+B6L242C32+B6L242C33</f>
        <v>1300.2782514692874</v>
      </c>
      <c r="BT9" s="16" t="s">
        <v>13168</v>
      </c>
      <c r="BU9" s="23">
        <f>IF(B6L242C3=0,0,B6L242C29/B6L242C3)</f>
        <v>4.7701931323636666</v>
      </c>
      <c r="BV9" s="16" t="s">
        <v>13169</v>
      </c>
      <c r="BW9" s="23">
        <f>IF(B6L242C8=0,0,B6L242C30/B6L242C8)</f>
        <v>2.6236062228000168</v>
      </c>
      <c r="BX9" s="16" t="s">
        <v>13170</v>
      </c>
      <c r="BY9" s="23">
        <f>IF(B6L242C13=0,0,B6L242C31/B6L242C13)</f>
        <v>7.1552896985454986</v>
      </c>
      <c r="BZ9" s="16" t="s">
        <v>13171</v>
      </c>
      <c r="CA9" s="23">
        <f>IF(B6L242C18=0,0,B6L242C32/B6L242C18)</f>
        <v>5.7242317588363996</v>
      </c>
      <c r="CB9" s="16" t="s">
        <v>13172</v>
      </c>
      <c r="CC9" s="23">
        <f>IF(B6L242C24=0,0,B6L242C33/B6L242C24)</f>
        <v>1.1925482830909164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301.49066666666664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602.98133333333328</v>
      </c>
      <c r="J10" s="16" t="s">
        <v>13175</v>
      </c>
      <c r="K10" s="23">
        <f>IF(_xlfn.SINGLE(B6L256C3)=0,0,B6L243C3/_xlfn.SINGLE(B6L256C3))</f>
        <v>3.2261517495361526E-2</v>
      </c>
      <c r="L10" s="16" t="s">
        <v>13176</v>
      </c>
      <c r="M10" s="23">
        <f>A1L543C63</f>
        <v>0.76696544854285342</v>
      </c>
      <c r="N10" s="16" t="s">
        <v>13177</v>
      </c>
      <c r="O10" s="23">
        <f>B6L243C1*B6L243C5</f>
        <v>231.23292439148389</v>
      </c>
      <c r="P10" s="16" t="s">
        <v>13178</v>
      </c>
      <c r="Q10" s="23">
        <f>B3L837C15</f>
        <v>1.6762808195405658</v>
      </c>
      <c r="R10" s="16" t="s">
        <v>13179</v>
      </c>
      <c r="S10" s="23">
        <f>B6L243C6*B6L243C7</f>
        <v>387.61131600371834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213.18622380204511</v>
      </c>
      <c r="X10" s="16" t="s">
        <v>13181</v>
      </c>
      <c r="Y10" s="23">
        <f>IF(_xlfn.SINGLE(B6L256C10)=0,0,B6L243C10/_xlfn.SINGLE(B6L256C10))</f>
        <v>8.477498289872247E-2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25.879958826666666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38.819938239999999</v>
      </c>
      <c r="AH10" s="16" t="s">
        <v>13184</v>
      </c>
      <c r="AI10" s="23">
        <f>IF(_xlfn.SINGLE(B6L256C15)=0,0,B6L243C15/_xlfn.SINGLE(B6L256C15))</f>
        <v>3.3798284267217052E-2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33.941819253333328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40.730183103999991</v>
      </c>
      <c r="AR10" s="16" t="s">
        <v>13187</v>
      </c>
      <c r="AS10" s="23">
        <f>IF(_xlfn.SINGLE(B6L256C20)=0,0,B6L243C20/_xlfn.SINGLE(B6L256C20))</f>
        <v>3.2261517495361526E-2</v>
      </c>
      <c r="AT10" s="16" t="s">
        <v>13188</v>
      </c>
      <c r="AU10" s="17">
        <f>A1L238C21</f>
        <v>510338.66666666663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2551.6933333333332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637.92333333333329</v>
      </c>
      <c r="BD10" s="16" t="s">
        <v>13191</v>
      </c>
      <c r="BE10" s="23">
        <f>IF(_xlfn.SINGLE(B6L256C26)=0,0,B6L243C26/_xlfn.SINGLE(B6L256C26))</f>
        <v>5.3976406669157817E-2</v>
      </c>
      <c r="BF10" s="16" t="s">
        <v>13192</v>
      </c>
      <c r="BG10" s="17">
        <f>B6L243C3+B6L243C10+B6L243C15+B6L243C20+B6L243C26</f>
        <v>1533.6410118127114</v>
      </c>
      <c r="BH10" s="16" t="s">
        <v>13193</v>
      </c>
      <c r="BI10" s="17">
        <f>_xlfn.SINGLE(B6L258C3)*B6L243C4</f>
        <v>2876.3374152101533</v>
      </c>
      <c r="BJ10" s="16" t="s">
        <v>13194</v>
      </c>
      <c r="BK10" s="17">
        <f>_xlfn.SINGLE(B6L258C10)*B6L243C11</f>
        <v>1016.9394606950591</v>
      </c>
      <c r="BL10" s="16" t="s">
        <v>13195</v>
      </c>
      <c r="BM10" s="17">
        <f>_xlfn.SINGLE(B6L258C15)*B6L243C16</f>
        <v>185.17860279122965</v>
      </c>
      <c r="BN10" s="16" t="s">
        <v>13196</v>
      </c>
      <c r="BO10" s="17">
        <f>_xlfn.SINGLE(B6L258C20)*B6L243C21</f>
        <v>194.29083972261537</v>
      </c>
      <c r="BP10" s="16" t="s">
        <v>13197</v>
      </c>
      <c r="BQ10" s="17">
        <f>_xlfn.SINGLE(B6L258C26)*B6L243C27</f>
        <v>3043.0175036412043</v>
      </c>
      <c r="BR10" s="16" t="s">
        <v>13198</v>
      </c>
      <c r="BS10" s="15">
        <f>B6L243C29+B6L243C30+B6L243C31+B6L243C32+B6L243C33</f>
        <v>7315.7638220602621</v>
      </c>
      <c r="BT10" s="16" t="s">
        <v>13199</v>
      </c>
      <c r="BU10" s="23">
        <f>IF(B6L243C3=0,0,B6L243C29/B6L243C3)</f>
        <v>4.7701931323636666</v>
      </c>
      <c r="BV10" s="16" t="s">
        <v>13200</v>
      </c>
      <c r="BW10" s="23">
        <f>IF(B6L243C8=0,0,B6L243C30/B6L243C8)</f>
        <v>2.6236062228000168</v>
      </c>
      <c r="BX10" s="16" t="s">
        <v>13201</v>
      </c>
      <c r="BY10" s="23">
        <f>IF(B6L243C13=0,0,B6L243C31/B6L243C13)</f>
        <v>7.1552896985454986</v>
      </c>
      <c r="BZ10" s="16" t="s">
        <v>13202</v>
      </c>
      <c r="CA10" s="23">
        <f>IF(B6L243C18=0,0,B6L243C32/B6L243C18)</f>
        <v>5.7242317588363987</v>
      </c>
      <c r="CB10" s="16" t="s">
        <v>13203</v>
      </c>
      <c r="CC10" s="23">
        <f>IF(B6L243C24=0,0,B6L243C33/B6L243C24)</f>
        <v>1.1925482830909166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1284.7853333333335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2569.570666666667</v>
      </c>
      <c r="J11" s="16" t="s">
        <v>13206</v>
      </c>
      <c r="K11" s="23">
        <f>IF(_xlfn.SINGLE(B6L256C3)=0,0,B6L244C3/_xlfn.SINGLE(B6L256C3))</f>
        <v>0.13748062242651149</v>
      </c>
      <c r="L11" s="16" t="s">
        <v>13207</v>
      </c>
      <c r="M11" s="23">
        <f>A1L544C63</f>
        <v>0.18934079540947152</v>
      </c>
      <c r="N11" s="16" t="s">
        <v>13208</v>
      </c>
      <c r="O11" s="23">
        <f>B6L244C1*B6L244C5</f>
        <v>243.26227694375638</v>
      </c>
      <c r="P11" s="16" t="s">
        <v>13209</v>
      </c>
      <c r="Q11" s="23">
        <f>B3L838C15</f>
        <v>1.9969219242494705</v>
      </c>
      <c r="R11" s="16" t="s">
        <v>13210</v>
      </c>
      <c r="S11" s="17">
        <f>B6L244C6*B6L244C7</f>
        <v>485.77577417183358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267.17667579450847</v>
      </c>
      <c r="X11" s="16" t="s">
        <v>13212</v>
      </c>
      <c r="Y11" s="23">
        <f>IF(_xlfn.SINGLE(B6L256C10)=0,0,B6L244C10/_xlfn.SINGLE(B6L256C10))</f>
        <v>0.10624466120497834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110.28597301333335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165.42895952000003</v>
      </c>
      <c r="AH11" s="16" t="s">
        <v>13215</v>
      </c>
      <c r="AI11" s="23">
        <f>IF(_xlfn.SINGLE(B6L256C15)=0,0,B6L244C15/_xlfn.SINGLE(B6L256C15))</f>
        <v>0.14402946664468738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144.64113282666668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173.569359392</v>
      </c>
      <c r="AR11" s="16" t="s">
        <v>13218</v>
      </c>
      <c r="AS11" s="23">
        <f>IF(_xlfn.SINGLE(B6L256C20)=0,0,B6L244C20/_xlfn.SINGLE(B6L256C20))</f>
        <v>0.13748062242651149</v>
      </c>
      <c r="AT11" s="16" t="s">
        <v>13219</v>
      </c>
      <c r="AU11" s="17">
        <f>A1L239C21</f>
        <v>1288214.3333333335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6441.0716666666676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1610.2679166666669</v>
      </c>
      <c r="BD11" s="16" t="s">
        <v>13222</v>
      </c>
      <c r="BE11" s="23">
        <f>IF(_xlfn.SINGLE(B6L256C26)=0,0,B6L244C26/_xlfn.SINGLE(B6L256C26))</f>
        <v>0.13624909354253262</v>
      </c>
      <c r="BF11" s="16" t="s">
        <v>13223</v>
      </c>
      <c r="BG11" s="17">
        <f>B6L244C3+B6L244C10+B6L244C15+B6L244C20+B6L244C26</f>
        <v>4786.0135780398423</v>
      </c>
      <c r="BH11" s="16" t="s">
        <v>13224</v>
      </c>
      <c r="BI11" s="17">
        <f>_xlfn.SINGLE(B6L258C3)*B6L244C4</f>
        <v>12257.348347256462</v>
      </c>
      <c r="BJ11" s="16" t="s">
        <v>13225</v>
      </c>
      <c r="BK11" s="17">
        <f>_xlfn.SINGLE(B6L258C10)*B6L244C11</f>
        <v>1274.484344002718</v>
      </c>
      <c r="BL11" s="16" t="s">
        <v>13226</v>
      </c>
      <c r="BM11" s="17">
        <f>_xlfn.SINGLE(B6L258C15)*B6L244C16</f>
        <v>789.12808659637108</v>
      </c>
      <c r="BN11" s="16" t="s">
        <v>13227</v>
      </c>
      <c r="BO11" s="17">
        <f>_xlfn.SINGLE(B6L258C20)*B6L244C21</f>
        <v>827.95936616047936</v>
      </c>
      <c r="BP11" s="16" t="s">
        <v>13228</v>
      </c>
      <c r="BQ11" s="17">
        <f>_xlfn.SINGLE(B6L258C26)*B6L244C27</f>
        <v>7681.2889573488828</v>
      </c>
      <c r="BR11" s="16" t="s">
        <v>13229</v>
      </c>
      <c r="BS11" s="15">
        <f>B6L244C29+B6L244C30+B6L244C31+B6L244C32+B6L244C33</f>
        <v>22830.209101364911</v>
      </c>
      <c r="BT11" s="16" t="s">
        <v>13230</v>
      </c>
      <c r="BU11" s="23">
        <f>IF(B6L244C3=0,0,B6L244C29/B6L244C3)</f>
        <v>4.7701931323636666</v>
      </c>
      <c r="BV11" s="16" t="s">
        <v>13231</v>
      </c>
      <c r="BW11" s="23">
        <f>IF(B6L244C8=0,0,B6L244C30/B6L244C8)</f>
        <v>2.6236062228000163</v>
      </c>
      <c r="BX11" s="16" t="s">
        <v>13232</v>
      </c>
      <c r="BY11" s="23">
        <f>IF(B6L244C13=0,0,B6L244C31/B6L244C13)</f>
        <v>7.1552896985454995</v>
      </c>
      <c r="BZ11" s="16" t="s">
        <v>13233</v>
      </c>
      <c r="CA11" s="23">
        <f>IF(B6L244C18=0,0,B6L244C32/B6L244C18)</f>
        <v>5.7242317588363987</v>
      </c>
      <c r="CB11" s="16" t="s">
        <v>13234</v>
      </c>
      <c r="CC11" s="23">
        <f>IF(B6L244C24=0,0,B6L244C33/B6L244C24)</f>
        <v>1.1925482830909166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192.84866666666667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385.69733333333335</v>
      </c>
      <c r="J12" s="16" t="s">
        <v>13237</v>
      </c>
      <c r="K12" s="23">
        <f>IF(_xlfn.SINGLE(B6L256C3)=0,0,B6L245C3/_xlfn.SINGLE(B6L256C3))</f>
        <v>2.0636096972456233E-2</v>
      </c>
      <c r="L12" s="16" t="s">
        <v>13238</v>
      </c>
      <c r="M12" s="23">
        <f>A1L545C63</f>
        <v>0.43915962831081246</v>
      </c>
      <c r="N12" s="16" t="s">
        <v>13239</v>
      </c>
      <c r="O12" s="23">
        <f>B6L245C1*B6L245C5</f>
        <v>84.691348773569104</v>
      </c>
      <c r="P12" s="16" t="s">
        <v>13240</v>
      </c>
      <c r="Q12" s="23">
        <f>B3L839C15</f>
        <v>2.0036142165860173</v>
      </c>
      <c r="R12" s="16" t="s">
        <v>13241</v>
      </c>
      <c r="S12" s="23">
        <f>B6L245C6*B6L245C7</f>
        <v>169.68879042456783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93.328834733512309</v>
      </c>
      <c r="X12" s="16" t="s">
        <v>13243</v>
      </c>
      <c r="Y12" s="23">
        <f>IF(_xlfn.SINGLE(B6L256C10)=0,0,B6L245C10/_xlfn.SINGLE(B6L256C10))</f>
        <v>3.7112859486820658E-2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16.554129546666669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24.831194320000002</v>
      </c>
      <c r="AH12" s="16" t="s">
        <v>13246</v>
      </c>
      <c r="AI12" s="23">
        <f>IF(_xlfn.SINGLE(B6L256C15)=0,0,B6L245C15/_xlfn.SINGLE(B6L256C15))</f>
        <v>2.161909066246535E-2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21.710902893333333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26.053083472000001</v>
      </c>
      <c r="AR12" s="16" t="s">
        <v>13249</v>
      </c>
      <c r="AS12" s="23">
        <f>IF(_xlfn.SINGLE(B6L256C20)=0,0,B6L245C20/_xlfn.SINGLE(B6L256C20))</f>
        <v>2.0636096972456233E-2</v>
      </c>
      <c r="AT12" s="16" t="s">
        <v>13250</v>
      </c>
      <c r="AU12" s="17">
        <f>A1L240C21</f>
        <v>200127.66666666666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1000.6383333333333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250.15958333333333</v>
      </c>
      <c r="BD12" s="16" t="s">
        <v>13253</v>
      </c>
      <c r="BE12" s="23">
        <f>IF(_xlfn.SINGLE(B6L256C26)=0,0,B6L245C26/_xlfn.SINGLE(B6L256C26))</f>
        <v>2.1166674264180767E-2</v>
      </c>
      <c r="BF12" s="16" t="s">
        <v>13254</v>
      </c>
      <c r="BG12" s="23">
        <f>B6L245C3+B6L245C10+B6L245C15+B6L245C20+B6L245C26</f>
        <v>780.07002919217905</v>
      </c>
      <c r="BH12" s="16" t="s">
        <v>13255</v>
      </c>
      <c r="BI12" s="17">
        <f>_xlfn.SINGLE(B6L258C3)*B6L245C4</f>
        <v>1839.8507706376467</v>
      </c>
      <c r="BJ12" s="16" t="s">
        <v>13256</v>
      </c>
      <c r="BK12" s="17">
        <f>_xlfn.SINGLE(B6L258C10)*B6L245C11</f>
        <v>445.19656649730399</v>
      </c>
      <c r="BL12" s="16" t="s">
        <v>13257</v>
      </c>
      <c r="BM12" s="17">
        <f>_xlfn.SINGLE(B6L258C15)*B6L245C16</f>
        <v>118.44959261365169</v>
      </c>
      <c r="BN12" s="16" t="s">
        <v>13258</v>
      </c>
      <c r="BO12" s="17">
        <f>_xlfn.SINGLE(B6L258C20)*B6L245C21</f>
        <v>124.27823985503173</v>
      </c>
      <c r="BP12" s="16" t="s">
        <v>13259</v>
      </c>
      <c r="BQ12" s="17">
        <f>_xlfn.SINGLE(B6L258C26)*B6L245C27</f>
        <v>1193.309526411623</v>
      </c>
      <c r="BR12" s="16" t="s">
        <v>13260</v>
      </c>
      <c r="BS12" s="15">
        <f>B6L245C29+B6L245C30+B6L245C31+B6L245C32+B6L245C33</f>
        <v>3721.0846960152567</v>
      </c>
      <c r="BT12" s="16" t="s">
        <v>13261</v>
      </c>
      <c r="BU12" s="23">
        <f>IF(B6L245C3=0,0,B6L245C29/B6L245C3)</f>
        <v>4.7701931323636666</v>
      </c>
      <c r="BV12" s="16" t="s">
        <v>13262</v>
      </c>
      <c r="BW12" s="23">
        <f>IF(B6L245C8=0,0,B6L245C30/B6L245C8)</f>
        <v>2.6236062228000163</v>
      </c>
      <c r="BX12" s="16" t="s">
        <v>13263</v>
      </c>
      <c r="BY12" s="23">
        <f>IF(B6L245C13=0,0,B6L245C31/B6L245C13)</f>
        <v>7.1552896985454995</v>
      </c>
      <c r="BZ12" s="16" t="s">
        <v>13264</v>
      </c>
      <c r="CA12" s="23">
        <f>IF(B6L245C18=0,0,B6L245C32/B6L245C18)</f>
        <v>5.7242317588363987</v>
      </c>
      <c r="CB12" s="16" t="s">
        <v>13265</v>
      </c>
      <c r="CC12" s="23">
        <f>IF(B6L245C24=0,0,B6L245C33/B6L245C24)</f>
        <v>1.1925482830909166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2386.1103333333331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4772.2206666666661</v>
      </c>
      <c r="J13" s="16" t="s">
        <v>13268</v>
      </c>
      <c r="K13" s="23">
        <f>IF(_xlfn.SINGLE(B6L256C3)=0,0,B6L246C3/_xlfn.SINGLE(B6L256C3))</f>
        <v>0.25532976232994364</v>
      </c>
      <c r="L13" s="16" t="s">
        <v>13269</v>
      </c>
      <c r="M13" s="23">
        <f>A1L546C63</f>
        <v>0.26363660055771287</v>
      </c>
      <c r="N13" s="16" t="s">
        <v>13270</v>
      </c>
      <c r="O13" s="23">
        <f>B6L246C1*B6L246C5</f>
        <v>629.0660168356311</v>
      </c>
      <c r="P13" s="16" t="s">
        <v>13271</v>
      </c>
      <c r="Q13" s="23">
        <f>B3L840C15</f>
        <v>2.0004138071289015</v>
      </c>
      <c r="R13" s="16" t="s">
        <v>13272</v>
      </c>
      <c r="S13" s="17">
        <f>B6L246C6*B6L246C7</f>
        <v>1258.3923456735783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692.11579012046809</v>
      </c>
      <c r="X13" s="16" t="s">
        <v>13274</v>
      </c>
      <c r="Y13" s="23">
        <f>IF(_xlfn.SINGLE(B6L256C10)=0,0,B6L246C10/_xlfn.SINGLE(B6L256C10))</f>
        <v>0.27522465206701413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204.82371101333331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307.23556651999996</v>
      </c>
      <c r="AH13" s="16" t="s">
        <v>13277</v>
      </c>
      <c r="AI13" s="23">
        <f>IF(_xlfn.SINGLE(B6L256C15)=0,0,B6L246C15/_xlfn.SINGLE(B6L256C15))</f>
        <v>0.26749231155506425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268.62830132666664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322.35396159199996</v>
      </c>
      <c r="AR13" s="16" t="s">
        <v>13280</v>
      </c>
      <c r="AS13" s="23">
        <f>IF(_xlfn.SINGLE(B6L256C20)=0,0,B6L246C20/_xlfn.SINGLE(B6L256C20))</f>
        <v>0.25532976232994364</v>
      </c>
      <c r="AT13" s="16" t="s">
        <v>13281</v>
      </c>
      <c r="AU13" s="17">
        <f>A1L241C21</f>
        <v>2452535.333333333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12262.676666666664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3065.6691666666661</v>
      </c>
      <c r="BD13" s="16" t="s">
        <v>13284</v>
      </c>
      <c r="BE13" s="23">
        <f>IF(_xlfn.SINGLE(B6L256C26)=0,0,B6L246C26/_xlfn.SINGLE(B6L256C26))</f>
        <v>0.25939450245290419</v>
      </c>
      <c r="BF13" s="16" t="s">
        <v>13285</v>
      </c>
      <c r="BG13" s="17">
        <f>B6L246C3+B6L246C10+B6L246C15+B6L246C20+B6L246C26</f>
        <v>9159.5951515657998</v>
      </c>
      <c r="BH13" s="16" t="s">
        <v>13286</v>
      </c>
      <c r="BI13" s="17">
        <f>_xlfn.SINGLE(B6L258C3)*B6L246C4</f>
        <v>22764.41425025729</v>
      </c>
      <c r="BJ13" s="16" t="s">
        <v>13287</v>
      </c>
      <c r="BK13" s="17">
        <f>_xlfn.SINGLE(B6L258C10)*B6L246C11</f>
        <v>3301.5259888331093</v>
      </c>
      <c r="BL13" s="16" t="s">
        <v>13288</v>
      </c>
      <c r="BM13" s="17">
        <f>_xlfn.SINGLE(B6L258C15)*B6L246C16</f>
        <v>1465.5729894315641</v>
      </c>
      <c r="BN13" s="16" t="s">
        <v>13289</v>
      </c>
      <c r="BO13" s="17">
        <f>_xlfn.SINGLE(B6L258C20)*B6L246C21</f>
        <v>1537.6906537763791</v>
      </c>
      <c r="BP13" s="16" t="s">
        <v>13290</v>
      </c>
      <c r="BQ13" s="17">
        <f>_xlfn.SINGLE(B6L258C26)*B6L246C27</f>
        <v>14623.834004932374</v>
      </c>
      <c r="BR13" s="16" t="s">
        <v>13291</v>
      </c>
      <c r="BS13" s="15">
        <f>B6L246C29+B6L246C30+B6L246C31+B6L246C32+B6L246C33</f>
        <v>43693.037887230719</v>
      </c>
      <c r="BT13" s="16" t="s">
        <v>13292</v>
      </c>
      <c r="BU13" s="23">
        <f>IF(B6L246C3=0,0,B6L246C29/B6L246C3)</f>
        <v>4.7701931323636666</v>
      </c>
      <c r="BV13" s="16" t="s">
        <v>13293</v>
      </c>
      <c r="BW13" s="23">
        <f>IF(B6L246C8=0,0,B6L246C30/B6L246C8)</f>
        <v>2.6236062228000163</v>
      </c>
      <c r="BX13" s="16" t="s">
        <v>13294</v>
      </c>
      <c r="BY13" s="23">
        <f>IF(B6L246C13=0,0,B6L246C31/B6L246C13)</f>
        <v>7.1552896985454995</v>
      </c>
      <c r="BZ13" s="16" t="s">
        <v>13295</v>
      </c>
      <c r="CA13" s="23">
        <f>IF(B6L246C18=0,0,B6L246C32/B6L246C18)</f>
        <v>5.7242317588363987</v>
      </c>
      <c r="CB13" s="16" t="s">
        <v>13296</v>
      </c>
      <c r="CC13" s="23">
        <f>IF(B6L246C24=0,0,B6L246C33/B6L246C24)</f>
        <v>1.1925482830909166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347.0986666666667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694.1973333333334</v>
      </c>
      <c r="J14" s="16" t="s">
        <v>13299</v>
      </c>
      <c r="K14" s="23">
        <f>IF(_xlfn.SINGLE(B6L256C3)=0,0,B6L247C3/_xlfn.SINGLE(B6L256C3))</f>
        <v>3.7141878490268336E-2</v>
      </c>
      <c r="L14" s="16" t="s">
        <v>13300</v>
      </c>
      <c r="M14" s="23">
        <f>A1L547C63</f>
        <v>6.2220760419942726E-2</v>
      </c>
      <c r="N14" s="16" t="s">
        <v>13301</v>
      </c>
      <c r="O14" s="23">
        <f>B6L247C1*B6L247C5</f>
        <v>21.596742980748228</v>
      </c>
      <c r="P14" s="16" t="s">
        <v>13302</v>
      </c>
      <c r="Q14" s="23">
        <f>B3L841C15</f>
        <v>2.0501957669445248</v>
      </c>
      <c r="R14" s="16" t="s">
        <v>13303</v>
      </c>
      <c r="S14" s="23">
        <f>B6L247C6*B6L247C7</f>
        <v>44.277551038918894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24.352653071405392</v>
      </c>
      <c r="X14" s="16" t="s">
        <v>13305</v>
      </c>
      <c r="Y14" s="23">
        <f>IF(_xlfn.SINGLE(B6L256C10)=0,0,B6L247C10/_xlfn.SINGLE(B6L256C10))</f>
        <v>9.6840016716272844E-3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29.794949546666668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44.692424320000001</v>
      </c>
      <c r="AH14" s="16" t="s">
        <v>13308</v>
      </c>
      <c r="AI14" s="23">
        <f>IF(_xlfn.SINGLE(B6L256C15)=0,0,B6L247C15/_xlfn.SINGLE(B6L256C15))</f>
        <v>3.8911119652477968E-2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39.076367893333334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46.891641471999996</v>
      </c>
      <c r="AR14" s="16" t="s">
        <v>13311</v>
      </c>
      <c r="AS14" s="23">
        <f>IF(_xlfn.SINGLE(B6L256C20)=0,0,B6L247C20/_xlfn.SINGLE(B6L256C20))</f>
        <v>3.7141878490268336E-2</v>
      </c>
      <c r="AT14" s="16" t="s">
        <v>13312</v>
      </c>
      <c r="AU14" s="17">
        <f>A1L242C21</f>
        <v>158311.33333333334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791.55666666666673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197.88916666666668</v>
      </c>
      <c r="BD14" s="16" t="s">
        <v>13315</v>
      </c>
      <c r="BE14" s="23">
        <f>IF(_xlfn.SINGLE(B6L256C26)=0,0,B6L247C26/_xlfn.SINGLE(B6L256C26))</f>
        <v>1.6743933913825722E-2</v>
      </c>
      <c r="BF14" s="16" t="s">
        <v>13316</v>
      </c>
      <c r="BG14" s="17">
        <f>B6L247C3+B6L247C10+B6L247C15+B6L247C20+B6L247C26</f>
        <v>1008.0232188634054</v>
      </c>
      <c r="BH14" s="16" t="s">
        <v>13317</v>
      </c>
      <c r="BI14" s="17">
        <f>_xlfn.SINGLE(B6L258C3)*B6L247C4</f>
        <v>3311.4553519718379</v>
      </c>
      <c r="BJ14" s="16" t="s">
        <v>13318</v>
      </c>
      <c r="BK14" s="17">
        <f>_xlfn.SINGLE(B6L258C10)*B6L247C11</f>
        <v>116.16685843605292</v>
      </c>
      <c r="BL14" s="16" t="s">
        <v>13319</v>
      </c>
      <c r="BM14" s="17">
        <f>_xlfn.SINGLE(B6L258C15)*B6L247C16</f>
        <v>213.1914955599469</v>
      </c>
      <c r="BN14" s="16" t="s">
        <v>13320</v>
      </c>
      <c r="BO14" s="17">
        <f>_xlfn.SINGLE(B6L258C20)*B6L247C21</f>
        <v>223.68218611499364</v>
      </c>
      <c r="BP14" s="16" t="s">
        <v>13321</v>
      </c>
      <c r="BQ14" s="17">
        <f>_xlfn.SINGLE(B6L258C26)*B6L247C27</f>
        <v>943.96954380250236</v>
      </c>
      <c r="BR14" s="16" t="s">
        <v>13322</v>
      </c>
      <c r="BS14" s="15">
        <f>B6L247C29+B6L247C30+B6L247C31+B6L247C32+B6L247C33</f>
        <v>4808.4654358853331</v>
      </c>
      <c r="BT14" s="16" t="s">
        <v>13323</v>
      </c>
      <c r="BU14" s="23">
        <f>IF(B6L247C3=0,0,B6L247C29/B6L247C3)</f>
        <v>4.7701931323636666</v>
      </c>
      <c r="BV14" s="16" t="s">
        <v>13324</v>
      </c>
      <c r="BW14" s="23">
        <f>IF(B6L247C8=0,0,B6L247C30/B6L247C8)</f>
        <v>2.6236062228000159</v>
      </c>
      <c r="BX14" s="16" t="s">
        <v>13325</v>
      </c>
      <c r="BY14" s="23">
        <f>IF(B6L247C13=0,0,B6L247C31/B6L247C13)</f>
        <v>7.1552896985454995</v>
      </c>
      <c r="BZ14" s="16" t="s">
        <v>13326</v>
      </c>
      <c r="CA14" s="23">
        <f>IF(B6L247C18=0,0,B6L247C32/B6L247C18)</f>
        <v>5.7242317588363987</v>
      </c>
      <c r="CB14" s="16" t="s">
        <v>13327</v>
      </c>
      <c r="CC14" s="23">
        <f>IF(B6L247C24=0,0,B6L247C33/B6L247C24)</f>
        <v>1.1925482830909166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805.48533333333341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1610.9706666666668</v>
      </c>
      <c r="J15" s="16" t="s">
        <v>13330</v>
      </c>
      <c r="K15" s="23">
        <f>IF(_xlfn.SINGLE(B6L256C3)=0,0,B6L248C3/_xlfn.SINGLE(B6L256C3))</f>
        <v>8.6192317198068427E-2</v>
      </c>
      <c r="L15" s="16" t="s">
        <v>13331</v>
      </c>
      <c r="M15" s="23">
        <f>A1L548C63</f>
        <v>8.7153305528712172E-2</v>
      </c>
      <c r="N15" s="16" t="s">
        <v>13332</v>
      </c>
      <c r="O15" s="23">
        <f>B6L248C1*B6L248C5</f>
        <v>70.200709354896574</v>
      </c>
      <c r="P15" s="16" t="s">
        <v>13333</v>
      </c>
      <c r="Q15" s="23">
        <f>B3L842C15</f>
        <v>1.9967715253875504</v>
      </c>
      <c r="R15" s="16" t="s">
        <v>13334</v>
      </c>
      <c r="S15" s="23">
        <f>B6L248C6*B6L248C7</f>
        <v>140.17477750186492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77.096127626025719</v>
      </c>
      <c r="X15" s="16" t="s">
        <v>13336</v>
      </c>
      <c r="Y15" s="23">
        <f>IF(_xlfn.SINGLE(B6L256C10)=0,0,B6L248C10/_xlfn.SINGLE(B6L256C10))</f>
        <v>3.0657810736977636E-2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69.142861013333345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103.71429152000002</v>
      </c>
      <c r="AH15" s="16" t="s">
        <v>13339</v>
      </c>
      <c r="AI15" s="23">
        <f>IF(_xlfn.SINGLE(B6L256C15)=0,0,B6L248C15/_xlfn.SINGLE(B6L256C15))</f>
        <v>9.0298059870534714E-2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90.681538826666682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108.81784659200001</v>
      </c>
      <c r="AR15" s="16" t="s">
        <v>13342</v>
      </c>
      <c r="AS15" s="23">
        <f>IF(_xlfn.SINGLE(B6L256C20)=0,0,B6L248C20/_xlfn.SINGLE(B6L256C20))</f>
        <v>8.6192317198068441E-2</v>
      </c>
      <c r="AT15" s="16" t="s">
        <v>13343</v>
      </c>
      <c r="AU15" s="17">
        <f>A1L243C21</f>
        <v>498913.33333333337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2494.5666666666671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623.64166666666677</v>
      </c>
      <c r="BD15" s="16" t="s">
        <v>13346</v>
      </c>
      <c r="BE15" s="23">
        <f>IF(_xlfn.SINGLE(B6L256C26)=0,0,B6L248C26/_xlfn.SINGLE(B6L256C26))</f>
        <v>5.2767996492522146E-2</v>
      </c>
      <c r="BF15" s="16" t="s">
        <v>13347</v>
      </c>
      <c r="BG15" s="17">
        <f>B6L248C3+B6L248C10+B6L248C15+B6L248C20+B6L248C26</f>
        <v>2524.2405990713592</v>
      </c>
      <c r="BH15" s="16" t="s">
        <v>13348</v>
      </c>
      <c r="BI15" s="17">
        <f>_xlfn.SINGLE(B6L258C3)*B6L248C4</f>
        <v>7684.6412105726513</v>
      </c>
      <c r="BJ15" s="16" t="s">
        <v>13349</v>
      </c>
      <c r="BK15" s="17">
        <f>_xlfn.SINGLE(B6L258C10)*B6L248C11</f>
        <v>367.76341853350061</v>
      </c>
      <c r="BL15" s="16" t="s">
        <v>13350</v>
      </c>
      <c r="BM15" s="17">
        <f>_xlfn.SINGLE(B6L258C15)*B6L248C16</f>
        <v>494.73720113666735</v>
      </c>
      <c r="BN15" s="16" t="s">
        <v>13351</v>
      </c>
      <c r="BO15" s="17">
        <f>_xlfn.SINGLE(B6L258C20)*B6L248C21</f>
        <v>519.08214449176137</v>
      </c>
      <c r="BP15" s="16" t="s">
        <v>13352</v>
      </c>
      <c r="BQ15" s="17">
        <f>_xlfn.SINGLE(B6L258C26)*B6L248C27</f>
        <v>2974.8911953891643</v>
      </c>
      <c r="BR15" s="16" t="s">
        <v>13353</v>
      </c>
      <c r="BS15" s="15">
        <f>B6L248C29+B6L248C30+B6L248C31+B6L248C32+B6L248C33</f>
        <v>12041.115170123745</v>
      </c>
      <c r="BT15" s="16" t="s">
        <v>13354</v>
      </c>
      <c r="BU15" s="23">
        <f>IF(B6L248C3=0,0,B6L248C29/B6L248C3)</f>
        <v>4.7701931323636666</v>
      </c>
      <c r="BV15" s="16" t="s">
        <v>13355</v>
      </c>
      <c r="BW15" s="23">
        <f>IF(B6L248C8=0,0,B6L248C30/B6L248C8)</f>
        <v>2.6236062228000168</v>
      </c>
      <c r="BX15" s="16" t="s">
        <v>13356</v>
      </c>
      <c r="BY15" s="23">
        <f>IF(B6L248C13=0,0,B6L248C31/B6L248C13)</f>
        <v>7.1552896985455003</v>
      </c>
      <c r="BZ15" s="16" t="s">
        <v>13357</v>
      </c>
      <c r="CA15" s="23">
        <f>IF(B6L248C18=0,0,B6L248C32/B6L248C18)</f>
        <v>5.7242317588363987</v>
      </c>
      <c r="CB15" s="16" t="s">
        <v>13358</v>
      </c>
      <c r="CC15" s="23">
        <f>IF(B6L248C24=0,0,B6L248C33/B6L248C24)</f>
        <v>1.1925482830909164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54.062666666666665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108.12533333333333</v>
      </c>
      <c r="J16" s="16" t="s">
        <v>13361</v>
      </c>
      <c r="K16" s="23">
        <f>IF(_xlfn.SINGLE(B6L256C3)=0,0,B6L249C3/_xlfn.SINGLE(B6L256C3))</f>
        <v>5.7850668672304898E-3</v>
      </c>
      <c r="L16" s="16" t="s">
        <v>13362</v>
      </c>
      <c r="M16" s="23">
        <f>A1L549C63</f>
        <v>0.59896261623126068</v>
      </c>
      <c r="N16" s="16" t="s">
        <v>13363</v>
      </c>
      <c r="O16" s="23">
        <f>B6L249C1*B6L249C5</f>
        <v>32.381516267105233</v>
      </c>
      <c r="P16" s="16" t="s">
        <v>13364</v>
      </c>
      <c r="Q16" s="23">
        <f>B3L843C15</f>
        <v>1.8893551287667445</v>
      </c>
      <c r="R16" s="16" t="s">
        <v>13365</v>
      </c>
      <c r="S16" s="23">
        <f>B6L249C6*B6L249C7</f>
        <v>61.18018383649904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33.649101110074476</v>
      </c>
      <c r="X16" s="16" t="s">
        <v>13367</v>
      </c>
      <c r="Y16" s="23">
        <f>IF(_xlfn.SINGLE(B6L256C10)=0,0,B6L249C10/_xlfn.SINGLE(B6L256C10))</f>
        <v>1.3380798816591178E-2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4.6407393066666662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6.9611089599999989</v>
      </c>
      <c r="AH16" s="16" t="s">
        <v>13370</v>
      </c>
      <c r="AI16" s="23">
        <f>IF(_xlfn.SINGLE(B6L256C15)=0,0,B6L249C15/_xlfn.SINGLE(B6L256C15))</f>
        <v>6.0606366241645945E-3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6.086375013333333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7.3036500159999989</v>
      </c>
      <c r="AR16" s="16" t="s">
        <v>13373</v>
      </c>
      <c r="AS16" s="23">
        <f>IF(_xlfn.SINGLE(B6L256C20)=0,0,B6L249C20/_xlfn.SINGLE(B6L256C20))</f>
        <v>5.7850668672304898E-3</v>
      </c>
      <c r="AT16" s="16" t="s">
        <v>13374</v>
      </c>
      <c r="AU16" s="17">
        <f>A1L244C21</f>
        <v>136578.33333333331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682.89166666666654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170.72291666666663</v>
      </c>
      <c r="BD16" s="16" t="s">
        <v>13377</v>
      </c>
      <c r="BE16" s="23">
        <f>IF(_xlfn.SINGLE(B6L256C26)=0,0,B6L249C26/_xlfn.SINGLE(B6L256C26))</f>
        <v>1.4445324533896037E-2</v>
      </c>
      <c r="BF16" s="16" t="s">
        <v>13378</v>
      </c>
      <c r="BG16" s="23">
        <f>B6L249C3+B6L249C10+B6L249C15+B6L249C20+B6L249C26</f>
        <v>326.76211008607447</v>
      </c>
      <c r="BH16" s="16" t="s">
        <v>13379</v>
      </c>
      <c r="BI16" s="17">
        <f>_xlfn.SINGLE(B6L258C3)*B6L249C4</f>
        <v>515.7787225011989</v>
      </c>
      <c r="BJ16" s="16" t="s">
        <v>13380</v>
      </c>
      <c r="BK16" s="17">
        <f>_xlfn.SINGLE(B6L258C10)*B6L249C11</f>
        <v>160.51271102548787</v>
      </c>
      <c r="BL16" s="16" t="s">
        <v>13381</v>
      </c>
      <c r="BM16" s="17">
        <f>_xlfn.SINGLE(B6L258C15)*B6L249C16</f>
        <v>33.205834154627176</v>
      </c>
      <c r="BN16" s="16" t="s">
        <v>13382</v>
      </c>
      <c r="BO16" s="17">
        <f>_xlfn.SINGLE(B6L258C20)*B6L249C21</f>
        <v>34.839821147510975</v>
      </c>
      <c r="BP16" s="16" t="s">
        <v>13383</v>
      </c>
      <c r="BQ16" s="17">
        <f>_xlfn.SINGLE(B6L258C26)*B6L249C27</f>
        <v>814.38128462042766</v>
      </c>
      <c r="BR16" s="16" t="s">
        <v>13384</v>
      </c>
      <c r="BS16" s="15">
        <f>B6L249C29+B6L249C30+B6L249C31+B6L249C32+B6L249C33</f>
        <v>1558.7183734492526</v>
      </c>
      <c r="BT16" s="16" t="s">
        <v>13385</v>
      </c>
      <c r="BU16" s="23">
        <f>IF(B6L249C3=0,0,B6L249C29/B6L249C3)</f>
        <v>4.7701931323636666</v>
      </c>
      <c r="BV16" s="16" t="s">
        <v>13386</v>
      </c>
      <c r="BW16" s="23">
        <f>IF(B6L249C8=0,0,B6L249C30/B6L249C8)</f>
        <v>2.6236062228000168</v>
      </c>
      <c r="BX16" s="16" t="s">
        <v>13387</v>
      </c>
      <c r="BY16" s="23">
        <f>IF(B6L249C13=0,0,B6L249C31/B6L249C13)</f>
        <v>7.1552896985454986</v>
      </c>
      <c r="BZ16" s="16" t="s">
        <v>13388</v>
      </c>
      <c r="CA16" s="23">
        <f>IF(B6L249C18=0,0,B6L249C32/B6L249C18)</f>
        <v>5.7242317588363987</v>
      </c>
      <c r="CB16" s="16" t="s">
        <v>13389</v>
      </c>
      <c r="CC16" s="23">
        <f>IF(B6L249C24=0,0,B6L249C33/B6L249C24)</f>
        <v>1.1925482830909166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10.011666666666668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20.023333333333337</v>
      </c>
      <c r="J17" s="16" t="s">
        <v>13392</v>
      </c>
      <c r="K17" s="23">
        <f>IF(_xlfn.SINGLE(B6L256C3)=0,0,B6L250C3/_xlfn.SINGLE(B6L256C3))</f>
        <v>1.0713152844678262E-3</v>
      </c>
      <c r="L17" s="16" t="s">
        <v>13393</v>
      </c>
      <c r="M17" s="23">
        <f>A1L550C63</f>
        <v>0.74781942730715234</v>
      </c>
      <c r="N17" s="16" t="s">
        <v>13394</v>
      </c>
      <c r="O17" s="23">
        <f>B6L250C1*B6L250C5</f>
        <v>7.4869188330567749</v>
      </c>
      <c r="P17" s="16" t="s">
        <v>13395</v>
      </c>
      <c r="Q17" s="23">
        <f>B3L844C15</f>
        <v>2.1803527445460942</v>
      </c>
      <c r="R17" s="16" t="s">
        <v>13396</v>
      </c>
      <c r="S17" s="23">
        <f>B6L250C6*B6L250C7</f>
        <v>16.32412402584918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8.9782682142170493</v>
      </c>
      <c r="X17" s="16" t="s">
        <v>13398</v>
      </c>
      <c r="Y17" s="23">
        <f>IF(_xlfn.SINGLE(B6L256C10)=0,0,B6L250C10/_xlfn.SINGLE(B6L256C10))</f>
        <v>3.5702707273765799E-3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0.85940146666666684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1.2891022000000003</v>
      </c>
      <c r="AH17" s="16" t="s">
        <v>13401</v>
      </c>
      <c r="AI17" s="23">
        <f>IF(_xlfn.SINGLE(B6L256C15)=0,0,B6L250C15/_xlfn.SINGLE(B6L256C15))</f>
        <v>1.1223470355808301E-3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1.1271134333333335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1.3525361200000001</v>
      </c>
      <c r="AR17" s="16" t="s">
        <v>13404</v>
      </c>
      <c r="AS17" s="23">
        <f>IF(_xlfn.SINGLE(B6L256C20)=0,0,B6L250C20/_xlfn.SINGLE(B6L256C20))</f>
        <v>1.0713152844678262E-3</v>
      </c>
      <c r="AT17" s="16" t="s">
        <v>13405</v>
      </c>
      <c r="AU17" s="17">
        <f>A1L245C21</f>
        <v>33048.333333333336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165.24166666666667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41.310416666666669</v>
      </c>
      <c r="BD17" s="16" t="s">
        <v>13408</v>
      </c>
      <c r="BE17" s="23">
        <f>IF(_xlfn.SINGLE(B6L256C26)=0,0,B6L250C26/_xlfn.SINGLE(B6L256C26))</f>
        <v>3.49538531224602E-3</v>
      </c>
      <c r="BF17" s="16" t="s">
        <v>13409</v>
      </c>
      <c r="BG17" s="23">
        <f>B6L250C3+B6L250C10+B6L250C15+B6L250C20+B6L250C26</f>
        <v>72.95365653421706</v>
      </c>
      <c r="BH17" s="16" t="s">
        <v>13410</v>
      </c>
      <c r="BI17" s="17">
        <f>_xlfn.SINGLE(B6L258C3)*B6L250C4</f>
        <v>95.51516715369516</v>
      </c>
      <c r="BJ17" s="16" t="s">
        <v>13411</v>
      </c>
      <c r="BK17" s="17">
        <f>_xlfn.SINGLE(B6L258C10)*B6L250C11</f>
        <v>42.828073375977169</v>
      </c>
      <c r="BL17" s="16" t="s">
        <v>13412</v>
      </c>
      <c r="BM17" s="17">
        <f>_xlfn.SINGLE(B6L258C15)*B6L250C16</f>
        <v>6.1492664613548946</v>
      </c>
      <c r="BN17" s="16" t="s">
        <v>13413</v>
      </c>
      <c r="BO17" s="17">
        <f>_xlfn.SINGLE(B6L258C20)*B6L250C21</f>
        <v>6.4518585108977993</v>
      </c>
      <c r="BP17" s="16" t="s">
        <v>13414</v>
      </c>
      <c r="BQ17" s="17">
        <f>_xlfn.SINGLE(B6L258C26)*B6L250C27</f>
        <v>197.05866587841487</v>
      </c>
      <c r="BR17" s="16" t="s">
        <v>13415</v>
      </c>
      <c r="BS17" s="15">
        <f>B6L250C29+B6L250C30+B6L250C31+B6L250C32+B6L250C33</f>
        <v>348.00303138033991</v>
      </c>
      <c r="BT17" s="16" t="s">
        <v>13416</v>
      </c>
      <c r="BU17" s="23">
        <f>IF(B6L250C3=0,0,B6L250C29/B6L250C3)</f>
        <v>4.7701931323636666</v>
      </c>
      <c r="BV17" s="16" t="s">
        <v>13417</v>
      </c>
      <c r="BW17" s="23">
        <f>IF(B6L250C8=0,0,B6L250C30/B6L250C8)</f>
        <v>2.6236062228000168</v>
      </c>
      <c r="BX17" s="16" t="s">
        <v>13418</v>
      </c>
      <c r="BY17" s="23">
        <f>IF(B6L250C13=0,0,B6L250C31/B6L250C13)</f>
        <v>7.1552896985454995</v>
      </c>
      <c r="BZ17" s="16" t="s">
        <v>13419</v>
      </c>
      <c r="CA17" s="23">
        <f>IF(B6L250C18=0,0,B6L250C32/B6L250C18)</f>
        <v>5.7242317588363987</v>
      </c>
      <c r="CB17" s="16" t="s">
        <v>13420</v>
      </c>
      <c r="CC17" s="23">
        <f>IF(B6L250C24=0,0,B6L250C33/B6L250C24)</f>
        <v>1.1925482830909164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3456.0840000000003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3456.0840000000003</v>
      </c>
      <c r="J18" s="16" t="s">
        <v>13423</v>
      </c>
      <c r="K18" s="23">
        <f>IF(_xlfn.SINGLE(B6L256C3)=0,0,B6L251C3/_xlfn.SINGLE(B6L256C3))</f>
        <v>0.18491204995528729</v>
      </c>
      <c r="L18" s="16" t="s">
        <v>13424</v>
      </c>
      <c r="M18" s="23">
        <f>A1L551C63</f>
        <v>0.20189610620286236</v>
      </c>
      <c r="N18" s="16" t="s">
        <v>13425</v>
      </c>
      <c r="O18" s="23">
        <f>B6L251C1*B6L251C5</f>
        <v>697.76990231001344</v>
      </c>
      <c r="P18" s="16" t="s">
        <v>13426</v>
      </c>
      <c r="Q18" s="23">
        <f>B3L845C15</f>
        <v>1.0360374168740136</v>
      </c>
      <c r="R18" s="16" t="s">
        <v>13427</v>
      </c>
      <c r="S18" s="23">
        <f>B6L251C6*B6L251C7</f>
        <v>722.91572716169912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397.60364993893455</v>
      </c>
      <c r="X18" s="16" t="s">
        <v>13429</v>
      </c>
      <c r="Y18" s="23">
        <f>IF(_xlfn.SINGLE(B6L256C10)=0,0,B6L251C10/_xlfn.SINGLE(B6L256C10))</f>
        <v>0.15810985354917415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112.87570344000001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169.31355516000002</v>
      </c>
      <c r="AH18" s="16" t="s">
        <v>13432</v>
      </c>
      <c r="AI18" s="23">
        <f>IF(_xlfn.SINGLE(B6L256C15)=0,0,B6L251C15/_xlfn.SINGLE(B6L256C15))</f>
        <v>0.14741156032274036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194.54296836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233.451562032</v>
      </c>
      <c r="AR18" s="16" t="s">
        <v>13435</v>
      </c>
      <c r="AS18" s="23">
        <f>IF(_xlfn.SINGLE(B6L256C20)=0,0,B6L251C20/_xlfn.SINGLE(B6L256C20))</f>
        <v>0.18491204995528729</v>
      </c>
      <c r="AT18" s="16" t="s">
        <v>13436</v>
      </c>
      <c r="AU18" s="17">
        <f>A1L246C21</f>
        <v>1437504.3333333333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7187.5216666666665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1796.8804166666666</v>
      </c>
      <c r="BD18" s="16" t="s">
        <v>13439</v>
      </c>
      <c r="BE18" s="23">
        <f>IF(_xlfn.SINGLE(B6L256C26)=0,0,B6L251C26/_xlfn.SINGLE(B6L256C26))</f>
        <v>0.15203887840102898</v>
      </c>
      <c r="BF18" s="16" t="s">
        <v>13440</v>
      </c>
      <c r="BG18" s="17">
        <f>B6L251C3+B6L251C10+B6L251C15+B6L251C20+B6L251C26</f>
        <v>6053.333183797602</v>
      </c>
      <c r="BH18" s="16" t="s">
        <v>13441</v>
      </c>
      <c r="BI18" s="17">
        <f>_xlfn.SINGLE(B6L258C3)*B6L251C4</f>
        <v>16486.188161671951</v>
      </c>
      <c r="BJ18" s="16" t="s">
        <v>13442</v>
      </c>
      <c r="BK18" s="17">
        <f>_xlfn.SINGLE(B6L258C10)*B6L251C11</f>
        <v>1896.6462003414329</v>
      </c>
      <c r="BL18" s="16" t="s">
        <v>13443</v>
      </c>
      <c r="BM18" s="17">
        <f>_xlfn.SINGLE(B6L258C15)*B6L251C16</f>
        <v>807.65835804030883</v>
      </c>
      <c r="BN18" s="16" t="s">
        <v>13444</v>
      </c>
      <c r="BO18" s="17">
        <f>_xlfn.SINGLE(B6L258C20)*B6L251C21</f>
        <v>1113.6090379446166</v>
      </c>
      <c r="BP18" s="16" t="s">
        <v>13445</v>
      </c>
      <c r="BQ18" s="17">
        <f>_xlfn.SINGLE(B6L258C26)*B6L251C27</f>
        <v>8571.4666232620948</v>
      </c>
      <c r="BR18" s="16" t="s">
        <v>13446</v>
      </c>
      <c r="BS18" s="15">
        <f>B6L251C29+B6L251C30+B6L251C31+B6L251C32+B6L251C33</f>
        <v>28875.568381260407</v>
      </c>
      <c r="BT18" s="16" t="s">
        <v>13447</v>
      </c>
      <c r="BU18" s="23">
        <f>IF(B6L251C3=0,0,B6L251C29/B6L251C3)</f>
        <v>4.7701931323636666</v>
      </c>
      <c r="BV18" s="16" t="s">
        <v>13448</v>
      </c>
      <c r="BW18" s="23">
        <f>IF(B6L251C8=0,0,B6L251C30/B6L251C8)</f>
        <v>2.6236062228000168</v>
      </c>
      <c r="BX18" s="16" t="s">
        <v>13449</v>
      </c>
      <c r="BY18" s="23">
        <f>IF(B6L251C13=0,0,B6L251C31/B6L251C13)</f>
        <v>7.1552896985454995</v>
      </c>
      <c r="BZ18" s="16" t="s">
        <v>13450</v>
      </c>
      <c r="CA18" s="23">
        <f>IF(B6L251C18=0,0,B6L251C32/B6L251C18)</f>
        <v>5.7242317588363987</v>
      </c>
      <c r="CB18" s="16" t="s">
        <v>13451</v>
      </c>
      <c r="CC18" s="23">
        <f>IF(B6L251C24=0,0,B6L251C33/B6L251C24)</f>
        <v>1.1925482830909164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480.2906666666666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960.58133333333319</v>
      </c>
      <c r="J19" s="16" t="s">
        <v>13454</v>
      </c>
      <c r="K19" s="23">
        <f>IF(_xlfn.SINGLE(B6L256C3)=0,0,B6L252C3/_xlfn.SINGLE(B6L256C3))</f>
        <v>5.1394313186673056E-2</v>
      </c>
      <c r="L19" s="16" t="s">
        <v>13455</v>
      </c>
      <c r="M19" s="23">
        <f>A1L552C63</f>
        <v>0.36114845337350249</v>
      </c>
      <c r="N19" s="16" t="s">
        <v>13456</v>
      </c>
      <c r="O19" s="23">
        <f>B6L252C1*B6L252C5</f>
        <v>173.45623143639506</v>
      </c>
      <c r="P19" s="16" t="s">
        <v>13457</v>
      </c>
      <c r="Q19" s="23">
        <f>B3L846C15</f>
        <v>1.3674518179363577</v>
      </c>
      <c r="R19" s="16" t="s">
        <v>13458</v>
      </c>
      <c r="S19" s="23">
        <f>B6L252C6*B6L252C7</f>
        <v>237.19303901008803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130.45617145554843</v>
      </c>
      <c r="X19" s="16" t="s">
        <v>13460</v>
      </c>
      <c r="Y19" s="23">
        <f>IF(_xlfn.SINGLE(B6L256C10)=0,0,B6L252C10/_xlfn.SINGLE(B6L256C10))</f>
        <v>5.1876802857797187E-2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41.228150826666663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61.842226239999995</v>
      </c>
      <c r="AH19" s="16" t="s">
        <v>13463</v>
      </c>
      <c r="AI19" s="23">
        <f>IF(_xlfn.SINGLE(B6L256C15)=0,0,B6L252C15/_xlfn.SINGLE(B6L256C15))</f>
        <v>5.3842464386596345E-2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54.071123253333326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64.885347903999985</v>
      </c>
      <c r="AR19" s="16" t="s">
        <v>13466</v>
      </c>
      <c r="AS19" s="23">
        <f>IF(_xlfn.SINGLE(B6L256C20)=0,0,B6L252C20/_xlfn.SINGLE(B6L256C20))</f>
        <v>5.1394313186673063E-2</v>
      </c>
      <c r="AT19" s="16" t="s">
        <v>13467</v>
      </c>
      <c r="AU19" s="17">
        <f>A1L247C21</f>
        <v>712408.66666666663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3562.0433333333331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890.51083333333327</v>
      </c>
      <c r="BD19" s="16" t="s">
        <v>13470</v>
      </c>
      <c r="BE19" s="23">
        <f>IF(_xlfn.SINGLE(B6L256C26)=0,0,B6L252C26/_xlfn.SINGLE(B6L256C26))</f>
        <v>7.5348513483789514E-2</v>
      </c>
      <c r="BF19" s="16" t="s">
        <v>13471</v>
      </c>
      <c r="BG19" s="17">
        <f>B6L252C3+B6L252C10+B6L252C15+B6L252C20+B6L252C26</f>
        <v>2108.2759122662146</v>
      </c>
      <c r="BH19" s="16" t="s">
        <v>13472</v>
      </c>
      <c r="BI19" s="17">
        <f>_xlfn.SINGLE(B6L258C3)*B6L252C4</f>
        <v>4582.1584793434004</v>
      </c>
      <c r="BJ19" s="16" t="s">
        <v>13473</v>
      </c>
      <c r="BK19" s="17">
        <f>_xlfn.SINGLE(B6L258C10)*B6L252C11</f>
        <v>622.301133151714</v>
      </c>
      <c r="BL19" s="16" t="s">
        <v>13474</v>
      </c>
      <c r="BM19" s="17">
        <f>_xlfn.SINGLE(B6L258C15)*B6L252C16</f>
        <v>294.99936290012806</v>
      </c>
      <c r="BN19" s="16" t="s">
        <v>13475</v>
      </c>
      <c r="BO19" s="17">
        <f>_xlfn.SINGLE(B6L258C20)*B6L252C21</f>
        <v>309.51564096268794</v>
      </c>
      <c r="BP19" s="16" t="s">
        <v>13476</v>
      </c>
      <c r="BQ19" s="17">
        <f>_xlfn.SINGLE(B6L258C26)*B6L252C27</f>
        <v>4247.9086614621119</v>
      </c>
      <c r="BR19" s="16" t="s">
        <v>13477</v>
      </c>
      <c r="BS19" s="15">
        <f>B6L252C29+B6L252C30+B6L252C31+B6L252C32+B6L252C33</f>
        <v>10056.883277820041</v>
      </c>
      <c r="BT19" s="16" t="s">
        <v>13478</v>
      </c>
      <c r="BU19" s="23">
        <f>IF(B6L252C3=0,0,B6L252C29/B6L252C3)</f>
        <v>4.7701931323636666</v>
      </c>
      <c r="BV19" s="16" t="s">
        <v>13479</v>
      </c>
      <c r="BW19" s="23">
        <f>IF(B6L252C8=0,0,B6L252C30/B6L252C8)</f>
        <v>2.6236062228000163</v>
      </c>
      <c r="BX19" s="16" t="s">
        <v>13480</v>
      </c>
      <c r="BY19" s="23">
        <f>IF(B6L252C13=0,0,B6L252C31/B6L252C13)</f>
        <v>7.1552896985454986</v>
      </c>
      <c r="BZ19" s="16" t="s">
        <v>13481</v>
      </c>
      <c r="CA19" s="23">
        <f>IF(B6L252C18=0,0,B6L252C32/B6L252C18)</f>
        <v>5.7242317588363987</v>
      </c>
      <c r="CB19" s="16" t="s">
        <v>13482</v>
      </c>
      <c r="CC19" s="23">
        <f>IF(B6L252C24=0,0,B6L252C33/B6L252C24)</f>
        <v>1.1925482830909166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0.70366666666666655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1.4073333333333331</v>
      </c>
      <c r="J20" s="16" t="s">
        <v>13485</v>
      </c>
      <c r="K20" s="23">
        <f>IF(_xlfn.SINGLE(B6L256C3)=0,0,B6L253C3/_xlfn.SINGLE(B6L256C3))</f>
        <v>7.5297038971585827E-5</v>
      </c>
      <c r="L20" s="16" t="s">
        <v>13486</v>
      </c>
      <c r="M20" s="23">
        <f>A1L553C63</f>
        <v>0.59026128266033251</v>
      </c>
      <c r="N20" s="16" t="s">
        <v>13487</v>
      </c>
      <c r="O20" s="23">
        <f>B6L253C1*B6L253C5</f>
        <v>0.41534718923198727</v>
      </c>
      <c r="P20" s="16" t="s">
        <v>13488</v>
      </c>
      <c r="Q20" s="23">
        <f>B3L847C15</f>
        <v>1.9364069952305247</v>
      </c>
      <c r="R20" s="16" t="s">
        <v>13489</v>
      </c>
      <c r="S20" s="23">
        <f>B6L253C6*B6L253C7</f>
        <v>0.80428120267815661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0.44235466147298619</v>
      </c>
      <c r="X20" s="16" t="s">
        <v>13491</v>
      </c>
      <c r="Y20" s="23">
        <f>IF(_xlfn.SINGLE(B6L256C10)=0,0,B6L253C10/_xlfn.SINGLE(B6L256C10))</f>
        <v>1.7590540417078689E-4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6.040274666666666E-2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9.0604119999999982E-2</v>
      </c>
      <c r="AH20" s="16" t="s">
        <v>13494</v>
      </c>
      <c r="AI20" s="23">
        <f>IF(_xlfn.SINGLE(B6L256C15)=0,0,B6L253C15/_xlfn.SINGLE(B6L256C15))</f>
        <v>7.8883788650279044E-5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7.9218793333333315E-2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9.5062551999999981E-2</v>
      </c>
      <c r="AR20" s="16" t="s">
        <v>13497</v>
      </c>
      <c r="AS20" s="23">
        <f>IF(_xlfn.SINGLE(B6L256C20)=0,0,B6L253C20/_xlfn.SINGLE(B6L256C20))</f>
        <v>7.529703897158584E-5</v>
      </c>
      <c r="AT20" s="16" t="s">
        <v>13498</v>
      </c>
      <c r="AU20" s="17">
        <f>A1L248C21</f>
        <v>812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4.0599999999999996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1.0149999999999999</v>
      </c>
      <c r="BD20" s="16" t="s">
        <v>13501</v>
      </c>
      <c r="BE20" s="23">
        <f>IF(_xlfn.SINGLE(B6L256C26)=0,0,B6L253C26/_xlfn.SINGLE(B6L256C26))</f>
        <v>8.5881876248235443E-5</v>
      </c>
      <c r="BF20" s="16" t="s">
        <v>13502</v>
      </c>
      <c r="BG20" s="23">
        <f>B6L253C3+B6L253C10+B6L253C15+B6L253C20+B6L253C26</f>
        <v>3.0503546668063191</v>
      </c>
      <c r="BH20" s="16" t="s">
        <v>13503</v>
      </c>
      <c r="BI20" s="17">
        <f>_xlfn.SINGLE(B6L258C3)*B6L253C4</f>
        <v>6.713251801613132</v>
      </c>
      <c r="BJ20" s="16" t="s">
        <v>13504</v>
      </c>
      <c r="BK20" s="17">
        <f>_xlfn.SINGLE(B6L258C10)*B6L253C11</f>
        <v>2.1101171682274931</v>
      </c>
      <c r="BL20" s="16" t="s">
        <v>13505</v>
      </c>
      <c r="BM20" s="17">
        <f>_xlfn.SINGLE(B6L258C15)*B6L253C16</f>
        <v>0.43219915098785339</v>
      </c>
      <c r="BN20" s="16" t="s">
        <v>13506</v>
      </c>
      <c r="BO20" s="17">
        <f>_xlfn.SINGLE(B6L258C20)*B6L253C21</f>
        <v>0.45346673269536381</v>
      </c>
      <c r="BP20" s="16" t="s">
        <v>13507</v>
      </c>
      <c r="BQ20" s="17">
        <f>_xlfn.SINGLE(B6L258C26)*B6L253C27</f>
        <v>4.8417460293491201</v>
      </c>
      <c r="BR20" s="16" t="s">
        <v>13508</v>
      </c>
      <c r="BS20" s="15">
        <f>B6L253C29+B6L253C30+B6L253C31+B6L253C32+B6L253C33</f>
        <v>14.550780882872964</v>
      </c>
      <c r="BT20" s="16" t="s">
        <v>13509</v>
      </c>
      <c r="BU20" s="23">
        <f>IF(B6L253C3=0,0,B6L253C29/B6L253C3)</f>
        <v>4.7701931323636666</v>
      </c>
      <c r="BV20" s="16" t="s">
        <v>13510</v>
      </c>
      <c r="BW20" s="23">
        <f>IF(B6L253C8=0,0,B6L253C30/B6L253C8)</f>
        <v>2.6236062228000168</v>
      </c>
      <c r="BX20" s="16" t="s">
        <v>13511</v>
      </c>
      <c r="BY20" s="23">
        <f>IF(B6L253C13=0,0,B6L253C31/B6L253C13)</f>
        <v>7.1552896985454986</v>
      </c>
      <c r="BZ20" s="16" t="s">
        <v>13512</v>
      </c>
      <c r="CA20" s="23">
        <f>IF(B6L253C18=0,0,B6L253C32/B6L253C18)</f>
        <v>5.7242317588363996</v>
      </c>
      <c r="CB20" s="16" t="s">
        <v>13513</v>
      </c>
      <c r="CC20" s="23">
        <f>IF(B6L253C24=0,0,B6L253C33/B6L253C24)</f>
        <v>1.1925482830909164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273.44400000000002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546.88800000000003</v>
      </c>
      <c r="J21" s="16" t="s">
        <v>13516</v>
      </c>
      <c r="K21" s="23">
        <f>IF(_xlfn.SINGLE(B6L256C3)=0,0,B6L254C3/_xlfn.SINGLE(B6L256C3))</f>
        <v>2.9260336605229257E-2</v>
      </c>
      <c r="L21" s="16" t="s">
        <v>13517</v>
      </c>
      <c r="M21" s="23">
        <f>A1L554C63</f>
        <v>0.35692358160132803</v>
      </c>
      <c r="N21" s="16" t="s">
        <v>13518</v>
      </c>
      <c r="O21" s="23">
        <f>B6L254C1*B6L254C5</f>
        <v>97.598611847393542</v>
      </c>
      <c r="P21" s="16" t="s">
        <v>13519</v>
      </c>
      <c r="Q21" s="23">
        <f>B3L848C15</f>
        <v>1.9454467985973172</v>
      </c>
      <c r="R21" s="16" t="s">
        <v>13520</v>
      </c>
      <c r="S21" s="23">
        <f>B6L254C6*B6L254C7</f>
        <v>189.87290696605396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104.43009883132969</v>
      </c>
      <c r="X21" s="16" t="s">
        <v>13522</v>
      </c>
      <c r="Y21" s="23">
        <f>IF(_xlfn.SINGLE(B6L256C10)=0,0,B6L254C10/_xlfn.SINGLE(B6L256C10))</f>
        <v>4.1527354275754776E-2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23.472432960000003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35.208649440000002</v>
      </c>
      <c r="AH21" s="16" t="s">
        <v>13525</v>
      </c>
      <c r="AI21" s="23">
        <f>IF(_xlfn.SINGLE(B6L256C15)=0,0,B6L254C15/_xlfn.SINGLE(B6L256C15))</f>
        <v>3.0654143112771544E-2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30.784325520000003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36.941190624000001</v>
      </c>
      <c r="AR21" s="16" t="s">
        <v>13528</v>
      </c>
      <c r="AS21" s="23">
        <f>IF(_xlfn.SINGLE(B6L256C20)=0,0,B6L254C20/_xlfn.SINGLE(B6L256C20))</f>
        <v>2.926033660522926E-2</v>
      </c>
      <c r="AT21" s="16" t="s">
        <v>13529</v>
      </c>
      <c r="AU21" s="17">
        <f>A1L249C21</f>
        <v>423111.33333333337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2115.5566666666668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528.88916666666671</v>
      </c>
      <c r="BD21" s="16" t="s">
        <v>13532</v>
      </c>
      <c r="BE21" s="23">
        <f>IF(_xlfn.SINGLE(B6L256C26)=0,0,B6L254C26/_xlfn.SINGLE(B6L256C26))</f>
        <v>4.4750732966205957E-2</v>
      </c>
      <c r="BF21" s="16" t="s">
        <v>13533</v>
      </c>
      <c r="BG21" s="17">
        <f>B6L254C3+B6L254C10+B6L254C15+B6L254C20+B6L254C26</f>
        <v>1252.3571055619964</v>
      </c>
      <c r="BH21" s="16" t="s">
        <v>13534</v>
      </c>
      <c r="BI21" s="17">
        <f>_xlfn.SINGLE(B6L258C3)*B6L254C4</f>
        <v>2608.7613817721012</v>
      </c>
      <c r="BJ21" s="16" t="s">
        <v>13535</v>
      </c>
      <c r="BK21" s="17">
        <f>_xlfn.SINGLE(B6L258C10)*B6L254C11</f>
        <v>498.15174025726782</v>
      </c>
      <c r="BL21" s="16" t="s">
        <v>13536</v>
      </c>
      <c r="BM21" s="17">
        <f>_xlfn.SINGLE(B6L258C15)*B6L254C16</f>
        <v>167.95205775848785</v>
      </c>
      <c r="BN21" s="16" t="s">
        <v>13537</v>
      </c>
      <c r="BO21" s="17">
        <f>_xlfn.SINGLE(B6L258C20)*B6L254C21</f>
        <v>176.21661381594186</v>
      </c>
      <c r="BP21" s="16" t="s">
        <v>13538</v>
      </c>
      <c r="BQ21" s="17">
        <f>_xlfn.SINGLE(B6L258C26)*B6L254C27</f>
        <v>2522.9034706148759</v>
      </c>
      <c r="BR21" s="16" t="s">
        <v>13539</v>
      </c>
      <c r="BS21" s="15">
        <f>B6L254C29+B6L254C30+B6L254C31+B6L254C32+B6L254C33</f>
        <v>5973.9852642186743</v>
      </c>
      <c r="BT21" s="16" t="s">
        <v>13540</v>
      </c>
      <c r="BU21" s="23">
        <f>IF(B6L254C3=0,0,B6L254C29/B6L254C3)</f>
        <v>4.7701931323636666</v>
      </c>
      <c r="BV21" s="16" t="s">
        <v>13541</v>
      </c>
      <c r="BW21" s="23">
        <f>IF(B6L254C8=0,0,B6L254C30/B6L254C8)</f>
        <v>2.6236062228000168</v>
      </c>
      <c r="BX21" s="16" t="s">
        <v>13542</v>
      </c>
      <c r="BY21" s="23">
        <f>IF(B6L254C13=0,0,B6L254C31/B6L254C13)</f>
        <v>7.1552896985454995</v>
      </c>
      <c r="BZ21" s="16" t="s">
        <v>13543</v>
      </c>
      <c r="CA21" s="23">
        <f>IF(B6L254C18=0,0,B6L254C32/B6L254C18)</f>
        <v>5.7242317588363987</v>
      </c>
      <c r="CB21" s="16" t="s">
        <v>13544</v>
      </c>
      <c r="CC21" s="23">
        <f>IF(B6L254C24=0,0,B6L254C33/B6L254C24)</f>
        <v>1.1925482830909164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1431.3576666666668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2862.7153333333335</v>
      </c>
      <c r="J22" s="16" t="s">
        <v>13547</v>
      </c>
      <c r="K22" s="23">
        <f>IF(_xlfn.SINGLE(B6L256C3)=0,0,B6L255C3/_xlfn.SINGLE(B6L256C3))</f>
        <v>0.153164842268041</v>
      </c>
      <c r="L22" s="16" t="s">
        <v>13548</v>
      </c>
      <c r="M22" s="23">
        <f>A1L555C63</f>
        <v>0.27198961420484097</v>
      </c>
      <c r="N22" s="16" t="s">
        <v>13549</v>
      </c>
      <c r="O22" s="23">
        <f>B6L255C1*B6L255C5</f>
        <v>389.31441954580805</v>
      </c>
      <c r="P22" s="16" t="s">
        <v>13550</v>
      </c>
      <c r="Q22" s="23">
        <f>B3L852C15</f>
        <v>2.0192020766544538</v>
      </c>
      <c r="R22" s="16" t="s">
        <v>13551</v>
      </c>
      <c r="S22" s="17">
        <f>B6L255C6*B6L255C7</f>
        <v>786.10448441841891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432.35746643013044</v>
      </c>
      <c r="X22" s="16" t="s">
        <v>13553</v>
      </c>
      <c r="Y22" s="23">
        <f>IF(_xlfn.SINGLE(B6L256C10)=0,0,B6L255C10/_xlfn.SINGLE(B6L256C10))</f>
        <v>0.17192995011152154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122.86774210666668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184.30161316000002</v>
      </c>
      <c r="AH22" s="16" t="s">
        <v>13556</v>
      </c>
      <c r="AI22" s="23">
        <f>IF(_xlfn.SINGLE(B6L256C15)=0,0,B6L255C15/_xlfn.SINGLE(B6L256C15))</f>
        <v>0.16046079913826139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161.14224611333336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193.37069533600001</v>
      </c>
      <c r="AR22" s="16" t="s">
        <v>13559</v>
      </c>
      <c r="AS22" s="23">
        <f>IF(_xlfn.SINGLE(B6L256C20)=0,0,B6L255C20/_xlfn.SINGLE(B6L256C20))</f>
        <v>0.15316484226804103</v>
      </c>
      <c r="AT22" s="16" t="s">
        <v>13560</v>
      </c>
      <c r="AU22" s="17">
        <f>A1L253C21</f>
        <v>1504914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7524.57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1881.1424999999999</v>
      </c>
      <c r="BD22" s="16" t="s">
        <v>13563</v>
      </c>
      <c r="BE22" s="23">
        <f>IF(_xlfn.SINGLE(B6L256C26)=0,0,B6L255C26/_xlfn.SINGLE(B6L256C26))</f>
        <v>0.159168519596351</v>
      </c>
      <c r="BF22" s="16" t="s">
        <v>13564</v>
      </c>
      <c r="BG22" s="17">
        <f>B6L255C3+B6L255C10+B6L255C15+B6L255C20+B6L255C26</f>
        <v>5553.8876082594643</v>
      </c>
      <c r="BH22" s="16" t="s">
        <v>13565</v>
      </c>
      <c r="BI22" s="17">
        <f>_xlfn.SINGLE(B6L258C3)*B6L255C4</f>
        <v>13655.705022978831</v>
      </c>
      <c r="BJ22" s="16" t="s">
        <v>13566</v>
      </c>
      <c r="BK22" s="17">
        <f>_xlfn.SINGLE(B6L258C10)*B6L255C11</f>
        <v>2062.4286170911623</v>
      </c>
      <c r="BL22" s="16" t="s">
        <v>13567</v>
      </c>
      <c r="BM22" s="17">
        <f>_xlfn.SINGLE(B6L258C15)*B6L255C16</f>
        <v>879.15428937937713</v>
      </c>
      <c r="BN22" s="16" t="s">
        <v>13568</v>
      </c>
      <c r="BO22" s="17">
        <f>_xlfn.SINGLE(B6L258C20)*B6L255C21</f>
        <v>922.41556289217408</v>
      </c>
      <c r="BP22" s="16" t="s">
        <v>13569</v>
      </c>
      <c r="BQ22" s="17">
        <f>_xlfn.SINGLE(B6L258C26)*B6L255C27</f>
        <v>8973.4130344974183</v>
      </c>
      <c r="BR22" s="16" t="s">
        <v>13570</v>
      </c>
      <c r="BS22" s="15">
        <f>B6L255C29+B6L255C30+B6L255C31+B6L255C32+B6L255C33</f>
        <v>26493.11652683896</v>
      </c>
      <c r="BT22" s="16" t="s">
        <v>13571</v>
      </c>
      <c r="BU22" s="23">
        <f>IF(B6L255C3=0,0,B6L255C29/B6L255C3)</f>
        <v>4.7701931323636666</v>
      </c>
      <c r="BV22" s="16" t="s">
        <v>13572</v>
      </c>
      <c r="BW22" s="23">
        <f>IF(B6L255C8=0,0,B6L255C30/B6L255C8)</f>
        <v>2.6236062228000163</v>
      </c>
      <c r="BX22" s="16" t="s">
        <v>13573</v>
      </c>
      <c r="BY22" s="23">
        <f>IF(B6L255C13=0,0,B6L255C31/B6L255C13)</f>
        <v>7.1552896985454986</v>
      </c>
      <c r="BZ22" s="16" t="s">
        <v>13574</v>
      </c>
      <c r="CA22" s="23">
        <f>IF(B6L255C18=0,0,B6L255C32/B6L255C18)</f>
        <v>5.7242317588363987</v>
      </c>
      <c r="CB22" s="16" t="s">
        <v>13575</v>
      </c>
      <c r="CC22" s="23">
        <f>IF(B6L255C24=0,0,B6L255C33/B6L255C24)</f>
        <v>1.1925482830909166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11078.749999999998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18690.420666666665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4572.2370297235357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2514.7303663479447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765.71812409333347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1148.5771861400001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1052.0837793266667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1262.5005351919997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47274.234999999986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11818.558749999997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35434.787504346605</v>
      </c>
      <c r="BH23" s="16" t="s">
        <v>13592</v>
      </c>
      <c r="BI23" s="17">
        <f>SUM(B6L241C29:B6L255C29)</f>
        <v>89156.916305121267</v>
      </c>
      <c r="BJ23" s="16" t="s">
        <v>13593</v>
      </c>
      <c r="BK23" s="17">
        <f>SUM(B6L241C30:B6L255C30)</f>
        <v>11995.749523299333</v>
      </c>
      <c r="BL23" s="16" t="s">
        <v>13594</v>
      </c>
      <c r="BM23" s="17">
        <f>SUM(B6L241C31:B6L255C31)</f>
        <v>5478.9350053146118</v>
      </c>
      <c r="BN23" s="16" t="s">
        <v>13595</v>
      </c>
      <c r="BO23" s="17">
        <f>SUM(B6L241C32:B6L255C32)</f>
        <v>6022.3713825783307</v>
      </c>
      <c r="BP23" s="16" t="s">
        <v>13596</v>
      </c>
      <c r="BQ23" s="17">
        <f>SUM(B6L241C33:B6L255C33)</f>
        <v>56376.807783686512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0.52745965146182994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7.0967841024571557E-2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3.2413830222605682E-2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3.5628844536943677E-2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0.33352983275404924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89156.916305121267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11995.749523299331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5478.9350053146127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6022.3713825783298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56376.807783686498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36675F-3040-4358-94DC-4B3A6425D9D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0.24795167994942677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54.525750000000002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98.146350000000012</v>
      </c>
      <c r="J9" s="16" t="s">
        <v>13642</v>
      </c>
      <c r="K9" s="23">
        <f>IF(_xlfn.SINGLE(B6L276C3)=0,0,B6L262C3/_xlfn.SINGLE(B6L276C3))</f>
        <v>5.1880196205988357E-3</v>
      </c>
      <c r="L9" s="16" t="s">
        <v>13643</v>
      </c>
      <c r="M9" s="23">
        <f>A1L542C72</f>
        <v>0.77048071055236034</v>
      </c>
      <c r="N9" s="16" t="s">
        <v>13644</v>
      </c>
      <c r="O9" s="23">
        <f>B6L262C1*B6L262C5</f>
        <v>42.011038603400365</v>
      </c>
      <c r="P9" s="16" t="s">
        <v>13645</v>
      </c>
      <c r="Q9" s="23">
        <f>B3L836C21</f>
        <v>1.7203659257401802</v>
      </c>
      <c r="R9" s="16" t="s">
        <v>13646</v>
      </c>
      <c r="S9" s="17">
        <f>B6L262C6*B6L262C7</f>
        <v>72.274359318245317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39.750897625034931</v>
      </c>
      <c r="X9" s="16" t="s">
        <v>13648</v>
      </c>
      <c r="Y9" s="23">
        <f>IF(_xlfn.SINGLE(B6L276C10)=0,0,B6L262C10/_xlfn.SINGLE(B6L276C10))</f>
        <v>1.5601759618669301E-2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3.2054597910000004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4.8081896865000004</v>
      </c>
      <c r="AH9" s="16" t="s">
        <v>13651</v>
      </c>
      <c r="AI9" s="23">
        <f>IF(_xlfn.SINGLE(B6L276C15)=0,0,B6L262C15/_xlfn.SINGLE(B6L276C15))</f>
        <v>4.1330092159178556E-3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5.5246580415000004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6.6295896498000007</v>
      </c>
      <c r="AR9" s="16" t="s">
        <v>13654</v>
      </c>
      <c r="AS9" s="23">
        <f>IF(_xlfn.SINGLE(B6L276C20)=0,0,B6L262C20/_xlfn.SINGLE(B6L276C20))</f>
        <v>5.1880196205988348E-3</v>
      </c>
      <c r="AT9" s="16" t="s">
        <v>13655</v>
      </c>
      <c r="AU9" s="17">
        <f>A1L237C24</f>
        <v>96049.75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480.24874999999997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120.06218749999999</v>
      </c>
      <c r="BD9" s="16" t="s">
        <v>13658</v>
      </c>
      <c r="BE9" s="23">
        <f>IF(_xlfn.SINGLE(B6L276C26)=0,0,B6L262C26/_xlfn.SINGLE(B6L276C26))</f>
        <v>9.9907511199902981E-3</v>
      </c>
      <c r="BF9" s="16" t="s">
        <v>13659</v>
      </c>
      <c r="BG9" s="17">
        <f>B6L262C3+B6L262C10+B6L262C15+B6L262C20+B6L262C26</f>
        <v>269.3972144613349</v>
      </c>
      <c r="BH9" s="16" t="s">
        <v>13660</v>
      </c>
      <c r="BI9" s="17">
        <f>_xlfn.SINGLE(B6L278C3)*B6L262C4</f>
        <v>472.83019998343707</v>
      </c>
      <c r="BJ9" s="16" t="s">
        <v>13661</v>
      </c>
      <c r="BK9" s="17">
        <f>_xlfn.SINGLE(B6L278C10)*B6L262C11</f>
        <v>191.50406381456264</v>
      </c>
      <c r="BL9" s="16" t="s">
        <v>13662</v>
      </c>
      <c r="BM9" s="17">
        <f>_xlfn.SINGLE(B6L278C15)*B6L262C16</f>
        <v>23.163951497188581</v>
      </c>
      <c r="BN9" s="16" t="s">
        <v>13663</v>
      </c>
      <c r="BO9" s="17">
        <f>_xlfn.SINGLE(B6L278C20)*B6L262C21</f>
        <v>31.938734348481212</v>
      </c>
      <c r="BP9" s="16" t="s">
        <v>13664</v>
      </c>
      <c r="BQ9" s="17">
        <f>_xlfn.SINGLE(B6L278C26)*B6L262C27</f>
        <v>578.41201558768023</v>
      </c>
      <c r="BR9" s="16" t="s">
        <v>13665</v>
      </c>
      <c r="BS9" s="15">
        <f>B6L262C29+B6L262C30+B6L262C31+B6L262C32+B6L262C33</f>
        <v>1297.8489652313497</v>
      </c>
      <c r="BT9" s="16" t="s">
        <v>13666</v>
      </c>
      <c r="BU9" s="23">
        <f>IF(B6L262C3=0,0,B6L262C29/B6L262C3)</f>
        <v>4.817603507246444</v>
      </c>
      <c r="BV9" s="16" t="s">
        <v>13667</v>
      </c>
      <c r="BW9" s="23">
        <f>IF(B6L262C8=0,0,B6L262C30/B6L262C8)</f>
        <v>2.6496819289855447</v>
      </c>
      <c r="BX9" s="16" t="s">
        <v>13668</v>
      </c>
      <c r="BY9" s="23">
        <f>IF(B6L262C13=0,0,B6L262C31/B6L262C13)</f>
        <v>7.2264052608696652</v>
      </c>
      <c r="BZ9" s="16" t="s">
        <v>13669</v>
      </c>
      <c r="CA9" s="23">
        <f>IF(B6L262C18=0,0,B6L262C32/B6L262C18)</f>
        <v>5.7811242086957337</v>
      </c>
      <c r="CB9" s="16" t="s">
        <v>13670</v>
      </c>
      <c r="CC9" s="23">
        <f>IF(B6L262C24=0,0,B6L262C33/B6L262C24)</f>
        <v>1.2044008768116112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303.90949999999998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607.81899999999996</v>
      </c>
      <c r="J10" s="16" t="s">
        <v>13673</v>
      </c>
      <c r="K10" s="23">
        <f>IF(_xlfn.SINGLE(B6L276C3)=0,0,B6L263C3/_xlfn.SINGLE(B6L276C3))</f>
        <v>3.2129334384546786E-2</v>
      </c>
      <c r="L10" s="16" t="s">
        <v>13674</v>
      </c>
      <c r="M10" s="23">
        <f>A1L543C72</f>
        <v>0.76221525297846127</v>
      </c>
      <c r="N10" s="16" t="s">
        <v>13675</v>
      </c>
      <c r="O10" s="23">
        <f>B6L263C1*B6L263C5</f>
        <v>231.64445642505765</v>
      </c>
      <c r="P10" s="16" t="s">
        <v>13676</v>
      </c>
      <c r="Q10" s="23">
        <f>B3L837C21</f>
        <v>1.6587440089680063</v>
      </c>
      <c r="R10" s="16" t="s">
        <v>13677</v>
      </c>
      <c r="S10" s="23">
        <f>B6L263C6*B6L263C7</f>
        <v>384.23885430571477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211.33136986814313</v>
      </c>
      <c r="X10" s="16" t="s">
        <v>13679</v>
      </c>
      <c r="Y10" s="23">
        <f>IF(_xlfn.SINGLE(B6L276C10)=0,0,B6L263C10/_xlfn.SINGLE(B6L276C10))</f>
        <v>8.2945076201004775E-2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26.087591479999997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39.131387219999993</v>
      </c>
      <c r="AH10" s="16" t="s">
        <v>13682</v>
      </c>
      <c r="AI10" s="23">
        <f>IF(_xlfn.SINGLE(B6L276C15)=0,0,B6L263C15/_xlfn.SINGLE(B6L276C15))</f>
        <v>3.3636440023571058E-2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34.214131509999994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41.056957811999993</v>
      </c>
      <c r="AR10" s="16" t="s">
        <v>13685</v>
      </c>
      <c r="AS10" s="23">
        <f>IF(_xlfn.SINGLE(B6L276C20)=0,0,B6L263C20/_xlfn.SINGLE(B6L276C20))</f>
        <v>3.2129334384546772E-2</v>
      </c>
      <c r="AT10" s="16" t="s">
        <v>13686</v>
      </c>
      <c r="AU10" s="17">
        <f>A1L238C24</f>
        <v>511606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2558.0300000000002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639.50750000000005</v>
      </c>
      <c r="BD10" s="16" t="s">
        <v>13689</v>
      </c>
      <c r="BE10" s="23">
        <f>IF(_xlfn.SINGLE(B6L276C26)=0,0,B6L263C26/_xlfn.SINGLE(B6L276C26))</f>
        <v>5.3215424480477641E-2</v>
      </c>
      <c r="BF10" s="16" t="s">
        <v>13690</v>
      </c>
      <c r="BG10" s="17">
        <f>B6L263C3+B6L263C10+B6L263C15+B6L263C20+B6L263C26</f>
        <v>1538.846214900143</v>
      </c>
      <c r="BH10" s="16" t="s">
        <v>13691</v>
      </c>
      <c r="BI10" s="17">
        <f>_xlfn.SINGLE(B6L278C3)*B6L263C4</f>
        <v>2928.2309461710261</v>
      </c>
      <c r="BJ10" s="16" t="s">
        <v>13692</v>
      </c>
      <c r="BK10" s="17">
        <f>_xlfn.SINGLE(B6L278C10)*B6L263C11</f>
        <v>1018.110748667962</v>
      </c>
      <c r="BL10" s="16" t="s">
        <v>13693</v>
      </c>
      <c r="BM10" s="17">
        <f>_xlfn.SINGLE(B6L278C15)*B6L263C16</f>
        <v>188.51950831449065</v>
      </c>
      <c r="BN10" s="16" t="s">
        <v>13694</v>
      </c>
      <c r="BO10" s="17">
        <f>_xlfn.SINGLE(B6L278C20)*B6L263C21</f>
        <v>197.79614395196046</v>
      </c>
      <c r="BP10" s="16" t="s">
        <v>13695</v>
      </c>
      <c r="BQ10" s="17">
        <f>_xlfn.SINGLE(B6L278C26)*B6L263C27</f>
        <v>3080.8935749104062</v>
      </c>
      <c r="BR10" s="16" t="s">
        <v>13696</v>
      </c>
      <c r="BS10" s="15">
        <f>B6L263C29+B6L263C30+B6L263C31+B6L263C32+B6L263C33</f>
        <v>7413.5509220158456</v>
      </c>
      <c r="BT10" s="16" t="s">
        <v>13697</v>
      </c>
      <c r="BU10" s="23">
        <f>IF(B6L263C3=0,0,B6L263C29/B6L263C3)</f>
        <v>4.817603507246444</v>
      </c>
      <c r="BV10" s="16" t="s">
        <v>13698</v>
      </c>
      <c r="BW10" s="23">
        <f>IF(B6L263C8=0,0,B6L263C30/B6L263C8)</f>
        <v>2.6496819289855447</v>
      </c>
      <c r="BX10" s="16" t="s">
        <v>13699</v>
      </c>
      <c r="BY10" s="23">
        <f>IF(B6L263C13=0,0,B6L263C31/B6L263C13)</f>
        <v>7.2264052608696661</v>
      </c>
      <c r="BZ10" s="16" t="s">
        <v>13700</v>
      </c>
      <c r="CA10" s="23">
        <f>IF(B6L263C18=0,0,B6L263C32/B6L263C18)</f>
        <v>5.7811242086957328</v>
      </c>
      <c r="CB10" s="16" t="s">
        <v>13701</v>
      </c>
      <c r="CC10" s="23">
        <f>IF(B6L263C24=0,0,B6L263C33/B6L263C24)</f>
        <v>1.2044008768116112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1336.5142500000002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2673.0285000000003</v>
      </c>
      <c r="J11" s="16" t="s">
        <v>13704</v>
      </c>
      <c r="K11" s="23">
        <f>IF(_xlfn.SINGLE(B6L276C3)=0,0,B6L264C3/_xlfn.SINGLE(B6L276C3))</f>
        <v>0.14129638345613338</v>
      </c>
      <c r="L11" s="16" t="s">
        <v>13705</v>
      </c>
      <c r="M11" s="23">
        <f>A1L544C72</f>
        <v>0.18601459952752031</v>
      </c>
      <c r="N11" s="16" t="s">
        <v>13706</v>
      </c>
      <c r="O11" s="23">
        <f>B6L264C1*B6L264C5</f>
        <v>248.61116297657418</v>
      </c>
      <c r="P11" s="16" t="s">
        <v>13707</v>
      </c>
      <c r="Q11" s="23">
        <f>B3L838C21</f>
        <v>1.9973518820578535</v>
      </c>
      <c r="R11" s="16" t="s">
        <v>13708</v>
      </c>
      <c r="S11" s="17">
        <f>B6L264C6*B6L264C7</f>
        <v>496.5639742718522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273.11018584951876</v>
      </c>
      <c r="X11" s="16" t="s">
        <v>13710</v>
      </c>
      <c r="Y11" s="23">
        <f>IF(_xlfn.SINGLE(B6L276C10)=0,0,B6L264C10/_xlfn.SINGLE(B6L276C10))</f>
        <v>0.10719253459953901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114.72638322000002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172.08957483000003</v>
      </c>
      <c r="AH11" s="16" t="s">
        <v>13713</v>
      </c>
      <c r="AI11" s="23">
        <f>IF(_xlfn.SINGLE(B6L276C15)=0,0,B6L264C15/_xlfn.SINGLE(B6L276C15))</f>
        <v>0.1479242386656984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150.46477426500002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180.55772911800003</v>
      </c>
      <c r="AR11" s="16" t="s">
        <v>13716</v>
      </c>
      <c r="AS11" s="23">
        <f>IF(_xlfn.SINGLE(B6L276C20)=0,0,B6L264C20/_xlfn.SINGLE(B6L276C20))</f>
        <v>0.14129638345613335</v>
      </c>
      <c r="AT11" s="16" t="s">
        <v>13717</v>
      </c>
      <c r="AU11" s="17">
        <f>A1L239C24</f>
        <v>1370855.5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6854.2775000000001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1713.569375</v>
      </c>
      <c r="BD11" s="16" t="s">
        <v>13720</v>
      </c>
      <c r="BE11" s="23">
        <f>IF(_xlfn.SINGLE(B6L276C26)=0,0,B6L264C26/_xlfn.SINGLE(B6L276C26))</f>
        <v>0.1425914812060402</v>
      </c>
      <c r="BF11" s="16" t="s">
        <v>13721</v>
      </c>
      <c r="BG11" s="17">
        <f>B6L264C3+B6L264C10+B6L264C15+B6L264C20+B6L264C26</f>
        <v>5012.3553647975186</v>
      </c>
      <c r="BH11" s="16" t="s">
        <v>13722</v>
      </c>
      <c r="BI11" s="17">
        <f>_xlfn.SINGLE(B6L278C3)*B6L264C4</f>
        <v>12877.591476569703</v>
      </c>
      <c r="BJ11" s="16" t="s">
        <v>13723</v>
      </c>
      <c r="BK11" s="17">
        <f>_xlfn.SINGLE(B6L278C10)*B6L264C11</f>
        <v>1315.7365892133698</v>
      </c>
      <c r="BL11" s="16" t="s">
        <v>13724</v>
      </c>
      <c r="BM11" s="17">
        <f>_xlfn.SINGLE(B6L278C15)*B6L264C16</f>
        <v>829.05933926155751</v>
      </c>
      <c r="BN11" s="16" t="s">
        <v>13725</v>
      </c>
      <c r="BO11" s="17">
        <f>_xlfn.SINGLE(B6L278C20)*B6L264C21</f>
        <v>869.85554905933043</v>
      </c>
      <c r="BP11" s="16" t="s">
        <v>13726</v>
      </c>
      <c r="BQ11" s="17">
        <f>_xlfn.SINGLE(B6L278C26)*B6L264C27</f>
        <v>8255.2978309100981</v>
      </c>
      <c r="BR11" s="16" t="s">
        <v>13727</v>
      </c>
      <c r="BS11" s="15">
        <f>B6L264C29+B6L264C30+B6L264C31+B6L264C32+B6L264C33</f>
        <v>24147.540785014058</v>
      </c>
      <c r="BT11" s="16" t="s">
        <v>13728</v>
      </c>
      <c r="BU11" s="23">
        <f>IF(B6L264C3=0,0,B6L264C29/B6L264C3)</f>
        <v>4.817603507246444</v>
      </c>
      <c r="BV11" s="16" t="s">
        <v>13729</v>
      </c>
      <c r="BW11" s="23">
        <f>IF(B6L264C8=0,0,B6L264C30/B6L264C8)</f>
        <v>2.6496819289855447</v>
      </c>
      <c r="BX11" s="16" t="s">
        <v>13730</v>
      </c>
      <c r="BY11" s="23">
        <f>IF(B6L264C13=0,0,B6L264C31/B6L264C13)</f>
        <v>7.2264052608696661</v>
      </c>
      <c r="BZ11" s="16" t="s">
        <v>13731</v>
      </c>
      <c r="CA11" s="23">
        <f>IF(B6L264C18=0,0,B6L264C32/B6L264C18)</f>
        <v>5.7811242086957337</v>
      </c>
      <c r="CB11" s="16" t="s">
        <v>13732</v>
      </c>
      <c r="CC11" s="23">
        <f>IF(B6L264C24=0,0,B6L264C33/B6L264C24)</f>
        <v>1.2044008768116112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194.02300000000002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388.04600000000005</v>
      </c>
      <c r="J12" s="16" t="s">
        <v>13735</v>
      </c>
      <c r="K12" s="23">
        <f>IF(_xlfn.SINGLE(B6L276C3)=0,0,B6L265C3/_xlfn.SINGLE(B6L276C3))</f>
        <v>2.0512125633759135E-2</v>
      </c>
      <c r="L12" s="16" t="s">
        <v>13736</v>
      </c>
      <c r="M12" s="23">
        <f>A1L545C72</f>
        <v>0.4387150831204894</v>
      </c>
      <c r="N12" s="16" t="s">
        <v>13737</v>
      </c>
      <c r="O12" s="23">
        <f>B6L265C1*B6L265C5</f>
        <v>85.120816572286728</v>
      </c>
      <c r="P12" s="16" t="s">
        <v>13738</v>
      </c>
      <c r="Q12" s="23">
        <f>B3L839C21</f>
        <v>2.0046304381324154</v>
      </c>
      <c r="R12" s="16" t="s">
        <v>13739</v>
      </c>
      <c r="S12" s="23">
        <f>B6L265C6*B6L265C7</f>
        <v>170.63577981949211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93.849678900720676</v>
      </c>
      <c r="X12" s="16" t="s">
        <v>13741</v>
      </c>
      <c r="Y12" s="23">
        <f>IF(_xlfn.SINGLE(B6L276C10)=0,0,B6L265C10/_xlfn.SINGLE(B6L276C10))</f>
        <v>3.6834894756595009E-2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16.654934320000002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24.982401480000004</v>
      </c>
      <c r="AH12" s="16" t="s">
        <v>13744</v>
      </c>
      <c r="AI12" s="23">
        <f>IF(_xlfn.SINGLE(B6L276C15)=0,0,B6L265C15/_xlfn.SINGLE(B6L276C15))</f>
        <v>2.1474297455964124E-2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21.843109340000002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26.211731208</v>
      </c>
      <c r="AR12" s="16" t="s">
        <v>13747</v>
      </c>
      <c r="AS12" s="23">
        <f>IF(_xlfn.SINGLE(B6L276C20)=0,0,B6L265C20/_xlfn.SINGLE(B6L276C20))</f>
        <v>2.0512125633759128E-2</v>
      </c>
      <c r="AT12" s="16" t="s">
        <v>13748</v>
      </c>
      <c r="AU12" s="17">
        <f>A1L240C24</f>
        <v>195140.75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975.70375000000001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243.9259375</v>
      </c>
      <c r="BD12" s="16" t="s">
        <v>13751</v>
      </c>
      <c r="BE12" s="23">
        <f>IF(_xlfn.SINGLE(B6L276C26)=0,0,B6L265C26/_xlfn.SINGLE(B6L276C26))</f>
        <v>2.0297842176770338E-2</v>
      </c>
      <c r="BF12" s="16" t="s">
        <v>13752</v>
      </c>
      <c r="BG12" s="23">
        <f>B6L265C3+B6L265C10+B6L265C15+B6L265C20+B6L265C26</f>
        <v>777.01574908872078</v>
      </c>
      <c r="BH12" s="16" t="s">
        <v>13753</v>
      </c>
      <c r="BI12" s="17">
        <f>_xlfn.SINGLE(B6L278C3)*B6L265C4</f>
        <v>1869.4517705729538</v>
      </c>
      <c r="BJ12" s="16" t="s">
        <v>13754</v>
      </c>
      <c r="BK12" s="17">
        <f>_xlfn.SINGLE(B6L278C10)*B6L265C11</f>
        <v>452.13054222606451</v>
      </c>
      <c r="BL12" s="16" t="s">
        <v>13755</v>
      </c>
      <c r="BM12" s="17">
        <f>_xlfn.SINGLE(B6L278C15)*B6L265C16</f>
        <v>120.35530498948677</v>
      </c>
      <c r="BN12" s="16" t="s">
        <v>13756</v>
      </c>
      <c r="BO12" s="17">
        <f>_xlfn.SINGLE(B6L278C20)*B6L265C21</f>
        <v>126.27772819866188</v>
      </c>
      <c r="BP12" s="16" t="s">
        <v>13757</v>
      </c>
      <c r="BQ12" s="17">
        <f>_xlfn.SINGLE(B6L278C26)*B6L265C27</f>
        <v>1175.138452008377</v>
      </c>
      <c r="BR12" s="16" t="s">
        <v>13758</v>
      </c>
      <c r="BS12" s="15">
        <f>B6L265C29+B6L265C30+B6L265C31+B6L265C32+B6L265C33</f>
        <v>3743.353797995544</v>
      </c>
      <c r="BT12" s="16" t="s">
        <v>13759</v>
      </c>
      <c r="BU12" s="23">
        <f>IF(B6L265C3=0,0,B6L265C29/B6L265C3)</f>
        <v>4.817603507246444</v>
      </c>
      <c r="BV12" s="16" t="s">
        <v>13760</v>
      </c>
      <c r="BW12" s="23">
        <f>IF(B6L265C8=0,0,B6L265C30/B6L265C8)</f>
        <v>2.6496819289855447</v>
      </c>
      <c r="BX12" s="16" t="s">
        <v>13761</v>
      </c>
      <c r="BY12" s="23">
        <f>IF(B6L265C13=0,0,B6L265C31/B6L265C13)</f>
        <v>7.2264052608696661</v>
      </c>
      <c r="BZ12" s="16" t="s">
        <v>13762</v>
      </c>
      <c r="CA12" s="23">
        <f>IF(B6L265C18=0,0,B6L265C32/B6L265C18)</f>
        <v>5.7811242086957328</v>
      </c>
      <c r="CB12" s="16" t="s">
        <v>13763</v>
      </c>
      <c r="CC12" s="23">
        <f>IF(B6L265C24=0,0,B6L265C33/B6L265C24)</f>
        <v>1.2044008768116112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2432.9690000000001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4865.9380000000001</v>
      </c>
      <c r="J13" s="16" t="s">
        <v>13766</v>
      </c>
      <c r="K13" s="23">
        <f>IF(_xlfn.SINGLE(B6L276C3)=0,0,B6L266C3/_xlfn.SINGLE(B6L276C3))</f>
        <v>0.25721365915917865</v>
      </c>
      <c r="L13" s="16" t="s">
        <v>13767</v>
      </c>
      <c r="M13" s="23">
        <f>A1L546C72</f>
        <v>0.26623580154953208</v>
      </c>
      <c r="N13" s="16" t="s">
        <v>13768</v>
      </c>
      <c r="O13" s="23">
        <f>B6L266C1*B6L266C5</f>
        <v>647.74345186016353</v>
      </c>
      <c r="P13" s="16" t="s">
        <v>13769</v>
      </c>
      <c r="Q13" s="23">
        <f>B3L840C21</f>
        <v>1.9993348424161692</v>
      </c>
      <c r="R13" s="16" t="s">
        <v>13770</v>
      </c>
      <c r="S13" s="17">
        <f>B6L266C6*B6L266C7</f>
        <v>1295.0560522509456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712.2808287380202</v>
      </c>
      <c r="X13" s="16" t="s">
        <v>13772</v>
      </c>
      <c r="Y13" s="23">
        <f>IF(_xlfn.SINGLE(B6L276C10)=0,0,B6L266C10/_xlfn.SINGLE(B6L276C10))</f>
        <v>0.27956184476091772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208.84605895999999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313.26908844000002</v>
      </c>
      <c r="AH13" s="16" t="s">
        <v>13775</v>
      </c>
      <c r="AI13" s="23">
        <f>IF(_xlfn.SINGLE(B6L276C15)=0,0,B6L266C15/_xlfn.SINGLE(B6L276C15))</f>
        <v>0.26927889996103338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273.90365001999999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328.68438002399995</v>
      </c>
      <c r="AR13" s="16" t="s">
        <v>13778</v>
      </c>
      <c r="AS13" s="23">
        <f>IF(_xlfn.SINGLE(B6L276C20)=0,0,B6L266C20/_xlfn.SINGLE(B6L276C20))</f>
        <v>0.25721365915917854</v>
      </c>
      <c r="AT13" s="16" t="s">
        <v>13779</v>
      </c>
      <c r="AU13" s="17">
        <f>A1L241C24</f>
        <v>2536900.5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12684.502500000001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3171.1256250000001</v>
      </c>
      <c r="BD13" s="16" t="s">
        <v>13782</v>
      </c>
      <c r="BE13" s="23">
        <f>IF(_xlfn.SINGLE(B6L276C26)=0,0,B6L266C26/_xlfn.SINGLE(B6L276C26))</f>
        <v>0.26387930745971694</v>
      </c>
      <c r="BF13" s="16" t="s">
        <v>13783</v>
      </c>
      <c r="BG13" s="17">
        <f>B6L266C3+B6L266C10+B6L266C15+B6L266C20+B6L266C26</f>
        <v>9391.2979222020203</v>
      </c>
      <c r="BH13" s="16" t="s">
        <v>13784</v>
      </c>
      <c r="BI13" s="17">
        <f>_xlfn.SINGLE(B6L278C3)*B6L266C4</f>
        <v>23442.159974843744</v>
      </c>
      <c r="BJ13" s="16" t="s">
        <v>13785</v>
      </c>
      <c r="BK13" s="17">
        <f>_xlfn.SINGLE(B6L278C10)*B6L266C11</f>
        <v>3431.4866186726899</v>
      </c>
      <c r="BL13" s="16" t="s">
        <v>13786</v>
      </c>
      <c r="BM13" s="17">
        <f>_xlfn.SINGLE(B6L278C15)*B6L266C16</f>
        <v>1509.2062591804406</v>
      </c>
      <c r="BN13" s="16" t="s">
        <v>13787</v>
      </c>
      <c r="BO13" s="17">
        <f>_xlfn.SINGLE(B6L278C20)*B6L266C21</f>
        <v>1583.4710219807453</v>
      </c>
      <c r="BP13" s="16" t="s">
        <v>13788</v>
      </c>
      <c r="BQ13" s="17">
        <f>_xlfn.SINGLE(B6L278C26)*B6L266C27</f>
        <v>15277.225932919073</v>
      </c>
      <c r="BR13" s="16" t="s">
        <v>13789</v>
      </c>
      <c r="BS13" s="15">
        <f>B6L266C29+B6L266C30+B6L266C31+B6L266C32+B6L266C33</f>
        <v>45243.54980759669</v>
      </c>
      <c r="BT13" s="16" t="s">
        <v>13790</v>
      </c>
      <c r="BU13" s="23">
        <f>IF(B6L266C3=0,0,B6L266C29/B6L266C3)</f>
        <v>4.8176035072464432</v>
      </c>
      <c r="BV13" s="16" t="s">
        <v>13791</v>
      </c>
      <c r="BW13" s="23">
        <f>IF(B6L266C8=0,0,B6L266C30/B6L266C8)</f>
        <v>2.6496819289855447</v>
      </c>
      <c r="BX13" s="16" t="s">
        <v>13792</v>
      </c>
      <c r="BY13" s="23">
        <f>IF(B6L266C13=0,0,B6L266C31/B6L266C13)</f>
        <v>7.2264052608696669</v>
      </c>
      <c r="BZ13" s="16" t="s">
        <v>13793</v>
      </c>
      <c r="CA13" s="23">
        <f>IF(B6L266C18=0,0,B6L266C32/B6L266C18)</f>
        <v>5.7811242086957328</v>
      </c>
      <c r="CB13" s="16" t="s">
        <v>13794</v>
      </c>
      <c r="CC13" s="23">
        <f>IF(B6L266C24=0,0,B6L266C33/B6L266C24)</f>
        <v>1.204400876811611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360.60075000000001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721.20150000000001</v>
      </c>
      <c r="J14" s="16" t="s">
        <v>13797</v>
      </c>
      <c r="K14" s="23">
        <f>IF(_xlfn.SINGLE(B6L276C3)=0,0,B6L267C3/_xlfn.SINGLE(B6L276C3))</f>
        <v>3.81227374467345E-2</v>
      </c>
      <c r="L14" s="16" t="s">
        <v>13798</v>
      </c>
      <c r="M14" s="23">
        <f>A1L547C72</f>
        <v>6.9382671968965859E-2</v>
      </c>
      <c r="N14" s="16" t="s">
        <v>13799</v>
      </c>
      <c r="O14" s="23">
        <f>B6L267C1*B6L267C5</f>
        <v>25.019443549013065</v>
      </c>
      <c r="P14" s="16" t="s">
        <v>13800</v>
      </c>
      <c r="Q14" s="23">
        <f>B3L841C21</f>
        <v>2.0504982175515054</v>
      </c>
      <c r="R14" s="16" t="s">
        <v>13801</v>
      </c>
      <c r="S14" s="23">
        <f>B6L267C6*B6L267C7</f>
        <v>51.302324401381803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28.216278420759995</v>
      </c>
      <c r="X14" s="16" t="s">
        <v>13803</v>
      </c>
      <c r="Y14" s="23">
        <f>IF(_xlfn.SINGLE(B6L276C10)=0,0,B6L267C10/_xlfn.SINGLE(B6L276C10))</f>
        <v>1.1074557294446919E-2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30.953968379999999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46.430952570000002</v>
      </c>
      <c r="AH14" s="16" t="s">
        <v>13806</v>
      </c>
      <c r="AI14" s="23">
        <f>IF(_xlfn.SINGLE(B6L276C15)=0,0,B6L267C15/_xlfn.SINGLE(B6L276C15))</f>
        <v>3.9910978432163992E-2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40.596432434999997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48.715718921999994</v>
      </c>
      <c r="AR14" s="16" t="s">
        <v>13809</v>
      </c>
      <c r="AS14" s="23">
        <f>IF(_xlfn.SINGLE(B6L276C20)=0,0,B6L267C20/_xlfn.SINGLE(B6L276C20))</f>
        <v>3.8122737446734486E-2</v>
      </c>
      <c r="AT14" s="16" t="s">
        <v>13810</v>
      </c>
      <c r="AU14" s="17">
        <f>A1L242C24</f>
        <v>171263.25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856.31624999999997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214.07906249999999</v>
      </c>
      <c r="BD14" s="16" t="s">
        <v>13813</v>
      </c>
      <c r="BE14" s="23">
        <f>IF(_xlfn.SINGLE(B6L276C26)=0,0,B6L267C26/_xlfn.SINGLE(B6L276C26))</f>
        <v>1.7814190112422763E-2</v>
      </c>
      <c r="BF14" s="16" t="s">
        <v>13814</v>
      </c>
      <c r="BG14" s="17">
        <f>B6L267C3+B6L267C10+B6L267C15+B6L267C20+B6L267C26</f>
        <v>1058.6435124127599</v>
      </c>
      <c r="BH14" s="16" t="s">
        <v>13815</v>
      </c>
      <c r="BI14" s="17">
        <f>_xlfn.SINGLE(B6L278C3)*B6L267C4</f>
        <v>3474.4628758313961</v>
      </c>
      <c r="BJ14" s="16" t="s">
        <v>13816</v>
      </c>
      <c r="BK14" s="17">
        <f>_xlfn.SINGLE(B6L278C10)*B6L267C11</f>
        <v>135.93484188129551</v>
      </c>
      <c r="BL14" s="16" t="s">
        <v>13817</v>
      </c>
      <c r="BM14" s="17">
        <f>_xlfn.SINGLE(B6L278C15)*B6L267C16</f>
        <v>223.68591994602531</v>
      </c>
      <c r="BN14" s="16" t="s">
        <v>13818</v>
      </c>
      <c r="BO14" s="17">
        <f>_xlfn.SINGLE(B6L278C20)*B6L267C21</f>
        <v>234.69301833665912</v>
      </c>
      <c r="BP14" s="16" t="s">
        <v>13819</v>
      </c>
      <c r="BQ14" s="17">
        <f>_xlfn.SINGLE(B6L278C26)*B6L267C27</f>
        <v>1031.3480423280307</v>
      </c>
      <c r="BR14" s="16" t="s">
        <v>13820</v>
      </c>
      <c r="BS14" s="15">
        <f>B6L267C29+B6L267C30+B6L267C31+B6L267C32+B6L267C33</f>
        <v>5100.1246983234068</v>
      </c>
      <c r="BT14" s="16" t="s">
        <v>13821</v>
      </c>
      <c r="BU14" s="23">
        <f>IF(B6L267C3=0,0,B6L267C29/B6L267C3)</f>
        <v>4.817603507246444</v>
      </c>
      <c r="BV14" s="16" t="s">
        <v>13822</v>
      </c>
      <c r="BW14" s="23">
        <f>IF(B6L267C8=0,0,B6L267C30/B6L267C8)</f>
        <v>2.6496819289855447</v>
      </c>
      <c r="BX14" s="16" t="s">
        <v>13823</v>
      </c>
      <c r="BY14" s="23">
        <f>IF(B6L267C13=0,0,B6L267C31/B6L267C13)</f>
        <v>7.2264052608696669</v>
      </c>
      <c r="BZ14" s="16" t="s">
        <v>13824</v>
      </c>
      <c r="CA14" s="23">
        <f>IF(B6L267C18=0,0,B6L267C32/B6L267C18)</f>
        <v>5.781124208695732</v>
      </c>
      <c r="CB14" s="16" t="s">
        <v>13825</v>
      </c>
      <c r="CC14" s="23">
        <f>IF(B6L267C24=0,0,B6L267C33/B6L267C24)</f>
        <v>1.204400876811611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831.95775000000003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1663.9155000000001</v>
      </c>
      <c r="J15" s="16" t="s">
        <v>13828</v>
      </c>
      <c r="K15" s="23">
        <f>IF(_xlfn.SINGLE(B6L276C3)=0,0,B6L268C3/_xlfn.SINGLE(B6L276C3))</f>
        <v>8.7954633677345323E-2</v>
      </c>
      <c r="L15" s="16" t="s">
        <v>13829</v>
      </c>
      <c r="M15" s="23">
        <f>A1L548C72</f>
        <v>8.1270469777077525E-2</v>
      </c>
      <c r="N15" s="16" t="s">
        <v>13830</v>
      </c>
      <c r="O15" s="23">
        <f>B6L268C1*B6L268C5</f>
        <v>67.613597177180424</v>
      </c>
      <c r="P15" s="16" t="s">
        <v>13831</v>
      </c>
      <c r="Q15" s="23">
        <f>B3L842C21</f>
        <v>1.9979718045719341</v>
      </c>
      <c r="R15" s="16" t="s">
        <v>13832</v>
      </c>
      <c r="S15" s="23">
        <f>B6L268C6*B6L268C7</f>
        <v>135.09006076569099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74.29953342113005</v>
      </c>
      <c r="X15" s="16" t="s">
        <v>13834</v>
      </c>
      <c r="Y15" s="23">
        <f>IF(_xlfn.SINGLE(B6L276C10)=0,0,B6L268C10/_xlfn.SINGLE(B6L276C10))</f>
        <v>2.9161692677996183E-2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71.41525326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107.12287989000001</v>
      </c>
      <c r="AH15" s="16" t="s">
        <v>13837</v>
      </c>
      <c r="AI15" s="23">
        <f>IF(_xlfn.SINGLE(B6L276C15)=0,0,B6L268C15/_xlfn.SINGLE(B6L276C15))</f>
        <v>9.2080362608013666E-2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93.661803495000001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112.394164194</v>
      </c>
      <c r="AR15" s="16" t="s">
        <v>13840</v>
      </c>
      <c r="AS15" s="23">
        <f>IF(_xlfn.SINGLE(B6L276C20)=0,0,B6L268C20/_xlfn.SINGLE(B6L276C20))</f>
        <v>8.7954633677345295E-2</v>
      </c>
      <c r="AT15" s="16" t="s">
        <v>13841</v>
      </c>
      <c r="AU15" s="17">
        <f>A1L243C24</f>
        <v>526288.75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2631.4437499999999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657.86093749999998</v>
      </c>
      <c r="BD15" s="16" t="s">
        <v>13844</v>
      </c>
      <c r="BE15" s="23">
        <f>IF(_xlfn.SINGLE(B6L276C26)=0,0,B6L268C26/_xlfn.SINGLE(B6L276C26))</f>
        <v>5.4742671568648475E-2</v>
      </c>
      <c r="BF15" s="16" t="s">
        <v>13845</v>
      </c>
      <c r="BG15" s="17">
        <f>B6L268C3+B6L268C10+B6L268C15+B6L268C20+B6L268C26</f>
        <v>2615.5930150051299</v>
      </c>
      <c r="BH15" s="16" t="s">
        <v>13846</v>
      </c>
      <c r="BI15" s="17">
        <f>_xlfn.SINGLE(B6L278C3)*B6L268C4</f>
        <v>8016.0851485617204</v>
      </c>
      <c r="BJ15" s="16" t="s">
        <v>13847</v>
      </c>
      <c r="BK15" s="17">
        <f>_xlfn.SINGLE(B6L278C10)*B6L268C11</f>
        <v>357.94569279641053</v>
      </c>
      <c r="BL15" s="16" t="s">
        <v>13848</v>
      </c>
      <c r="BM15" s="17">
        <f>_xlfn.SINGLE(B6L278C15)*B6L268C16</f>
        <v>516.07556186440365</v>
      </c>
      <c r="BN15" s="16" t="s">
        <v>13849</v>
      </c>
      <c r="BO15" s="17">
        <f>_xlfn.SINGLE(B6L278C20)*B6L268C21</f>
        <v>541.47051961504712</v>
      </c>
      <c r="BP15" s="16" t="s">
        <v>13850</v>
      </c>
      <c r="BQ15" s="17">
        <f>_xlfn.SINGLE(B6L278C26)*B6L268C27</f>
        <v>3169.313159780434</v>
      </c>
      <c r="BR15" s="16" t="s">
        <v>13851</v>
      </c>
      <c r="BS15" s="15">
        <f>B6L268C29+B6L268C30+B6L268C31+B6L268C32+B6L268C33</f>
        <v>12600.890082618018</v>
      </c>
      <c r="BT15" s="16" t="s">
        <v>13852</v>
      </c>
      <c r="BU15" s="23">
        <f>IF(B6L268C3=0,0,B6L268C29/B6L268C3)</f>
        <v>4.817603507246444</v>
      </c>
      <c r="BV15" s="16" t="s">
        <v>13853</v>
      </c>
      <c r="BW15" s="23">
        <f>IF(B6L268C8=0,0,B6L268C30/B6L268C8)</f>
        <v>2.6496819289855447</v>
      </c>
      <c r="BX15" s="16" t="s">
        <v>13854</v>
      </c>
      <c r="BY15" s="23">
        <f>IF(B6L268C13=0,0,B6L268C31/B6L268C13)</f>
        <v>7.2264052608696669</v>
      </c>
      <c r="BZ15" s="16" t="s">
        <v>13855</v>
      </c>
      <c r="CA15" s="23">
        <f>IF(B6L268C18=0,0,B6L268C32/B6L268C18)</f>
        <v>5.7811242086957328</v>
      </c>
      <c r="CB15" s="16" t="s">
        <v>13856</v>
      </c>
      <c r="CC15" s="23">
        <f>IF(B6L268C24=0,0,B6L268C33/B6L268C24)</f>
        <v>1.2044008768116112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55.956249999999997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111.91249999999999</v>
      </c>
      <c r="J16" s="16" t="s">
        <v>13859</v>
      </c>
      <c r="K16" s="23">
        <f>IF(_xlfn.SINGLE(B6L276C3)=0,0,B6L269C3/_xlfn.SINGLE(B6L276C3))</f>
        <v>5.9156988088733516E-3</v>
      </c>
      <c r="L16" s="16" t="s">
        <v>13860</v>
      </c>
      <c r="M16" s="23">
        <f>A1L549C72</f>
        <v>0.60041151828402517</v>
      </c>
      <c r="N16" s="16" t="s">
        <v>13861</v>
      </c>
      <c r="O16" s="23">
        <f>B6L269C1*B6L269C5</f>
        <v>33.596777019980479</v>
      </c>
      <c r="P16" s="16" t="s">
        <v>13862</v>
      </c>
      <c r="Q16" s="23">
        <f>B3L843C21</f>
        <v>1.8669205055088782</v>
      </c>
      <c r="R16" s="16" t="s">
        <v>13863</v>
      </c>
      <c r="S16" s="23">
        <f>B6L269C6*B6L269C7</f>
        <v>62.722511937611017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34.497381565686062</v>
      </c>
      <c r="X16" s="16" t="s">
        <v>13865</v>
      </c>
      <c r="Y16" s="23">
        <f>IF(_xlfn.SINGLE(B6L276C10)=0,0,B6L269C10/_xlfn.SINGLE(B6L276C10))</f>
        <v>1.3539816376935831E-2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4.8032845000000002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7.2049267500000003</v>
      </c>
      <c r="AH16" s="16" t="s">
        <v>13868</v>
      </c>
      <c r="AI16" s="23">
        <f>IF(_xlfn.SINGLE(B6L276C15)=0,0,B6L269C15/_xlfn.SINGLE(B6L276C15))</f>
        <v>6.1931892457094901E-3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6.2995546249999999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7.5594655499999996</v>
      </c>
      <c r="AR16" s="16" t="s">
        <v>13871</v>
      </c>
      <c r="AS16" s="23">
        <f>IF(_xlfn.SINGLE(B6L276C20)=0,0,B6L269C20/_xlfn.SINGLE(B6L276C20))</f>
        <v>5.9156988088733507E-3</v>
      </c>
      <c r="AT16" s="16" t="s">
        <v>13872</v>
      </c>
      <c r="AU16" s="17">
        <f>A1L244C24</f>
        <v>140598.25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702.99125000000004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175.74781250000001</v>
      </c>
      <c r="BD16" s="16" t="s">
        <v>13875</v>
      </c>
      <c r="BE16" s="23">
        <f>IF(_xlfn.SINGLE(B6L276C26)=0,0,B6L269C26/_xlfn.SINGLE(B6L276C26))</f>
        <v>1.4624526598519788E-2</v>
      </c>
      <c r="BF16" s="16" t="s">
        <v>13876</v>
      </c>
      <c r="BG16" s="23">
        <f>B6L269C3+B6L269C10+B6L269C15+B6L269C20+B6L269C26</f>
        <v>336.92208636568603</v>
      </c>
      <c r="BH16" s="16" t="s">
        <v>13877</v>
      </c>
      <c r="BI16" s="17">
        <f>_xlfn.SINGLE(B6L278C3)*B6L269C4</f>
        <v>539.15005250471756</v>
      </c>
      <c r="BJ16" s="16" t="s">
        <v>13878</v>
      </c>
      <c r="BK16" s="17">
        <f>_xlfn.SINGLE(B6L278C10)*B6L269C11</f>
        <v>166.194706421668</v>
      </c>
      <c r="BL16" s="16" t="s">
        <v>13879</v>
      </c>
      <c r="BM16" s="17">
        <f>_xlfn.SINGLE(B6L278C15)*B6L269C16</f>
        <v>34.710480380253728</v>
      </c>
      <c r="BN16" s="16" t="s">
        <v>13880</v>
      </c>
      <c r="BO16" s="17">
        <f>_xlfn.SINGLE(B6L278C20)*B6L269C21</f>
        <v>36.418507746588674</v>
      </c>
      <c r="BP16" s="16" t="s">
        <v>13881</v>
      </c>
      <c r="BQ16" s="17">
        <f>_xlfn.SINGLE(B6L278C26)*B6L269C27</f>
        <v>846.68327789089051</v>
      </c>
      <c r="BR16" s="16" t="s">
        <v>13882</v>
      </c>
      <c r="BS16" s="15">
        <f>B6L269C29+B6L269C30+B6L269C31+B6L269C32+B6L269C33</f>
        <v>1623.1570249441186</v>
      </c>
      <c r="BT16" s="16" t="s">
        <v>13883</v>
      </c>
      <c r="BU16" s="23">
        <f>IF(B6L269C3=0,0,B6L269C29/B6L269C3)</f>
        <v>4.8176035072464432</v>
      </c>
      <c r="BV16" s="16" t="s">
        <v>13884</v>
      </c>
      <c r="BW16" s="23">
        <f>IF(B6L269C8=0,0,B6L269C30/B6L269C8)</f>
        <v>2.6496819289855447</v>
      </c>
      <c r="BX16" s="16" t="s">
        <v>13885</v>
      </c>
      <c r="BY16" s="23">
        <f>IF(B6L269C13=0,0,B6L269C31/B6L269C13)</f>
        <v>7.2264052608696669</v>
      </c>
      <c r="BZ16" s="16" t="s">
        <v>13886</v>
      </c>
      <c r="CA16" s="23">
        <f>IF(B6L269C18=0,0,B6L269C32/B6L269C18)</f>
        <v>5.7811242086957337</v>
      </c>
      <c r="CB16" s="16" t="s">
        <v>13887</v>
      </c>
      <c r="CC16" s="23">
        <f>IF(B6L269C24=0,0,B6L269C33/B6L269C24)</f>
        <v>1.204400876811611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11.712750000000002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23.425500000000003</v>
      </c>
      <c r="J17" s="16" t="s">
        <v>13890</v>
      </c>
      <c r="K17" s="23">
        <f>IF(_xlfn.SINGLE(B6L276C3)=0,0,B6L270C3/_xlfn.SINGLE(B6L276C3))</f>
        <v>1.2382727796024816E-3</v>
      </c>
      <c r="L17" s="16" t="s">
        <v>13891</v>
      </c>
      <c r="M17" s="23">
        <f>A1L550C72</f>
        <v>0.69701522725302667</v>
      </c>
      <c r="N17" s="16" t="s">
        <v>13892</v>
      </c>
      <c r="O17" s="23">
        <f>B6L270C1*B6L270C5</f>
        <v>8.1639651030078895</v>
      </c>
      <c r="P17" s="16" t="s">
        <v>13893</v>
      </c>
      <c r="Q17" s="23">
        <f>B3L844C21</f>
        <v>2.126260080645161</v>
      </c>
      <c r="R17" s="16" t="s">
        <v>13894</v>
      </c>
      <c r="S17" s="23">
        <f>B6L270C6*B6L270C7</f>
        <v>17.358713098305834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9.54729220406821</v>
      </c>
      <c r="X17" s="16" t="s">
        <v>13896</v>
      </c>
      <c r="Y17" s="23">
        <f>IF(_xlfn.SINGLE(B6L276C10)=0,0,B6L270C10/_xlfn.SINGLE(B6L276C10))</f>
        <v>3.7471998590355542E-3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1.0054224600000001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1.5081336900000002</v>
      </c>
      <c r="AH17" s="16" t="s">
        <v>13899</v>
      </c>
      <c r="AI17" s="23">
        <f>IF(_xlfn.SINGLE(B6L276C15)=0,0,B6L270C15/_xlfn.SINGLE(B6L276C15))</f>
        <v>1.2963570170925291E-3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1.3186213950000001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1.5823456740000001</v>
      </c>
      <c r="AR17" s="16" t="s">
        <v>13902</v>
      </c>
      <c r="AS17" s="23">
        <f>IF(_xlfn.SINGLE(B6L276C20)=0,0,B6L270C20/_xlfn.SINGLE(B6L276C20))</f>
        <v>1.2382727796024814E-3</v>
      </c>
      <c r="AT17" s="16" t="s">
        <v>13903</v>
      </c>
      <c r="AU17" s="17">
        <f>A1L245C24</f>
        <v>35857.25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179.28625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44.821562499999999</v>
      </c>
      <c r="BD17" s="16" t="s">
        <v>13906</v>
      </c>
      <c r="BE17" s="23">
        <f>IF(_xlfn.SINGLE(B6L276C26)=0,0,B6L270C26/_xlfn.SINGLE(B6L276C26))</f>
        <v>3.7297427697341443E-3</v>
      </c>
      <c r="BF17" s="16" t="s">
        <v>13907</v>
      </c>
      <c r="BG17" s="23">
        <f>B6L270C3+B6L270C10+B6L270C15+B6L270C20+B6L270C26</f>
        <v>80.884834068068216</v>
      </c>
      <c r="BH17" s="16" t="s">
        <v>13908</v>
      </c>
      <c r="BI17" s="17">
        <f>_xlfn.SINGLE(B6L278C3)*B6L270C4</f>
        <v>112.85477095900158</v>
      </c>
      <c r="BJ17" s="16" t="s">
        <v>13909</v>
      </c>
      <c r="BK17" s="17">
        <f>_xlfn.SINGLE(B6L278C10)*B6L270C11</f>
        <v>45.995068407025649</v>
      </c>
      <c r="BL17" s="16" t="s">
        <v>13910</v>
      </c>
      <c r="BM17" s="17">
        <f>_xlfn.SINGLE(B6L278C15)*B6L270C16</f>
        <v>7.2655901543405221</v>
      </c>
      <c r="BN17" s="16" t="s">
        <v>13911</v>
      </c>
      <c r="BO17" s="17">
        <f>_xlfn.SINGLE(B6L278C20)*B6L270C21</f>
        <v>7.6231140687386398</v>
      </c>
      <c r="BP17" s="16" t="s">
        <v>13912</v>
      </c>
      <c r="BQ17" s="17">
        <f>_xlfn.SINGLE(B6L278C26)*B6L270C27</f>
        <v>215.93251670026572</v>
      </c>
      <c r="BR17" s="16" t="s">
        <v>13913</v>
      </c>
      <c r="BS17" s="15">
        <f>B6L270C29+B6L270C30+B6L270C31+B6L270C32+B6L270C33</f>
        <v>389.67106028937212</v>
      </c>
      <c r="BT17" s="16" t="s">
        <v>13914</v>
      </c>
      <c r="BU17" s="23">
        <f>IF(B6L270C3=0,0,B6L270C29/B6L270C3)</f>
        <v>4.817603507246444</v>
      </c>
      <c r="BV17" s="16" t="s">
        <v>13915</v>
      </c>
      <c r="BW17" s="23">
        <f>IF(B6L270C8=0,0,B6L270C30/B6L270C8)</f>
        <v>2.6496819289855451</v>
      </c>
      <c r="BX17" s="16" t="s">
        <v>13916</v>
      </c>
      <c r="BY17" s="23">
        <f>IF(B6L270C13=0,0,B6L270C31/B6L270C13)</f>
        <v>7.2264052608696661</v>
      </c>
      <c r="BZ17" s="16" t="s">
        <v>13917</v>
      </c>
      <c r="CA17" s="23">
        <f>IF(B6L270C18=0,0,B6L270C32/B6L270C18)</f>
        <v>5.7811242086957337</v>
      </c>
      <c r="CB17" s="16" t="s">
        <v>13918</v>
      </c>
      <c r="CC17" s="23">
        <f>IF(B6L270C24=0,0,B6L270C33/B6L270C24)</f>
        <v>1.2044008768116112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3447.6890000000003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3447.6890000000003</v>
      </c>
      <c r="J18" s="16" t="s">
        <v>13921</v>
      </c>
      <c r="K18" s="23">
        <f>IF(_xlfn.SINGLE(B6L276C3)=0,0,B6L271C3/_xlfn.SINGLE(B6L276C3))</f>
        <v>0.18224496558173359</v>
      </c>
      <c r="L18" s="16" t="s">
        <v>13922</v>
      </c>
      <c r="M18" s="23">
        <f>A1L551C72</f>
        <v>0.20343081769261837</v>
      </c>
      <c r="N18" s="16" t="s">
        <v>13923</v>
      </c>
      <c r="O18" s="23">
        <f>B6L271C1*B6L271C5</f>
        <v>701.36619241984579</v>
      </c>
      <c r="P18" s="16" t="s">
        <v>13924</v>
      </c>
      <c r="Q18" s="23">
        <f>B3L845C21</f>
        <v>1.0377594024513648</v>
      </c>
      <c r="R18" s="16" t="s">
        <v>13925</v>
      </c>
      <c r="S18" s="23">
        <f>B6L271C6*B6L271C7</f>
        <v>727.84936074520806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400.31714840986444</v>
      </c>
      <c r="X18" s="16" t="s">
        <v>13927</v>
      </c>
      <c r="Y18" s="23">
        <f>IF(_xlfn.SINGLE(B6L276C10)=0,0,B6L271C10/_xlfn.SINGLE(B6L276C10))</f>
        <v>0.15711977071904878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112.60152274000002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168.90228411000004</v>
      </c>
      <c r="AH18" s="16" t="s">
        <v>13930</v>
      </c>
      <c r="AI18" s="23">
        <f>IF(_xlfn.SINGLE(B6L276C15)=0,0,B6L271C15/_xlfn.SINGLE(B6L276C15))</f>
        <v>0.14518451690377299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194.07041381000002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232.88449657200002</v>
      </c>
      <c r="AR18" s="16" t="s">
        <v>13933</v>
      </c>
      <c r="AS18" s="23">
        <f>IF(_xlfn.SINGLE(B6L276C20)=0,0,B6L271C20/_xlfn.SINGLE(B6L276C20))</f>
        <v>0.18224496558173356</v>
      </c>
      <c r="AT18" s="16" t="s">
        <v>13934</v>
      </c>
      <c r="AU18" s="17">
        <f>A1L246C24</f>
        <v>1434231.75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7171.1587499999996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1792.7896874999999</v>
      </c>
      <c r="BD18" s="16" t="s">
        <v>13937</v>
      </c>
      <c r="BE18" s="23">
        <f>IF(_xlfn.SINGLE(B6L276C26)=0,0,B6L271C26/_xlfn.SINGLE(B6L276C26))</f>
        <v>0.14918365183291102</v>
      </c>
      <c r="BF18" s="16" t="s">
        <v>13938</v>
      </c>
      <c r="BG18" s="17">
        <f>B6L271C3+B6L271C10+B6L271C15+B6L271C20+B6L271C26</f>
        <v>6042.5826165918643</v>
      </c>
      <c r="BH18" s="16" t="s">
        <v>13939</v>
      </c>
      <c r="BI18" s="17">
        <f>_xlfn.SINGLE(B6L278C3)*B6L271C4</f>
        <v>16609.598618294985</v>
      </c>
      <c r="BJ18" s="16" t="s">
        <v>13940</v>
      </c>
      <c r="BK18" s="17">
        <f>_xlfn.SINGLE(B6L278C10)*B6L271C11</f>
        <v>1928.5692981902585</v>
      </c>
      <c r="BL18" s="16" t="s">
        <v>13941</v>
      </c>
      <c r="BM18" s="17">
        <f>_xlfn.SINGLE(B6L278C15)*B6L271C16</f>
        <v>813.70423631027154</v>
      </c>
      <c r="BN18" s="16" t="s">
        <v>13942</v>
      </c>
      <c r="BO18" s="17">
        <f>_xlfn.SINGLE(B6L278C20)*B6L271C21</f>
        <v>1121.9451674685899</v>
      </c>
      <c r="BP18" s="16" t="s">
        <v>13943</v>
      </c>
      <c r="BQ18" s="17">
        <f>_xlfn.SINGLE(B6L278C26)*B6L271C27</f>
        <v>8636.9498862552573</v>
      </c>
      <c r="BR18" s="16" t="s">
        <v>13944</v>
      </c>
      <c r="BS18" s="15">
        <f>B6L271C29+B6L271C30+B6L271C31+B6L271C32+B6L271C33</f>
        <v>29110.767206519362</v>
      </c>
      <c r="BT18" s="16" t="s">
        <v>13945</v>
      </c>
      <c r="BU18" s="23">
        <f>IF(B6L271C3=0,0,B6L271C29/B6L271C3)</f>
        <v>4.817603507246444</v>
      </c>
      <c r="BV18" s="16" t="s">
        <v>13946</v>
      </c>
      <c r="BW18" s="23">
        <f>IF(B6L271C8=0,0,B6L271C30/B6L271C8)</f>
        <v>2.6496819289855447</v>
      </c>
      <c r="BX18" s="16" t="s">
        <v>13947</v>
      </c>
      <c r="BY18" s="23">
        <f>IF(B6L271C13=0,0,B6L271C31/B6L271C13)</f>
        <v>7.2264052608696669</v>
      </c>
      <c r="BZ18" s="16" t="s">
        <v>13948</v>
      </c>
      <c r="CA18" s="23">
        <f>IF(B6L271C18=0,0,B6L271C32/B6L271C18)</f>
        <v>5.7811242086957337</v>
      </c>
      <c r="CB18" s="16" t="s">
        <v>13949</v>
      </c>
      <c r="CC18" s="23">
        <f>IF(B6L271C24=0,0,B6L271C33/B6L271C24)</f>
        <v>1.2044008768116112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492.74299999999994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985.48599999999988</v>
      </c>
      <c r="J19" s="16" t="s">
        <v>13952</v>
      </c>
      <c r="K19" s="23">
        <f>IF(_xlfn.SINGLE(B6L276C3)=0,0,B6L272C3/_xlfn.SINGLE(B6L276C3))</f>
        <v>5.2092825701877482E-2</v>
      </c>
      <c r="L19" s="16" t="s">
        <v>13953</v>
      </c>
      <c r="M19" s="23">
        <f>A1L552C72</f>
        <v>0.37442272256708087</v>
      </c>
      <c r="N19" s="16" t="s">
        <v>13954</v>
      </c>
      <c r="O19" s="23">
        <f>B6L272C1*B6L272C5</f>
        <v>184.49417558587112</v>
      </c>
      <c r="P19" s="16" t="s">
        <v>13955</v>
      </c>
      <c r="Q19" s="23">
        <f>B3L846C21</f>
        <v>1.3644390670854141</v>
      </c>
      <c r="R19" s="16" t="s">
        <v>13956</v>
      </c>
      <c r="S19" s="23">
        <f>B6L272C6*B6L272C7</f>
        <v>251.73106081907858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138.45208345049323</v>
      </c>
      <c r="X19" s="16" t="s">
        <v>13958</v>
      </c>
      <c r="Y19" s="23">
        <f>IF(_xlfn.SINGLE(B6L276C10)=0,0,B6L272C10/_xlfn.SINGLE(B6L276C10))</f>
        <v>5.4340813761602179E-2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42.297059119999993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63.445588679999986</v>
      </c>
      <c r="AH19" s="16" t="s">
        <v>13961</v>
      </c>
      <c r="AI19" s="23">
        <f>IF(_xlfn.SINGLE(B6L276C15)=0,0,B6L272C15/_xlfn.SINGLE(B6L276C15))</f>
        <v>5.4536368117924817E-2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55.473006939999991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66.567608327999992</v>
      </c>
      <c r="AR19" s="16" t="s">
        <v>13964</v>
      </c>
      <c r="AS19" s="23">
        <f>IF(_xlfn.SINGLE(B6L276C20)=0,0,B6L272C20/_xlfn.SINGLE(B6L276C20))</f>
        <v>5.2092825701877468E-2</v>
      </c>
      <c r="AT19" s="16" t="s">
        <v>13965</v>
      </c>
      <c r="AU19" s="17">
        <f>A1L247C24</f>
        <v>728791.25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3643.9562500000002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910.98906250000005</v>
      </c>
      <c r="BD19" s="16" t="s">
        <v>13968</v>
      </c>
      <c r="BE19" s="23">
        <f>IF(_xlfn.SINGLE(B6L276C26)=0,0,B6L272C26/_xlfn.SINGLE(B6L276C26))</f>
        <v>7.5806256624058155E-2</v>
      </c>
      <c r="BF19" s="16" t="s">
        <v>13969</v>
      </c>
      <c r="BG19" s="17">
        <f>B6L272C3+B6L272C10+B6L272C15+B6L272C20+B6L272C26</f>
        <v>2164.9403429584931</v>
      </c>
      <c r="BH19" s="16" t="s">
        <v>13970</v>
      </c>
      <c r="BI19" s="17">
        <f>_xlfn.SINGLE(B6L278C3)*B6L272C4</f>
        <v>4747.6808099422678</v>
      </c>
      <c r="BJ19" s="16" t="s">
        <v>13971</v>
      </c>
      <c r="BK19" s="17">
        <f>_xlfn.SINGLE(B6L278C10)*B6L272C11</f>
        <v>667.00724281667351</v>
      </c>
      <c r="BL19" s="16" t="s">
        <v>13972</v>
      </c>
      <c r="BM19" s="17">
        <f>_xlfn.SINGLE(B6L278C15)*B6L272C16</f>
        <v>305.65569054408326</v>
      </c>
      <c r="BN19" s="16" t="s">
        <v>13973</v>
      </c>
      <c r="BO19" s="17">
        <f>_xlfn.SINGLE(B6L278C20)*B6L272C21</f>
        <v>320.69634334998034</v>
      </c>
      <c r="BP19" s="16" t="s">
        <v>13974</v>
      </c>
      <c r="BQ19" s="17">
        <f>_xlfn.SINGLE(B6L278C26)*B6L272C27</f>
        <v>4388.7841025631506</v>
      </c>
      <c r="BR19" s="16" t="s">
        <v>13975</v>
      </c>
      <c r="BS19" s="15">
        <f>B6L272C29+B6L272C30+B6L272C31+B6L272C32+B6L272C33</f>
        <v>10429.824189216155</v>
      </c>
      <c r="BT19" s="16" t="s">
        <v>13976</v>
      </c>
      <c r="BU19" s="23">
        <f>IF(B6L272C3=0,0,B6L272C29/B6L272C3)</f>
        <v>4.8176035072464432</v>
      </c>
      <c r="BV19" s="16" t="s">
        <v>13977</v>
      </c>
      <c r="BW19" s="23">
        <f>IF(B6L272C8=0,0,B6L272C30/B6L272C8)</f>
        <v>2.6496819289855442</v>
      </c>
      <c r="BX19" s="16" t="s">
        <v>13978</v>
      </c>
      <c r="BY19" s="23">
        <f>IF(B6L272C13=0,0,B6L272C31/B6L272C13)</f>
        <v>7.2264052608696669</v>
      </c>
      <c r="BZ19" s="16" t="s">
        <v>13979</v>
      </c>
      <c r="CA19" s="23">
        <f>IF(B6L272C18=0,0,B6L272C32/B6L272C18)</f>
        <v>5.7811242086957328</v>
      </c>
      <c r="CB19" s="16" t="s">
        <v>13980</v>
      </c>
      <c r="CC19" s="23">
        <f>IF(B6L272C24=0,0,B6L272C33/B6L272C24)</f>
        <v>1.204400876811611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0.71524999999999994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1.4304999999999999</v>
      </c>
      <c r="J20" s="16" t="s">
        <v>13983</v>
      </c>
      <c r="K20" s="23">
        <f>IF(_xlfn.SINGLE(B6L276C3)=0,0,B6L273C3/_xlfn.SINGLE(B6L276C3))</f>
        <v>7.5616281881767713E-5</v>
      </c>
      <c r="L20" s="16" t="s">
        <v>13984</v>
      </c>
      <c r="M20" s="23">
        <f>A1L553C72</f>
        <v>0.39769647696476962</v>
      </c>
      <c r="N20" s="16" t="s">
        <v>13985</v>
      </c>
      <c r="O20" s="23">
        <f>B6L273C1*B6L273C5</f>
        <v>0.28445240514905146</v>
      </c>
      <c r="P20" s="16" t="s">
        <v>13986</v>
      </c>
      <c r="Q20" s="23">
        <f>B3L847C21</f>
        <v>1.9084010840108401</v>
      </c>
      <c r="R20" s="16" t="s">
        <v>13987</v>
      </c>
      <c r="S20" s="23">
        <f>B6L273C6*B6L273C7</f>
        <v>0.54284927833594043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0.29856710308476725</v>
      </c>
      <c r="X20" s="16" t="s">
        <v>13989</v>
      </c>
      <c r="Y20" s="23">
        <f>IF(_xlfn.SINGLE(B6L276C10)=0,0,B6L273C10/_xlfn.SINGLE(B6L276C10))</f>
        <v>1.1718407509462883E-4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6.1397059999999996E-2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9.2095589999999991E-2</v>
      </c>
      <c r="AH20" s="16" t="s">
        <v>13992</v>
      </c>
      <c r="AI20" s="23">
        <f>IF(_xlfn.SINGLE(B6L276C15)=0,0,B6L273C15/_xlfn.SINGLE(B6L276C15))</f>
        <v>7.9163250003238462E-5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8.0522844999999996E-2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9.6627413999999995E-2</v>
      </c>
      <c r="AR20" s="16" t="s">
        <v>13995</v>
      </c>
      <c r="AS20" s="23">
        <f>IF(_xlfn.SINGLE(B6L276C20)=0,0,B6L273C20/_xlfn.SINGLE(B6L276C20))</f>
        <v>7.5616281881767699E-5</v>
      </c>
      <c r="AT20" s="16" t="s">
        <v>13996</v>
      </c>
      <c r="AU20" s="17">
        <f>A1L248C24</f>
        <v>880.25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4.4012500000000001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1.1003125</v>
      </c>
      <c r="BD20" s="16" t="s">
        <v>13999</v>
      </c>
      <c r="BE20" s="23">
        <f>IF(_xlfn.SINGLE(B6L276C26)=0,0,B6L273C26/_xlfn.SINGLE(B6L276C26))</f>
        <v>9.1560453550076494E-5</v>
      </c>
      <c r="BF20" s="16" t="s">
        <v>14000</v>
      </c>
      <c r="BG20" s="23">
        <f>B6L273C3+B6L273C10+B6L273C15+B6L273C20+B6L273C26</f>
        <v>3.0181026070847672</v>
      </c>
      <c r="BH20" s="16" t="s">
        <v>14001</v>
      </c>
      <c r="BI20" s="17">
        <f>_xlfn.SINGLE(B6L278C3)*B6L273C4</f>
        <v>6.8915818171160366</v>
      </c>
      <c r="BJ20" s="16" t="s">
        <v>14002</v>
      </c>
      <c r="BK20" s="17">
        <f>_xlfn.SINGLE(B6L278C10)*B6L273C11</f>
        <v>1.4383779229695854</v>
      </c>
      <c r="BL20" s="16" t="s">
        <v>14003</v>
      </c>
      <c r="BM20" s="17">
        <f>_xlfn.SINGLE(B6L278C15)*B6L273C16</f>
        <v>0.44368003738593048</v>
      </c>
      <c r="BN20" s="16" t="s">
        <v>14004</v>
      </c>
      <c r="BO20" s="17">
        <f>_xlfn.SINGLE(B6L278C20)*B6L273C21</f>
        <v>0.46551256858255413</v>
      </c>
      <c r="BP20" s="16" t="s">
        <v>14005</v>
      </c>
      <c r="BQ20" s="17">
        <f>_xlfn.SINGLE(B6L278C26)*B6L273C27</f>
        <v>5.3008693590671037</v>
      </c>
      <c r="BR20" s="16" t="s">
        <v>14006</v>
      </c>
      <c r="BS20" s="15">
        <f>B6L273C29+B6L273C30+B6L273C31+B6L273C32+B6L273C33</f>
        <v>14.540021705121211</v>
      </c>
      <c r="BT20" s="16" t="s">
        <v>14007</v>
      </c>
      <c r="BU20" s="23">
        <f>IF(B6L273C3=0,0,B6L273C29/B6L273C3)</f>
        <v>4.8176035072464432</v>
      </c>
      <c r="BV20" s="16" t="s">
        <v>14008</v>
      </c>
      <c r="BW20" s="23">
        <f>IF(B6L273C8=0,0,B6L273C30/B6L273C8)</f>
        <v>2.6496819289855447</v>
      </c>
      <c r="BX20" s="16" t="s">
        <v>14009</v>
      </c>
      <c r="BY20" s="23">
        <f>IF(B6L273C13=0,0,B6L273C31/B6L273C13)</f>
        <v>7.2264052608696652</v>
      </c>
      <c r="BZ20" s="16" t="s">
        <v>14010</v>
      </c>
      <c r="CA20" s="23">
        <f>IF(B6L273C18=0,0,B6L273C32/B6L273C18)</f>
        <v>5.7811242086957328</v>
      </c>
      <c r="CB20" s="16" t="s">
        <v>14011</v>
      </c>
      <c r="CC20" s="23">
        <f>IF(B6L273C24=0,0,B6L273C33/B6L273C24)</f>
        <v>1.2044008768116112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267.66874999999999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535.33749999999998</v>
      </c>
      <c r="J21" s="16" t="s">
        <v>14014</v>
      </c>
      <c r="K21" s="23">
        <f>IF(_xlfn.SINGLE(B6L276C3)=0,0,B6L274C3/_xlfn.SINGLE(B6L276C3))</f>
        <v>2.8297959665767793E-2</v>
      </c>
      <c r="L21" s="16" t="s">
        <v>14015</v>
      </c>
      <c r="M21" s="23">
        <f>A1L554C72</f>
        <v>0.36756633851204201</v>
      </c>
      <c r="N21" s="16" t="s">
        <v>14016</v>
      </c>
      <c r="O21" s="23">
        <f>B6L274C1*B6L274C5</f>
        <v>98.386022371595146</v>
      </c>
      <c r="P21" s="16" t="s">
        <v>14017</v>
      </c>
      <c r="Q21" s="23">
        <f>B3L848C21</f>
        <v>1.9421367067525304</v>
      </c>
      <c r="R21" s="16" t="s">
        <v>14018</v>
      </c>
      <c r="S21" s="23">
        <f>B6L274C6*B6L274C7</f>
        <v>191.07910547925059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105.09350801358784</v>
      </c>
      <c r="X21" s="16" t="s">
        <v>14020</v>
      </c>
      <c r="Y21" s="23">
        <f>IF(_xlfn.SINGLE(B6L276C10)=0,0,B6L274C10/_xlfn.SINGLE(B6L276C10))</f>
        <v>4.1247965391303598E-2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22.976685499999999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34.465028249999996</v>
      </c>
      <c r="AH21" s="16" t="s">
        <v>14023</v>
      </c>
      <c r="AI21" s="23">
        <f>IF(_xlfn.SINGLE(B6L276C15)=0,0,B6L274C15/_xlfn.SINGLE(B6L276C15))</f>
        <v>2.9625345227968312E-2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30.134147875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36.160977449999997</v>
      </c>
      <c r="AR21" s="16" t="s">
        <v>14026</v>
      </c>
      <c r="AS21" s="23">
        <f>IF(_xlfn.SINGLE(B6L276C20)=0,0,B6L274C20/_xlfn.SINGLE(B6L276C20))</f>
        <v>2.8297959665767786E-2</v>
      </c>
      <c r="AT21" s="16" t="s">
        <v>14027</v>
      </c>
      <c r="AU21" s="17">
        <f>A1L249C24</f>
        <v>415130.75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2075.6537499999999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518.91343749999999</v>
      </c>
      <c r="BD21" s="16" t="s">
        <v>14030</v>
      </c>
      <c r="BE21" s="23">
        <f>IF(_xlfn.SINGLE(B6L276C26)=0,0,B6L274C26/_xlfn.SINGLE(B6L276C26))</f>
        <v>4.318041437385222E-2</v>
      </c>
      <c r="BF21" s="16" t="s">
        <v>14031</v>
      </c>
      <c r="BG21" s="17">
        <f>B6L274C3+B6L274C10+B6L274C15+B6L274C20+B6L274C26</f>
        <v>1229.9704512135879</v>
      </c>
      <c r="BH21" s="16" t="s">
        <v>14032</v>
      </c>
      <c r="BI21" s="17">
        <f>_xlfn.SINGLE(B6L278C3)*B6L274C4</f>
        <v>2579.0438175605427</v>
      </c>
      <c r="BJ21" s="16" t="s">
        <v>14033</v>
      </c>
      <c r="BK21" s="17">
        <f>_xlfn.SINGLE(B6L278C10)*B6L274C11</f>
        <v>506.29885279509301</v>
      </c>
      <c r="BL21" s="16" t="s">
        <v>14034</v>
      </c>
      <c r="BM21" s="17">
        <f>_xlfn.SINGLE(B6L278C15)*B6L274C16</f>
        <v>166.03884097454775</v>
      </c>
      <c r="BN21" s="16" t="s">
        <v>14035</v>
      </c>
      <c r="BO21" s="17">
        <f>_xlfn.SINGLE(B6L278C20)*B6L274C21</f>
        <v>174.20925178857956</v>
      </c>
      <c r="BP21" s="16" t="s">
        <v>14036</v>
      </c>
      <c r="BQ21" s="17">
        <f>_xlfn.SINGLE(B6L278C26)*B6L274C27</f>
        <v>2499.9191964573088</v>
      </c>
      <c r="BR21" s="16" t="s">
        <v>14037</v>
      </c>
      <c r="BS21" s="15">
        <f>B6L274C29+B6L274C30+B6L274C31+B6L274C32+B6L274C33</f>
        <v>5925.5099595760712</v>
      </c>
      <c r="BT21" s="16" t="s">
        <v>14038</v>
      </c>
      <c r="BU21" s="23">
        <f>IF(B6L274C3=0,0,B6L274C29/B6L274C3)</f>
        <v>4.8176035072464432</v>
      </c>
      <c r="BV21" s="16" t="s">
        <v>14039</v>
      </c>
      <c r="BW21" s="23">
        <f>IF(B6L274C8=0,0,B6L274C30/B6L274C8)</f>
        <v>2.6496819289855447</v>
      </c>
      <c r="BX21" s="16" t="s">
        <v>14040</v>
      </c>
      <c r="BY21" s="23">
        <f>IF(B6L274C13=0,0,B6L274C31/B6L274C13)</f>
        <v>7.2264052608696661</v>
      </c>
      <c r="BZ21" s="16" t="s">
        <v>14041</v>
      </c>
      <c r="CA21" s="23">
        <f>IF(B6L274C18=0,0,B6L274C32/B6L274C18)</f>
        <v>5.7811242086957328</v>
      </c>
      <c r="CB21" s="16" t="s">
        <v>14042</v>
      </c>
      <c r="CC21" s="23">
        <f>IF(B6L274C24=0,0,B6L274C33/B6L274C24)</f>
        <v>1.2044008768116112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1397.2537500000001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2794.5075000000002</v>
      </c>
      <c r="J22" s="16" t="s">
        <v>14045</v>
      </c>
      <c r="K22" s="23">
        <f>IF(_xlfn.SINGLE(B6L276C3)=0,0,B6L275C3/_xlfn.SINGLE(B6L276C3))</f>
        <v>0.14771776780196716</v>
      </c>
      <c r="L22" s="16" t="s">
        <v>14046</v>
      </c>
      <c r="M22" s="23">
        <f>A1L555C72</f>
        <v>0.27512606309556592</v>
      </c>
      <c r="N22" s="16" t="s">
        <v>14047</v>
      </c>
      <c r="O22" s="23">
        <f>B6L275C1*B6L275C5</f>
        <v>384.42092338301609</v>
      </c>
      <c r="P22" s="16" t="s">
        <v>14048</v>
      </c>
      <c r="Q22" s="23">
        <f>B3L852C21</f>
        <v>2.0186315973350721</v>
      </c>
      <c r="R22" s="16" t="s">
        <v>14049</v>
      </c>
      <c r="S22" s="17">
        <f>B6L275C6*B6L275C7</f>
        <v>776.00422261768119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426.80232243972472</v>
      </c>
      <c r="X22" s="16" t="s">
        <v>14051</v>
      </c>
      <c r="Y22" s="23">
        <f>IF(_xlfn.SINGLE(B6L276C10)=0,0,B6L275C10/_xlfn.SINGLE(B6L276C10))</f>
        <v>0.16751488990781049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119.94026190000001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179.91039285000002</v>
      </c>
      <c r="AH22" s="16" t="s">
        <v>14054</v>
      </c>
      <c r="AI22" s="23">
        <f>IF(_xlfn.SINGLE(B6L276C15)=0,0,B6L275C15/_xlfn.SINGLE(B6L276C15))</f>
        <v>0.15464683387516601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157.302827175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188.76339261000001</v>
      </c>
      <c r="AR22" s="16" t="s">
        <v>14057</v>
      </c>
      <c r="AS22" s="23">
        <f>IF(_xlfn.SINGLE(B6L276C20)=0,0,B6L275C20/_xlfn.SINGLE(B6L276C20))</f>
        <v>0.14771776780196713</v>
      </c>
      <c r="AT22" s="16" t="s">
        <v>14058</v>
      </c>
      <c r="AU22" s="17">
        <f>A1L253C24</f>
        <v>1450272.75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7251.3637500000004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1812.8409375000001</v>
      </c>
      <c r="BD22" s="16" t="s">
        <v>14061</v>
      </c>
      <c r="BE22" s="23">
        <f>IF(_xlfn.SINGLE(B6L276C26)=0,0,B6L275C26/_xlfn.SINGLE(B6L276C26))</f>
        <v>0.15085217922330782</v>
      </c>
      <c r="BF22" s="16" t="s">
        <v>14062</v>
      </c>
      <c r="BG22" s="17">
        <f>B6L275C3+B6L275C10+B6L275C15+B6L275C20+B6L275C26</f>
        <v>5402.8245453997251</v>
      </c>
      <c r="BH22" s="16" t="s">
        <v>14063</v>
      </c>
      <c r="BI22" s="17">
        <f>_xlfn.SINGLE(B6L278C3)*B6L275C4</f>
        <v>13462.829133026491</v>
      </c>
      <c r="BJ22" s="16" t="s">
        <v>14064</v>
      </c>
      <c r="BK22" s="17">
        <f>_xlfn.SINGLE(B6L278C10)*B6L275C11</f>
        <v>2056.1643654865456</v>
      </c>
      <c r="BL22" s="16" t="s">
        <v>14065</v>
      </c>
      <c r="BM22" s="17">
        <f>_xlfn.SINGLE(B6L278C15)*B6L275C16</f>
        <v>866.73693958424576</v>
      </c>
      <c r="BN22" s="16" t="s">
        <v>14066</v>
      </c>
      <c r="BO22" s="17">
        <f>_xlfn.SINGLE(B6L278C20)*B6L275C21</f>
        <v>909.38718227767356</v>
      </c>
      <c r="BP22" s="16" t="s">
        <v>14067</v>
      </c>
      <c r="BQ22" s="17">
        <f>_xlfn.SINGLE(B6L278C26)*B6L275C27</f>
        <v>8733.5488585799321</v>
      </c>
      <c r="BR22" s="16" t="s">
        <v>14068</v>
      </c>
      <c r="BS22" s="15">
        <f>B6L275C29+B6L275C30+B6L275C31+B6L275C32+B6L275C33</f>
        <v>26028.666478954889</v>
      </c>
      <c r="BT22" s="16" t="s">
        <v>14069</v>
      </c>
      <c r="BU22" s="23">
        <f>IF(B6L275C3=0,0,B6L275C29/B6L275C3)</f>
        <v>4.8176035072464432</v>
      </c>
      <c r="BV22" s="16" t="s">
        <v>14070</v>
      </c>
      <c r="BW22" s="23">
        <f>IF(B6L275C8=0,0,B6L275C30/B6L275C8)</f>
        <v>2.6496819289855447</v>
      </c>
      <c r="BX22" s="16" t="s">
        <v>14071</v>
      </c>
      <c r="BY22" s="23">
        <f>IF(B6L275C13=0,0,B6L275C31/B6L275C13)</f>
        <v>7.2264052608696669</v>
      </c>
      <c r="BZ22" s="16" t="s">
        <v>14072</v>
      </c>
      <c r="CA22" s="23">
        <f>IF(B6L275C18=0,0,B6L275C32/B6L275C18)</f>
        <v>5.7811242086957328</v>
      </c>
      <c r="CB22" s="16" t="s">
        <v>14073</v>
      </c>
      <c r="CC22" s="23">
        <f>IF(B6L275C24=0,0,B6L275C33/B6L275C24)</f>
        <v>1.204400876811611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11188.23875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18917.883349999996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4632.4492291087945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2547.8470760098371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775.57528269099998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1163.3629240365003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1064.8876537715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1277.8651845258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48069.333750000005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12017.333437500001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35924.291972072133</v>
      </c>
      <c r="BH23" s="16" t="s">
        <v>14090</v>
      </c>
      <c r="BI23" s="17">
        <f>SUM(B6L261C29:B6L275C29)</f>
        <v>91138.861176639097</v>
      </c>
      <c r="BJ23" s="16" t="s">
        <v>14091</v>
      </c>
      <c r="BK23" s="17">
        <f>SUM(B6L261C30:B6L275C30)</f>
        <v>12274.517009312589</v>
      </c>
      <c r="BL23" s="16" t="s">
        <v>14092</v>
      </c>
      <c r="BM23" s="17">
        <f>SUM(B6L261C31:B6L275C31)</f>
        <v>5604.6213030387207</v>
      </c>
      <c r="BN23" s="16" t="s">
        <v>14093</v>
      </c>
      <c r="BO23" s="17">
        <f>SUM(B6L261C32:B6L275C32)</f>
        <v>6156.247794759618</v>
      </c>
      <c r="BP23" s="16" t="s">
        <v>14094</v>
      </c>
      <c r="BQ23" s="17">
        <f>SUM(B6L261C33:B6L275C33)</f>
        <v>57894.747716249978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0.52660420878181613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7.0922680340939112E-2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3.2383739808731903E-2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3.5571061094794125E-2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0.33451830997371873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91138.861176639082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12274.517009312589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5604.6213030387225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6156.247794759619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57894.747716249978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B4E13-09A4-4D18-B537-4B0002F974A9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2.0000000000000001E-4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3.6000000000000002E-4</v>
      </c>
      <c r="J8" s="16" t="s">
        <v>14109</v>
      </c>
      <c r="K8" s="23">
        <f>IF(_xlfn.SINGLE(B6L296C3)=0,0,B6L281C3/_xlfn.SINGLE(B6L296C3))</f>
        <v>1.9015611246364927E-8</v>
      </c>
      <c r="L8" s="16" t="s">
        <v>14110</v>
      </c>
      <c r="M8" s="23">
        <f>A1L541C81</f>
        <v>0.25074537526365731</v>
      </c>
      <c r="N8" s="16" t="s">
        <v>14111</v>
      </c>
      <c r="O8" s="23">
        <f>B6L281C1*B6L281C5</f>
        <v>5.0149075052731462E-5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1.1757600000000001E-5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1.7636399999999999E-5</v>
      </c>
      <c r="AH8" s="16" t="s">
        <v>14118</v>
      </c>
      <c r="AI8" s="23">
        <f>IF(_xlfn.SINGLE(B6L296C15)=0,0,B6L281C15/_xlfn.SINGLE(B6L296C15))</f>
        <v>1.5144121103026797E-8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2.0264400000000002E-5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2.431728E-5</v>
      </c>
      <c r="AR8" s="16" t="s">
        <v>14121</v>
      </c>
      <c r="AS8" s="23">
        <f>IF(_xlfn.SINGLE(B6L296C20)=0,0,B6L281C20/_xlfn.SINGLE(B6L296C20))</f>
        <v>1.9015611246364927E-8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4.0195368000000003E-4</v>
      </c>
      <c r="BH8" s="16" t="s">
        <v>14127</v>
      </c>
      <c r="BI8" s="17">
        <f>_xlfn.SINGLE(B6L298C3)*B6L281C4</f>
        <v>1.7477468641375845E-3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8.5622118874100275E-5</v>
      </c>
      <c r="BN8" s="16" t="s">
        <v>14130</v>
      </c>
      <c r="BO8" s="17">
        <f>_xlfn.SINGLE(B6L298C20)*B6L281C21</f>
        <v>1.1805680517876558E-4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1.9514257881904503E-3</v>
      </c>
      <c r="BT8" s="16" t="s">
        <v>14133</v>
      </c>
      <c r="BU8" s="23">
        <f>IF(B6L281C3=0,0,B6L281C29/B6L281C3)</f>
        <v>4.8548524003821791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7.2822786005732691</v>
      </c>
      <c r="BZ8" s="16" t="s">
        <v>14136</v>
      </c>
      <c r="CA8" s="23">
        <f>IF(B6L281C18=0,0,B6L281C32/B6L281C18)</f>
        <v>5.825822880458615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55.070799999999998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99.127439999999993</v>
      </c>
      <c r="J9" s="16" t="s">
        <v>14140</v>
      </c>
      <c r="K9" s="23">
        <f>IF(_xlfn.SINGLE(B6L296C3)=0,0,B6L282C3/_xlfn.SINGLE(B6L296C3))</f>
        <v>5.2360246191315678E-3</v>
      </c>
      <c r="L9" s="16" t="s">
        <v>14141</v>
      </c>
      <c r="M9" s="23">
        <f>A1L542C81</f>
        <v>0.76695834756575398</v>
      </c>
      <c r="N9" s="16" t="s">
        <v>14142</v>
      </c>
      <c r="O9" s="23">
        <f>B6L282C1*B6L282C5</f>
        <v>42.237009767124121</v>
      </c>
      <c r="P9" s="16" t="s">
        <v>14143</v>
      </c>
      <c r="Q9" s="23">
        <f>B3L836C27</f>
        <v>1.6922415379606166</v>
      </c>
      <c r="R9" s="16" t="s">
        <v>14144</v>
      </c>
      <c r="S9" s="17">
        <f>B6L282C6*B6L282C7</f>
        <v>71.475222367175704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39.311372301946641</v>
      </c>
      <c r="X9" s="16" t="s">
        <v>14146</v>
      </c>
      <c r="Y9" s="23">
        <f>IF(_xlfn.SINGLE(B6L296C10)=0,0,B6L282C10/_xlfn.SINGLE(B6L296C10))</f>
        <v>1.5196333695996763E-2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3.2375021903999999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4.8562532855999994</v>
      </c>
      <c r="AH9" s="16" t="s">
        <v>14149</v>
      </c>
      <c r="AI9" s="23">
        <f>IF(_xlfn.SINGLE(B6L296C15)=0,0,B6L282C15/_xlfn.SINGLE(B6L296C15))</f>
        <v>4.1699943222028397E-3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5.5798835975999994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6.6958603171199993</v>
      </c>
      <c r="AR9" s="16" t="s">
        <v>14152</v>
      </c>
      <c r="AS9" s="23">
        <f>IF(_xlfn.SINGLE(B6L296C20)=0,0,B6L282C20/_xlfn.SINGLE(B6L296C20))</f>
        <v>5.2360246191315678E-3</v>
      </c>
      <c r="AT9" s="16" t="s">
        <v>14153</v>
      </c>
      <c r="AU9" s="17">
        <f>A1L237C27</f>
        <v>95630.6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478.15300000000002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119.53825000000001</v>
      </c>
      <c r="BD9" s="16" t="s">
        <v>14156</v>
      </c>
      <c r="BE9" s="23">
        <f>IF(_xlfn.SINGLE(B6L296C26)=0,0,B6L282C26/_xlfn.SINGLE(B6L296C26))</f>
        <v>9.9469785579103919E-3</v>
      </c>
      <c r="BF9" s="16" t="s">
        <v>14157</v>
      </c>
      <c r="BG9" s="17">
        <f>B6L282C3+B6L282C10+B6L282C15+B6L282C20+B6L282C26</f>
        <v>269.52917590466666</v>
      </c>
      <c r="BH9" s="16" t="s">
        <v>14158</v>
      </c>
      <c r="BI9" s="17">
        <f>_xlfn.SINGLE(B6L298C3)*B6L282C4</f>
        <v>481.24909002774041</v>
      </c>
      <c r="BJ9" s="16" t="s">
        <v>14159</v>
      </c>
      <c r="BK9" s="17">
        <f>_xlfn.SINGLE(B6L298C10)*B6L282C11</f>
        <v>190.85091018242318</v>
      </c>
      <c r="BL9" s="16" t="s">
        <v>14160</v>
      </c>
      <c r="BM9" s="17">
        <f>_xlfn.SINGLE(B6L298C15)*B6L282C16</f>
        <v>23.576392920459003</v>
      </c>
      <c r="BN9" s="16" t="s">
        <v>14161</v>
      </c>
      <c r="BO9" s="17">
        <f>_xlfn.SINGLE(B6L298C20)*B6L282C21</f>
        <v>32.507413533193812</v>
      </c>
      <c r="BP9" s="16" t="s">
        <v>14162</v>
      </c>
      <c r="BQ9" s="17">
        <f>_xlfn.SINGLE(B6L298C26)*B6L282C27</f>
        <v>580.34055994998516</v>
      </c>
      <c r="BR9" s="16" t="s">
        <v>14163</v>
      </c>
      <c r="BS9" s="15">
        <f>B6L282C29+B6L282C30+B6L282C31+B6L282C32+B6L282C33</f>
        <v>1308.5243666138017</v>
      </c>
      <c r="BT9" s="16" t="s">
        <v>14164</v>
      </c>
      <c r="BU9" s="23">
        <f>IF(B6L282C3=0,0,B6L282C29/B6L282C3)</f>
        <v>4.8548524003821791</v>
      </c>
      <c r="BV9" s="16" t="s">
        <v>14165</v>
      </c>
      <c r="BW9" s="23">
        <f>IF(B6L282C8=0,0,B6L282C30/B6L282C8)</f>
        <v>2.6701688202101992</v>
      </c>
      <c r="BX9" s="16" t="s">
        <v>14166</v>
      </c>
      <c r="BY9" s="23">
        <f>IF(B6L282C13=0,0,B6L282C31/B6L282C13)</f>
        <v>7.2822786005732691</v>
      </c>
      <c r="BZ9" s="16" t="s">
        <v>14167</v>
      </c>
      <c r="CA9" s="23">
        <f>IF(B6L282C18=0,0,B6L282C32/B6L282C18)</f>
        <v>5.8258228804586158</v>
      </c>
      <c r="CB9" s="16" t="s">
        <v>14168</v>
      </c>
      <c r="CC9" s="23">
        <f>IF(B6L282C24=0,0,B6L282C33/B6L282C24)</f>
        <v>1.213713100095545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306.92179999999996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613.84359999999992</v>
      </c>
      <c r="J10" s="16" t="s">
        <v>14171</v>
      </c>
      <c r="K10" s="23">
        <f>IF(_xlfn.SINGLE(B6L296C3)=0,0,B6L283C3/_xlfn.SINGLE(B6L296C3))</f>
        <v>3.2423920176858703E-2</v>
      </c>
      <c r="L10" s="16" t="s">
        <v>14172</v>
      </c>
      <c r="M10" s="23">
        <f>A1L543C81</f>
        <v>0.75651117030369641</v>
      </c>
      <c r="N10" s="16" t="s">
        <v>14173</v>
      </c>
      <c r="O10" s="23">
        <f>B6L283C1*B6L283C5</f>
        <v>232.18977010971702</v>
      </c>
      <c r="P10" s="16" t="s">
        <v>14174</v>
      </c>
      <c r="Q10" s="23">
        <f>B3L837C27</f>
        <v>1.6443699940606278</v>
      </c>
      <c r="R10" s="16" t="s">
        <v>14175</v>
      </c>
      <c r="S10" s="23">
        <f>B6L283C6*B6L283C7</f>
        <v>381.80589089625391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209.99323999293966</v>
      </c>
      <c r="X10" s="16" t="s">
        <v>14177</v>
      </c>
      <c r="Y10" s="23">
        <f>IF(_xlfn.SINGLE(B6L296C10)=0,0,B6L283C10/_xlfn.SINGLE(B6L296C10))</f>
        <v>8.1175679249391758E-2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26.346167311999995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39.519250967999994</v>
      </c>
      <c r="AH10" s="16" t="s">
        <v>14180</v>
      </c>
      <c r="AI10" s="23">
        <f>IF(_xlfn.SINGLE(B6L296C15)=0,0,B6L283C15/_xlfn.SINGLE(B6L296C15))</f>
        <v>3.3934608115051869E-2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34.553256243999996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41.463907492799997</v>
      </c>
      <c r="AR10" s="16" t="s">
        <v>14183</v>
      </c>
      <c r="AS10" s="23">
        <f>IF(_xlfn.SINGLE(B6L296C20)=0,0,B6L283C20/_xlfn.SINGLE(B6L296C20))</f>
        <v>3.2423920176858703E-2</v>
      </c>
      <c r="AT10" s="16" t="s">
        <v>14184</v>
      </c>
      <c r="AU10" s="17">
        <f>A1L238C27</f>
        <v>513297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2566.4850000000001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641.62125000000003</v>
      </c>
      <c r="BD10" s="16" t="s">
        <v>14187</v>
      </c>
      <c r="BE10" s="23">
        <f>IF(_xlfn.SINGLE(B6L296C26)=0,0,B6L283C26/_xlfn.SINGLE(B6L296C26))</f>
        <v>5.3390381873999852E-2</v>
      </c>
      <c r="BF10" s="16" t="s">
        <v>14188</v>
      </c>
      <c r="BG10" s="17">
        <f>B6L283C3+B6L283C10+B6L283C15+B6L283C20+B6L283C26</f>
        <v>1546.4412484537397</v>
      </c>
      <c r="BH10" s="16" t="s">
        <v>14189</v>
      </c>
      <c r="BI10" s="17">
        <f>_xlfn.SINGLE(B6L298C3)*B6L283C4</f>
        <v>2980.120074919238</v>
      </c>
      <c r="BJ10" s="16" t="s">
        <v>14190</v>
      </c>
      <c r="BK10" s="17">
        <f>_xlfn.SINGLE(B6L298C10)*B6L283C11</f>
        <v>1019.4861852437542</v>
      </c>
      <c r="BL10" s="16" t="s">
        <v>14191</v>
      </c>
      <c r="BM10" s="17">
        <f>_xlfn.SINGLE(B6L298C15)*B6L283C16</f>
        <v>191.86013042330052</v>
      </c>
      <c r="BN10" s="16" t="s">
        <v>14192</v>
      </c>
      <c r="BO10" s="17">
        <f>_xlfn.SINGLE(B6L298C20)*B6L283C21</f>
        <v>201.30115082064472</v>
      </c>
      <c r="BP10" s="16" t="s">
        <v>14193</v>
      </c>
      <c r="BQ10" s="17">
        <f>_xlfn.SINGLE(B6L298C26)*B6L283C27</f>
        <v>3114.9764656987149</v>
      </c>
      <c r="BR10" s="16" t="s">
        <v>14194</v>
      </c>
      <c r="BS10" s="15">
        <f>B6L283C29+B6L283C30+B6L283C31+B6L283C32+B6L283C33</f>
        <v>7507.7440071056517</v>
      </c>
      <c r="BT10" s="16" t="s">
        <v>14195</v>
      </c>
      <c r="BU10" s="23">
        <f>IF(B6L283C3=0,0,B6L283C29/B6L283C3)</f>
        <v>4.8548524003821791</v>
      </c>
      <c r="BV10" s="16" t="s">
        <v>14196</v>
      </c>
      <c r="BW10" s="23">
        <f>IF(B6L283C8=0,0,B6L283C30/B6L283C8)</f>
        <v>2.6701688202101987</v>
      </c>
      <c r="BX10" s="16" t="s">
        <v>14197</v>
      </c>
      <c r="BY10" s="23">
        <f>IF(B6L283C13=0,0,B6L283C31/B6L283C13)</f>
        <v>7.2822786005732683</v>
      </c>
      <c r="BZ10" s="16" t="s">
        <v>14198</v>
      </c>
      <c r="CA10" s="23">
        <f>IF(B6L283C18=0,0,B6L283C32/B6L283C18)</f>
        <v>5.8258228804586158</v>
      </c>
      <c r="CB10" s="16" t="s">
        <v>14199</v>
      </c>
      <c r="CC10" s="23">
        <f>IF(B6L283C24=0,0,B6L283C33/B6L283C24)</f>
        <v>1.213713100095545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1342.3218000000002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2684.6436000000003</v>
      </c>
      <c r="J11" s="16" t="s">
        <v>14202</v>
      </c>
      <c r="K11" s="23">
        <f>IF(_xlfn.SINGLE(B6L296C3)=0,0,B6L284C3/_xlfn.SINGLE(B6L296C3))</f>
        <v>0.14180594175733788</v>
      </c>
      <c r="L11" s="16" t="s">
        <v>14203</v>
      </c>
      <c r="M11" s="23">
        <f>A1L544C81</f>
        <v>0.18998229988528134</v>
      </c>
      <c r="N11" s="16" t="s">
        <v>14204</v>
      </c>
      <c r="O11" s="23">
        <f>B6L284C1*B6L284C5</f>
        <v>255.01738275015069</v>
      </c>
      <c r="P11" s="16" t="s">
        <v>14205</v>
      </c>
      <c r="Q11" s="23">
        <f>B3L838C27</f>
        <v>1.9943658164623863</v>
      </c>
      <c r="R11" s="16" t="s">
        <v>14206</v>
      </c>
      <c r="S11" s="17">
        <f>B6L284C6*B6L284C7</f>
        <v>508.59795076060516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279.72887291833285</v>
      </c>
      <c r="X11" s="16" t="s">
        <v>14208</v>
      </c>
      <c r="Y11" s="23">
        <f>IF(_xlfn.SINGLE(B6L296C10)=0,0,B6L284C10/_xlfn.SINGLE(B6L296C10))</f>
        <v>0.10813291544802067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115.22490331200001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172.837354968</v>
      </c>
      <c r="AH11" s="16" t="s">
        <v>14211</v>
      </c>
      <c r="AI11" s="23">
        <f>IF(_xlfn.SINGLE(B6L296C15)=0,0,B6L284C15/_xlfn.SINGLE(B6L296C15))</f>
        <v>0.1484129320474826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151.11858824400002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181.34230589280003</v>
      </c>
      <c r="AR11" s="16" t="s">
        <v>14214</v>
      </c>
      <c r="AS11" s="23">
        <f>IF(_xlfn.SINGLE(B6L296C20)=0,0,B6L284C20/_xlfn.SINGLE(B6L296C20))</f>
        <v>0.14180594175733785</v>
      </c>
      <c r="AT11" s="16" t="s">
        <v>14215</v>
      </c>
      <c r="AU11" s="17">
        <f>A1L239C27</f>
        <v>1384117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6920.585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1730.14625</v>
      </c>
      <c r="BD11" s="16" t="s">
        <v>14218</v>
      </c>
      <c r="BE11" s="23">
        <f>IF(_xlfn.SINGLE(B6L296C26)=0,0,B6L284C26/_xlfn.SINGLE(B6L296C26))</f>
        <v>0.14396837540117136</v>
      </c>
      <c r="BF11" s="16" t="s">
        <v>14219</v>
      </c>
      <c r="BG11" s="17">
        <f>B6L284C3+B6L284C10+B6L284C15+B6L284C20+B6L284C26</f>
        <v>5048.6983837791331</v>
      </c>
      <c r="BH11" s="16" t="s">
        <v>14220</v>
      </c>
      <c r="BI11" s="17">
        <f>_xlfn.SINGLE(B6L298C3)*B6L284C4</f>
        <v>13033.548425630657</v>
      </c>
      <c r="BJ11" s="16" t="s">
        <v>14221</v>
      </c>
      <c r="BK11" s="17">
        <f>_xlfn.SINGLE(B6L298C10)*B6L284C11</f>
        <v>1358.04239014377</v>
      </c>
      <c r="BL11" s="16" t="s">
        <v>14222</v>
      </c>
      <c r="BM11" s="17">
        <f>_xlfn.SINGLE(B6L298C15)*B6L284C16</f>
        <v>839.09984764210174</v>
      </c>
      <c r="BN11" s="16" t="s">
        <v>14223</v>
      </c>
      <c r="BO11" s="17">
        <f>_xlfn.SINGLE(B6L298C20)*B6L284C21</f>
        <v>880.39012905449954</v>
      </c>
      <c r="BP11" s="16" t="s">
        <v>14224</v>
      </c>
      <c r="BQ11" s="17">
        <f>_xlfn.SINGLE(B6L298C26)*B6L284C27</f>
        <v>8399.6046748247263</v>
      </c>
      <c r="BR11" s="16" t="s">
        <v>14225</v>
      </c>
      <c r="BS11" s="15">
        <f>B6L284C29+B6L284C30+B6L284C31+B6L284C32+B6L284C33</f>
        <v>24510.685467295756</v>
      </c>
      <c r="BT11" s="16" t="s">
        <v>14226</v>
      </c>
      <c r="BU11" s="23">
        <f>IF(B6L284C3=0,0,B6L284C29/B6L284C3)</f>
        <v>4.8548524003821791</v>
      </c>
      <c r="BV11" s="16" t="s">
        <v>14227</v>
      </c>
      <c r="BW11" s="23">
        <f>IF(B6L284C8=0,0,B6L284C30/B6L284C8)</f>
        <v>2.6701688202101992</v>
      </c>
      <c r="BX11" s="16" t="s">
        <v>14228</v>
      </c>
      <c r="BY11" s="23">
        <f>IF(B6L284C13=0,0,B6L284C31/B6L284C13)</f>
        <v>7.28227860057327</v>
      </c>
      <c r="BZ11" s="16" t="s">
        <v>14229</v>
      </c>
      <c r="CA11" s="23">
        <f>IF(B6L284C18=0,0,B6L284C32/B6L284C18)</f>
        <v>5.825822880458615</v>
      </c>
      <c r="CB11" s="16" t="s">
        <v>14230</v>
      </c>
      <c r="CC11" s="23">
        <f>IF(B6L284C24=0,0,B6L284C33/B6L284C24)</f>
        <v>1.2137131000955448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196.40040000000002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392.80080000000004</v>
      </c>
      <c r="J12" s="16" t="s">
        <v>14233</v>
      </c>
      <c r="K12" s="23">
        <f>IF(_xlfn.SINGLE(B6L296C3)=0,0,B6L285C3/_xlfn.SINGLE(B6L296C3))</f>
        <v>2.0748186972392061E-2</v>
      </c>
      <c r="L12" s="16" t="s">
        <v>14234</v>
      </c>
      <c r="M12" s="23">
        <f>A1L545C81</f>
        <v>0.42423000617946471</v>
      </c>
      <c r="N12" s="16" t="s">
        <v>14235</v>
      </c>
      <c r="O12" s="23">
        <f>B6L285C1*B6L285C5</f>
        <v>83.318942905649351</v>
      </c>
      <c r="P12" s="16" t="s">
        <v>14236</v>
      </c>
      <c r="Q12" s="23">
        <f>B3L839C27</f>
        <v>2.0056073978004827</v>
      </c>
      <c r="R12" s="16" t="s">
        <v>14237</v>
      </c>
      <c r="S12" s="23">
        <f>B6L285C6*B6L285C7</f>
        <v>167.10508826848638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91.907798547667525</v>
      </c>
      <c r="X12" s="16" t="s">
        <v>14239</v>
      </c>
      <c r="Y12" s="23">
        <f>IF(_xlfn.SINGLE(B6L296C10)=0,0,B6L285C10/_xlfn.SINGLE(B6L296C10))</f>
        <v>3.5528181648485514E-2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16.859010336000001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25.288515504000003</v>
      </c>
      <c r="AH12" s="16" t="s">
        <v>14242</v>
      </c>
      <c r="AI12" s="23">
        <f>IF(_xlfn.SINGLE(B6L296C15)=0,0,B6L285C15/_xlfn.SINGLE(B6L296C15))</f>
        <v>2.1714881796077813E-2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22.110757032000002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26.532908438400003</v>
      </c>
      <c r="AR12" s="16" t="s">
        <v>14245</v>
      </c>
      <c r="AS12" s="23">
        <f>IF(_xlfn.SINGLE(B6L296C20)=0,0,B6L285C20/_xlfn.SINGLE(B6L296C20))</f>
        <v>2.0748186972392058E-2</v>
      </c>
      <c r="AT12" s="16" t="s">
        <v>14246</v>
      </c>
      <c r="AU12" s="17">
        <f>A1L240C27</f>
        <v>190209.8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951.04899999999998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237.76224999999999</v>
      </c>
      <c r="BD12" s="16" t="s">
        <v>14249</v>
      </c>
      <c r="BE12" s="23">
        <f>IF(_xlfn.SINGLE(B6L296C26)=0,0,B6L285C26/_xlfn.SINGLE(B6L296C26))</f>
        <v>1.9784596165917854E-2</v>
      </c>
      <c r="BF12" s="16" t="s">
        <v>14250</v>
      </c>
      <c r="BG12" s="23">
        <f>B6L285C3+B6L285C10+B6L285C15+B6L285C20+B6L285C26</f>
        <v>774.2922724900676</v>
      </c>
      <c r="BH12" s="16" t="s">
        <v>14251</v>
      </c>
      <c r="BI12" s="17">
        <f>_xlfn.SINGLE(B6L298C3)*B6L285C4</f>
        <v>1906.9899067520407</v>
      </c>
      <c r="BJ12" s="16" t="s">
        <v>14252</v>
      </c>
      <c r="BK12" s="17">
        <f>_xlfn.SINGLE(B6L298C10)*B6L285C11</f>
        <v>446.19879639298551</v>
      </c>
      <c r="BL12" s="16" t="s">
        <v>14253</v>
      </c>
      <c r="BM12" s="17">
        <f>_xlfn.SINGLE(B6L298C15)*B6L285C16</f>
        <v>122.77201019669639</v>
      </c>
      <c r="BN12" s="16" t="s">
        <v>14254</v>
      </c>
      <c r="BO12" s="17">
        <f>_xlfn.SINGLE(B6L298C20)*B6L285C21</f>
        <v>128.81335422128683</v>
      </c>
      <c r="BP12" s="16" t="s">
        <v>14255</v>
      </c>
      <c r="BQ12" s="17">
        <f>_xlfn.SINGLE(B6L298C26)*B6L285C27</f>
        <v>1154.300630132768</v>
      </c>
      <c r="BR12" s="16" t="s">
        <v>14256</v>
      </c>
      <c r="BS12" s="15">
        <f>B6L285C29+B6L285C30+B6L285C31+B6L285C32+B6L285C33</f>
        <v>3759.0746976957771</v>
      </c>
      <c r="BT12" s="16" t="s">
        <v>14257</v>
      </c>
      <c r="BU12" s="23">
        <f>IF(B6L285C3=0,0,B6L285C29/B6L285C3)</f>
        <v>4.85485240038218</v>
      </c>
      <c r="BV12" s="16" t="s">
        <v>14258</v>
      </c>
      <c r="BW12" s="23">
        <f>IF(B6L285C8=0,0,B6L285C30/B6L285C8)</f>
        <v>2.6701688202101992</v>
      </c>
      <c r="BX12" s="16" t="s">
        <v>14259</v>
      </c>
      <c r="BY12" s="23">
        <f>IF(B6L285C13=0,0,B6L285C31/B6L285C13)</f>
        <v>7.28227860057327</v>
      </c>
      <c r="BZ12" s="16" t="s">
        <v>14260</v>
      </c>
      <c r="CA12" s="23">
        <f>IF(B6L285C18=0,0,B6L285C32/B6L285C18)</f>
        <v>5.825822880458615</v>
      </c>
      <c r="CB12" s="16" t="s">
        <v>14261</v>
      </c>
      <c r="CC12" s="23">
        <f>IF(B6L285C24=0,0,B6L285C33/B6L285C24)</f>
        <v>1.213713100095545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2413.223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4826.4459999999999</v>
      </c>
      <c r="J13" s="16" t="s">
        <v>14264</v>
      </c>
      <c r="K13" s="23">
        <f>IF(_xlfn.SINGLE(B6L296C3)=0,0,B6L286C3/_xlfn.SINGLE(B6L296C3))</f>
        <v>0.25493839121548062</v>
      </c>
      <c r="L13" s="16" t="s">
        <v>14265</v>
      </c>
      <c r="M13" s="23">
        <f>A1L546C81</f>
        <v>0.2741464946966069</v>
      </c>
      <c r="N13" s="16" t="s">
        <v>14266</v>
      </c>
      <c r="O13" s="23">
        <f>B6L286C1*B6L286C5</f>
        <v>661.57662637122974</v>
      </c>
      <c r="P13" s="16" t="s">
        <v>14267</v>
      </c>
      <c r="Q13" s="23">
        <f>B3L840C27</f>
        <v>1.9972800090218852</v>
      </c>
      <c r="R13" s="16" t="s">
        <v>14268</v>
      </c>
      <c r="S13" s="17">
        <f>B6L286C6*B6L286C7</f>
        <v>1321.353770287398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726.74457365806893</v>
      </c>
      <c r="X13" s="16" t="s">
        <v>14270</v>
      </c>
      <c r="Y13" s="23">
        <f>IF(_xlfn.SINGLE(B6L296C10)=0,0,B6L286C10/_xlfn.SINGLE(B6L296C10))</f>
        <v>0.28093277864319272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207.15106231999999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310.72659348000002</v>
      </c>
      <c r="AH13" s="16" t="s">
        <v>14273</v>
      </c>
      <c r="AI13" s="23">
        <f>IF(_xlfn.SINGLE(B6L296C15)=0,0,B6L286C15/_xlfn.SINGLE(B6L296C15))</f>
        <v>0.26681642294300972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271.68064534000001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326.016774408</v>
      </c>
      <c r="AR13" s="16" t="s">
        <v>14276</v>
      </c>
      <c r="AS13" s="23">
        <f>IF(_xlfn.SINGLE(B6L296C20)=0,0,B6L286C20/_xlfn.SINGLE(B6L296C20))</f>
        <v>0.25493839121548062</v>
      </c>
      <c r="AT13" s="16" t="s">
        <v>14277</v>
      </c>
      <c r="AU13" s="17">
        <f>A1L241C27</f>
        <v>2529064.2000000002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12645.321000000002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3161.3302500000004</v>
      </c>
      <c r="BD13" s="16" t="s">
        <v>14280</v>
      </c>
      <c r="BE13" s="23">
        <f>IF(_xlfn.SINGLE(B6L296C26)=0,0,B6L286C26/_xlfn.SINGLE(B6L296C26))</f>
        <v>0.26305959984543442</v>
      </c>
      <c r="BF13" s="16" t="s">
        <v>14281</v>
      </c>
      <c r="BG13" s="17">
        <f>B6L286C3+B6L286C10+B6L286C15+B6L286C20+B6L286C26</f>
        <v>9351.2641915460681</v>
      </c>
      <c r="BH13" s="16" t="s">
        <v>14282</v>
      </c>
      <c r="BI13" s="17">
        <f>_xlfn.SINGLE(B6L298C3)*B6L286C4</f>
        <v>23431.682948414968</v>
      </c>
      <c r="BJ13" s="16" t="s">
        <v>14283</v>
      </c>
      <c r="BK13" s="17">
        <f>_xlfn.SINGLE(B6L298C10)*B6L286C11</f>
        <v>3528.2376378885992</v>
      </c>
      <c r="BL13" s="16" t="s">
        <v>14284</v>
      </c>
      <c r="BM13" s="17">
        <f>_xlfn.SINGLE(B6L298C15)*B6L286C16</f>
        <v>1508.531748218956</v>
      </c>
      <c r="BN13" s="16" t="s">
        <v>14285</v>
      </c>
      <c r="BO13" s="17">
        <f>_xlfn.SINGLE(B6L298C20)*B6L286C21</f>
        <v>1582.7633197995344</v>
      </c>
      <c r="BP13" s="16" t="s">
        <v>14286</v>
      </c>
      <c r="BQ13" s="17">
        <f>_xlfn.SINGLE(B6L298C26)*B6L286C27</f>
        <v>15347.791752613299</v>
      </c>
      <c r="BR13" s="16" t="s">
        <v>14287</v>
      </c>
      <c r="BS13" s="15">
        <f>B6L286C29+B6L286C30+B6L286C31+B6L286C32+B6L286C33</f>
        <v>45399.007406935358</v>
      </c>
      <c r="BT13" s="16" t="s">
        <v>14288</v>
      </c>
      <c r="BU13" s="23">
        <f>IF(B6L286C3=0,0,B6L286C29/B6L286C3)</f>
        <v>4.8548524003821791</v>
      </c>
      <c r="BV13" s="16" t="s">
        <v>14289</v>
      </c>
      <c r="BW13" s="23">
        <f>IF(B6L286C8=0,0,B6L286C30/B6L286C8)</f>
        <v>2.6701688202101987</v>
      </c>
      <c r="BX13" s="16" t="s">
        <v>14290</v>
      </c>
      <c r="BY13" s="23">
        <f>IF(B6L286C13=0,0,B6L286C31/B6L286C13)</f>
        <v>7.2822786005732709</v>
      </c>
      <c r="BZ13" s="16" t="s">
        <v>14291</v>
      </c>
      <c r="CA13" s="23">
        <f>IF(B6L286C18=0,0,B6L286C32/B6L286C18)</f>
        <v>5.8258228804586158</v>
      </c>
      <c r="CB13" s="16" t="s">
        <v>14292</v>
      </c>
      <c r="CC13" s="23">
        <f>IF(B6L286C24=0,0,B6L286C33/B6L286C24)</f>
        <v>1.213713100095545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373.67740000000003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747.35480000000007</v>
      </c>
      <c r="J14" s="16" t="s">
        <v>14295</v>
      </c>
      <c r="K14" s="23">
        <f>IF(_xlfn.SINGLE(B6L296C3)=0,0,B6L287C3/_xlfn.SINGLE(B6L296C3))</f>
        <v>3.9476134277513369E-2</v>
      </c>
      <c r="L14" s="16" t="s">
        <v>14296</v>
      </c>
      <c r="M14" s="23">
        <f>A1L547C81</f>
        <v>7.6767766134660353E-2</v>
      </c>
      <c r="N14" s="16" t="s">
        <v>14297</v>
      </c>
      <c r="O14" s="23">
        <f>B6L287C1*B6L287C5</f>
        <v>28.686379253007935</v>
      </c>
      <c r="P14" s="16" t="s">
        <v>14298</v>
      </c>
      <c r="Q14" s="23">
        <f>B3L841C27</f>
        <v>2.0513789899199537</v>
      </c>
      <c r="R14" s="16" t="s">
        <v>14299</v>
      </c>
      <c r="S14" s="23">
        <f>B6L287C6*B6L287C7</f>
        <v>58.846635696496136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32.365649633072877</v>
      </c>
      <c r="X14" s="16" t="s">
        <v>14301</v>
      </c>
      <c r="Y14" s="23">
        <f>IF(_xlfn.SINGLE(B6L296C10)=0,0,B6L287C10/_xlfn.SINGLE(B6L296C10))</f>
        <v>1.2511372239415196E-2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32.076468016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48.114702023999996</v>
      </c>
      <c r="AH14" s="16" t="s">
        <v>14304</v>
      </c>
      <c r="AI14" s="23">
        <f>IF(_xlfn.SINGLE(B6L296C15)=0,0,B6L287C15/_xlfn.SINGLE(B6L296C15))</f>
        <v>4.1315397376307204E-2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42.068601692000001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50.482322030399999</v>
      </c>
      <c r="AR14" s="16" t="s">
        <v>14307</v>
      </c>
      <c r="AS14" s="23">
        <f>IF(_xlfn.SINGLE(B6L296C20)=0,0,B6L287C20/_xlfn.SINGLE(B6L296C20))</f>
        <v>3.9476134277513363E-2</v>
      </c>
      <c r="AT14" s="16" t="s">
        <v>14308</v>
      </c>
      <c r="AU14" s="17">
        <f>A1L242C27</f>
        <v>173959.4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869.79700000000003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217.44925000000001</v>
      </c>
      <c r="BD14" s="16" t="s">
        <v>14311</v>
      </c>
      <c r="BE14" s="23">
        <f>IF(_xlfn.SINGLE(B6L296C26)=0,0,B6L287C26/_xlfn.SINGLE(B6L296C26))</f>
        <v>1.8094317318378812E-2</v>
      </c>
      <c r="BF14" s="16" t="s">
        <v>14312</v>
      </c>
      <c r="BG14" s="17">
        <f>B6L287C3+B6L287C10+B6L287C15+B6L287C20+B6L287C26</f>
        <v>1095.7667236874729</v>
      </c>
      <c r="BH14" s="16" t="s">
        <v>14313</v>
      </c>
      <c r="BI14" s="17">
        <f>_xlfn.SINGLE(B6L298C3)*B6L287C4</f>
        <v>3628.2972447171442</v>
      </c>
      <c r="BJ14" s="16" t="s">
        <v>14314</v>
      </c>
      <c r="BK14" s="17">
        <f>_xlfn.SINGLE(B6L298C10)*B6L287C11</f>
        <v>157.13045181105247</v>
      </c>
      <c r="BL14" s="16" t="s">
        <v>14315</v>
      </c>
      <c r="BM14" s="17">
        <f>_xlfn.SINGLE(B6L298C15)*B6L287C16</f>
        <v>233.58977661488967</v>
      </c>
      <c r="BN14" s="16" t="s">
        <v>14316</v>
      </c>
      <c r="BO14" s="17">
        <f>_xlfn.SINGLE(B6L298C20)*B6L287C21</f>
        <v>245.08422228615362</v>
      </c>
      <c r="BP14" s="16" t="s">
        <v>14317</v>
      </c>
      <c r="BQ14" s="17">
        <f>_xlfn.SINGLE(B6L298C26)*B6L287C27</f>
        <v>1055.6840133238047</v>
      </c>
      <c r="BR14" s="16" t="s">
        <v>14318</v>
      </c>
      <c r="BS14" s="15">
        <f>B6L287C29+B6L287C30+B6L287C31+B6L287C32+B6L287C33</f>
        <v>5319.7857087530447</v>
      </c>
      <c r="BT14" s="16" t="s">
        <v>14319</v>
      </c>
      <c r="BU14" s="23">
        <f>IF(B6L287C3=0,0,B6L287C29/B6L287C3)</f>
        <v>4.85485240038218</v>
      </c>
      <c r="BV14" s="16" t="s">
        <v>14320</v>
      </c>
      <c r="BW14" s="23">
        <f>IF(B6L287C8=0,0,B6L287C30/B6L287C8)</f>
        <v>2.6701688202101987</v>
      </c>
      <c r="BX14" s="16" t="s">
        <v>14321</v>
      </c>
      <c r="BY14" s="23">
        <f>IF(B6L287C13=0,0,B6L287C31/B6L287C13)</f>
        <v>7.2822786005732683</v>
      </c>
      <c r="BZ14" s="16" t="s">
        <v>14322</v>
      </c>
      <c r="CA14" s="23">
        <f>IF(B6L287C18=0,0,B6L287C32/B6L287C18)</f>
        <v>5.825822880458615</v>
      </c>
      <c r="CB14" s="16" t="s">
        <v>14323</v>
      </c>
      <c r="CC14" s="23">
        <f>IF(B6L287C24=0,0,B6L287C33/B6L287C24)</f>
        <v>1.213713100095545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842.43960000000004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1684.8792000000001</v>
      </c>
      <c r="J15" s="16" t="s">
        <v>14326</v>
      </c>
      <c r="K15" s="23">
        <f>IF(_xlfn.SINGLE(B6L296C3)=0,0,B6L288C3/_xlfn.SINGLE(B6L296C3))</f>
        <v>8.8997244067462067E-2</v>
      </c>
      <c r="L15" s="16" t="s">
        <v>14327</v>
      </c>
      <c r="M15" s="23">
        <f>A1L548C81</f>
        <v>8.816762924748775E-2</v>
      </c>
      <c r="N15" s="16" t="s">
        <v>14328</v>
      </c>
      <c r="O15" s="23">
        <f>B6L288C1*B6L288C5</f>
        <v>74.275902316201879</v>
      </c>
      <c r="P15" s="16" t="s">
        <v>14329</v>
      </c>
      <c r="Q15" s="23">
        <f>B3L842C27</f>
        <v>1.9978930364855847</v>
      </c>
      <c r="R15" s="16" t="s">
        <v>14330</v>
      </c>
      <c r="S15" s="23">
        <f>B6L288C6*B6L288C7</f>
        <v>148.39530801622325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81.6174194089228</v>
      </c>
      <c r="X15" s="16" t="s">
        <v>14332</v>
      </c>
      <c r="Y15" s="23">
        <f>IF(_xlfn.SINGLE(B6L296C10)=0,0,B6L288C10/_xlfn.SINGLE(B6L296C10))</f>
        <v>3.1550298758781736E-2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72.31501526400001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108.47252289600002</v>
      </c>
      <c r="AH15" s="16" t="s">
        <v>14335</v>
      </c>
      <c r="AI15" s="23">
        <f>IF(_xlfn.SINGLE(B6L296C15)=0,0,B6L288C15/_xlfn.SINGLE(B6L296C15))</f>
        <v>9.3143783486872092E-2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94.841850168000008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113.8102202016</v>
      </c>
      <c r="AR15" s="16" t="s">
        <v>14338</v>
      </c>
      <c r="AS15" s="23">
        <f>IF(_xlfn.SINGLE(B6L296C20)=0,0,B6L288C20/_xlfn.SINGLE(B6L296C20))</f>
        <v>8.8997244067462053E-2</v>
      </c>
      <c r="AT15" s="16" t="s">
        <v>14339</v>
      </c>
      <c r="AU15" s="17">
        <f>A1L243C27</f>
        <v>534803.6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2674.018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668.50450000000001</v>
      </c>
      <c r="BD15" s="16" t="s">
        <v>14342</v>
      </c>
      <c r="BE15" s="23">
        <f>IF(_xlfn.SINGLE(B6L296C26)=0,0,B6L288C26/_xlfn.SINGLE(B6L296C26))</f>
        <v>5.5627382259373942E-2</v>
      </c>
      <c r="BF15" s="16" t="s">
        <v>14343</v>
      </c>
      <c r="BG15" s="17">
        <f>B6L288C3+B6L288C10+B6L288C15+B6L288C20+B6L288C26</f>
        <v>2657.2838625065233</v>
      </c>
      <c r="BH15" s="16" t="s">
        <v>14344</v>
      </c>
      <c r="BI15" s="17">
        <f>_xlfn.SINGLE(B6L298C3)*B6L288C4</f>
        <v>8179.8398284740069</v>
      </c>
      <c r="BJ15" s="16" t="s">
        <v>14345</v>
      </c>
      <c r="BK15" s="17">
        <f>_xlfn.SINGLE(B6L298C10)*B6L288C11</f>
        <v>396.24052453040798</v>
      </c>
      <c r="BL15" s="16" t="s">
        <v>14346</v>
      </c>
      <c r="BM15" s="17">
        <f>_xlfn.SINGLE(B6L298C15)*B6L288C16</f>
        <v>526.61808815715654</v>
      </c>
      <c r="BN15" s="16" t="s">
        <v>14347</v>
      </c>
      <c r="BO15" s="17">
        <f>_xlfn.SINGLE(B6L298C20)*B6L288C21</f>
        <v>552.53182073376217</v>
      </c>
      <c r="BP15" s="16" t="s">
        <v>14348</v>
      </c>
      <c r="BQ15" s="17">
        <f>_xlfn.SINGLE(B6L298C26)*B6L288C27</f>
        <v>3245.4906764912889</v>
      </c>
      <c r="BR15" s="16" t="s">
        <v>14349</v>
      </c>
      <c r="BS15" s="15">
        <f>B6L288C29+B6L288C30+B6L288C31+B6L288C32+B6L288C33</f>
        <v>12900.720938386621</v>
      </c>
      <c r="BT15" s="16" t="s">
        <v>14350</v>
      </c>
      <c r="BU15" s="23">
        <f>IF(B6L288C3=0,0,B6L288C29/B6L288C3)</f>
        <v>4.85485240038218</v>
      </c>
      <c r="BV15" s="16" t="s">
        <v>14351</v>
      </c>
      <c r="BW15" s="23">
        <f>IF(B6L288C8=0,0,B6L288C30/B6L288C8)</f>
        <v>2.6701688202101992</v>
      </c>
      <c r="BX15" s="16" t="s">
        <v>14352</v>
      </c>
      <c r="BY15" s="23">
        <f>IF(B6L288C13=0,0,B6L288C31/B6L288C13)</f>
        <v>7.2822786005732683</v>
      </c>
      <c r="BZ15" s="16" t="s">
        <v>14353</v>
      </c>
      <c r="CA15" s="23">
        <f>IF(B6L288C18=0,0,B6L288C32/B6L288C18)</f>
        <v>5.825822880458615</v>
      </c>
      <c r="CB15" s="16" t="s">
        <v>14354</v>
      </c>
      <c r="CC15" s="23">
        <f>IF(B6L288C24=0,0,B6L288C33/B6L288C24)</f>
        <v>1.213713100095545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57.337799999999994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114.67559999999999</v>
      </c>
      <c r="J16" s="16" t="s">
        <v>14357</v>
      </c>
      <c r="K16" s="23">
        <f>IF(_xlfn.SINGLE(B6L296C3)=0,0,B6L289C3/_xlfn.SINGLE(B6L296C3))</f>
        <v>6.0572961917879043E-3</v>
      </c>
      <c r="L16" s="16" t="s">
        <v>14358</v>
      </c>
      <c r="M16" s="23">
        <f>A1L549C81</f>
        <v>0.62282604780547535</v>
      </c>
      <c r="N16" s="16" t="s">
        <v>14359</v>
      </c>
      <c r="O16" s="23">
        <f>B6L289C1*B6L289C5</f>
        <v>35.711475363860778</v>
      </c>
      <c r="P16" s="16" t="s">
        <v>14360</v>
      </c>
      <c r="Q16" s="23">
        <f>B3L843C27</f>
        <v>1.8529601661122705</v>
      </c>
      <c r="R16" s="16" t="s">
        <v>14361</v>
      </c>
      <c r="S16" s="23">
        <f>B6L289C6*B6L289C7</f>
        <v>66.171941322333723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36.394567727283551</v>
      </c>
      <c r="X16" s="16" t="s">
        <v>14363</v>
      </c>
      <c r="Y16" s="23">
        <f>IF(_xlfn.SINGLE(B6L296C10)=0,0,B6L289C10/_xlfn.SINGLE(B6L296C10))</f>
        <v>1.4068804102215695E-2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4.9218767519999993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7.3828151279999989</v>
      </c>
      <c r="AH16" s="16" t="s">
        <v>14366</v>
      </c>
      <c r="AI16" s="23">
        <f>IF(_xlfn.SINGLE(B6L296C15)=0,0,B6L289C15/_xlfn.SINGLE(B6L296C15))</f>
        <v>6.3395163627322044E-3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6.455089523999999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7.7461074287999985</v>
      </c>
      <c r="AR16" s="16" t="s">
        <v>14369</v>
      </c>
      <c r="AS16" s="23">
        <f>IF(_xlfn.SINGLE(B6L296C20)=0,0,B6L289C20/_xlfn.SINGLE(B6L296C20))</f>
        <v>6.0572961917879035E-3</v>
      </c>
      <c r="AT16" s="16" t="s">
        <v>14370</v>
      </c>
      <c r="AU16" s="17">
        <f>A1L244C27</f>
        <v>143496.20000000001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717.48100000000011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179.37025000000003</v>
      </c>
      <c r="BD16" s="16" t="s">
        <v>14373</v>
      </c>
      <c r="BE16" s="23">
        <f>IF(_xlfn.SINGLE(B6L296C26)=0,0,B6L289C26/_xlfn.SINGLE(B6L296C26))</f>
        <v>1.4925699771219894E-2</v>
      </c>
      <c r="BF16" s="16" t="s">
        <v>14374</v>
      </c>
      <c r="BG16" s="23">
        <f>B6L289C3+B6L289C10+B6L289C15+B6L289C20+B6L289C26</f>
        <v>345.56934028408358</v>
      </c>
      <c r="BH16" s="16" t="s">
        <v>14375</v>
      </c>
      <c r="BI16" s="17">
        <f>_xlfn.SINGLE(B6L298C3)*B6L289C4</f>
        <v>556.7331119252666</v>
      </c>
      <c r="BJ16" s="16" t="s">
        <v>14376</v>
      </c>
      <c r="BK16" s="17">
        <f>_xlfn.SINGLE(B6L298C10)*B6L289C11</f>
        <v>176.69025449167435</v>
      </c>
      <c r="BL16" s="16" t="s">
        <v>14377</v>
      </c>
      <c r="BM16" s="17">
        <f>_xlfn.SINGLE(B6L298C15)*B6L289C16</f>
        <v>35.84247774574866</v>
      </c>
      <c r="BN16" s="16" t="s">
        <v>14378</v>
      </c>
      <c r="BO16" s="17">
        <f>_xlfn.SINGLE(B6L298C20)*B6L289C21</f>
        <v>37.606208244327902</v>
      </c>
      <c r="BP16" s="16" t="s">
        <v>14379</v>
      </c>
      <c r="BQ16" s="17">
        <f>_xlfn.SINGLE(B6L298C26)*B6L289C27</f>
        <v>870.81608876965174</v>
      </c>
      <c r="BR16" s="16" t="s">
        <v>14380</v>
      </c>
      <c r="BS16" s="15">
        <f>B6L289C29+B6L289C30+B6L289C31+B6L289C32+B6L289C33</f>
        <v>1677.6881411766694</v>
      </c>
      <c r="BT16" s="16" t="s">
        <v>14381</v>
      </c>
      <c r="BU16" s="23">
        <f>IF(B6L289C3=0,0,B6L289C29/B6L289C3)</f>
        <v>4.8548524003821791</v>
      </c>
      <c r="BV16" s="16" t="s">
        <v>14382</v>
      </c>
      <c r="BW16" s="23">
        <f>IF(B6L289C8=0,0,B6L289C30/B6L289C8)</f>
        <v>2.6701688202101992</v>
      </c>
      <c r="BX16" s="16" t="s">
        <v>14383</v>
      </c>
      <c r="BY16" s="23">
        <f>IF(B6L289C13=0,0,B6L289C31/B6L289C13)</f>
        <v>7.2822786005732683</v>
      </c>
      <c r="BZ16" s="16" t="s">
        <v>14384</v>
      </c>
      <c r="CA16" s="23">
        <f>IF(B6L289C18=0,0,B6L289C32/B6L289C18)</f>
        <v>5.825822880458615</v>
      </c>
      <c r="CB16" s="16" t="s">
        <v>14385</v>
      </c>
      <c r="CC16" s="23">
        <f>IF(B6L289C24=0,0,B6L289C33/B6L289C24)</f>
        <v>1.2137131000955448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12.962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25.923999999999999</v>
      </c>
      <c r="J17" s="16" t="s">
        <v>14388</v>
      </c>
      <c r="K17" s="23">
        <f>IF(_xlfn.SINGLE(B6L296C3)=0,0,B6L290C3/_xlfn.SINGLE(B6L296C3))</f>
        <v>1.3693352943076789E-3</v>
      </c>
      <c r="L17" s="16" t="s">
        <v>14389</v>
      </c>
      <c r="M17" s="23">
        <f>A1L550C81</f>
        <v>0.66479649748662228</v>
      </c>
      <c r="N17" s="16" t="s">
        <v>14390</v>
      </c>
      <c r="O17" s="23">
        <f>B6L290C1*B6L290C5</f>
        <v>8.6170922004215971</v>
      </c>
      <c r="P17" s="16" t="s">
        <v>14391</v>
      </c>
      <c r="Q17" s="23">
        <f>B3L844C27</f>
        <v>2.0901413806988502</v>
      </c>
      <c r="R17" s="16" t="s">
        <v>14392</v>
      </c>
      <c r="S17" s="23">
        <f>B6L290C6*B6L290C7</f>
        <v>18.010940989398492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9.9060175441691705</v>
      </c>
      <c r="X17" s="16" t="s">
        <v>14394</v>
      </c>
      <c r="Y17" s="23">
        <f>IF(_xlfn.SINGLE(B6L296C10)=0,0,B6L290C10/_xlfn.SINGLE(B6L296C10))</f>
        <v>3.8293028043729417E-3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1.1126580799999999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1.6689871199999997</v>
      </c>
      <c r="AH17" s="16" t="s">
        <v>14397</v>
      </c>
      <c r="AI17" s="23">
        <f>IF(_xlfn.SINGLE(B6L296C15)=0,0,B6L290C15/_xlfn.SINGLE(B6L296C15))</f>
        <v>1.4331350539039662E-3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1.4592619599999999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1.7511143519999999</v>
      </c>
      <c r="AR17" s="16" t="s">
        <v>14400</v>
      </c>
      <c r="AS17" s="23">
        <f>IF(_xlfn.SINGLE(B6L296C20)=0,0,B6L290C20/_xlfn.SINGLE(B6L296C20))</f>
        <v>1.3693352943076787E-3</v>
      </c>
      <c r="AT17" s="16" t="s">
        <v>14401</v>
      </c>
      <c r="AU17" s="17">
        <f>A1L245C27</f>
        <v>37373.399999999994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186.86699999999996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46.71674999999999</v>
      </c>
      <c r="BD17" s="16" t="s">
        <v>14404</v>
      </c>
      <c r="BE17" s="23">
        <f>IF(_xlfn.SINGLE(B6L296C26)=0,0,B6L290C26/_xlfn.SINGLE(B6L296C26))</f>
        <v>3.8873792325490805E-3</v>
      </c>
      <c r="BF17" s="16" t="s">
        <v>14405</v>
      </c>
      <c r="BG17" s="23">
        <f>B6L290C3+B6L290C10+B6L290C15+B6L290C20+B6L290C26</f>
        <v>85.966869016169156</v>
      </c>
      <c r="BH17" s="16" t="s">
        <v>14406</v>
      </c>
      <c r="BI17" s="17">
        <f>_xlfn.SINGLE(B6L298C3)*B6L290C4</f>
        <v>125.85719362750763</v>
      </c>
      <c r="BJ17" s="16" t="s">
        <v>14407</v>
      </c>
      <c r="BK17" s="17">
        <f>_xlfn.SINGLE(B6L298C10)*B6L290C11</f>
        <v>48.092253052537679</v>
      </c>
      <c r="BL17" s="16" t="s">
        <v>14408</v>
      </c>
      <c r="BM17" s="17">
        <f>_xlfn.SINGLE(B6L298C15)*B6L290C16</f>
        <v>8.1026861257389395</v>
      </c>
      <c r="BN17" s="16" t="s">
        <v>14409</v>
      </c>
      <c r="BO17" s="17">
        <f>_xlfn.SINGLE(B6L298C20)*B6L290C21</f>
        <v>8.5014017151508838</v>
      </c>
      <c r="BP17" s="16" t="s">
        <v>14410</v>
      </c>
      <c r="BQ17" s="17">
        <f>_xlfn.SINGLE(B6L298C26)*B6L290C27</f>
        <v>226.80292587555414</v>
      </c>
      <c r="BR17" s="16" t="s">
        <v>14411</v>
      </c>
      <c r="BS17" s="15">
        <f>B6L290C29+B6L290C30+B6L290C31+B6L290C32+B6L290C33</f>
        <v>417.35646039648924</v>
      </c>
      <c r="BT17" s="16" t="s">
        <v>14412</v>
      </c>
      <c r="BU17" s="23">
        <f>IF(B6L290C3=0,0,B6L290C29/B6L290C3)</f>
        <v>4.85485240038218</v>
      </c>
      <c r="BV17" s="16" t="s">
        <v>14413</v>
      </c>
      <c r="BW17" s="23">
        <f>IF(B6L290C8=0,0,B6L290C30/B6L290C8)</f>
        <v>2.6701688202101987</v>
      </c>
      <c r="BX17" s="16" t="s">
        <v>14414</v>
      </c>
      <c r="BY17" s="23">
        <f>IF(B6L290C13=0,0,B6L290C31/B6L290C13)</f>
        <v>7.2822786005732691</v>
      </c>
      <c r="BZ17" s="16" t="s">
        <v>14415</v>
      </c>
      <c r="CA17" s="23">
        <f>IF(B6L290C18=0,0,B6L290C32/B6L290C18)</f>
        <v>5.825822880458615</v>
      </c>
      <c r="CB17" s="16" t="s">
        <v>14416</v>
      </c>
      <c r="CC17" s="23">
        <f>IF(B6L290C24=0,0,B6L290C33/B6L290C24)</f>
        <v>1.2137131000955448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3426.5001999999999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3426.5001999999999</v>
      </c>
      <c r="J18" s="16" t="s">
        <v>14419</v>
      </c>
      <c r="K18" s="23">
        <f>IF(_xlfn.SINGLE(B6L296C3)=0,0,B6L291C3/_xlfn.SINGLE(B6L296C3))</f>
        <v>0.18099165482997687</v>
      </c>
      <c r="L18" s="16" t="s">
        <v>14420</v>
      </c>
      <c r="M18" s="23">
        <f>A1L551C81</f>
        <v>0.20476979414497032</v>
      </c>
      <c r="N18" s="16" t="s">
        <v>14421</v>
      </c>
      <c r="O18" s="23">
        <f>B6L291C1*B6L291C5</f>
        <v>701.64374059169961</v>
      </c>
      <c r="P18" s="16" t="s">
        <v>14422</v>
      </c>
      <c r="Q18" s="23">
        <f>B3L845C27</f>
        <v>1.0383805447506929</v>
      </c>
      <c r="R18" s="16" t="s">
        <v>14423</v>
      </c>
      <c r="S18" s="23">
        <f>B6L291C6*B6L291C7</f>
        <v>728.57320957652291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400.71526526708766</v>
      </c>
      <c r="X18" s="16" t="s">
        <v>14425</v>
      </c>
      <c r="Y18" s="23">
        <f>IF(_xlfn.SINGLE(B6L296C10)=0,0,B6L291C10/_xlfn.SINGLE(B6L296C10))</f>
        <v>0.15490181419530316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111.90949653200001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167.86424479800002</v>
      </c>
      <c r="AH18" s="16" t="s">
        <v>14428</v>
      </c>
      <c r="AI18" s="23">
        <f>IF(_xlfn.SINGLE(B6L296C15)=0,0,B6L291C15/_xlfn.SINGLE(B6L296C15))</f>
        <v>0.14414259441207095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192.87769625799999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231.45323550959998</v>
      </c>
      <c r="AR18" s="16" t="s">
        <v>14431</v>
      </c>
      <c r="AS18" s="23">
        <f>IF(_xlfn.SINGLE(B6L296C20)=0,0,B6L291C20/_xlfn.SINGLE(B6L296C20))</f>
        <v>0.18099165482997684</v>
      </c>
      <c r="AT18" s="16" t="s">
        <v>14432</v>
      </c>
      <c r="AU18" s="17">
        <f>A1L246C27</f>
        <v>1432149.4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7160.7469999999994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1790.1867499999998</v>
      </c>
      <c r="BD18" s="16" t="s">
        <v>14435</v>
      </c>
      <c r="BE18" s="23">
        <f>IF(_xlfn.SINGLE(B6L296C26)=0,0,B6L291C26/_xlfn.SINGLE(B6L296C26))</f>
        <v>0.14896444624967564</v>
      </c>
      <c r="BF18" s="16" t="s">
        <v>14436</v>
      </c>
      <c r="BG18" s="17">
        <f>B6L291C3+B6L291C10+B6L291C15+B6L291C20+B6L291C26</f>
        <v>6016.7196955746876</v>
      </c>
      <c r="BH18" s="16" t="s">
        <v>14437</v>
      </c>
      <c r="BI18" s="17">
        <f>_xlfn.SINGLE(B6L298C3)*B6L291C4</f>
        <v>16635.152720880018</v>
      </c>
      <c r="BJ18" s="16" t="s">
        <v>14438</v>
      </c>
      <c r="BK18" s="17">
        <f>_xlfn.SINGLE(B6L298C10)*B6L291C11</f>
        <v>1945.4134674517024</v>
      </c>
      <c r="BL18" s="16" t="s">
        <v>14439</v>
      </c>
      <c r="BM18" s="17">
        <f>_xlfn.SINGLE(B6L298C15)*B6L291C16</f>
        <v>814.95613179591214</v>
      </c>
      <c r="BN18" s="16" t="s">
        <v>14440</v>
      </c>
      <c r="BO18" s="17">
        <f>_xlfn.SINGLE(B6L298C20)*B6L291C21</f>
        <v>1123.6712959900033</v>
      </c>
      <c r="BP18" s="16" t="s">
        <v>14441</v>
      </c>
      <c r="BQ18" s="17">
        <f>_xlfn.SINGLE(B6L298C26)*B6L291C27</f>
        <v>8691.0924403698718</v>
      </c>
      <c r="BR18" s="16" t="s">
        <v>14442</v>
      </c>
      <c r="BS18" s="15">
        <f>B6L291C29+B6L291C30+B6L291C31+B6L291C32+B6L291C33</f>
        <v>29210.286056487508</v>
      </c>
      <c r="BT18" s="16" t="s">
        <v>14443</v>
      </c>
      <c r="BU18" s="23">
        <f>IF(B6L291C3=0,0,B6L291C29/B6L291C3)</f>
        <v>4.8548524003821791</v>
      </c>
      <c r="BV18" s="16" t="s">
        <v>14444</v>
      </c>
      <c r="BW18" s="23">
        <f>IF(B6L291C8=0,0,B6L291C30/B6L291C8)</f>
        <v>2.6701688202101992</v>
      </c>
      <c r="BX18" s="16" t="s">
        <v>14445</v>
      </c>
      <c r="BY18" s="23">
        <f>IF(B6L291C13=0,0,B6L291C31/B6L291C13)</f>
        <v>7.2822786005732691</v>
      </c>
      <c r="BZ18" s="16" t="s">
        <v>14446</v>
      </c>
      <c r="CA18" s="23">
        <f>IF(B6L291C18=0,0,B6L291C32/B6L291C18)</f>
        <v>5.825822880458615</v>
      </c>
      <c r="CB18" s="16" t="s">
        <v>14447</v>
      </c>
      <c r="CC18" s="23">
        <f>IF(B6L291C24=0,0,B6L291C33/B6L291C24)</f>
        <v>1.2137131000955448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509.78619999999989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1019.5723999999998</v>
      </c>
      <c r="J19" s="16" t="s">
        <v>14450</v>
      </c>
      <c r="K19" s="23">
        <f>IF(_xlfn.SINGLE(B6L296C3)=0,0,B6L292C3/_xlfn.SINGLE(B6L296C3))</f>
        <v>5.3854978877564658E-2</v>
      </c>
      <c r="L19" s="16" t="s">
        <v>14451</v>
      </c>
      <c r="M19" s="23">
        <f>A1L552C81</f>
        <v>0.36284157190080535</v>
      </c>
      <c r="N19" s="16" t="s">
        <v>14452</v>
      </c>
      <c r="O19" s="23">
        <f>B6L292C1*B6L292C5</f>
        <v>184.97162614133831</v>
      </c>
      <c r="P19" s="16" t="s">
        <v>14453</v>
      </c>
      <c r="Q19" s="23">
        <f>B3L846C27</f>
        <v>1.3654237747572504</v>
      </c>
      <c r="R19" s="16" t="s">
        <v>14454</v>
      </c>
      <c r="S19" s="23">
        <f>B6L292C6*B6L292C7</f>
        <v>252.56465598889304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138.91056079389119</v>
      </c>
      <c r="X19" s="16" t="s">
        <v>14456</v>
      </c>
      <c r="Y19" s="23">
        <f>IF(_xlfn.SINGLE(B6L296C10)=0,0,B6L292C10/_xlfn.SINGLE(B6L296C10))</f>
        <v>5.3697724401686311E-2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43.760047407999991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65.640071111999987</v>
      </c>
      <c r="AH19" s="16" t="s">
        <v>14459</v>
      </c>
      <c r="AI19" s="23">
        <f>IF(_xlfn.SINGLE(B6L296C15)=0,0,B6L292C15/_xlfn.SINGLE(B6L296C15))</f>
        <v>5.6364177844198282E-2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57.391730395999986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68.87007647519998</v>
      </c>
      <c r="AR19" s="16" t="s">
        <v>14462</v>
      </c>
      <c r="AS19" s="23">
        <f>IF(_xlfn.SINGLE(B6L296C20)=0,0,B6L292C20/_xlfn.SINGLE(B6L296C20))</f>
        <v>5.3854978877564651E-2</v>
      </c>
      <c r="AT19" s="16" t="s">
        <v>14463</v>
      </c>
      <c r="AU19" s="17">
        <f>A1L247C27</f>
        <v>749536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3747.68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936.92</v>
      </c>
      <c r="BD19" s="16" t="s">
        <v>14466</v>
      </c>
      <c r="BE19" s="23">
        <f>IF(_xlfn.SINGLE(B6L296C26)=0,0,B6L292C26/_xlfn.SINGLE(B6L296C26))</f>
        <v>7.7962686842725254E-2</v>
      </c>
      <c r="BF19" s="16" t="s">
        <v>14467</v>
      </c>
      <c r="BG19" s="17">
        <f>B6L292C3+B6L292C10+B6L292C15+B6L292C20+B6L292C26</f>
        <v>2229.9131083810908</v>
      </c>
      <c r="BH19" s="16" t="s">
        <v>14468</v>
      </c>
      <c r="BI19" s="17">
        <f>_xlfn.SINGLE(B6L298C3)*B6L292C4</f>
        <v>4949.8735135034185</v>
      </c>
      <c r="BJ19" s="16" t="s">
        <v>14469</v>
      </c>
      <c r="BK19" s="17">
        <f>_xlfn.SINGLE(B6L298C10)*B6L292C11</f>
        <v>674.3902695086573</v>
      </c>
      <c r="BL19" s="16" t="s">
        <v>14470</v>
      </c>
      <c r="BM19" s="17">
        <f>_xlfn.SINGLE(B6L298C15)*B6L292C16</f>
        <v>318.67285679935014</v>
      </c>
      <c r="BN19" s="16" t="s">
        <v>14471</v>
      </c>
      <c r="BO19" s="17">
        <f>_xlfn.SINGLE(B6L298C20)*B6L292C21</f>
        <v>334.35405609012889</v>
      </c>
      <c r="BP19" s="16" t="s">
        <v>14472</v>
      </c>
      <c r="BQ19" s="17">
        <f>_xlfn.SINGLE(B6L298C26)*B6L292C27</f>
        <v>4548.6083109660713</v>
      </c>
      <c r="BR19" s="16" t="s">
        <v>14473</v>
      </c>
      <c r="BS19" s="15">
        <f>B6L292C29+B6L292C30+B6L292C31+B6L292C32+B6L292C33</f>
        <v>10825.899006867627</v>
      </c>
      <c r="BT19" s="16" t="s">
        <v>14474</v>
      </c>
      <c r="BU19" s="23">
        <f>IF(B6L292C3=0,0,B6L292C29/B6L292C3)</f>
        <v>4.8548524003821791</v>
      </c>
      <c r="BV19" s="16" t="s">
        <v>14475</v>
      </c>
      <c r="BW19" s="23">
        <f>IF(B6L292C8=0,0,B6L292C30/B6L292C8)</f>
        <v>2.6701688202101992</v>
      </c>
      <c r="BX19" s="16" t="s">
        <v>14476</v>
      </c>
      <c r="BY19" s="23">
        <f>IF(B6L292C13=0,0,B6L292C31/B6L292C13)</f>
        <v>7.28227860057327</v>
      </c>
      <c r="BZ19" s="16" t="s">
        <v>14477</v>
      </c>
      <c r="CA19" s="23">
        <f>IF(B6L292C18=0,0,B6L292C32/B6L292C18)</f>
        <v>5.825822880458615</v>
      </c>
      <c r="CB19" s="16" t="s">
        <v>14478</v>
      </c>
      <c r="CC19" s="23">
        <f>IF(B6L292C24=0,0,B6L292C33/B6L292C24)</f>
        <v>1.2137131000955448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0.69739999999999991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1.3947999999999998</v>
      </c>
      <c r="J20" s="16" t="s">
        <v>14481</v>
      </c>
      <c r="K20" s="23">
        <f>IF(_xlfn.SINGLE(B6L296C3)=0,0,B6L293C3/_xlfn.SINGLE(B6L296C3))</f>
        <v>7.3674929351193888E-5</v>
      </c>
      <c r="L20" s="16" t="s">
        <v>14482</v>
      </c>
      <c r="M20" s="23">
        <f>A1L553C81</f>
        <v>0.47536146355857184</v>
      </c>
      <c r="N20" s="16" t="s">
        <v>14483</v>
      </c>
      <c r="O20" s="23">
        <f>B6L293C1*B6L293C5</f>
        <v>0.33151708468574798</v>
      </c>
      <c r="P20" s="16" t="s">
        <v>14484</v>
      </c>
      <c r="Q20" s="23">
        <f>B3L847C27</f>
        <v>1.9255733448723498</v>
      </c>
      <c r="R20" s="16" t="s">
        <v>14485</v>
      </c>
      <c r="S20" s="23">
        <f>B6L293C6*B6L293C7</f>
        <v>0.63836046164066573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0.35109825390236621</v>
      </c>
      <c r="X20" s="16" t="s">
        <v>14487</v>
      </c>
      <c r="Y20" s="23">
        <f>IF(_xlfn.SINGLE(B6L296C10)=0,0,B6L293C10/_xlfn.SINGLE(B6L296C10))</f>
        <v>1.3572169868305393E-4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5.9864815999999994E-2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8.9797223999999995E-2</v>
      </c>
      <c r="AH20" s="16" t="s">
        <v>14490</v>
      </c>
      <c r="AI20" s="23">
        <f>IF(_xlfn.SINGLE(B6L296C15)=0,0,B6L293C15/_xlfn.SINGLE(B6L296C15))</f>
        <v>7.7107574956999402E-5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7.8513291999999985E-2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9.4215950399999984E-2</v>
      </c>
      <c r="AR20" s="16" t="s">
        <v>14493</v>
      </c>
      <c r="AS20" s="23">
        <f>IF(_xlfn.SINGLE(B6L296C20)=0,0,B6L293C20/_xlfn.SINGLE(B6L296C20))</f>
        <v>7.3674929351193874E-5</v>
      </c>
      <c r="AT20" s="16" t="s">
        <v>14494</v>
      </c>
      <c r="AU20" s="17">
        <f>A1L248C27</f>
        <v>890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4.45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1.1125</v>
      </c>
      <c r="BD20" s="16" t="s">
        <v>14497</v>
      </c>
      <c r="BE20" s="23">
        <f>IF(_xlfn.SINGLE(B6L296C26)=0,0,B6L293C26/_xlfn.SINGLE(B6L296C26))</f>
        <v>9.2572993545374059E-5</v>
      </c>
      <c r="BF20" s="16" t="s">
        <v>14498</v>
      </c>
      <c r="BG20" s="23">
        <f>B6L293C3+B6L293C10+B6L293C15+B6L293C20+B6L293C26</f>
        <v>3.042411428302366</v>
      </c>
      <c r="BH20" s="16" t="s">
        <v>14499</v>
      </c>
      <c r="BI20" s="17">
        <f>_xlfn.SINGLE(B6L298C3)*B6L293C4</f>
        <v>6.7715481280530634</v>
      </c>
      <c r="BJ20" s="16" t="s">
        <v>14500</v>
      </c>
      <c r="BK20" s="17">
        <f>_xlfn.SINGLE(B6L298C10)*B6L293C11</f>
        <v>1.7045302007278944</v>
      </c>
      <c r="BL20" s="16" t="s">
        <v>14501</v>
      </c>
      <c r="BM20" s="17">
        <f>_xlfn.SINGLE(B6L298C15)*B6L293C16</f>
        <v>0.43595226848405627</v>
      </c>
      <c r="BN20" s="16" t="s">
        <v>14502</v>
      </c>
      <c r="BO20" s="17">
        <f>_xlfn.SINGLE(B6L298C20)*B6L293C21</f>
        <v>0.45740453295372829</v>
      </c>
      <c r="BP20" s="16" t="s">
        <v>14503</v>
      </c>
      <c r="BQ20" s="17">
        <f>_xlfn.SINGLE(B6L298C26)*B6L293C27</f>
        <v>5.4010232954251753</v>
      </c>
      <c r="BR20" s="16" t="s">
        <v>14504</v>
      </c>
      <c r="BS20" s="15">
        <f>B6L293C29+B6L293C30+B6L293C31+B6L293C32+B6L293C33</f>
        <v>14.770458425643916</v>
      </c>
      <c r="BT20" s="16" t="s">
        <v>14505</v>
      </c>
      <c r="BU20" s="23">
        <f>IF(B6L293C3=0,0,B6L293C29/B6L293C3)</f>
        <v>4.85485240038218</v>
      </c>
      <c r="BV20" s="16" t="s">
        <v>14506</v>
      </c>
      <c r="BW20" s="23">
        <f>IF(B6L293C8=0,0,B6L293C30/B6L293C8)</f>
        <v>2.6701688202101992</v>
      </c>
      <c r="BX20" s="16" t="s">
        <v>14507</v>
      </c>
      <c r="BY20" s="23">
        <f>IF(B6L293C13=0,0,B6L293C31/B6L293C13)</f>
        <v>7.28227860057327</v>
      </c>
      <c r="BZ20" s="16" t="s">
        <v>14508</v>
      </c>
      <c r="CA20" s="23">
        <f>IF(B6L293C18=0,0,B6L293C32/B6L293C18)</f>
        <v>5.8258228804586158</v>
      </c>
      <c r="CB20" s="16" t="s">
        <v>14509</v>
      </c>
      <c r="CC20" s="23">
        <f>IF(B6L293C24=0,0,B6L293C33/B6L293C24)</f>
        <v>1.213713100095545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261.1506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522.30119999999999</v>
      </c>
      <c r="J21" s="16" t="s">
        <v>14512</v>
      </c>
      <c r="K21" s="23">
        <f>IF(_xlfn.SINGLE(B6L296C3)=0,0,B6L294C3/_xlfn.SINGLE(B6L296C3))</f>
        <v>2.7588546035305271E-2</v>
      </c>
      <c r="L21" s="16" t="s">
        <v>14513</v>
      </c>
      <c r="M21" s="23">
        <f>A1L554C81</f>
        <v>0.36904791586308244</v>
      </c>
      <c r="N21" s="16" t="s">
        <v>14514</v>
      </c>
      <c r="O21" s="23">
        <f>B6L294C1*B6L294C5</f>
        <v>96.377084656393492</v>
      </c>
      <c r="P21" s="16" t="s">
        <v>14515</v>
      </c>
      <c r="Q21" s="23">
        <f>B3L848C27</f>
        <v>1.9372357253381949</v>
      </c>
      <c r="R21" s="16" t="s">
        <v>14516</v>
      </c>
      <c r="S21" s="23">
        <f>B6L294C6*B6L294C7</f>
        <v>186.70513150030905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102.68782232516999</v>
      </c>
      <c r="X21" s="16" t="s">
        <v>14518</v>
      </c>
      <c r="Y21" s="23">
        <f>IF(_xlfn.SINGLE(B6L296C10)=0,0,B6L294C10/_xlfn.SINGLE(B6L296C10))</f>
        <v>3.9695343184222465E-2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22.417167503999998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33.625751256000001</v>
      </c>
      <c r="AH21" s="16" t="s">
        <v>14521</v>
      </c>
      <c r="AI21" s="23">
        <f>IF(_xlfn.SINGLE(B6L296C15)=0,0,B6L294C15/_xlfn.SINGLE(B6L296C15))</f>
        <v>2.8873945317701991E-2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29.400334548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35.2804014576</v>
      </c>
      <c r="AR21" s="16" t="s">
        <v>14524</v>
      </c>
      <c r="AS21" s="23">
        <f>IF(_xlfn.SINGLE(B6L296C20)=0,0,B6L294C20/_xlfn.SINGLE(B6L296C20))</f>
        <v>2.7588546035305268E-2</v>
      </c>
      <c r="AT21" s="16" t="s">
        <v>14525</v>
      </c>
      <c r="AU21" s="17">
        <f>A1L249C27</f>
        <v>404637.4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2023.1870000000001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505.79675000000003</v>
      </c>
      <c r="BD21" s="16" t="s">
        <v>14528</v>
      </c>
      <c r="BE21" s="23">
        <f>IF(_xlfn.SINGLE(B6L296C26)=0,0,B6L294C26/_xlfn.SINGLE(B6L296C26))</f>
        <v>4.2088197099344873E-2</v>
      </c>
      <c r="BF21" s="16" t="s">
        <v>14529</v>
      </c>
      <c r="BG21" s="17">
        <f>B6L294C3+B6L294C10+B6L294C15+B6L294C20+B6L294C26</f>
        <v>1199.69192503877</v>
      </c>
      <c r="BH21" s="16" t="s">
        <v>14530</v>
      </c>
      <c r="BI21" s="17">
        <f>_xlfn.SINGLE(B6L298C3)*B6L294C4</f>
        <v>2535.6952345424929</v>
      </c>
      <c r="BJ21" s="16" t="s">
        <v>14531</v>
      </c>
      <c r="BK21" s="17">
        <f>_xlfn.SINGLE(B6L298C10)*B6L294C11</f>
        <v>498.53422070537027</v>
      </c>
      <c r="BL21" s="16" t="s">
        <v>14532</v>
      </c>
      <c r="BM21" s="17">
        <f>_xlfn.SINGLE(B6L298C15)*B6L294C16</f>
        <v>163.2480591998457</v>
      </c>
      <c r="BN21" s="16" t="s">
        <v>14533</v>
      </c>
      <c r="BO21" s="17">
        <f>_xlfn.SINGLE(B6L298C20)*B6L294C21</f>
        <v>171.28114170287631</v>
      </c>
      <c r="BP21" s="16" t="s">
        <v>14534</v>
      </c>
      <c r="BQ21" s="17">
        <f>_xlfn.SINGLE(B6L298C26)*B6L294C27</f>
        <v>2455.5685658430052</v>
      </c>
      <c r="BR21" s="16" t="s">
        <v>14535</v>
      </c>
      <c r="BS21" s="15">
        <f>B6L294C29+B6L294C30+B6L294C31+B6L294C32+B6L294C33</f>
        <v>5824.3272219935898</v>
      </c>
      <c r="BT21" s="16" t="s">
        <v>14536</v>
      </c>
      <c r="BU21" s="23">
        <f>IF(B6L294C3=0,0,B6L294C29/B6L294C3)</f>
        <v>4.85485240038218</v>
      </c>
      <c r="BV21" s="16" t="s">
        <v>14537</v>
      </c>
      <c r="BW21" s="23">
        <f>IF(B6L294C8=0,0,B6L294C30/B6L294C8)</f>
        <v>2.6701688202101987</v>
      </c>
      <c r="BX21" s="16" t="s">
        <v>14538</v>
      </c>
      <c r="BY21" s="23">
        <f>IF(B6L294C13=0,0,B6L294C31/B6L294C13)</f>
        <v>7.28227860057327</v>
      </c>
      <c r="BZ21" s="16" t="s">
        <v>14539</v>
      </c>
      <c r="CA21" s="23">
        <f>IF(B6L294C18=0,0,B6L294C32/B6L294C18)</f>
        <v>5.8258228804586158</v>
      </c>
      <c r="CB21" s="16" t="s">
        <v>14540</v>
      </c>
      <c r="CC21" s="23">
        <f>IF(B6L294C24=0,0,B6L294C33/B6L294C24)</f>
        <v>1.2137131000955448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1386.1746000000001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2772.3492000000001</v>
      </c>
      <c r="J22" s="16" t="s">
        <v>14543</v>
      </c>
      <c r="K22" s="23">
        <f>IF(_xlfn.SINGLE(B6L296C3)=0,0,B6L295C3/_xlfn.SINGLE(B6L296C3))</f>
        <v>0.14643865173991893</v>
      </c>
      <c r="L22" s="16" t="s">
        <v>14544</v>
      </c>
      <c r="M22" s="23">
        <f>A1L555C81</f>
        <v>0.28342788251875811</v>
      </c>
      <c r="N22" s="16" t="s">
        <v>14545</v>
      </c>
      <c r="O22" s="23">
        <f>B6L295C1*B6L295C5</f>
        <v>392.88053167928655</v>
      </c>
      <c r="P22" s="16" t="s">
        <v>14546</v>
      </c>
      <c r="Q22" s="23">
        <f>B3L852C27</f>
        <v>2.0189538123566058</v>
      </c>
      <c r="R22" s="16" t="s">
        <v>14547</v>
      </c>
      <c r="S22" s="17">
        <f>B6L295C6*B6L295C7</f>
        <v>793.20764723458581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436.26420597902222</v>
      </c>
      <c r="X22" s="16" t="s">
        <v>14549</v>
      </c>
      <c r="Y22" s="23">
        <f>IF(_xlfn.SINGLE(B6L296C10)=0,0,B6L295C10/_xlfn.SINGLE(B6L296C10))</f>
        <v>0.16864372993023188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118.989227664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178.483841496</v>
      </c>
      <c r="AH22" s="16" t="s">
        <v>14552</v>
      </c>
      <c r="AI22" s="23">
        <f>IF(_xlfn.SINGLE(B6L296C15)=0,0,B6L295C15/_xlfn.SINGLE(B6L296C15))</f>
        <v>0.15326148820331037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156.05553646800001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187.26664376160002</v>
      </c>
      <c r="AR22" s="16" t="s">
        <v>14555</v>
      </c>
      <c r="AS22" s="23">
        <f>IF(_xlfn.SINGLE(B6L296C20)=0,0,B6L295C20/_xlfn.SINGLE(B6L296C20))</f>
        <v>0.14643865173991893</v>
      </c>
      <c r="AT22" s="16" t="s">
        <v>14556</v>
      </c>
      <c r="AU22" s="17">
        <f>A1L253C27</f>
        <v>1424871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7124.3549999999996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1781.0887499999999</v>
      </c>
      <c r="BD22" s="16" t="s">
        <v>14559</v>
      </c>
      <c r="BE22" s="23">
        <f>IF(_xlfn.SINGLE(B6L296C26)=0,0,B6L295C26/_xlfn.SINGLE(B6L296C26))</f>
        <v>0.14820738638875355</v>
      </c>
      <c r="BF22" s="16" t="s">
        <v>14560</v>
      </c>
      <c r="BG22" s="17">
        <f>B6L295C3+B6L295C10+B6L295C15+B6L295C20+B6L295C26</f>
        <v>5355.4526412366222</v>
      </c>
      <c r="BH22" s="16" t="s">
        <v>14561</v>
      </c>
      <c r="BI22" s="17">
        <f>_xlfn.SINGLE(B6L298C3)*B6L295C4</f>
        <v>13459.346168317616</v>
      </c>
      <c r="BJ22" s="16" t="s">
        <v>14562</v>
      </c>
      <c r="BK22" s="17">
        <f>_xlfn.SINGLE(B6L298C10)*B6L295C11</f>
        <v>2117.9983275980817</v>
      </c>
      <c r="BL22" s="16" t="s">
        <v>14563</v>
      </c>
      <c r="BM22" s="17">
        <f>_xlfn.SINGLE(B6L298C15)*B6L295C16</f>
        <v>866.51270631628802</v>
      </c>
      <c r="BN22" s="16" t="s">
        <v>14564</v>
      </c>
      <c r="BO22" s="17">
        <f>_xlfn.SINGLE(B6L298C20)*B6L295C21</f>
        <v>909.15191497751846</v>
      </c>
      <c r="BP22" s="16" t="s">
        <v>14565</v>
      </c>
      <c r="BQ22" s="17">
        <f>_xlfn.SINGLE(B6L298C26)*B6L295C27</f>
        <v>8646.9229932311955</v>
      </c>
      <c r="BR22" s="16" t="s">
        <v>14566</v>
      </c>
      <c r="BS22" s="15">
        <f>B6L295C29+B6L295C30+B6L295C31+B6L295C32+B6L295C33</f>
        <v>25999.932110440699</v>
      </c>
      <c r="BT22" s="16" t="s">
        <v>14567</v>
      </c>
      <c r="BU22" s="23">
        <f>IF(B6L295C3=0,0,B6L295C29/B6L295C3)</f>
        <v>4.8548524003821791</v>
      </c>
      <c r="BV22" s="16" t="s">
        <v>14568</v>
      </c>
      <c r="BW22" s="23">
        <f>IF(B6L295C8=0,0,B6L295C30/B6L295C8)</f>
        <v>2.6701688202101992</v>
      </c>
      <c r="BX22" s="16" t="s">
        <v>14569</v>
      </c>
      <c r="BY22" s="23">
        <f>IF(B6L295C13=0,0,B6L295C31/B6L295C13)</f>
        <v>7.2822786005732691</v>
      </c>
      <c r="BZ22" s="16" t="s">
        <v>14570</v>
      </c>
      <c r="CA22" s="23">
        <f>IF(B6L295C18=0,0,B6L295C32/B6L295C18)</f>
        <v>5.8258228804586158</v>
      </c>
      <c r="CB22" s="16" t="s">
        <v>14571</v>
      </c>
      <c r="CC22" s="23">
        <f>IF(B6L295C24=0,0,B6L295C33/B6L295C24)</f>
        <v>1.213713100095545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11184.663800000002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18931.813200000001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4703.451753366322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2586.8984643514777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776.38047926399986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1164.570718896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1065.6717650280002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1278.8061180336001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48070.174999999988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12017.543749999997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35979.632251281073</v>
      </c>
      <c r="BH23" s="16" t="s">
        <v>14588</v>
      </c>
      <c r="BI23" s="17">
        <f>SUM(B6L281C29:B6L295C29)</f>
        <v>91911.158757607031</v>
      </c>
      <c r="BJ23" s="16" t="s">
        <v>14589</v>
      </c>
      <c r="BK23" s="17">
        <f>SUM(B6L281C30:B6L295C30)</f>
        <v>12559.010219201746</v>
      </c>
      <c r="BL23" s="16" t="s">
        <v>14590</v>
      </c>
      <c r="BM23" s="17">
        <f>SUM(B6L281C31:B6L295C31)</f>
        <v>5653.8189500470471</v>
      </c>
      <c r="BN23" s="16" t="s">
        <v>14591</v>
      </c>
      <c r="BO23" s="17">
        <f>SUM(B6L281C32:B6L295C32)</f>
        <v>6208.4149517588394</v>
      </c>
      <c r="BP23" s="16" t="s">
        <v>14592</v>
      </c>
      <c r="BQ23" s="17">
        <f>SUM(B6L281C33:B6L295C33)</f>
        <v>58343.401121385366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0.52618139806934583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7.1898969013485955E-2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3.2367499221855854E-2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3.5542501076788177E-2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0.33400963261852423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91911.158757607031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12559.010219201746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5653.8189500470462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6208.4149517588403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58343.401121385345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6C55D9-ABA1-474E-8E49-1943CBEED94D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91621</v>
      </c>
      <c r="F9" s="16" t="s">
        <v>14613</v>
      </c>
      <c r="G9" s="15">
        <f>B6L202C8</f>
        <v>67.364808542194808</v>
      </c>
      <c r="H9" s="16" t="s">
        <v>14614</v>
      </c>
      <c r="I9" s="15">
        <f>IF(B6L302C2=0,0,B6L302C1/B6L302C2)</f>
        <v>1360.0721501733656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500133</v>
      </c>
      <c r="F10" s="16" t="s">
        <v>14615</v>
      </c>
      <c r="G10" s="21">
        <f>B6L203C8</f>
        <v>372.23869493502104</v>
      </c>
      <c r="H10" s="16" t="s">
        <v>14616</v>
      </c>
      <c r="I10" s="15">
        <f>IF(B6L303C2=0,0,B6L303C1/B6L303C2)</f>
        <v>1343.5814352597183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995889</v>
      </c>
      <c r="F11" s="16" t="s">
        <v>14617</v>
      </c>
      <c r="G11" s="15">
        <f>B6L204C8</f>
        <v>321.90000904117159</v>
      </c>
      <c r="H11" s="16" t="s">
        <v>14618</v>
      </c>
      <c r="I11" s="15">
        <f>IF(B6L304C2=0,0,B6L304C1/B6L304C2)</f>
        <v>3093.7836968890051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196367</v>
      </c>
      <c r="F12" s="16" t="s">
        <v>14619</v>
      </c>
      <c r="G12" s="21">
        <f>B6L205C8</f>
        <v>158.43375930484314</v>
      </c>
      <c r="H12" s="16" t="s">
        <v>14620</v>
      </c>
      <c r="I12" s="15">
        <f>IF(B6L305C2=0,0,B6L305C1/B6L305C2)</f>
        <v>1239.4265014072496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2232046</v>
      </c>
      <c r="F13" s="16" t="s">
        <v>14621</v>
      </c>
      <c r="G13" s="15">
        <f>B6L206C8</f>
        <v>1183.8027100554516</v>
      </c>
      <c r="H13" s="16" t="s">
        <v>14622</v>
      </c>
      <c r="I13" s="15">
        <f>IF(B6L306C2=0,0,B6L306C1/B6L306C2)</f>
        <v>1885.4881654185829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114429</v>
      </c>
      <c r="F14" s="16" t="s">
        <v>14623</v>
      </c>
      <c r="G14" s="21">
        <f>B6L207C8</f>
        <v>34.986547510084854</v>
      </c>
      <c r="H14" s="16" t="s">
        <v>14624</v>
      </c>
      <c r="I14" s="15">
        <f>IF(B6L307C2=0,0,B6L307C1/B6L307C2)</f>
        <v>3270.6570994756171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414962</v>
      </c>
      <c r="F15" s="16" t="s">
        <v>14625</v>
      </c>
      <c r="G15" s="21">
        <f>B6L208C8</f>
        <v>106.85040544442815</v>
      </c>
      <c r="H15" s="16" t="s">
        <v>14626</v>
      </c>
      <c r="I15" s="15">
        <f>IF(B6L308C2=0,0,B6L308C1/B6L308C2)</f>
        <v>3883.5790867992323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112405</v>
      </c>
      <c r="F16" s="16" t="s">
        <v>14627</v>
      </c>
      <c r="G16" s="21">
        <f>B6L209C8</f>
        <v>52.527886987691517</v>
      </c>
      <c r="H16" s="16" t="s">
        <v>14628</v>
      </c>
      <c r="I16" s="15">
        <f>IF(B6L309C2=0,0,B6L309C1/B6L309C2)</f>
        <v>2139.9109396183985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26625</v>
      </c>
      <c r="F17" s="16" t="s">
        <v>14629</v>
      </c>
      <c r="G17" s="21">
        <f>B6L210C8</f>
        <v>12.818494870191712</v>
      </c>
      <c r="H17" s="16" t="s">
        <v>14630</v>
      </c>
      <c r="I17" s="15">
        <f>IF(B6L310C2=0,0,B6L310C1/B6L310C2)</f>
        <v>2077.0769321688545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1395911</v>
      </c>
      <c r="F18" s="16" t="s">
        <v>14631</v>
      </c>
      <c r="G18" s="21">
        <f>B6L211C8</f>
        <v>679.27428542812311</v>
      </c>
      <c r="H18" s="16" t="s">
        <v>14632</v>
      </c>
      <c r="I18" s="15">
        <f>IF(B6L311C2=0,0,B6L311C1/B6L311C2)</f>
        <v>2055.0034499248054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594552</v>
      </c>
      <c r="F19" s="16" t="s">
        <v>14633</v>
      </c>
      <c r="G19" s="21">
        <f>B6L212C8</f>
        <v>184.83032863364414</v>
      </c>
      <c r="H19" s="16" t="s">
        <v>14634</v>
      </c>
      <c r="I19" s="15">
        <f>IF(B6L312C2=0,0,B6L312C1/B6L312C2)</f>
        <v>3216.7448080367444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789</v>
      </c>
      <c r="F20" s="16" t="s">
        <v>14635</v>
      </c>
      <c r="G20" s="21">
        <f>B6L213C8</f>
        <v>1.1671382488479261</v>
      </c>
      <c r="H20" s="16" t="s">
        <v>14636</v>
      </c>
      <c r="I20" s="21">
        <f>IF(B6L313C2=0,0,B6L313C1/B6L313C2)</f>
        <v>676.01246105919017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418739</v>
      </c>
      <c r="F21" s="16" t="s">
        <v>14637</v>
      </c>
      <c r="G21" s="21">
        <f>B6L214C8</f>
        <v>162.81451153534113</v>
      </c>
      <c r="H21" s="16" t="s">
        <v>14638</v>
      </c>
      <c r="I21" s="15">
        <f>IF(B6L314C2=0,0,B6L314C1/B6L314C2)</f>
        <v>2571.8776296491665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1439904</v>
      </c>
      <c r="F22" s="16" t="s">
        <v>14639</v>
      </c>
      <c r="G22" s="15">
        <f>B6L215C8</f>
        <v>721.44806790694918</v>
      </c>
      <c r="H22" s="16" t="s">
        <v>14640</v>
      </c>
      <c r="I22" s="15">
        <f>IF(B6L315C2=0,0,B6L315C1/B6L315C2)</f>
        <v>1995.8525970932612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8534372</v>
      </c>
      <c r="F23" s="16" t="s">
        <v>14642</v>
      </c>
      <c r="G23" s="15">
        <f>B6L216C8</f>
        <v>4060.4576484439849</v>
      </c>
      <c r="H23" s="16" t="s">
        <v>14643</v>
      </c>
      <c r="I23" s="15">
        <f>IF(B6L316C2=0,0,B6L316C1/B6L316C2)</f>
        <v>2101.8251485200126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78747-B7D4-4D41-9BCF-C870E6B83685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96232.554000000004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105722.4135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114371.93599999999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117567.93049999999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119298.43519999999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4408.9440000000004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5022.5349999999999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5395.1353333333327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5479.0587500000001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5442.7121999999999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629.99900000000002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676.68450000000007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704.88300000000015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716.64975000000004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722.47120000000007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3778.9450000000006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4345.8504999999996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4690.2523333333329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4762.4089999999997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4720.241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5B6ECC-E614-49DB-BF60-1029C7580905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26759</v>
      </c>
      <c r="F9" s="16" t="s">
        <v>14758</v>
      </c>
      <c r="G9" s="21">
        <f>IF(B7L101C1=0,0,B7L202C1/B7L101C1)</f>
        <v>0.27806598586170744</v>
      </c>
      <c r="H9" s="16" t="s">
        <v>14759</v>
      </c>
      <c r="I9" s="21">
        <f>B7L202C2</f>
        <v>0.27806598586170744</v>
      </c>
      <c r="J9" s="16" t="s">
        <v>14760</v>
      </c>
      <c r="K9" s="17">
        <f>B7L202C3*B7L116C1</f>
        <v>1050.7960669421702</v>
      </c>
      <c r="L9" s="16" t="s">
        <v>14761</v>
      </c>
      <c r="M9" s="17">
        <f>B7L202C4</f>
        <v>1050.7960669421702</v>
      </c>
      <c r="N9" s="16" t="s">
        <v>14762</v>
      </c>
      <c r="O9" s="23">
        <f>B7L202C5/24</f>
        <v>43.783169455923762</v>
      </c>
      <c r="P9" s="16" t="s">
        <v>14763</v>
      </c>
      <c r="Q9" s="23">
        <f>B7L202C6</f>
        <v>43.783169455923762</v>
      </c>
      <c r="R9" s="16" t="s">
        <v>14764</v>
      </c>
      <c r="S9" s="25">
        <f>IF(B7L202C7=0,0,B7L202C1/B7L202C7)</f>
        <v>611.17092098456044</v>
      </c>
      <c r="T9" s="16" t="s">
        <v>14765</v>
      </c>
      <c r="U9" s="17">
        <f>A1L202C18</f>
        <v>26855.5</v>
      </c>
      <c r="V9" s="16" t="s">
        <v>14766</v>
      </c>
      <c r="W9" s="23">
        <f>IF(B7L102C1=0,0,B7L202C9/B7L102C1)</f>
        <v>0.25401898340128226</v>
      </c>
      <c r="X9" s="16" t="s">
        <v>14767</v>
      </c>
      <c r="Y9" s="23">
        <f>B7L202C10</f>
        <v>0.25401898340128226</v>
      </c>
      <c r="Z9" s="16" t="s">
        <v>14768</v>
      </c>
      <c r="AA9" s="17">
        <f>B7L202C11*B7L117C1</f>
        <v>1103.9285260239542</v>
      </c>
      <c r="AB9" s="16" t="s">
        <v>14769</v>
      </c>
      <c r="AC9" s="17">
        <f>B7L202C12</f>
        <v>1103.9285260239542</v>
      </c>
      <c r="AD9" s="16" t="s">
        <v>14770</v>
      </c>
      <c r="AE9" s="23">
        <f>B7L202C13/24</f>
        <v>45.99702191766476</v>
      </c>
      <c r="AF9" s="16" t="s">
        <v>14771</v>
      </c>
      <c r="AG9" s="23">
        <f>B7L202C14</f>
        <v>45.99702191766476</v>
      </c>
      <c r="AH9" s="16" t="s">
        <v>14772</v>
      </c>
      <c r="AI9" s="26">
        <f>IF(B7L202C15=0,0,B7L202C9/B7L202C15)</f>
        <v>583.85301657293553</v>
      </c>
      <c r="AJ9" s="16" t="s">
        <v>14773</v>
      </c>
      <c r="AK9" s="17">
        <f>A1L202C21</f>
        <v>26978.666666666668</v>
      </c>
      <c r="AL9" s="16" t="s">
        <v>14774</v>
      </c>
      <c r="AM9" s="23">
        <f>IF(B7L103C1=0,0,B7L202C17/B7L103C1)</f>
        <v>0.23588537197330184</v>
      </c>
      <c r="AN9" s="16" t="s">
        <v>14775</v>
      </c>
      <c r="AO9" s="23">
        <f>B7L202C18</f>
        <v>0.23588537197330184</v>
      </c>
      <c r="AP9" s="16" t="s">
        <v>14776</v>
      </c>
      <c r="AQ9" s="17">
        <f>B7L202C19*B7L118C1</f>
        <v>1106.3619162969801</v>
      </c>
      <c r="AR9" s="16" t="s">
        <v>14777</v>
      </c>
      <c r="AS9" s="17">
        <f>B7L202C20</f>
        <v>1106.3619162969801</v>
      </c>
      <c r="AT9" s="16" t="s">
        <v>14778</v>
      </c>
      <c r="AU9" s="17">
        <f>B7L202C21/24</f>
        <v>46.09841317904084</v>
      </c>
      <c r="AV9" s="16" t="s">
        <v>14779</v>
      </c>
      <c r="AW9" s="23">
        <f>B7L202C22</f>
        <v>46.09841317904084</v>
      </c>
      <c r="AX9" s="16" t="s">
        <v>14780</v>
      </c>
      <c r="AY9" s="26">
        <f>IF(B7L202C23=0,0,B7L202C17/B7L202C23)</f>
        <v>585.24067980137806</v>
      </c>
      <c r="AZ9" s="16" t="s">
        <v>14781</v>
      </c>
      <c r="BA9" s="17">
        <f>A1L202C24</f>
        <v>26198</v>
      </c>
      <c r="BB9" s="16" t="s">
        <v>14782</v>
      </c>
      <c r="BC9" s="23">
        <f>IF(B7L104C1=0,0,B7L202C25/B7L104C1)</f>
        <v>0.22283287533074339</v>
      </c>
      <c r="BD9" s="16" t="s">
        <v>14783</v>
      </c>
      <c r="BE9" s="23">
        <f>B7L202C26</f>
        <v>0.22283287533074339</v>
      </c>
      <c r="BF9" s="16" t="s">
        <v>14784</v>
      </c>
      <c r="BG9" s="17">
        <f>B7L202C27*B7L119C1</f>
        <v>1061.2212909710101</v>
      </c>
      <c r="BH9" s="16" t="s">
        <v>14785</v>
      </c>
      <c r="BI9" s="17">
        <f>B7L202C28</f>
        <v>1061.2212909710101</v>
      </c>
      <c r="BJ9" s="16" t="s">
        <v>14786</v>
      </c>
      <c r="BK9" s="23">
        <f>B7L202C29/24</f>
        <v>44.217553790458759</v>
      </c>
      <c r="BL9" s="16" t="s">
        <v>14787</v>
      </c>
      <c r="BM9" s="23">
        <f>B7L202C30</f>
        <v>44.217553790458759</v>
      </c>
      <c r="BN9" s="16" t="s">
        <v>14788</v>
      </c>
      <c r="BO9" s="26">
        <f>IF(B7L202C31=0,0,B7L202C25/B7L202C31)</f>
        <v>592.479632051762</v>
      </c>
      <c r="BP9" s="16" t="s">
        <v>14789</v>
      </c>
      <c r="BQ9" s="17">
        <f>A1L202C27</f>
        <v>25895</v>
      </c>
      <c r="BR9" s="16" t="s">
        <v>14790</v>
      </c>
      <c r="BS9" s="21">
        <f>IF(B7L105C1=0,0,B7L202C33/B7L105C1)</f>
        <v>0.21706068446403229</v>
      </c>
      <c r="BT9" s="16" t="s">
        <v>14791</v>
      </c>
      <c r="BU9" s="23">
        <f>B7L202C34</f>
        <v>0.21706068446403229</v>
      </c>
      <c r="BV9" s="16" t="s">
        <v>14792</v>
      </c>
      <c r="BW9" s="17">
        <f>B7L202C35*B7L120C1</f>
        <v>1024.5787422951882</v>
      </c>
      <c r="BX9" s="16" t="s">
        <v>14793</v>
      </c>
      <c r="BY9" s="17">
        <f>B7L202C36</f>
        <v>1024.5787422951882</v>
      </c>
      <c r="BZ9" s="16" t="s">
        <v>14794</v>
      </c>
      <c r="CA9" s="23">
        <f>B7L202C37/24</f>
        <v>42.690780928966177</v>
      </c>
      <c r="CB9" s="16" t="s">
        <v>14795</v>
      </c>
      <c r="CC9" s="23">
        <f>B7L202C38</f>
        <v>42.690780928966177</v>
      </c>
      <c r="CD9" s="16" t="s">
        <v>14796</v>
      </c>
      <c r="CE9" s="26">
        <f>IF(B7L202C39=0,0,B7L202C33/B7L202C39)</f>
        <v>606.5712417649861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311318</v>
      </c>
      <c r="F10" s="16" t="s">
        <v>14798</v>
      </c>
      <c r="G10" s="21">
        <f>IF(B7L101C1=0,0,B7L203C1/B7L101C1)</f>
        <v>3.235059104843045</v>
      </c>
      <c r="H10" s="16" t="s">
        <v>14799</v>
      </c>
      <c r="I10" s="21">
        <f>B7L203C2</f>
        <v>3.235059104843045</v>
      </c>
      <c r="J10" s="16" t="s">
        <v>14800</v>
      </c>
      <c r="K10" s="17">
        <f>B7L203C3*B7L116C1</f>
        <v>12225.110428951102</v>
      </c>
      <c r="L10" s="16" t="s">
        <v>14801</v>
      </c>
      <c r="M10" s="17">
        <f>B7L203C4</f>
        <v>12225.110428951102</v>
      </c>
      <c r="N10" s="16" t="s">
        <v>14802</v>
      </c>
      <c r="O10" s="23">
        <f>B7L203C5/24</f>
        <v>509.37960120629594</v>
      </c>
      <c r="P10" s="16" t="s">
        <v>14803</v>
      </c>
      <c r="Q10" s="23">
        <f>B7L203C6</f>
        <v>509.37960120629594</v>
      </c>
      <c r="R10" s="16" t="s">
        <v>14804</v>
      </c>
      <c r="S10" s="25">
        <f>IF(B7L203C7=0,0,B7L203C1/B7L203C7)</f>
        <v>611.17092098456044</v>
      </c>
      <c r="T10" s="16" t="s">
        <v>14805</v>
      </c>
      <c r="U10" s="17">
        <f>A1L203C18</f>
        <v>317964.5</v>
      </c>
      <c r="V10" s="16" t="s">
        <v>14806</v>
      </c>
      <c r="W10" s="23">
        <f>IF(B7L102C1=0,0,B7L203C9/B7L102C1)</f>
        <v>3.0075410641282798</v>
      </c>
      <c r="X10" s="16" t="s">
        <v>14807</v>
      </c>
      <c r="Y10" s="23">
        <f>B7L203C10</f>
        <v>3.0075410641282798</v>
      </c>
      <c r="Z10" s="16" t="s">
        <v>14808</v>
      </c>
      <c r="AA10" s="17">
        <f>B7L203C11*B7L117C1</f>
        <v>13070.323837312415</v>
      </c>
      <c r="AB10" s="16" t="s">
        <v>14809</v>
      </c>
      <c r="AC10" s="17">
        <f>B7L203C12</f>
        <v>13070.323837312415</v>
      </c>
      <c r="AD10" s="16" t="s">
        <v>14810</v>
      </c>
      <c r="AE10" s="23">
        <f>B7L203C13/24</f>
        <v>544.59682655468396</v>
      </c>
      <c r="AF10" s="16" t="s">
        <v>14811</v>
      </c>
      <c r="AG10" s="23">
        <f>B7L203C14</f>
        <v>544.59682655468396</v>
      </c>
      <c r="AH10" s="16" t="s">
        <v>14812</v>
      </c>
      <c r="AI10" s="26">
        <f>IF(B7L203C15=0,0,B7L203C9/B7L203C15)</f>
        <v>583.85301657293553</v>
      </c>
      <c r="AJ10" s="16" t="s">
        <v>14813</v>
      </c>
      <c r="AK10" s="17">
        <f>A1L203C21</f>
        <v>331164.66666666669</v>
      </c>
      <c r="AL10" s="16" t="s">
        <v>14814</v>
      </c>
      <c r="AM10" s="23">
        <f>IF(B7L103C1=0,0,B7L203C17/B7L103C1)</f>
        <v>2.8955063475245075</v>
      </c>
      <c r="AN10" s="16" t="s">
        <v>14815</v>
      </c>
      <c r="AO10" s="23">
        <f>B7L203C18</f>
        <v>2.8955063475245075</v>
      </c>
      <c r="AP10" s="16" t="s">
        <v>14816</v>
      </c>
      <c r="AQ10" s="17">
        <f>B7L203C19*B7L118C1</f>
        <v>13580.655402658298</v>
      </c>
      <c r="AR10" s="16" t="s">
        <v>14817</v>
      </c>
      <c r="AS10" s="17">
        <f>B7L203C20</f>
        <v>13580.655402658298</v>
      </c>
      <c r="AT10" s="16" t="s">
        <v>14818</v>
      </c>
      <c r="AU10" s="17">
        <f>B7L203C21/24</f>
        <v>565.86064177742912</v>
      </c>
      <c r="AV10" s="16" t="s">
        <v>14819</v>
      </c>
      <c r="AW10" s="23">
        <f>B7L203C22</f>
        <v>565.86064177742912</v>
      </c>
      <c r="AX10" s="16" t="s">
        <v>14820</v>
      </c>
      <c r="AY10" s="26">
        <f>IF(B7L203C23=0,0,B7L203C17/B7L203C23)</f>
        <v>585.24067980137806</v>
      </c>
      <c r="AZ10" s="16" t="s">
        <v>14821</v>
      </c>
      <c r="BA10" s="17">
        <f>A1L203C24</f>
        <v>338475.75</v>
      </c>
      <c r="BB10" s="16" t="s">
        <v>14822</v>
      </c>
      <c r="BC10" s="23">
        <f>IF(B7L104C1=0,0,B7L203C25/B7L104C1)</f>
        <v>2.8789802504859097</v>
      </c>
      <c r="BD10" s="16" t="s">
        <v>14823</v>
      </c>
      <c r="BE10" s="23">
        <f>B7L203C26</f>
        <v>2.8789802504859097</v>
      </c>
      <c r="BF10" s="16" t="s">
        <v>14824</v>
      </c>
      <c r="BG10" s="17">
        <f>B7L203C27*B7L119C1</f>
        <v>13710.881455736349</v>
      </c>
      <c r="BH10" s="16" t="s">
        <v>14825</v>
      </c>
      <c r="BI10" s="17">
        <f>B7L203C28</f>
        <v>13710.881455736349</v>
      </c>
      <c r="BJ10" s="16" t="s">
        <v>14826</v>
      </c>
      <c r="BK10" s="23">
        <f>B7L203C29/24</f>
        <v>571.28672732234793</v>
      </c>
      <c r="BL10" s="16" t="s">
        <v>14827</v>
      </c>
      <c r="BM10" s="23">
        <f>B7L203C30</f>
        <v>571.28672732234793</v>
      </c>
      <c r="BN10" s="16" t="s">
        <v>14828</v>
      </c>
      <c r="BO10" s="26">
        <f>IF(B7L203C31=0,0,B7L203C25/B7L203C31)</f>
        <v>592.479632051762</v>
      </c>
      <c r="BP10" s="16" t="s">
        <v>14829</v>
      </c>
      <c r="BQ10" s="17">
        <f>A1L203C27</f>
        <v>347517.80000000005</v>
      </c>
      <c r="BR10" s="16" t="s">
        <v>14830</v>
      </c>
      <c r="BS10" s="21">
        <f>IF(B7L105C1=0,0,B7L203C33/B7L105C1)</f>
        <v>2.9130122236506928</v>
      </c>
      <c r="BT10" s="16" t="s">
        <v>14831</v>
      </c>
      <c r="BU10" s="23">
        <f>B7L203C34</f>
        <v>2.9130122236506928</v>
      </c>
      <c r="BV10" s="16" t="s">
        <v>14832</v>
      </c>
      <c r="BW10" s="17">
        <f>B7L203C35*B7L120C1</f>
        <v>13750.11973157717</v>
      </c>
      <c r="BX10" s="16" t="s">
        <v>14833</v>
      </c>
      <c r="BY10" s="17">
        <f>B7L203C36</f>
        <v>13750.11973157717</v>
      </c>
      <c r="BZ10" s="16" t="s">
        <v>14834</v>
      </c>
      <c r="CA10" s="23">
        <f>B7L203C37/24</f>
        <v>572.92165548238211</v>
      </c>
      <c r="CB10" s="16" t="s">
        <v>14835</v>
      </c>
      <c r="CC10" s="23">
        <f>B7L203C38</f>
        <v>572.92165548238211</v>
      </c>
      <c r="CD10" s="16" t="s">
        <v>14836</v>
      </c>
      <c r="CE10" s="26">
        <f>IF(B7L203C39=0,0,B7L203C33/B7L203C39)</f>
        <v>606.5712417649861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105537</v>
      </c>
      <c r="F11" s="16" t="s">
        <v>14838</v>
      </c>
      <c r="G11" s="21">
        <f>IF(B7L101C1=0,0,B7L204C1/B7L101C1)</f>
        <v>1.0966870940575888</v>
      </c>
      <c r="H11" s="16" t="s">
        <v>14839</v>
      </c>
      <c r="I11" s="21">
        <f>B7L204C2</f>
        <v>1.0966870940575888</v>
      </c>
      <c r="J11" s="16" t="s">
        <v>14840</v>
      </c>
      <c r="K11" s="17">
        <f>B7L204C3*B7L116C1</f>
        <v>4144.3202106534554</v>
      </c>
      <c r="L11" s="16" t="s">
        <v>14841</v>
      </c>
      <c r="M11" s="17">
        <f>B7L204C4</f>
        <v>4144.3202106534554</v>
      </c>
      <c r="N11" s="16" t="s">
        <v>14842</v>
      </c>
      <c r="O11" s="23">
        <f>B7L204C5/24</f>
        <v>172.6800087772273</v>
      </c>
      <c r="P11" s="16" t="s">
        <v>14843</v>
      </c>
      <c r="Q11" s="23">
        <f>B7L204C6</f>
        <v>172.6800087772273</v>
      </c>
      <c r="R11" s="16" t="s">
        <v>14844</v>
      </c>
      <c r="S11" s="25">
        <f>IF(B7L204C7=0,0,B7L204C1/B7L204C7)</f>
        <v>611.17092098456055</v>
      </c>
      <c r="T11" s="16" t="s">
        <v>14845</v>
      </c>
      <c r="U11" s="17">
        <f>A1L204C18</f>
        <v>119234</v>
      </c>
      <c r="V11" s="16" t="s">
        <v>14846</v>
      </c>
      <c r="W11" s="23">
        <f>IF(B7L102C1=0,0,B7L204C9/B7L102C1)</f>
        <v>1.127802478705237</v>
      </c>
      <c r="X11" s="16" t="s">
        <v>14847</v>
      </c>
      <c r="Y11" s="23">
        <f>B7L204C10</f>
        <v>1.127802478705237</v>
      </c>
      <c r="Z11" s="16" t="s">
        <v>14848</v>
      </c>
      <c r="AA11" s="17">
        <f>B7L204C11*B7L117C1</f>
        <v>4901.2609659823929</v>
      </c>
      <c r="AB11" s="16" t="s">
        <v>14849</v>
      </c>
      <c r="AC11" s="17">
        <f>B7L204C12</f>
        <v>4901.2609659823929</v>
      </c>
      <c r="AD11" s="16" t="s">
        <v>14850</v>
      </c>
      <c r="AE11" s="23">
        <f>B7L204C13/24</f>
        <v>204.21920691593303</v>
      </c>
      <c r="AF11" s="16" t="s">
        <v>14851</v>
      </c>
      <c r="AG11" s="23">
        <f>B7L204C14</f>
        <v>204.21920691593303</v>
      </c>
      <c r="AH11" s="16" t="s">
        <v>14852</v>
      </c>
      <c r="AI11" s="26">
        <f>IF(B7L204C15=0,0,B7L204C9/B7L204C15)</f>
        <v>583.85301657293553</v>
      </c>
      <c r="AJ11" s="16" t="s">
        <v>14853</v>
      </c>
      <c r="AK11" s="17">
        <f>A1L204C21</f>
        <v>135441.33333333331</v>
      </c>
      <c r="AL11" s="16" t="s">
        <v>14854</v>
      </c>
      <c r="AM11" s="23">
        <f>IF(B7L103C1=0,0,B7L204C17/B7L103C1)</f>
        <v>1.1842182450538683</v>
      </c>
      <c r="AN11" s="16" t="s">
        <v>14855</v>
      </c>
      <c r="AO11" s="23">
        <f>B7L204C18</f>
        <v>1.1842182450538683</v>
      </c>
      <c r="AP11" s="16" t="s">
        <v>14856</v>
      </c>
      <c r="AQ11" s="17">
        <f>B7L204C19*B7L118C1</f>
        <v>5554.2823870398106</v>
      </c>
      <c r="AR11" s="16" t="s">
        <v>14857</v>
      </c>
      <c r="AS11" s="17">
        <f>B7L204C20</f>
        <v>5554.2823870398106</v>
      </c>
      <c r="AT11" s="16" t="s">
        <v>14858</v>
      </c>
      <c r="AU11" s="17">
        <f>B7L204C21/24</f>
        <v>231.42843279332544</v>
      </c>
      <c r="AV11" s="16" t="s">
        <v>14859</v>
      </c>
      <c r="AW11" s="23">
        <f>B7L204C22</f>
        <v>231.42843279332544</v>
      </c>
      <c r="AX11" s="16" t="s">
        <v>14860</v>
      </c>
      <c r="AY11" s="26">
        <f>IF(B7L204C23=0,0,B7L204C17/B7L204C23)</f>
        <v>585.24067980137806</v>
      </c>
      <c r="AZ11" s="16" t="s">
        <v>14861</v>
      </c>
      <c r="BA11" s="17">
        <f>A1L204C24</f>
        <v>157849</v>
      </c>
      <c r="BB11" s="16" t="s">
        <v>14862</v>
      </c>
      <c r="BC11" s="23">
        <f>IF(B7L104C1=0,0,B7L204C25/B7L104C1)</f>
        <v>1.3426195334789874</v>
      </c>
      <c r="BD11" s="16" t="s">
        <v>14863</v>
      </c>
      <c r="BE11" s="23">
        <f>B7L204C26</f>
        <v>1.3426195334789874</v>
      </c>
      <c r="BF11" s="16" t="s">
        <v>14864</v>
      </c>
      <c r="BG11" s="17">
        <f>B7L204C27*B7L119C1</f>
        <v>6394.1033498161305</v>
      </c>
      <c r="BH11" s="16" t="s">
        <v>14865</v>
      </c>
      <c r="BI11" s="17">
        <f>B7L204C28</f>
        <v>6394.1033498161305</v>
      </c>
      <c r="BJ11" s="16" t="s">
        <v>14866</v>
      </c>
      <c r="BK11" s="23">
        <f>B7L204C29/24</f>
        <v>266.42097290900546</v>
      </c>
      <c r="BL11" s="16" t="s">
        <v>14867</v>
      </c>
      <c r="BM11" s="23">
        <f>B7L204C30</f>
        <v>266.42097290900546</v>
      </c>
      <c r="BN11" s="16" t="s">
        <v>14868</v>
      </c>
      <c r="BO11" s="26">
        <f>IF(B7L204C31=0,0,B7L204C25/B7L204C31)</f>
        <v>592.479632051762</v>
      </c>
      <c r="BP11" s="16" t="s">
        <v>14869</v>
      </c>
      <c r="BQ11" s="17">
        <f>A1L204C27</f>
        <v>162742.59999999998</v>
      </c>
      <c r="BR11" s="16" t="s">
        <v>14870</v>
      </c>
      <c r="BS11" s="21">
        <f>IF(B7L105C1=0,0,B7L204C33/B7L105C1)</f>
        <v>1.3641637438677821</v>
      </c>
      <c r="BT11" s="16" t="s">
        <v>14871</v>
      </c>
      <c r="BU11" s="23">
        <f>B7L204C34</f>
        <v>1.3641637438677821</v>
      </c>
      <c r="BV11" s="16" t="s">
        <v>14872</v>
      </c>
      <c r="BW11" s="17">
        <f>B7L204C35*B7L120C1</f>
        <v>6439.1816345182033</v>
      </c>
      <c r="BX11" s="16" t="s">
        <v>14873</v>
      </c>
      <c r="BY11" s="17">
        <f>B7L204C36</f>
        <v>6439.1816345182033</v>
      </c>
      <c r="BZ11" s="16" t="s">
        <v>14874</v>
      </c>
      <c r="CA11" s="23">
        <f>B7L204C37/24</f>
        <v>268.29923477159178</v>
      </c>
      <c r="CB11" s="16" t="s">
        <v>14875</v>
      </c>
      <c r="CC11" s="23">
        <f>B7L204C38</f>
        <v>268.29923477159178</v>
      </c>
      <c r="CD11" s="16" t="s">
        <v>14876</v>
      </c>
      <c r="CE11" s="26">
        <f>IF(B7L204C39=0,0,B7L204C33/B7L204C39)</f>
        <v>606.5712417649861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131187</v>
      </c>
      <c r="F12" s="16" t="s">
        <v>14878</v>
      </c>
      <c r="G12" s="21">
        <f>IF(B7L101C1=0,0,B7L205C1/B7L101C1)</f>
        <v>1.3632289131596778</v>
      </c>
      <c r="H12" s="16" t="s">
        <v>14879</v>
      </c>
      <c r="I12" s="21">
        <f>B7L205C2</f>
        <v>1.3632289131596778</v>
      </c>
      <c r="J12" s="16" t="s">
        <v>14880</v>
      </c>
      <c r="K12" s="17">
        <f>B7L205C3*B7L116C1</f>
        <v>5151.567085240199</v>
      </c>
      <c r="L12" s="16" t="s">
        <v>14881</v>
      </c>
      <c r="M12" s="17">
        <f>B7L205C4</f>
        <v>5151.567085240199</v>
      </c>
      <c r="N12" s="16" t="s">
        <v>14882</v>
      </c>
      <c r="O12" s="23">
        <f>B7L205C5/24</f>
        <v>214.64862855167496</v>
      </c>
      <c r="P12" s="16" t="s">
        <v>14883</v>
      </c>
      <c r="Q12" s="23">
        <f>B7L205C6</f>
        <v>214.64862855167496</v>
      </c>
      <c r="R12" s="16" t="s">
        <v>14884</v>
      </c>
      <c r="S12" s="25">
        <f>IF(B7L205C7=0,0,B7L205C1/B7L205C7)</f>
        <v>611.17092098456044</v>
      </c>
      <c r="T12" s="16" t="s">
        <v>14885</v>
      </c>
      <c r="U12" s="17">
        <f>A1L205C18</f>
        <v>138679</v>
      </c>
      <c r="V12" s="16" t="s">
        <v>14886</v>
      </c>
      <c r="W12" s="23">
        <f>IF(B7L102C1=0,0,B7L205C9/B7L102C1)</f>
        <v>1.3117275269165134</v>
      </c>
      <c r="X12" s="16" t="s">
        <v>14887</v>
      </c>
      <c r="Y12" s="23">
        <f>B7L205C10</f>
        <v>1.3117275269165134</v>
      </c>
      <c r="Z12" s="16" t="s">
        <v>14888</v>
      </c>
      <c r="AA12" s="17">
        <f>B7L205C11*B7L117C1</f>
        <v>5700.5717287138923</v>
      </c>
      <c r="AB12" s="16" t="s">
        <v>14889</v>
      </c>
      <c r="AC12" s="17">
        <f>B7L205C12</f>
        <v>5700.5717287138923</v>
      </c>
      <c r="AD12" s="16" t="s">
        <v>14890</v>
      </c>
      <c r="AE12" s="23">
        <f>B7L205C13/24</f>
        <v>237.5238220297455</v>
      </c>
      <c r="AF12" s="16" t="s">
        <v>14891</v>
      </c>
      <c r="AG12" s="23">
        <f>B7L205C14</f>
        <v>237.5238220297455</v>
      </c>
      <c r="AH12" s="16" t="s">
        <v>14892</v>
      </c>
      <c r="AI12" s="26">
        <f>IF(B7L205C15=0,0,B7L205C9/B7L205C15)</f>
        <v>583.85301657293553</v>
      </c>
      <c r="AJ12" s="16" t="s">
        <v>14893</v>
      </c>
      <c r="AK12" s="17">
        <f>A1L205C21</f>
        <v>140869.33333333334</v>
      </c>
      <c r="AL12" s="16" t="s">
        <v>14894</v>
      </c>
      <c r="AM12" s="23">
        <f>IF(B7L103C1=0,0,B7L205C17/B7L103C1)</f>
        <v>1.2316774399388795</v>
      </c>
      <c r="AN12" s="16" t="s">
        <v>14895</v>
      </c>
      <c r="AO12" s="23">
        <f>B7L205C18</f>
        <v>1.2316774399388795</v>
      </c>
      <c r="AP12" s="16" t="s">
        <v>14896</v>
      </c>
      <c r="AQ12" s="17">
        <f>B7L205C19*B7L118C1</f>
        <v>5776.8779865873557</v>
      </c>
      <c r="AR12" s="16" t="s">
        <v>14897</v>
      </c>
      <c r="AS12" s="17">
        <f>B7L205C20</f>
        <v>5776.8779865873557</v>
      </c>
      <c r="AT12" s="16" t="s">
        <v>14898</v>
      </c>
      <c r="AU12" s="17">
        <f>B7L205C21/24</f>
        <v>240.70324944113983</v>
      </c>
      <c r="AV12" s="16" t="s">
        <v>14899</v>
      </c>
      <c r="AW12" s="23">
        <f>B7L205C22</f>
        <v>240.70324944113983</v>
      </c>
      <c r="AX12" s="16" t="s">
        <v>14900</v>
      </c>
      <c r="AY12" s="26">
        <f>IF(B7L205C23=0,0,B7L205C17/B7L205C23)</f>
        <v>585.24067980137806</v>
      </c>
      <c r="AZ12" s="16" t="s">
        <v>14901</v>
      </c>
      <c r="BA12" s="17">
        <f>A1L205C24</f>
        <v>140211.25</v>
      </c>
      <c r="BB12" s="16" t="s">
        <v>14902</v>
      </c>
      <c r="BC12" s="23">
        <f>IF(B7L104C1=0,0,B7L205C25/B7L104C1)</f>
        <v>1.1925977552186309</v>
      </c>
      <c r="BD12" s="16" t="s">
        <v>14903</v>
      </c>
      <c r="BE12" s="23">
        <f>B7L205C26</f>
        <v>1.1925977552186309</v>
      </c>
      <c r="BF12" s="16" t="s">
        <v>14904</v>
      </c>
      <c r="BG12" s="17">
        <f>B7L205C27*B7L119C1</f>
        <v>5679.6382828330043</v>
      </c>
      <c r="BH12" s="16" t="s">
        <v>14905</v>
      </c>
      <c r="BI12" s="17">
        <f>B7L205C28</f>
        <v>5679.6382828330043</v>
      </c>
      <c r="BJ12" s="16" t="s">
        <v>14906</v>
      </c>
      <c r="BK12" s="23">
        <f>B7L205C29/24</f>
        <v>236.65159511804185</v>
      </c>
      <c r="BL12" s="16" t="s">
        <v>14907</v>
      </c>
      <c r="BM12" s="23">
        <f>B7L205C30</f>
        <v>236.65159511804185</v>
      </c>
      <c r="BN12" s="16" t="s">
        <v>14908</v>
      </c>
      <c r="BO12" s="26">
        <f>IF(B7L205C31=0,0,B7L205C25/B7L205C31)</f>
        <v>592.479632051762</v>
      </c>
      <c r="BP12" s="16" t="s">
        <v>14909</v>
      </c>
      <c r="BQ12" s="17">
        <f>A1L205C27</f>
        <v>138276.79999999999</v>
      </c>
      <c r="BR12" s="16" t="s">
        <v>14910</v>
      </c>
      <c r="BS12" s="21">
        <f>IF(B7L105C1=0,0,B7L205C33/B7L105C1)</f>
        <v>1.1590830991888819</v>
      </c>
      <c r="BT12" s="16" t="s">
        <v>14911</v>
      </c>
      <c r="BU12" s="23">
        <f>B7L205C34</f>
        <v>1.1590830991888819</v>
      </c>
      <c r="BV12" s="16" t="s">
        <v>14912</v>
      </c>
      <c r="BW12" s="17">
        <f>B7L205C35*B7L120C1</f>
        <v>5471.1515671984271</v>
      </c>
      <c r="BX12" s="16" t="s">
        <v>14913</v>
      </c>
      <c r="BY12" s="17">
        <f>B7L205C36</f>
        <v>5471.1515671984271</v>
      </c>
      <c r="BZ12" s="16" t="s">
        <v>14914</v>
      </c>
      <c r="CA12" s="23">
        <f>B7L205C37/24</f>
        <v>227.96464863326779</v>
      </c>
      <c r="CB12" s="16" t="s">
        <v>14915</v>
      </c>
      <c r="CC12" s="23">
        <f>B7L205C38</f>
        <v>227.96464863326779</v>
      </c>
      <c r="CD12" s="16" t="s">
        <v>14916</v>
      </c>
      <c r="CE12" s="26">
        <f>IF(B7L205C39=0,0,B7L205C33/B7L205C39)</f>
        <v>606.5712417649861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829553</v>
      </c>
      <c r="F13" s="16" t="s">
        <v>14918</v>
      </c>
      <c r="G13" s="21">
        <f>IF(B7L101C1=0,0,B7L206C1/B7L101C1)</f>
        <v>8.6202949575670615</v>
      </c>
      <c r="H13" s="16" t="s">
        <v>14919</v>
      </c>
      <c r="I13" s="21">
        <f>B7L206C2</f>
        <v>8.6202949575670615</v>
      </c>
      <c r="J13" s="16" t="s">
        <v>14920</v>
      </c>
      <c r="K13" s="17">
        <f>B7L206C3*B7L116C1</f>
        <v>32575.620528423264</v>
      </c>
      <c r="L13" s="16" t="s">
        <v>14921</v>
      </c>
      <c r="M13" s="17">
        <f>B7L206C4</f>
        <v>32575.620528423264</v>
      </c>
      <c r="N13" s="16" t="s">
        <v>14922</v>
      </c>
      <c r="O13" s="17">
        <f>B7L206C5/24</f>
        <v>1357.3175220176361</v>
      </c>
      <c r="P13" s="16" t="s">
        <v>14923</v>
      </c>
      <c r="Q13" s="17">
        <f>B7L206C6</f>
        <v>1357.3175220176361</v>
      </c>
      <c r="R13" s="16" t="s">
        <v>14924</v>
      </c>
      <c r="S13" s="25">
        <f>IF(B7L206C7=0,0,B7L206C1/B7L206C7)</f>
        <v>611.17092098456044</v>
      </c>
      <c r="T13" s="16" t="s">
        <v>14925</v>
      </c>
      <c r="U13" s="17">
        <f>A1L206C18</f>
        <v>784142</v>
      </c>
      <c r="V13" s="16" t="s">
        <v>14926</v>
      </c>
      <c r="W13" s="23">
        <f>IF(B7L102C1=0,0,B7L206C9/B7L102C1)</f>
        <v>7.4169892082533666</v>
      </c>
      <c r="X13" s="16" t="s">
        <v>14927</v>
      </c>
      <c r="Y13" s="23">
        <f>B7L206C10</f>
        <v>7.4169892082533666</v>
      </c>
      <c r="Z13" s="16" t="s">
        <v>14928</v>
      </c>
      <c r="AA13" s="17">
        <f>B7L206C11*B7L117C1</f>
        <v>32233.126259182493</v>
      </c>
      <c r="AB13" s="16" t="s">
        <v>14929</v>
      </c>
      <c r="AC13" s="17">
        <f>B7L206C12</f>
        <v>32233.126259182493</v>
      </c>
      <c r="AD13" s="16" t="s">
        <v>14930</v>
      </c>
      <c r="AE13" s="17">
        <f>B7L206C13/24</f>
        <v>1343.0469274659372</v>
      </c>
      <c r="AF13" s="16" t="s">
        <v>14931</v>
      </c>
      <c r="AG13" s="17">
        <f>B7L206C14</f>
        <v>1343.0469274659372</v>
      </c>
      <c r="AH13" s="16" t="s">
        <v>14932</v>
      </c>
      <c r="AI13" s="26">
        <f>IF(B7L206C15=0,0,B7L206C9/B7L206C15)</f>
        <v>583.85301657293553</v>
      </c>
      <c r="AJ13" s="16" t="s">
        <v>14933</v>
      </c>
      <c r="AK13" s="17">
        <f>A1L206C21</f>
        <v>788674.33333333326</v>
      </c>
      <c r="AL13" s="16" t="s">
        <v>14934</v>
      </c>
      <c r="AM13" s="23">
        <f>IF(B7L103C1=0,0,B7L206C17/B7L103C1)</f>
        <v>6.8956980262477447</v>
      </c>
      <c r="AN13" s="16" t="s">
        <v>14935</v>
      </c>
      <c r="AO13" s="23">
        <f>B7L206C18</f>
        <v>6.8956980262477447</v>
      </c>
      <c r="AP13" s="16" t="s">
        <v>14936</v>
      </c>
      <c r="AQ13" s="17">
        <f>B7L206C19*B7L118C1</f>
        <v>32342.563757570544</v>
      </c>
      <c r="AR13" s="16" t="s">
        <v>14937</v>
      </c>
      <c r="AS13" s="17">
        <f>B7L206C20</f>
        <v>32342.563757570544</v>
      </c>
      <c r="AT13" s="16" t="s">
        <v>14938</v>
      </c>
      <c r="AU13" s="17">
        <f>B7L206C21/24</f>
        <v>1347.6068232321061</v>
      </c>
      <c r="AV13" s="16" t="s">
        <v>14939</v>
      </c>
      <c r="AW13" s="17">
        <f>B7L206C22</f>
        <v>1347.6068232321061</v>
      </c>
      <c r="AX13" s="16" t="s">
        <v>14940</v>
      </c>
      <c r="AY13" s="26">
        <f>IF(B7L206C23=0,0,B7L206C17/B7L206C23)</f>
        <v>585.24067980137806</v>
      </c>
      <c r="AZ13" s="16" t="s">
        <v>14941</v>
      </c>
      <c r="BA13" s="17">
        <f>A1L206C24</f>
        <v>790725.5</v>
      </c>
      <c r="BB13" s="16" t="s">
        <v>14942</v>
      </c>
      <c r="BC13" s="23">
        <f>IF(B7L104C1=0,0,B7L206C25/B7L104C1)</f>
        <v>6.7256903871417562</v>
      </c>
      <c r="BD13" s="16" t="s">
        <v>14943</v>
      </c>
      <c r="BE13" s="23">
        <f>B7L206C26</f>
        <v>6.7256903871417562</v>
      </c>
      <c r="BF13" s="16" t="s">
        <v>14944</v>
      </c>
      <c r="BG13" s="17">
        <f>B7L206C27*B7L119C1</f>
        <v>32030.488430937381</v>
      </c>
      <c r="BH13" s="16" t="s">
        <v>14945</v>
      </c>
      <c r="BI13" s="17">
        <f>B7L206C28</f>
        <v>32030.488430937381</v>
      </c>
      <c r="BJ13" s="16" t="s">
        <v>14946</v>
      </c>
      <c r="BK13" s="17">
        <f>B7L206C29/24</f>
        <v>1334.6036846223908</v>
      </c>
      <c r="BL13" s="16" t="s">
        <v>14947</v>
      </c>
      <c r="BM13" s="17">
        <f>B7L206C30</f>
        <v>1334.6036846223908</v>
      </c>
      <c r="BN13" s="16" t="s">
        <v>14948</v>
      </c>
      <c r="BO13" s="26">
        <f>IF(B7L206C31=0,0,B7L206C25/B7L206C31)</f>
        <v>592.47963205176211</v>
      </c>
      <c r="BP13" s="16" t="s">
        <v>14949</v>
      </c>
      <c r="BQ13" s="17">
        <f>A1L206C27</f>
        <v>795921.4</v>
      </c>
      <c r="BR13" s="16" t="s">
        <v>14950</v>
      </c>
      <c r="BS13" s="21">
        <f>IF(B7L105C1=0,0,B7L206C33/B7L105C1)</f>
        <v>6.6716834857528804</v>
      </c>
      <c r="BT13" s="16" t="s">
        <v>14951</v>
      </c>
      <c r="BU13" s="23">
        <f>B7L206C34</f>
        <v>6.6716834857528804</v>
      </c>
      <c r="BV13" s="16" t="s">
        <v>14952</v>
      </c>
      <c r="BW13" s="17">
        <f>B7L206C35*B7L120C1</f>
        <v>31491.95392847366</v>
      </c>
      <c r="BX13" s="16" t="s">
        <v>14953</v>
      </c>
      <c r="BY13" s="17">
        <f>B7L206C36</f>
        <v>31491.95392847366</v>
      </c>
      <c r="BZ13" s="16" t="s">
        <v>14954</v>
      </c>
      <c r="CA13" s="17">
        <f>B7L206C37/24</f>
        <v>1312.1647470197358</v>
      </c>
      <c r="CB13" s="16" t="s">
        <v>14955</v>
      </c>
      <c r="CC13" s="17">
        <f>B7L206C38</f>
        <v>1312.1647470197358</v>
      </c>
      <c r="CD13" s="16" t="s">
        <v>14956</v>
      </c>
      <c r="CE13" s="26">
        <f>IF(B7L206C39=0,0,B7L206C33/B7L206C39)</f>
        <v>606.5712417649861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86299</v>
      </c>
      <c r="F14" s="16" t="s">
        <v>14958</v>
      </c>
      <c r="G14" s="21">
        <f>IF(B7L101C1=0,0,B7L207C1/B7L101C1)</f>
        <v>0.89677553398406107</v>
      </c>
      <c r="H14" s="16" t="s">
        <v>14959</v>
      </c>
      <c r="I14" s="21">
        <f>B7L207C2</f>
        <v>0.89677553398406107</v>
      </c>
      <c r="J14" s="16" t="s">
        <v>14960</v>
      </c>
      <c r="K14" s="17">
        <f>B7L207C3*B7L116C1</f>
        <v>3388.8654202713983</v>
      </c>
      <c r="L14" s="16" t="s">
        <v>14961</v>
      </c>
      <c r="M14" s="17">
        <f>B7L207C4</f>
        <v>3388.8654202713983</v>
      </c>
      <c r="N14" s="16" t="s">
        <v>14962</v>
      </c>
      <c r="O14" s="23">
        <f>B7L207C5/24</f>
        <v>141.20272584464161</v>
      </c>
      <c r="P14" s="16" t="s">
        <v>14963</v>
      </c>
      <c r="Q14" s="23">
        <f>B7L207C6</f>
        <v>141.20272584464161</v>
      </c>
      <c r="R14" s="16" t="s">
        <v>14964</v>
      </c>
      <c r="S14" s="25">
        <f>IF(B7L207C7=0,0,B7L207C1/B7L207C7)</f>
        <v>611.17092098456044</v>
      </c>
      <c r="T14" s="16" t="s">
        <v>14965</v>
      </c>
      <c r="U14" s="17">
        <f>A1L207C18</f>
        <v>100643.5</v>
      </c>
      <c r="V14" s="16" t="s">
        <v>14966</v>
      </c>
      <c r="W14" s="23">
        <f>IF(B7L102C1=0,0,B7L207C9/B7L102C1)</f>
        <v>0.95195991718444839</v>
      </c>
      <c r="X14" s="16" t="s">
        <v>14967</v>
      </c>
      <c r="Y14" s="23">
        <f>B7L207C10</f>
        <v>0.95195991718444839</v>
      </c>
      <c r="Z14" s="16" t="s">
        <v>14968</v>
      </c>
      <c r="AA14" s="17">
        <f>B7L207C11*B7L117C1</f>
        <v>4137.075482075993</v>
      </c>
      <c r="AB14" s="16" t="s">
        <v>14969</v>
      </c>
      <c r="AC14" s="17">
        <f>B7L207C12</f>
        <v>4137.075482075993</v>
      </c>
      <c r="AD14" s="16" t="s">
        <v>14970</v>
      </c>
      <c r="AE14" s="23">
        <f>B7L207C13/24</f>
        <v>172.3781450864997</v>
      </c>
      <c r="AF14" s="16" t="s">
        <v>14971</v>
      </c>
      <c r="AG14" s="23">
        <f>B7L207C14</f>
        <v>172.3781450864997</v>
      </c>
      <c r="AH14" s="16" t="s">
        <v>14972</v>
      </c>
      <c r="AI14" s="26">
        <f>IF(B7L207C15=0,0,B7L207C9/B7L207C15)</f>
        <v>583.85301657293553</v>
      </c>
      <c r="AJ14" s="16" t="s">
        <v>14973</v>
      </c>
      <c r="AK14" s="17">
        <f>A1L207C21</f>
        <v>120707.66666666666</v>
      </c>
      <c r="AL14" s="16" t="s">
        <v>14974</v>
      </c>
      <c r="AM14" s="23">
        <f>IF(B7L103C1=0,0,B7L207C17/B7L103C1)</f>
        <v>1.0553958504878913</v>
      </c>
      <c r="AN14" s="16" t="s">
        <v>14975</v>
      </c>
      <c r="AO14" s="23">
        <f>B7L207C18</f>
        <v>1.0553958504878913</v>
      </c>
      <c r="AP14" s="16" t="s">
        <v>14976</v>
      </c>
      <c r="AQ14" s="17">
        <f>B7L207C19*B7L118C1</f>
        <v>4950.0728503411492</v>
      </c>
      <c r="AR14" s="16" t="s">
        <v>14977</v>
      </c>
      <c r="AS14" s="17">
        <f>B7L207C20</f>
        <v>4950.0728503411492</v>
      </c>
      <c r="AT14" s="16" t="s">
        <v>14978</v>
      </c>
      <c r="AU14" s="17">
        <f>B7L207C21/24</f>
        <v>206.25303543088123</v>
      </c>
      <c r="AV14" s="16" t="s">
        <v>14979</v>
      </c>
      <c r="AW14" s="23">
        <f>B7L207C22</f>
        <v>206.25303543088123</v>
      </c>
      <c r="AX14" s="16" t="s">
        <v>14980</v>
      </c>
      <c r="AY14" s="26">
        <f>IF(B7L207C23=0,0,B7L207C17/B7L207C23)</f>
        <v>585.24067980137818</v>
      </c>
      <c r="AZ14" s="16" t="s">
        <v>14981</v>
      </c>
      <c r="BA14" s="17">
        <f>A1L207C24</f>
        <v>130269.25</v>
      </c>
      <c r="BB14" s="16" t="s">
        <v>14982</v>
      </c>
      <c r="BC14" s="23">
        <f>IF(B7L104C1=0,0,B7L207C25/B7L104C1)</f>
        <v>1.1080338783372563</v>
      </c>
      <c r="BD14" s="16" t="s">
        <v>14983</v>
      </c>
      <c r="BE14" s="23">
        <f>B7L207C26</f>
        <v>1.1080338783372563</v>
      </c>
      <c r="BF14" s="16" t="s">
        <v>14984</v>
      </c>
      <c r="BG14" s="17">
        <f>B7L207C27*B7L119C1</f>
        <v>5276.9105144982541</v>
      </c>
      <c r="BH14" s="16" t="s">
        <v>14985</v>
      </c>
      <c r="BI14" s="17">
        <f>B7L207C28</f>
        <v>5276.9105144982541</v>
      </c>
      <c r="BJ14" s="16" t="s">
        <v>14986</v>
      </c>
      <c r="BK14" s="23">
        <f>B7L207C29/24</f>
        <v>219.87127143742725</v>
      </c>
      <c r="BL14" s="16" t="s">
        <v>14987</v>
      </c>
      <c r="BM14" s="23">
        <f>B7L207C30</f>
        <v>219.87127143742725</v>
      </c>
      <c r="BN14" s="16" t="s">
        <v>14988</v>
      </c>
      <c r="BO14" s="26">
        <f>IF(B7L207C31=0,0,B7L207C25/B7L207C31)</f>
        <v>592.47963205176211</v>
      </c>
      <c r="BP14" s="16" t="s">
        <v>14989</v>
      </c>
      <c r="BQ14" s="17">
        <f>A1L207C27</f>
        <v>130198.39999999999</v>
      </c>
      <c r="BR14" s="16" t="s">
        <v>14990</v>
      </c>
      <c r="BS14" s="21">
        <f>IF(B7L105C1=0,0,B7L207C33/B7L105C1)</f>
        <v>1.0913672068013849</v>
      </c>
      <c r="BT14" s="16" t="s">
        <v>14991</v>
      </c>
      <c r="BU14" s="23">
        <f>B7L207C34</f>
        <v>1.0913672068013849</v>
      </c>
      <c r="BV14" s="16" t="s">
        <v>14992</v>
      </c>
      <c r="BW14" s="17">
        <f>B7L207C35*B7L120C1</f>
        <v>5151.5162355993762</v>
      </c>
      <c r="BX14" s="16" t="s">
        <v>14993</v>
      </c>
      <c r="BY14" s="17">
        <f>B7L207C36</f>
        <v>5151.5162355993762</v>
      </c>
      <c r="BZ14" s="16" t="s">
        <v>14994</v>
      </c>
      <c r="CA14" s="23">
        <f>B7L207C37/24</f>
        <v>214.64650981664067</v>
      </c>
      <c r="CB14" s="16" t="s">
        <v>14995</v>
      </c>
      <c r="CC14" s="23">
        <f>B7L207C38</f>
        <v>214.64650981664067</v>
      </c>
      <c r="CD14" s="16" t="s">
        <v>14996</v>
      </c>
      <c r="CE14" s="26">
        <f>IF(B7L207C39=0,0,B7L207C33/B7L207C39)</f>
        <v>606.57124176498598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45706</v>
      </c>
      <c r="F15" s="16" t="s">
        <v>14998</v>
      </c>
      <c r="G15" s="21">
        <f>IF(B7L101C1=0,0,B7L208C1/B7L101C1)</f>
        <v>0.4749536212039015</v>
      </c>
      <c r="H15" s="16" t="s">
        <v>14999</v>
      </c>
      <c r="I15" s="21">
        <f>B7L208C2</f>
        <v>0.4749536212039015</v>
      </c>
      <c r="J15" s="16" t="s">
        <v>15000</v>
      </c>
      <c r="K15" s="17">
        <f>B7L208C3*B7L116C1</f>
        <v>1794.8236120803779</v>
      </c>
      <c r="L15" s="16" t="s">
        <v>15001</v>
      </c>
      <c r="M15" s="17">
        <f>B7L208C4</f>
        <v>1794.8236120803779</v>
      </c>
      <c r="N15" s="16" t="s">
        <v>15002</v>
      </c>
      <c r="O15" s="23">
        <f>B7L208C5/24</f>
        <v>74.78431717001574</v>
      </c>
      <c r="P15" s="16" t="s">
        <v>15003</v>
      </c>
      <c r="Q15" s="23">
        <f>B7L208C6</f>
        <v>74.78431717001574</v>
      </c>
      <c r="R15" s="16" t="s">
        <v>15004</v>
      </c>
      <c r="S15" s="25">
        <f>IF(B7L208C7=0,0,B7L208C1/B7L208C7)</f>
        <v>611.17092098456044</v>
      </c>
      <c r="T15" s="16" t="s">
        <v>15005</v>
      </c>
      <c r="U15" s="17">
        <f>A1L208C18</f>
        <v>64541</v>
      </c>
      <c r="V15" s="16" t="s">
        <v>15006</v>
      </c>
      <c r="W15" s="23">
        <f>IF(B7L102C1=0,0,B7L208C9/B7L102C1)</f>
        <v>0.61047603685286667</v>
      </c>
      <c r="X15" s="16" t="s">
        <v>15007</v>
      </c>
      <c r="Y15" s="23">
        <f>B7L208C10</f>
        <v>0.61047603685286667</v>
      </c>
      <c r="Z15" s="16" t="s">
        <v>15008</v>
      </c>
      <c r="AA15" s="17">
        <f>B7L208C11*B7L117C1</f>
        <v>2653.0375899950486</v>
      </c>
      <c r="AB15" s="16" t="s">
        <v>15009</v>
      </c>
      <c r="AC15" s="17">
        <f>B7L208C12</f>
        <v>2653.0375899950486</v>
      </c>
      <c r="AD15" s="16" t="s">
        <v>15010</v>
      </c>
      <c r="AE15" s="23">
        <f>B7L208C13/24</f>
        <v>110.54323291646035</v>
      </c>
      <c r="AF15" s="16" t="s">
        <v>15011</v>
      </c>
      <c r="AG15" s="23">
        <f>B7L208C14</f>
        <v>110.54323291646035</v>
      </c>
      <c r="AH15" s="16" t="s">
        <v>15012</v>
      </c>
      <c r="AI15" s="26">
        <f>IF(B7L208C15=0,0,B7L208C9/B7L208C15)</f>
        <v>583.85301657293553</v>
      </c>
      <c r="AJ15" s="16" t="s">
        <v>15013</v>
      </c>
      <c r="AK15" s="17">
        <f>A1L208C21</f>
        <v>78542</v>
      </c>
      <c r="AL15" s="16" t="s">
        <v>15014</v>
      </c>
      <c r="AM15" s="23">
        <f>IF(B7L103C1=0,0,B7L208C17/B7L103C1)</f>
        <v>0.68672440763790177</v>
      </c>
      <c r="AN15" s="16" t="s">
        <v>15015</v>
      </c>
      <c r="AO15" s="23">
        <f>B7L208C18</f>
        <v>0.68672440763790177</v>
      </c>
      <c r="AP15" s="16" t="s">
        <v>15016</v>
      </c>
      <c r="AQ15" s="17">
        <f>B7L208C19*B7L118C1</f>
        <v>3220.9107552806195</v>
      </c>
      <c r="AR15" s="16" t="s">
        <v>15017</v>
      </c>
      <c r="AS15" s="17">
        <f>B7L208C20</f>
        <v>3220.9107552806195</v>
      </c>
      <c r="AT15" s="16" t="s">
        <v>15018</v>
      </c>
      <c r="AU15" s="17">
        <f>B7L208C21/24</f>
        <v>134.20461480335914</v>
      </c>
      <c r="AV15" s="16" t="s">
        <v>15019</v>
      </c>
      <c r="AW15" s="23">
        <f>B7L208C22</f>
        <v>134.20461480335914</v>
      </c>
      <c r="AX15" s="16" t="s">
        <v>15020</v>
      </c>
      <c r="AY15" s="26">
        <f>IF(B7L208C23=0,0,B7L208C17/B7L208C23)</f>
        <v>585.24067980137818</v>
      </c>
      <c r="AZ15" s="16" t="s">
        <v>15021</v>
      </c>
      <c r="BA15" s="17">
        <f>A1L208C24</f>
        <v>91837.25</v>
      </c>
      <c r="BB15" s="16" t="s">
        <v>15022</v>
      </c>
      <c r="BC15" s="23">
        <f>IF(B7L104C1=0,0,B7L208C25/B7L104C1)</f>
        <v>0.78114201389298088</v>
      </c>
      <c r="BD15" s="16" t="s">
        <v>15023</v>
      </c>
      <c r="BE15" s="23">
        <f>B7L208C26</f>
        <v>0.78114201389298088</v>
      </c>
      <c r="BF15" s="16" t="s">
        <v>15024</v>
      </c>
      <c r="BG15" s="17">
        <f>B7L208C27*B7L119C1</f>
        <v>3720.117757242057</v>
      </c>
      <c r="BH15" s="16" t="s">
        <v>15025</v>
      </c>
      <c r="BI15" s="17">
        <f>B7L208C28</f>
        <v>3720.117757242057</v>
      </c>
      <c r="BJ15" s="16" t="s">
        <v>15026</v>
      </c>
      <c r="BK15" s="23">
        <f>B7L208C29/24</f>
        <v>155.00490655175238</v>
      </c>
      <c r="BL15" s="16" t="s">
        <v>15027</v>
      </c>
      <c r="BM15" s="23">
        <f>B7L208C30</f>
        <v>155.00490655175238</v>
      </c>
      <c r="BN15" s="16" t="s">
        <v>15028</v>
      </c>
      <c r="BO15" s="26">
        <f>IF(B7L208C31=0,0,B7L208C25/B7L208C31)</f>
        <v>592.479632051762</v>
      </c>
      <c r="BP15" s="16" t="s">
        <v>15029</v>
      </c>
      <c r="BQ15" s="17">
        <f>A1L208C27</f>
        <v>96781.4</v>
      </c>
      <c r="BR15" s="16" t="s">
        <v>15030</v>
      </c>
      <c r="BS15" s="21">
        <f>IF(B7L105C1=0,0,B7L208C33/B7L105C1)</f>
        <v>0.81125456371451221</v>
      </c>
      <c r="BT15" s="16" t="s">
        <v>15031</v>
      </c>
      <c r="BU15" s="23">
        <f>B7L208C34</f>
        <v>0.81125456371451221</v>
      </c>
      <c r="BV15" s="16" t="s">
        <v>15032</v>
      </c>
      <c r="BW15" s="17">
        <f>B7L208C35*B7L120C1</f>
        <v>3829.3170530823527</v>
      </c>
      <c r="BX15" s="16" t="s">
        <v>15033</v>
      </c>
      <c r="BY15" s="17">
        <f>B7L208C36</f>
        <v>3829.3170530823527</v>
      </c>
      <c r="BZ15" s="16" t="s">
        <v>15034</v>
      </c>
      <c r="CA15" s="23">
        <f>B7L208C37/24</f>
        <v>159.5548772117647</v>
      </c>
      <c r="CB15" s="16" t="s">
        <v>15035</v>
      </c>
      <c r="CC15" s="23">
        <f>B7L208C38</f>
        <v>159.5548772117647</v>
      </c>
      <c r="CD15" s="16" t="s">
        <v>15036</v>
      </c>
      <c r="CE15" s="26">
        <f>IF(B7L208C39=0,0,B7L208C33/B7L208C39)</f>
        <v>606.5712417649861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77775</v>
      </c>
      <c r="F16" s="16" t="s">
        <v>15038</v>
      </c>
      <c r="G16" s="21">
        <f>IF(B7L101C1=0,0,B7L209C1/B7L101C1)</f>
        <v>0.80819843979200634</v>
      </c>
      <c r="H16" s="16" t="s">
        <v>15039</v>
      </c>
      <c r="I16" s="21">
        <f>B7L209C2</f>
        <v>0.80819843979200634</v>
      </c>
      <c r="J16" s="16" t="s">
        <v>15040</v>
      </c>
      <c r="K16" s="17">
        <f>B7L209C3*B7L116C1</f>
        <v>3054.1374530598041</v>
      </c>
      <c r="L16" s="16" t="s">
        <v>15041</v>
      </c>
      <c r="M16" s="17">
        <f>B7L209C4</f>
        <v>3054.1374530598041</v>
      </c>
      <c r="N16" s="16" t="s">
        <v>15042</v>
      </c>
      <c r="O16" s="23">
        <f>B7L209C5/24</f>
        <v>127.25572721082517</v>
      </c>
      <c r="P16" s="16" t="s">
        <v>15043</v>
      </c>
      <c r="Q16" s="23">
        <f>B7L209C6</f>
        <v>127.25572721082517</v>
      </c>
      <c r="R16" s="16" t="s">
        <v>15044</v>
      </c>
      <c r="S16" s="25">
        <f>IF(B7L209C7=0,0,B7L209C1/B7L209C7)</f>
        <v>611.17092098456033</v>
      </c>
      <c r="T16" s="16" t="s">
        <v>15045</v>
      </c>
      <c r="U16" s="17">
        <f>A1L209C18</f>
        <v>90578.5</v>
      </c>
      <c r="V16" s="16" t="s">
        <v>15046</v>
      </c>
      <c r="W16" s="23">
        <f>IF(B7L102C1=0,0,B7L209C9/B7L102C1)</f>
        <v>0.85675777729005409</v>
      </c>
      <c r="X16" s="16" t="s">
        <v>15047</v>
      </c>
      <c r="Y16" s="23">
        <f>B7L209C10</f>
        <v>0.85675777729005409</v>
      </c>
      <c r="Z16" s="16" t="s">
        <v>15048</v>
      </c>
      <c r="AA16" s="17">
        <f>B7L209C11*B7L117C1</f>
        <v>3723.34121481487</v>
      </c>
      <c r="AB16" s="16" t="s">
        <v>15049</v>
      </c>
      <c r="AC16" s="17">
        <f>B7L209C12</f>
        <v>3723.34121481487</v>
      </c>
      <c r="AD16" s="16" t="s">
        <v>15050</v>
      </c>
      <c r="AE16" s="23">
        <f>B7L209C13/24</f>
        <v>155.13921728395292</v>
      </c>
      <c r="AF16" s="16" t="s">
        <v>15051</v>
      </c>
      <c r="AG16" s="23">
        <f>B7L209C14</f>
        <v>155.13921728395292</v>
      </c>
      <c r="AH16" s="16" t="s">
        <v>15052</v>
      </c>
      <c r="AI16" s="26">
        <f>IF(B7L209C15=0,0,B7L209C9/B7L209C15)</f>
        <v>583.85301657293553</v>
      </c>
      <c r="AJ16" s="16" t="s">
        <v>15053</v>
      </c>
      <c r="AK16" s="17">
        <f>A1L209C21</f>
        <v>103219.33333333334</v>
      </c>
      <c r="AL16" s="16" t="s">
        <v>15054</v>
      </c>
      <c r="AM16" s="23">
        <f>IF(B7L103C1=0,0,B7L209C17/B7L103C1)</f>
        <v>0.90248829339859526</v>
      </c>
      <c r="AN16" s="16" t="s">
        <v>15055</v>
      </c>
      <c r="AO16" s="23">
        <f>B7L209C18</f>
        <v>0.90248829339859526</v>
      </c>
      <c r="AP16" s="16" t="s">
        <v>15056</v>
      </c>
      <c r="AQ16" s="17">
        <f>B7L209C19*B7L118C1</f>
        <v>4232.8978239187791</v>
      </c>
      <c r="AR16" s="16" t="s">
        <v>15057</v>
      </c>
      <c r="AS16" s="17">
        <f>B7L209C20</f>
        <v>4232.8978239187791</v>
      </c>
      <c r="AT16" s="16" t="s">
        <v>15058</v>
      </c>
      <c r="AU16" s="17">
        <f>B7L209C21/24</f>
        <v>176.37074266328247</v>
      </c>
      <c r="AV16" s="16" t="s">
        <v>15059</v>
      </c>
      <c r="AW16" s="23">
        <f>B7L209C22</f>
        <v>176.37074266328247</v>
      </c>
      <c r="AX16" s="16" t="s">
        <v>15060</v>
      </c>
      <c r="AY16" s="26">
        <f>IF(B7L209C23=0,0,B7L209C17/B7L209C23)</f>
        <v>585.24067980137806</v>
      </c>
      <c r="AZ16" s="16" t="s">
        <v>15061</v>
      </c>
      <c r="BA16" s="17">
        <f>A1L209C24</f>
        <v>107850.25</v>
      </c>
      <c r="BB16" s="16" t="s">
        <v>15062</v>
      </c>
      <c r="BC16" s="23">
        <f>IF(B7L104C1=0,0,B7L209C25/B7L104C1)</f>
        <v>0.91734412217113925</v>
      </c>
      <c r="BD16" s="16" t="s">
        <v>15063</v>
      </c>
      <c r="BE16" s="23">
        <f>B7L209C26</f>
        <v>0.91734412217113925</v>
      </c>
      <c r="BF16" s="16" t="s">
        <v>15064</v>
      </c>
      <c r="BG16" s="17">
        <f>B7L209C27*B7L119C1</f>
        <v>4368.767903524933</v>
      </c>
      <c r="BH16" s="16" t="s">
        <v>15065</v>
      </c>
      <c r="BI16" s="17">
        <f>B7L209C28</f>
        <v>4368.767903524933</v>
      </c>
      <c r="BJ16" s="16" t="s">
        <v>15066</v>
      </c>
      <c r="BK16" s="23">
        <f>B7L209C29/24</f>
        <v>182.03199598020555</v>
      </c>
      <c r="BL16" s="16" t="s">
        <v>15067</v>
      </c>
      <c r="BM16" s="23">
        <f>B7L209C30</f>
        <v>182.03199598020555</v>
      </c>
      <c r="BN16" s="16" t="s">
        <v>15068</v>
      </c>
      <c r="BO16" s="26">
        <f>IF(B7L209C31=0,0,B7L209C25/B7L209C31)</f>
        <v>592.479632051762</v>
      </c>
      <c r="BP16" s="16" t="s">
        <v>15069</v>
      </c>
      <c r="BQ16" s="17">
        <f>A1L209C27</f>
        <v>111062.2</v>
      </c>
      <c r="BR16" s="16" t="s">
        <v>15070</v>
      </c>
      <c r="BS16" s="21">
        <f>IF(B7L105C1=0,0,B7L209C33/B7L105C1)</f>
        <v>0.93096107936208705</v>
      </c>
      <c r="BT16" s="16" t="s">
        <v>15071</v>
      </c>
      <c r="BU16" s="23">
        <f>B7L209C34</f>
        <v>0.93096107936208705</v>
      </c>
      <c r="BV16" s="16" t="s">
        <v>15072</v>
      </c>
      <c r="BW16" s="17">
        <f>B7L209C35*B7L120C1</f>
        <v>4394.3606562091773</v>
      </c>
      <c r="BX16" s="16" t="s">
        <v>15073</v>
      </c>
      <c r="BY16" s="17">
        <f>B7L209C36</f>
        <v>4394.3606562091773</v>
      </c>
      <c r="BZ16" s="16" t="s">
        <v>15074</v>
      </c>
      <c r="CA16" s="23">
        <f>B7L209C37/24</f>
        <v>183.09836067538239</v>
      </c>
      <c r="CB16" s="16" t="s">
        <v>15075</v>
      </c>
      <c r="CC16" s="23">
        <f>B7L209C38</f>
        <v>183.09836067538239</v>
      </c>
      <c r="CD16" s="16" t="s">
        <v>15076</v>
      </c>
      <c r="CE16" s="26">
        <f>IF(B7L209C39=0,0,B7L209C33/B7L209C39)</f>
        <v>606.5712417649861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12113</v>
      </c>
      <c r="F17" s="16" t="s">
        <v>15078</v>
      </c>
      <c r="G17" s="21">
        <f>IF(B7L101C1=0,0,B7L210C1/B7L101C1)</f>
        <v>0.12587216587850303</v>
      </c>
      <c r="H17" s="16" t="s">
        <v>15079</v>
      </c>
      <c r="I17" s="21">
        <f>B7L210C2</f>
        <v>0.12587216587850303</v>
      </c>
      <c r="J17" s="16" t="s">
        <v>15080</v>
      </c>
      <c r="K17" s="17">
        <f>B7L210C3*B7L116C1</f>
        <v>475.66399188573968</v>
      </c>
      <c r="L17" s="16" t="s">
        <v>15081</v>
      </c>
      <c r="M17" s="23">
        <f>B7L210C4</f>
        <v>475.66399188573968</v>
      </c>
      <c r="N17" s="16" t="s">
        <v>15082</v>
      </c>
      <c r="O17" s="23">
        <f>B7L210C5/24</f>
        <v>19.819332995239154</v>
      </c>
      <c r="P17" s="16" t="s">
        <v>15083</v>
      </c>
      <c r="Q17" s="23">
        <f>B7L210C6</f>
        <v>19.819332995239154</v>
      </c>
      <c r="R17" s="16" t="s">
        <v>15084</v>
      </c>
      <c r="S17" s="25">
        <f>IF(B7L210C7=0,0,B7L210C1/B7L210C7)</f>
        <v>611.17092098456044</v>
      </c>
      <c r="T17" s="16" t="s">
        <v>15085</v>
      </c>
      <c r="U17" s="17">
        <f>A1L210C18</f>
        <v>15565</v>
      </c>
      <c r="V17" s="16" t="s">
        <v>15086</v>
      </c>
      <c r="W17" s="23">
        <f>IF(B7L102C1=0,0,B7L210C9/B7L102C1)</f>
        <v>0.14722516715909065</v>
      </c>
      <c r="X17" s="16" t="s">
        <v>15087</v>
      </c>
      <c r="Y17" s="23">
        <f>B7L210C10</f>
        <v>0.14722516715909065</v>
      </c>
      <c r="Z17" s="16" t="s">
        <v>15088</v>
      </c>
      <c r="AA17" s="23">
        <f>B7L210C11*B7L117C1</f>
        <v>639.81856631091762</v>
      </c>
      <c r="AB17" s="16" t="s">
        <v>15089</v>
      </c>
      <c r="AC17" s="23">
        <f>B7L210C12</f>
        <v>639.81856631091762</v>
      </c>
      <c r="AD17" s="16" t="s">
        <v>15090</v>
      </c>
      <c r="AE17" s="23">
        <f>B7L210C13/24</f>
        <v>26.659106929621569</v>
      </c>
      <c r="AF17" s="16" t="s">
        <v>15091</v>
      </c>
      <c r="AG17" s="23">
        <f>B7L210C14</f>
        <v>26.659106929621569</v>
      </c>
      <c r="AH17" s="16" t="s">
        <v>15092</v>
      </c>
      <c r="AI17" s="26">
        <f>IF(B7L210C15=0,0,B7L210C9/B7L210C15)</f>
        <v>583.85301657293542</v>
      </c>
      <c r="AJ17" s="16" t="s">
        <v>15093</v>
      </c>
      <c r="AK17" s="17">
        <f>A1L210C21</f>
        <v>19330.333333333336</v>
      </c>
      <c r="AL17" s="16" t="s">
        <v>15094</v>
      </c>
      <c r="AM17" s="23">
        <f>IF(B7L103C1=0,0,B7L210C17/B7L103C1)</f>
        <v>0.16901290656943446</v>
      </c>
      <c r="AN17" s="16" t="s">
        <v>15095</v>
      </c>
      <c r="AO17" s="23">
        <f>B7L210C18</f>
        <v>0.16901290656943446</v>
      </c>
      <c r="AP17" s="16" t="s">
        <v>15096</v>
      </c>
      <c r="AQ17" s="23">
        <f>B7L210C19*B7L118C1</f>
        <v>792.71317940073857</v>
      </c>
      <c r="AR17" s="16" t="s">
        <v>15097</v>
      </c>
      <c r="AS17" s="23">
        <f>B7L210C20</f>
        <v>792.71317940073857</v>
      </c>
      <c r="AT17" s="16" t="s">
        <v>15098</v>
      </c>
      <c r="AU17" s="17">
        <f>B7L210C21/24</f>
        <v>33.029715808364109</v>
      </c>
      <c r="AV17" s="16" t="s">
        <v>15099</v>
      </c>
      <c r="AW17" s="23">
        <f>B7L210C22</f>
        <v>33.029715808364109</v>
      </c>
      <c r="AX17" s="16" t="s">
        <v>15100</v>
      </c>
      <c r="AY17" s="26">
        <f>IF(B7L210C23=0,0,B7L210C17/B7L210C23)</f>
        <v>585.24067980137806</v>
      </c>
      <c r="AZ17" s="16" t="s">
        <v>15101</v>
      </c>
      <c r="BA17" s="17">
        <f>A1L210C24</f>
        <v>22115</v>
      </c>
      <c r="BB17" s="16" t="s">
        <v>15102</v>
      </c>
      <c r="BC17" s="23">
        <f>IF(B7L104C1=0,0,B7L210C25/B7L104C1)</f>
        <v>0.18810401702188678</v>
      </c>
      <c r="BD17" s="16" t="s">
        <v>15103</v>
      </c>
      <c r="BE17" s="23">
        <f>B7L210C26</f>
        <v>0.18810401702188678</v>
      </c>
      <c r="BF17" s="16" t="s">
        <v>15104</v>
      </c>
      <c r="BG17" s="23">
        <f>B7L210C27*B7L119C1</f>
        <v>895.82826360118679</v>
      </c>
      <c r="BH17" s="16" t="s">
        <v>15105</v>
      </c>
      <c r="BI17" s="23">
        <f>B7L210C28</f>
        <v>895.82826360118679</v>
      </c>
      <c r="BJ17" s="16" t="s">
        <v>15106</v>
      </c>
      <c r="BK17" s="23">
        <f>B7L210C29/24</f>
        <v>37.326177650049452</v>
      </c>
      <c r="BL17" s="16" t="s">
        <v>15107</v>
      </c>
      <c r="BM17" s="23">
        <f>B7L210C30</f>
        <v>37.326177650049452</v>
      </c>
      <c r="BN17" s="16" t="s">
        <v>15108</v>
      </c>
      <c r="BO17" s="26">
        <f>IF(B7L210C31=0,0,B7L210C25/B7L210C31)</f>
        <v>592.479632051762</v>
      </c>
      <c r="BP17" s="16" t="s">
        <v>15109</v>
      </c>
      <c r="BQ17" s="17">
        <f>A1L210C27</f>
        <v>23824.6</v>
      </c>
      <c r="BR17" s="16" t="s">
        <v>15110</v>
      </c>
      <c r="BS17" s="21">
        <f>IF(B7L105C1=0,0,B7L210C33/B7L105C1)</f>
        <v>0.19970588851445387</v>
      </c>
      <c r="BT17" s="16" t="s">
        <v>15111</v>
      </c>
      <c r="BU17" s="23">
        <f>B7L210C34</f>
        <v>0.19970588851445387</v>
      </c>
      <c r="BV17" s="16" t="s">
        <v>15112</v>
      </c>
      <c r="BW17" s="23">
        <f>B7L210C35*B7L120C1</f>
        <v>942.65992290735426</v>
      </c>
      <c r="BX17" s="16" t="s">
        <v>15113</v>
      </c>
      <c r="BY17" s="23">
        <f>B7L210C36</f>
        <v>942.65992290735426</v>
      </c>
      <c r="BZ17" s="16" t="s">
        <v>15114</v>
      </c>
      <c r="CA17" s="23">
        <f>B7L210C37/24</f>
        <v>39.277496787806427</v>
      </c>
      <c r="CB17" s="16" t="s">
        <v>15115</v>
      </c>
      <c r="CC17" s="23">
        <f>B7L210C38</f>
        <v>39.277496787806427</v>
      </c>
      <c r="CD17" s="16" t="s">
        <v>15116</v>
      </c>
      <c r="CE17" s="26">
        <f>IF(B7L210C39=0,0,B7L210C33/B7L210C39)</f>
        <v>606.5712417649861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296275</v>
      </c>
      <c r="F18" s="16" t="s">
        <v>15118</v>
      </c>
      <c r="G18" s="21">
        <f>IF(B7L101C1=0,0,B7L211C1/B7L101C1)</f>
        <v>3.0787398617727635</v>
      </c>
      <c r="H18" s="16" t="s">
        <v>15119</v>
      </c>
      <c r="I18" s="21">
        <f>B7L211C2</f>
        <v>3.0787398617727635</v>
      </c>
      <c r="J18" s="16" t="s">
        <v>15120</v>
      </c>
      <c r="K18" s="17">
        <f>B7L211C3*B7L116C1</f>
        <v>11634.388606946877</v>
      </c>
      <c r="L18" s="16" t="s">
        <v>15121</v>
      </c>
      <c r="M18" s="17">
        <f>B7L211C4</f>
        <v>11634.388606946877</v>
      </c>
      <c r="N18" s="16" t="s">
        <v>15122</v>
      </c>
      <c r="O18" s="23">
        <f>B7L211C5/24</f>
        <v>484.76619195611988</v>
      </c>
      <c r="P18" s="16" t="s">
        <v>15123</v>
      </c>
      <c r="Q18" s="23">
        <f>B7L211C6</f>
        <v>484.76619195611988</v>
      </c>
      <c r="R18" s="16" t="s">
        <v>15124</v>
      </c>
      <c r="S18" s="25">
        <f>IF(B7L211C7=0,0,B7L211C1/B7L211C7)</f>
        <v>611.17092098456044</v>
      </c>
      <c r="T18" s="16" t="s">
        <v>15125</v>
      </c>
      <c r="U18" s="17">
        <f>A1L211C18</f>
        <v>287073.5</v>
      </c>
      <c r="V18" s="16" t="s">
        <v>15126</v>
      </c>
      <c r="W18" s="23">
        <f>IF(B7L102C1=0,0,B7L211C9/B7L102C1)</f>
        <v>2.7153513668130556</v>
      </c>
      <c r="X18" s="16" t="s">
        <v>15127</v>
      </c>
      <c r="Y18" s="23">
        <f>B7L211C10</f>
        <v>2.7153513668130556</v>
      </c>
      <c r="Z18" s="16" t="s">
        <v>15128</v>
      </c>
      <c r="AA18" s="17">
        <f>B7L211C11*B7L117C1</f>
        <v>11800.5110951402</v>
      </c>
      <c r="AB18" s="16" t="s">
        <v>15129</v>
      </c>
      <c r="AC18" s="17">
        <f>B7L211C12</f>
        <v>11800.5110951402</v>
      </c>
      <c r="AD18" s="16" t="s">
        <v>15130</v>
      </c>
      <c r="AE18" s="23">
        <f>B7L211C13/24</f>
        <v>491.68796229750836</v>
      </c>
      <c r="AF18" s="16" t="s">
        <v>15131</v>
      </c>
      <c r="AG18" s="23">
        <f>B7L211C14</f>
        <v>491.68796229750836</v>
      </c>
      <c r="AH18" s="16" t="s">
        <v>15132</v>
      </c>
      <c r="AI18" s="26">
        <f>IF(B7L211C15=0,0,B7L211C9/B7L211C15)</f>
        <v>583.85301657293542</v>
      </c>
      <c r="AJ18" s="16" t="s">
        <v>15133</v>
      </c>
      <c r="AK18" s="17">
        <f>A1L211C21</f>
        <v>293615.33333333331</v>
      </c>
      <c r="AL18" s="16" t="s">
        <v>15134</v>
      </c>
      <c r="AM18" s="23">
        <f>IF(B7L103C1=0,0,B7L211C17/B7L103C1)</f>
        <v>2.567197370282631</v>
      </c>
      <c r="AN18" s="16" t="s">
        <v>15135</v>
      </c>
      <c r="AO18" s="23">
        <f>B7L211C18</f>
        <v>2.567197370282631</v>
      </c>
      <c r="AP18" s="16" t="s">
        <v>15136</v>
      </c>
      <c r="AQ18" s="17">
        <f>B7L211C19*B7L118C1</f>
        <v>12040.803456095306</v>
      </c>
      <c r="AR18" s="16" t="s">
        <v>15137</v>
      </c>
      <c r="AS18" s="17">
        <f>B7L211C20</f>
        <v>12040.803456095306</v>
      </c>
      <c r="AT18" s="16" t="s">
        <v>15138</v>
      </c>
      <c r="AU18" s="17">
        <f>B7L211C21/24</f>
        <v>501.70014400397105</v>
      </c>
      <c r="AV18" s="16" t="s">
        <v>15139</v>
      </c>
      <c r="AW18" s="23">
        <f>B7L211C22</f>
        <v>501.70014400397105</v>
      </c>
      <c r="AX18" s="16" t="s">
        <v>15140</v>
      </c>
      <c r="AY18" s="26">
        <f>IF(B7L211C23=0,0,B7L211C17/B7L211C23)</f>
        <v>585.24067980137818</v>
      </c>
      <c r="AZ18" s="16" t="s">
        <v>15141</v>
      </c>
      <c r="BA18" s="17">
        <f>A1L211C24</f>
        <v>291815</v>
      </c>
      <c r="BB18" s="16" t="s">
        <v>15142</v>
      </c>
      <c r="BC18" s="23">
        <f>IF(B7L104C1=0,0,B7L211C25/B7L104C1)</f>
        <v>2.48209693543938</v>
      </c>
      <c r="BD18" s="16" t="s">
        <v>15143</v>
      </c>
      <c r="BE18" s="23">
        <f>B7L211C26</f>
        <v>2.48209693543938</v>
      </c>
      <c r="BF18" s="16" t="s">
        <v>15144</v>
      </c>
      <c r="BG18" s="17">
        <f>B7L211C27*B7L119C1</f>
        <v>11820.760784208922</v>
      </c>
      <c r="BH18" s="16" t="s">
        <v>15145</v>
      </c>
      <c r="BI18" s="17">
        <f>B7L211C28</f>
        <v>11820.760784208922</v>
      </c>
      <c r="BJ18" s="16" t="s">
        <v>15146</v>
      </c>
      <c r="BK18" s="23">
        <f>B7L211C29/24</f>
        <v>492.53169934203839</v>
      </c>
      <c r="BL18" s="16" t="s">
        <v>15147</v>
      </c>
      <c r="BM18" s="23">
        <f>B7L211C30</f>
        <v>492.53169934203839</v>
      </c>
      <c r="BN18" s="16" t="s">
        <v>15148</v>
      </c>
      <c r="BO18" s="26">
        <f>IF(B7L211C31=0,0,B7L211C25/B7L211C31)</f>
        <v>592.479632051762</v>
      </c>
      <c r="BP18" s="16" t="s">
        <v>15149</v>
      </c>
      <c r="BQ18" s="17">
        <f>A1L211C27</f>
        <v>293540.2</v>
      </c>
      <c r="BR18" s="16" t="s">
        <v>15150</v>
      </c>
      <c r="BS18" s="21">
        <f>IF(B7L105C1=0,0,B7L211C33/B7L105C1)</f>
        <v>2.4605536485695669</v>
      </c>
      <c r="BT18" s="16" t="s">
        <v>15151</v>
      </c>
      <c r="BU18" s="23">
        <f>B7L211C34</f>
        <v>2.4605536485695669</v>
      </c>
      <c r="BV18" s="16" t="s">
        <v>15152</v>
      </c>
      <c r="BW18" s="17">
        <f>B7L211C35*B7L120C1</f>
        <v>11614.406214677661</v>
      </c>
      <c r="BX18" s="16" t="s">
        <v>15153</v>
      </c>
      <c r="BY18" s="17">
        <f>B7L211C36</f>
        <v>11614.406214677661</v>
      </c>
      <c r="BZ18" s="16" t="s">
        <v>15154</v>
      </c>
      <c r="CA18" s="23">
        <f>B7L211C37/24</f>
        <v>483.93359227823589</v>
      </c>
      <c r="CB18" s="16" t="s">
        <v>15155</v>
      </c>
      <c r="CC18" s="23">
        <f>B7L211C38</f>
        <v>483.93359227823589</v>
      </c>
      <c r="CD18" s="16" t="s">
        <v>15156</v>
      </c>
      <c r="CE18" s="26">
        <f>IF(B7L211C39=0,0,B7L211C33/B7L211C39)</f>
        <v>606.5712417649861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86059</v>
      </c>
      <c r="F19" s="16" t="s">
        <v>15158</v>
      </c>
      <c r="G19" s="21">
        <f>IF(B7L101C1=0,0,B7L212C1/B7L101C1)</f>
        <v>0.89428157544275499</v>
      </c>
      <c r="H19" s="16" t="s">
        <v>15159</v>
      </c>
      <c r="I19" s="21">
        <f>B7L212C2</f>
        <v>0.89428157544275499</v>
      </c>
      <c r="J19" s="16" t="s">
        <v>15160</v>
      </c>
      <c r="K19" s="17">
        <f>B7L212C3*B7L116C1</f>
        <v>3379.4408881115223</v>
      </c>
      <c r="L19" s="16" t="s">
        <v>15161</v>
      </c>
      <c r="M19" s="17">
        <f>B7L212C4</f>
        <v>3379.4408881115223</v>
      </c>
      <c r="N19" s="16" t="s">
        <v>15162</v>
      </c>
      <c r="O19" s="23">
        <f>B7L212C5/24</f>
        <v>140.81003700464677</v>
      </c>
      <c r="P19" s="16" t="s">
        <v>15163</v>
      </c>
      <c r="Q19" s="23">
        <f>B7L212C6</f>
        <v>140.81003700464677</v>
      </c>
      <c r="R19" s="16" t="s">
        <v>15164</v>
      </c>
      <c r="S19" s="25">
        <f>IF(B7L212C7=0,0,B7L212C1/B7L212C7)</f>
        <v>611.17092098456044</v>
      </c>
      <c r="T19" s="16" t="s">
        <v>15165</v>
      </c>
      <c r="U19" s="17">
        <f>A1L212C18</f>
        <v>97667</v>
      </c>
      <c r="V19" s="16" t="s">
        <v>15166</v>
      </c>
      <c r="W19" s="23">
        <f>IF(B7L102C1=0,0,B7L212C9/B7L102C1)</f>
        <v>0.92380600070201768</v>
      </c>
      <c r="X19" s="16" t="s">
        <v>15167</v>
      </c>
      <c r="Y19" s="23">
        <f>B7L212C10</f>
        <v>0.92380600070201768</v>
      </c>
      <c r="Z19" s="16" t="s">
        <v>15168</v>
      </c>
      <c r="AA19" s="17">
        <f>B7L212C11*B7L117C1</f>
        <v>4014.7227700538633</v>
      </c>
      <c r="AB19" s="16" t="s">
        <v>15169</v>
      </c>
      <c r="AC19" s="17">
        <f>B7L212C12</f>
        <v>4014.7227700538633</v>
      </c>
      <c r="AD19" s="16" t="s">
        <v>15170</v>
      </c>
      <c r="AE19" s="23">
        <f>B7L212C13/24</f>
        <v>167.28011541891098</v>
      </c>
      <c r="AF19" s="16" t="s">
        <v>15171</v>
      </c>
      <c r="AG19" s="23">
        <f>B7L212C14</f>
        <v>167.28011541891098</v>
      </c>
      <c r="AH19" s="16" t="s">
        <v>15172</v>
      </c>
      <c r="AI19" s="26">
        <f>IF(B7L212C15=0,0,B7L212C9/B7L212C15)</f>
        <v>583.85301657293553</v>
      </c>
      <c r="AJ19" s="16" t="s">
        <v>15173</v>
      </c>
      <c r="AK19" s="17">
        <f>A1L212C21</f>
        <v>99790.333333333343</v>
      </c>
      <c r="AL19" s="16" t="s">
        <v>15174</v>
      </c>
      <c r="AM19" s="23">
        <f>IF(B7L103C1=0,0,B7L212C17/B7L103C1)</f>
        <v>0.87250716236309367</v>
      </c>
      <c r="AN19" s="16" t="s">
        <v>15175</v>
      </c>
      <c r="AO19" s="23">
        <f>B7L212C18</f>
        <v>0.87250716236309367</v>
      </c>
      <c r="AP19" s="16" t="s">
        <v>15176</v>
      </c>
      <c r="AQ19" s="17">
        <f>B7L212C19*B7L118C1</f>
        <v>4092.2787541235452</v>
      </c>
      <c r="AR19" s="16" t="s">
        <v>15177</v>
      </c>
      <c r="AS19" s="17">
        <f>B7L212C20</f>
        <v>4092.2787541235452</v>
      </c>
      <c r="AT19" s="16" t="s">
        <v>15178</v>
      </c>
      <c r="AU19" s="17">
        <f>B7L212C21/24</f>
        <v>170.51161475514772</v>
      </c>
      <c r="AV19" s="16" t="s">
        <v>15179</v>
      </c>
      <c r="AW19" s="23">
        <f>B7L212C22</f>
        <v>170.51161475514772</v>
      </c>
      <c r="AX19" s="16" t="s">
        <v>15180</v>
      </c>
      <c r="AY19" s="26">
        <f>IF(B7L212C23=0,0,B7L212C17/B7L212C23)</f>
        <v>585.24067980137806</v>
      </c>
      <c r="AZ19" s="16" t="s">
        <v>15181</v>
      </c>
      <c r="BA19" s="17">
        <f>A1L212C24</f>
        <v>95129.75</v>
      </c>
      <c r="BB19" s="16" t="s">
        <v>15182</v>
      </c>
      <c r="BC19" s="23">
        <f>IF(B7L104C1=0,0,B7L212C25/B7L104C1)</f>
        <v>0.80914709985475175</v>
      </c>
      <c r="BD19" s="16" t="s">
        <v>15183</v>
      </c>
      <c r="BE19" s="23">
        <f>B7L212C26</f>
        <v>0.80914709985475175</v>
      </c>
      <c r="BF19" s="16" t="s">
        <v>15184</v>
      </c>
      <c r="BG19" s="17">
        <f>B7L212C27*B7L119C1</f>
        <v>3853.4894306721681</v>
      </c>
      <c r="BH19" s="16" t="s">
        <v>15185</v>
      </c>
      <c r="BI19" s="17">
        <f>B7L212C28</f>
        <v>3853.4894306721681</v>
      </c>
      <c r="BJ19" s="16" t="s">
        <v>15186</v>
      </c>
      <c r="BK19" s="23">
        <f>B7L212C29/24</f>
        <v>160.56205961134035</v>
      </c>
      <c r="BL19" s="16" t="s">
        <v>15187</v>
      </c>
      <c r="BM19" s="23">
        <f>B7L212C30</f>
        <v>160.56205961134035</v>
      </c>
      <c r="BN19" s="16" t="s">
        <v>15188</v>
      </c>
      <c r="BO19" s="26">
        <f>IF(B7L212C31=0,0,B7L212C25/B7L212C31)</f>
        <v>592.479632051762</v>
      </c>
      <c r="BP19" s="16" t="s">
        <v>15189</v>
      </c>
      <c r="BQ19" s="17">
        <f>A1L212C27</f>
        <v>92724</v>
      </c>
      <c r="BR19" s="16" t="s">
        <v>15190</v>
      </c>
      <c r="BS19" s="21">
        <f>IF(B7L105C1=0,0,B7L212C33/B7L105C1)</f>
        <v>0.77724405893967674</v>
      </c>
      <c r="BT19" s="16" t="s">
        <v>15191</v>
      </c>
      <c r="BU19" s="23">
        <f>B7L212C34</f>
        <v>0.77724405893967674</v>
      </c>
      <c r="BV19" s="16" t="s">
        <v>15192</v>
      </c>
      <c r="BW19" s="17">
        <f>B7L212C35*B7L120C1</f>
        <v>3668.7792740134787</v>
      </c>
      <c r="BX19" s="16" t="s">
        <v>15193</v>
      </c>
      <c r="BY19" s="17">
        <f>B7L212C36</f>
        <v>3668.7792740134787</v>
      </c>
      <c r="BZ19" s="16" t="s">
        <v>15194</v>
      </c>
      <c r="CA19" s="23">
        <f>B7L212C37/24</f>
        <v>152.86580308389495</v>
      </c>
      <c r="CB19" s="16" t="s">
        <v>15195</v>
      </c>
      <c r="CC19" s="23">
        <f>B7L212C38</f>
        <v>152.86580308389495</v>
      </c>
      <c r="CD19" s="16" t="s">
        <v>15196</v>
      </c>
      <c r="CE19" s="26">
        <f>IF(B7L212C39=0,0,B7L212C33/B7L212C39)</f>
        <v>606.5712417649861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575</v>
      </c>
      <c r="F20" s="16" t="s">
        <v>15198</v>
      </c>
      <c r="G20" s="21">
        <f>IF(B7L101C1=0,0,B7L213C1/B7L101C1)</f>
        <v>5.9751090052125189E-3</v>
      </c>
      <c r="H20" s="16" t="s">
        <v>15199</v>
      </c>
      <c r="I20" s="21">
        <f>B7L213C2</f>
        <v>5.9751090052125189E-3</v>
      </c>
      <c r="J20" s="16" t="s">
        <v>15200</v>
      </c>
      <c r="K20" s="17">
        <f>B7L213C3*B7L116C1</f>
        <v>22.579608299702826</v>
      </c>
      <c r="L20" s="16" t="s">
        <v>15201</v>
      </c>
      <c r="M20" s="23">
        <f>B7L213C4</f>
        <v>22.579608299702826</v>
      </c>
      <c r="N20" s="16" t="s">
        <v>15202</v>
      </c>
      <c r="O20" s="23">
        <f>B7L213C5/24</f>
        <v>0.94081701248761773</v>
      </c>
      <c r="P20" s="16" t="s">
        <v>15203</v>
      </c>
      <c r="Q20" s="23">
        <f>B7L213C6</f>
        <v>0.94081701248761773</v>
      </c>
      <c r="R20" s="16" t="s">
        <v>15204</v>
      </c>
      <c r="S20" s="25">
        <f>IF(B7L213C7=0,0,B7L213C1/B7L213C7)</f>
        <v>611.17092098456044</v>
      </c>
      <c r="T20" s="16" t="s">
        <v>15205</v>
      </c>
      <c r="U20" s="23">
        <f>A1L213C18</f>
        <v>495.5</v>
      </c>
      <c r="V20" s="16" t="s">
        <v>15206</v>
      </c>
      <c r="W20" s="23">
        <f>IF(B7L102C1=0,0,B7L213C9/B7L102C1)</f>
        <v>4.6868018199376429E-3</v>
      </c>
      <c r="X20" s="16" t="s">
        <v>15207</v>
      </c>
      <c r="Y20" s="23">
        <f>B7L213C10</f>
        <v>4.6868018199376429E-3</v>
      </c>
      <c r="Z20" s="16" t="s">
        <v>15208</v>
      </c>
      <c r="AA20" s="23">
        <f>B7L213C11*B7L117C1</f>
        <v>20.368140032576914</v>
      </c>
      <c r="AB20" s="16" t="s">
        <v>15209</v>
      </c>
      <c r="AC20" s="23">
        <f>B7L213C12</f>
        <v>20.368140032576914</v>
      </c>
      <c r="AD20" s="16" t="s">
        <v>15210</v>
      </c>
      <c r="AE20" s="23">
        <f>B7L213C13/24</f>
        <v>0.84867250135737138</v>
      </c>
      <c r="AF20" s="16" t="s">
        <v>15211</v>
      </c>
      <c r="AG20" s="23">
        <f>B7L213C14</f>
        <v>0.84867250135737138</v>
      </c>
      <c r="AH20" s="16" t="s">
        <v>15212</v>
      </c>
      <c r="AI20" s="26">
        <f>IF(B7L213C15=0,0,B7L213C9/B7L213C15)</f>
        <v>583.85301657293553</v>
      </c>
      <c r="AJ20" s="16" t="s">
        <v>15213</v>
      </c>
      <c r="AK20" s="23">
        <f>A1L213C21</f>
        <v>489.66666666666663</v>
      </c>
      <c r="AL20" s="16" t="s">
        <v>15214</v>
      </c>
      <c r="AM20" s="23">
        <f>IF(B7L103C1=0,0,B7L213C17/B7L103C1)</f>
        <v>4.2813533091427842E-3</v>
      </c>
      <c r="AN20" s="16" t="s">
        <v>15215</v>
      </c>
      <c r="AO20" s="23">
        <f>B7L213C18</f>
        <v>4.2813533091427842E-3</v>
      </c>
      <c r="AP20" s="16" t="s">
        <v>15216</v>
      </c>
      <c r="AQ20" s="23">
        <f>B7L213C19*B7L118C1</f>
        <v>20.080627348031328</v>
      </c>
      <c r="AR20" s="16" t="s">
        <v>15217</v>
      </c>
      <c r="AS20" s="23">
        <f>B7L213C20</f>
        <v>20.080627348031328</v>
      </c>
      <c r="AT20" s="16" t="s">
        <v>15218</v>
      </c>
      <c r="AU20" s="17">
        <f>B7L213C21/24</f>
        <v>0.83669280616797204</v>
      </c>
      <c r="AV20" s="16" t="s">
        <v>15219</v>
      </c>
      <c r="AW20" s="23">
        <f>B7L213C22</f>
        <v>0.83669280616797204</v>
      </c>
      <c r="AX20" s="16" t="s">
        <v>15220</v>
      </c>
      <c r="AY20" s="26">
        <f>IF(B7L213C23=0,0,B7L213C17/B7L213C23)</f>
        <v>585.24067980137806</v>
      </c>
      <c r="AZ20" s="16" t="s">
        <v>15221</v>
      </c>
      <c r="BA20" s="17">
        <f>A1L213C24</f>
        <v>497.5</v>
      </c>
      <c r="BB20" s="16" t="s">
        <v>15222</v>
      </c>
      <c r="BC20" s="23">
        <f>IF(B7L104C1=0,0,B7L213C25/B7L104C1)</f>
        <v>4.2315961324163997E-3</v>
      </c>
      <c r="BD20" s="16" t="s">
        <v>15223</v>
      </c>
      <c r="BE20" s="23">
        <f>B7L213C26</f>
        <v>4.2315961324163997E-3</v>
      </c>
      <c r="BF20" s="16" t="s">
        <v>15224</v>
      </c>
      <c r="BG20" s="23">
        <f>B7L213C27*B7L119C1</f>
        <v>20.15259150538505</v>
      </c>
      <c r="BH20" s="16" t="s">
        <v>15225</v>
      </c>
      <c r="BI20" s="23">
        <f>B7L213C28</f>
        <v>20.15259150538505</v>
      </c>
      <c r="BJ20" s="16" t="s">
        <v>15226</v>
      </c>
      <c r="BK20" s="23">
        <f>B7L213C29/24</f>
        <v>0.83969131272437714</v>
      </c>
      <c r="BL20" s="16" t="s">
        <v>15227</v>
      </c>
      <c r="BM20" s="23">
        <f>B7L213C30</f>
        <v>0.83969131272437714</v>
      </c>
      <c r="BN20" s="16" t="s">
        <v>15228</v>
      </c>
      <c r="BO20" s="26">
        <f>IF(B7L213C31=0,0,B7L213C25/B7L213C31)</f>
        <v>592.479632051762</v>
      </c>
      <c r="BP20" s="16" t="s">
        <v>15229</v>
      </c>
      <c r="BQ20" s="23">
        <f>A1L213C27</f>
        <v>542.40000000000009</v>
      </c>
      <c r="BR20" s="16" t="s">
        <v>15230</v>
      </c>
      <c r="BS20" s="21">
        <f>IF(B7L105C1=0,0,B7L213C33/B7L105C1)</f>
        <v>4.546581009974556E-3</v>
      </c>
      <c r="BT20" s="16" t="s">
        <v>15231</v>
      </c>
      <c r="BU20" s="23">
        <f>B7L213C34</f>
        <v>4.546581009974556E-3</v>
      </c>
      <c r="BV20" s="16" t="s">
        <v>15232</v>
      </c>
      <c r="BW20" s="23">
        <f>B7L213C35*B7L120C1</f>
        <v>21.460958093103308</v>
      </c>
      <c r="BX20" s="16" t="s">
        <v>15233</v>
      </c>
      <c r="BY20" s="23">
        <f>B7L213C36</f>
        <v>21.460958093103308</v>
      </c>
      <c r="BZ20" s="16" t="s">
        <v>15234</v>
      </c>
      <c r="CA20" s="23">
        <f>B7L213C37/24</f>
        <v>0.89420658721263779</v>
      </c>
      <c r="CB20" s="16" t="s">
        <v>15235</v>
      </c>
      <c r="CC20" s="23">
        <f>B7L213C38</f>
        <v>0.89420658721263779</v>
      </c>
      <c r="CD20" s="16" t="s">
        <v>15236</v>
      </c>
      <c r="CE20" s="26">
        <f>IF(B7L213C39=0,0,B7L213C33/B7L213C39)</f>
        <v>606.5712417649861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148659</v>
      </c>
      <c r="F21" s="16" t="s">
        <v>15238</v>
      </c>
      <c r="G21" s="21">
        <f>IF(B7L101C1=0,0,B7L214C1/B7L101C1)</f>
        <v>1.5447890949667613</v>
      </c>
      <c r="H21" s="16" t="s">
        <v>15239</v>
      </c>
      <c r="I21" s="21">
        <f>B7L214C2</f>
        <v>1.5447890949667613</v>
      </c>
      <c r="J21" s="16" t="s">
        <v>15240</v>
      </c>
      <c r="K21" s="17">
        <f>B7L214C3*B7L116C1</f>
        <v>5837.6730264791686</v>
      </c>
      <c r="L21" s="16" t="s">
        <v>15241</v>
      </c>
      <c r="M21" s="17">
        <f>B7L214C4</f>
        <v>5837.6730264791686</v>
      </c>
      <c r="N21" s="16" t="s">
        <v>15242</v>
      </c>
      <c r="O21" s="23">
        <f>B7L214C5/24</f>
        <v>243.23637610329868</v>
      </c>
      <c r="P21" s="16" t="s">
        <v>15243</v>
      </c>
      <c r="Q21" s="23">
        <f>B7L214C6</f>
        <v>243.23637610329868</v>
      </c>
      <c r="R21" s="16" t="s">
        <v>15244</v>
      </c>
      <c r="S21" s="25">
        <f>IF(B7L214C7=0,0,B7L214C1/B7L214C7)</f>
        <v>611.17092098456055</v>
      </c>
      <c r="T21" s="16" t="s">
        <v>15245</v>
      </c>
      <c r="U21" s="17">
        <f>A1L214C18</f>
        <v>150651</v>
      </c>
      <c r="V21" s="16" t="s">
        <v>15246</v>
      </c>
      <c r="W21" s="23">
        <f>IF(B7L102C1=0,0,B7L214C9/B7L102C1)</f>
        <v>1.4249674691734124</v>
      </c>
      <c r="X21" s="16" t="s">
        <v>15247</v>
      </c>
      <c r="Y21" s="23">
        <f>B7L214C10</f>
        <v>1.4249674691734124</v>
      </c>
      <c r="Z21" s="16" t="s">
        <v>15248</v>
      </c>
      <c r="AA21" s="17">
        <f>B7L214C11*B7L117C1</f>
        <v>6192.6955883910086</v>
      </c>
      <c r="AB21" s="16" t="s">
        <v>15249</v>
      </c>
      <c r="AC21" s="17">
        <f>B7L214C12</f>
        <v>6192.6955883910086</v>
      </c>
      <c r="AD21" s="16" t="s">
        <v>15250</v>
      </c>
      <c r="AE21" s="23">
        <f>B7L214C13/24</f>
        <v>258.02898284962538</v>
      </c>
      <c r="AF21" s="16" t="s">
        <v>15251</v>
      </c>
      <c r="AG21" s="23">
        <f>B7L214C14</f>
        <v>258.02898284962538</v>
      </c>
      <c r="AH21" s="16" t="s">
        <v>15252</v>
      </c>
      <c r="AI21" s="26">
        <f>IF(B7L214C15=0,0,B7L214C9/B7L214C15)</f>
        <v>583.85301657293542</v>
      </c>
      <c r="AJ21" s="16" t="s">
        <v>15253</v>
      </c>
      <c r="AK21" s="17">
        <f>A1L214C21</f>
        <v>150431</v>
      </c>
      <c r="AL21" s="16" t="s">
        <v>15254</v>
      </c>
      <c r="AM21" s="23">
        <f>IF(B7L103C1=0,0,B7L214C17/B7L103C1)</f>
        <v>1.3152789509482468</v>
      </c>
      <c r="AN21" s="16" t="s">
        <v>15255</v>
      </c>
      <c r="AO21" s="23">
        <f>B7L214C18</f>
        <v>1.3152789509482468</v>
      </c>
      <c r="AP21" s="16" t="s">
        <v>15256</v>
      </c>
      <c r="AQ21" s="17">
        <f>B7L214C19*B7L118C1</f>
        <v>6168.9901686692328</v>
      </c>
      <c r="AR21" s="16" t="s">
        <v>15257</v>
      </c>
      <c r="AS21" s="17">
        <f>B7L214C20</f>
        <v>6168.9901686692328</v>
      </c>
      <c r="AT21" s="16" t="s">
        <v>15258</v>
      </c>
      <c r="AU21" s="17">
        <f>B7L214C21/24</f>
        <v>257.04125702788468</v>
      </c>
      <c r="AV21" s="16" t="s">
        <v>15259</v>
      </c>
      <c r="AW21" s="23">
        <f>B7L214C22</f>
        <v>257.04125702788468</v>
      </c>
      <c r="AX21" s="16" t="s">
        <v>15260</v>
      </c>
      <c r="AY21" s="26">
        <f>IF(B7L214C23=0,0,B7L214C17/B7L214C23)</f>
        <v>585.24067980137818</v>
      </c>
      <c r="AZ21" s="16" t="s">
        <v>15261</v>
      </c>
      <c r="BA21" s="17">
        <f>A1L214C24</f>
        <v>151559.5</v>
      </c>
      <c r="BB21" s="16" t="s">
        <v>15262</v>
      </c>
      <c r="BC21" s="23">
        <f>IF(B7L104C1=0,0,B7L214C25/B7L104C1)</f>
        <v>1.289122802072288</v>
      </c>
      <c r="BD21" s="16" t="s">
        <v>15263</v>
      </c>
      <c r="BE21" s="23">
        <f>B7L214C26</f>
        <v>1.289122802072288</v>
      </c>
      <c r="BF21" s="16" t="s">
        <v>15264</v>
      </c>
      <c r="BG21" s="17">
        <f>B7L214C27*B7L119C1</f>
        <v>6139.3300346942824</v>
      </c>
      <c r="BH21" s="16" t="s">
        <v>15265</v>
      </c>
      <c r="BI21" s="17">
        <f>B7L214C28</f>
        <v>6139.3300346942824</v>
      </c>
      <c r="BJ21" s="16" t="s">
        <v>15266</v>
      </c>
      <c r="BK21" s="23">
        <f>B7L214C29/24</f>
        <v>255.80541811226178</v>
      </c>
      <c r="BL21" s="16" t="s">
        <v>15267</v>
      </c>
      <c r="BM21" s="23">
        <f>B7L214C30</f>
        <v>255.80541811226178</v>
      </c>
      <c r="BN21" s="16" t="s">
        <v>15268</v>
      </c>
      <c r="BO21" s="26">
        <f>IF(B7L214C31=0,0,B7L214C25/B7L214C31)</f>
        <v>592.479632051762</v>
      </c>
      <c r="BP21" s="16" t="s">
        <v>15269</v>
      </c>
      <c r="BQ21" s="17">
        <f>A1L214C27</f>
        <v>154194</v>
      </c>
      <c r="BR21" s="16" t="s">
        <v>15270</v>
      </c>
      <c r="BS21" s="21">
        <f>IF(B7L105C1=0,0,B7L214C33/B7L105C1)</f>
        <v>1.2925064753908859</v>
      </c>
      <c r="BT21" s="16" t="s">
        <v>15271</v>
      </c>
      <c r="BU21" s="23">
        <f>B7L214C34</f>
        <v>1.2925064753908859</v>
      </c>
      <c r="BV21" s="16" t="s">
        <v>15272</v>
      </c>
      <c r="BW21" s="17">
        <f>B7L214C35*B7L120C1</f>
        <v>6100.9420579055504</v>
      </c>
      <c r="BX21" s="16" t="s">
        <v>15273</v>
      </c>
      <c r="BY21" s="17">
        <f>B7L214C36</f>
        <v>6100.9420579055504</v>
      </c>
      <c r="BZ21" s="16" t="s">
        <v>15274</v>
      </c>
      <c r="CA21" s="23">
        <f>B7L214C37/24</f>
        <v>254.20591907939794</v>
      </c>
      <c r="CB21" s="16" t="s">
        <v>15275</v>
      </c>
      <c r="CC21" s="23">
        <f>B7L214C38</f>
        <v>254.20591907939794</v>
      </c>
      <c r="CD21" s="16" t="s">
        <v>15276</v>
      </c>
      <c r="CE21" s="26">
        <f>IF(B7L214C39=0,0,B7L214C33/B7L214C39)</f>
        <v>606.57124176498621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916</v>
      </c>
      <c r="F22" s="16" t="s">
        <v>15278</v>
      </c>
      <c r="G22" s="21">
        <f>IF(B7L101C1=0,0,B7L215C1/B7L101C1)</f>
        <v>9.5186084326515947E-3</v>
      </c>
      <c r="H22" s="16" t="s">
        <v>15279</v>
      </c>
      <c r="I22" s="21">
        <f>B7L215C2</f>
        <v>9.5186084326515947E-3</v>
      </c>
      <c r="J22" s="16" t="s">
        <v>15280</v>
      </c>
      <c r="K22" s="17">
        <f>B7L215C3*B7L116C1</f>
        <v>35.970297743526586</v>
      </c>
      <c r="L22" s="16" t="s">
        <v>15281</v>
      </c>
      <c r="M22" s="23">
        <f>B7L215C4</f>
        <v>35.970297743526586</v>
      </c>
      <c r="N22" s="16" t="s">
        <v>15282</v>
      </c>
      <c r="O22" s="23">
        <f>B7L215C5/24</f>
        <v>1.4987624059802744</v>
      </c>
      <c r="P22" s="16" t="s">
        <v>15283</v>
      </c>
      <c r="Q22" s="23">
        <f>B7L215C6</f>
        <v>1.4987624059802744</v>
      </c>
      <c r="R22" s="16" t="s">
        <v>15284</v>
      </c>
      <c r="S22" s="25">
        <f>IF(B7L215C7=0,0,B7L215C1/B7L215C7)</f>
        <v>611.17092098456044</v>
      </c>
      <c r="T22" s="16" t="s">
        <v>15285</v>
      </c>
      <c r="U22" s="17">
        <f>A1L215C18</f>
        <v>1048</v>
      </c>
      <c r="V22" s="16" t="s">
        <v>15286</v>
      </c>
      <c r="W22" s="23">
        <f>IF(B7L102C1=0,0,B7L215C9/B7L102C1)</f>
        <v>9.9127513769821391E-3</v>
      </c>
      <c r="X22" s="16" t="s">
        <v>15287</v>
      </c>
      <c r="Y22" s="23">
        <f>B7L215C10</f>
        <v>9.9127513769821391E-3</v>
      </c>
      <c r="Z22" s="16" t="s">
        <v>15288</v>
      </c>
      <c r="AA22" s="23">
        <f>B7L215C11*B7L117C1</f>
        <v>43.079335528033511</v>
      </c>
      <c r="AB22" s="16" t="s">
        <v>15289</v>
      </c>
      <c r="AC22" s="23">
        <f>B7L215C12</f>
        <v>43.079335528033511</v>
      </c>
      <c r="AD22" s="16" t="s">
        <v>15290</v>
      </c>
      <c r="AE22" s="23">
        <f>B7L215C13/24</f>
        <v>1.7949723136680629</v>
      </c>
      <c r="AF22" s="16" t="s">
        <v>15291</v>
      </c>
      <c r="AG22" s="23">
        <f>B7L215C14</f>
        <v>1.7949723136680629</v>
      </c>
      <c r="AH22" s="16" t="s">
        <v>15292</v>
      </c>
      <c r="AI22" s="26">
        <f>IF(B7L215C15=0,0,B7L215C9/B7L215C15)</f>
        <v>583.85301657293553</v>
      </c>
      <c r="AJ22" s="16" t="s">
        <v>15293</v>
      </c>
      <c r="AK22" s="23">
        <f>A1L215C21</f>
        <v>983.66666666666674</v>
      </c>
      <c r="AL22" s="16" t="s">
        <v>15294</v>
      </c>
      <c r="AM22" s="23">
        <f>IF(B7L103C1=0,0,B7L215C17/B7L103C1)</f>
        <v>8.600594700667364E-3</v>
      </c>
      <c r="AN22" s="16" t="s">
        <v>15295</v>
      </c>
      <c r="AO22" s="23">
        <f>B7L215C18</f>
        <v>8.600594700667364E-3</v>
      </c>
      <c r="AP22" s="16" t="s">
        <v>15296</v>
      </c>
      <c r="AQ22" s="23">
        <f>B7L215C19*B7L118C1</f>
        <v>40.338959362859399</v>
      </c>
      <c r="AR22" s="16" t="s">
        <v>15297</v>
      </c>
      <c r="AS22" s="23">
        <f>B7L215C20</f>
        <v>40.338959362859399</v>
      </c>
      <c r="AT22" s="16" t="s">
        <v>15298</v>
      </c>
      <c r="AU22" s="17">
        <f>B7L215C21/24</f>
        <v>1.6807899734524749</v>
      </c>
      <c r="AV22" s="16" t="s">
        <v>15299</v>
      </c>
      <c r="AW22" s="23">
        <f>B7L215C22</f>
        <v>1.6807899734524749</v>
      </c>
      <c r="AX22" s="16" t="s">
        <v>15300</v>
      </c>
      <c r="AY22" s="26">
        <f>IF(B7L215C23=0,0,B7L215C17/B7L215C23)</f>
        <v>585.24067980137818</v>
      </c>
      <c r="AZ22" s="16" t="s">
        <v>15301</v>
      </c>
      <c r="BA22" s="17">
        <f>A1L215C24</f>
        <v>938.75</v>
      </c>
      <c r="BB22" s="16" t="s">
        <v>15302</v>
      </c>
      <c r="BC22" s="23">
        <f>IF(B7L104C1=0,0,B7L215C25/B7L104C1)</f>
        <v>7.9847454659414969E-3</v>
      </c>
      <c r="BD22" s="16" t="s">
        <v>15303</v>
      </c>
      <c r="BE22" s="23">
        <f>B7L215C26</f>
        <v>7.9847454659414969E-3</v>
      </c>
      <c r="BF22" s="16" t="s">
        <v>15304</v>
      </c>
      <c r="BG22" s="23">
        <f>B7L215C27*B7L119C1</f>
        <v>38.026623669708975</v>
      </c>
      <c r="BH22" s="16" t="s">
        <v>15305</v>
      </c>
      <c r="BI22" s="23">
        <f>B7L215C28</f>
        <v>38.026623669708975</v>
      </c>
      <c r="BJ22" s="16" t="s">
        <v>15306</v>
      </c>
      <c r="BK22" s="23">
        <f>B7L215C29/24</f>
        <v>1.5844426529045406</v>
      </c>
      <c r="BL22" s="16" t="s">
        <v>15307</v>
      </c>
      <c r="BM22" s="23">
        <f>B7L215C30</f>
        <v>1.5844426529045406</v>
      </c>
      <c r="BN22" s="16" t="s">
        <v>15308</v>
      </c>
      <c r="BO22" s="26">
        <f>IF(B7L215C31=0,0,B7L215C25/B7L215C31)</f>
        <v>592.47963205176211</v>
      </c>
      <c r="BP22" s="16" t="s">
        <v>15309</v>
      </c>
      <c r="BQ22" s="23">
        <f>A1L215C27</f>
        <v>966.2</v>
      </c>
      <c r="BR22" s="16" t="s">
        <v>15310</v>
      </c>
      <c r="BS22" s="21">
        <f>IF(B7L105C1=0,0,B7L215C33/B7L105C1)</f>
        <v>8.0990165409981843E-3</v>
      </c>
      <c r="BT22" s="16" t="s">
        <v>15311</v>
      </c>
      <c r="BU22" s="23">
        <f>B7L215C34</f>
        <v>8.0990165409981843E-3</v>
      </c>
      <c r="BV22" s="16" t="s">
        <v>15312</v>
      </c>
      <c r="BW22" s="23">
        <f>B7L215C35*B7L120C1</f>
        <v>38.229309936497813</v>
      </c>
      <c r="BX22" s="16" t="s">
        <v>15313</v>
      </c>
      <c r="BY22" s="23">
        <f>B7L215C36</f>
        <v>38.229309936497813</v>
      </c>
      <c r="BZ22" s="16" t="s">
        <v>15314</v>
      </c>
      <c r="CA22" s="23">
        <f>B7L215C37/24</f>
        <v>1.5928879140207421</v>
      </c>
      <c r="CB22" s="16" t="s">
        <v>15315</v>
      </c>
      <c r="CC22" s="23">
        <f>B7L215C38</f>
        <v>1.5928879140207421</v>
      </c>
      <c r="CD22" s="16" t="s">
        <v>15316</v>
      </c>
      <c r="CE22" s="26">
        <f>IF(B7L215C39=0,0,B7L215C33/B7L215C39)</f>
        <v>606.5712417649861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2158731</v>
      </c>
      <c r="F23" s="16" t="s">
        <v>15318</v>
      </c>
      <c r="G23" s="21">
        <f>IF(B7L101C1=0,0,B7L216C1/B7L101C1)</f>
        <v>22.432440065967697</v>
      </c>
      <c r="H23" s="16" t="s">
        <v>15319</v>
      </c>
      <c r="I23" s="21">
        <f>B7L216C2</f>
        <v>22.432440065967697</v>
      </c>
      <c r="J23" s="16" t="s">
        <v>15320</v>
      </c>
      <c r="K23" s="17">
        <f>B7L216C3*B7L116C1</f>
        <v>84770.957225088307</v>
      </c>
      <c r="L23" s="16" t="s">
        <v>15321</v>
      </c>
      <c r="M23" s="17">
        <f>B7L216C4</f>
        <v>84770.957225088307</v>
      </c>
      <c r="N23" s="16" t="s">
        <v>15322</v>
      </c>
      <c r="O23" s="17">
        <f>B7L216C5/24</f>
        <v>3532.1232177120128</v>
      </c>
      <c r="P23" s="16" t="s">
        <v>15323</v>
      </c>
      <c r="Q23" s="17">
        <f>B7L216C6</f>
        <v>3532.1232177120128</v>
      </c>
      <c r="R23" s="16" t="s">
        <v>15324</v>
      </c>
      <c r="S23" s="25">
        <f>IF(B7L216C7=0,0,B7L216C1/B7L216C7)</f>
        <v>611.17092098456044</v>
      </c>
      <c r="T23" s="16" t="s">
        <v>15325</v>
      </c>
      <c r="U23" s="17">
        <f>A1L216C18</f>
        <v>2195138</v>
      </c>
      <c r="V23" s="16" t="s">
        <v>15326</v>
      </c>
      <c r="W23" s="23">
        <f>IF(B7L102C1=0,0,B7L216C9/B7L102C1)</f>
        <v>20.763222549776543</v>
      </c>
      <c r="X23" s="16" t="s">
        <v>15327</v>
      </c>
      <c r="Y23" s="23">
        <f>B7L216C10</f>
        <v>20.763222549776543</v>
      </c>
      <c r="Z23" s="16" t="s">
        <v>15328</v>
      </c>
      <c r="AA23" s="17">
        <f>B7L216C11*B7L117C1</f>
        <v>90233.86109955766</v>
      </c>
      <c r="AB23" s="16" t="s">
        <v>15329</v>
      </c>
      <c r="AC23" s="17">
        <f>B7L216C12</f>
        <v>90233.86109955766</v>
      </c>
      <c r="AD23" s="16" t="s">
        <v>15330</v>
      </c>
      <c r="AE23" s="17">
        <f>B7L216C13/24</f>
        <v>3759.7442124815693</v>
      </c>
      <c r="AF23" s="16" t="s">
        <v>15331</v>
      </c>
      <c r="AG23" s="17">
        <f>B7L216C14</f>
        <v>3759.7442124815693</v>
      </c>
      <c r="AH23" s="16" t="s">
        <v>15332</v>
      </c>
      <c r="AI23" s="26">
        <f>IF(B7L216C15=0,0,B7L216C9/B7L216C15)</f>
        <v>583.85301657293553</v>
      </c>
      <c r="AJ23" s="16" t="s">
        <v>15333</v>
      </c>
      <c r="AK23" s="17">
        <f>A1L216C21</f>
        <v>2290237.6666666665</v>
      </c>
      <c r="AL23" s="16" t="s">
        <v>15334</v>
      </c>
      <c r="AM23" s="23">
        <f>IF(B7L103C1=0,0,B7L216C17/B7L103C1)</f>
        <v>20.024472320435905</v>
      </c>
      <c r="AN23" s="16" t="s">
        <v>15335</v>
      </c>
      <c r="AO23" s="23">
        <f>B7L216C18</f>
        <v>20.024472320435905</v>
      </c>
      <c r="AP23" s="16" t="s">
        <v>15336</v>
      </c>
      <c r="AQ23" s="17">
        <f>B7L216C19*B7L118C1</f>
        <v>93919.828024693241</v>
      </c>
      <c r="AR23" s="16" t="s">
        <v>15337</v>
      </c>
      <c r="AS23" s="17">
        <f>B7L216C20</f>
        <v>93919.828024693241</v>
      </c>
      <c r="AT23" s="16" t="s">
        <v>15338</v>
      </c>
      <c r="AU23" s="17">
        <f>B7L216C21/24</f>
        <v>3913.3261676955517</v>
      </c>
      <c r="AV23" s="16" t="s">
        <v>15339</v>
      </c>
      <c r="AW23" s="17">
        <f>B7L216C22</f>
        <v>3913.3261676955517</v>
      </c>
      <c r="AX23" s="16" t="s">
        <v>15340</v>
      </c>
      <c r="AY23" s="26">
        <f>IF(B7L216C23=0,0,B7L216C17/B7L216C23)</f>
        <v>585.24067980137806</v>
      </c>
      <c r="AZ23" s="16" t="s">
        <v>15341</v>
      </c>
      <c r="BA23" s="17">
        <f>A1L216C24</f>
        <v>2345471.75</v>
      </c>
      <c r="BB23" s="16" t="s">
        <v>15342</v>
      </c>
      <c r="BC23" s="23">
        <f>IF(B7L104C1=0,0,B7L216C25/B7L104C1)</f>
        <v>19.949928012044069</v>
      </c>
      <c r="BD23" s="16" t="s">
        <v>15343</v>
      </c>
      <c r="BE23" s="23">
        <f>B7L216C26</f>
        <v>19.949928012044069</v>
      </c>
      <c r="BF23" s="16" t="s">
        <v>15344</v>
      </c>
      <c r="BG23" s="17">
        <f>B7L216C27*B7L119C1</f>
        <v>95009.716713910777</v>
      </c>
      <c r="BH23" s="16" t="s">
        <v>15345</v>
      </c>
      <c r="BI23" s="17">
        <f>B7L216C28</f>
        <v>95009.716713910777</v>
      </c>
      <c r="BJ23" s="16" t="s">
        <v>15346</v>
      </c>
      <c r="BK23" s="17">
        <f>B7L216C29/24</f>
        <v>3958.738196412949</v>
      </c>
      <c r="BL23" s="16" t="s">
        <v>15347</v>
      </c>
      <c r="BM23" s="17">
        <f>B7L216C30</f>
        <v>3958.738196412949</v>
      </c>
      <c r="BN23" s="16" t="s">
        <v>15348</v>
      </c>
      <c r="BO23" s="26">
        <f>IF(B7L216C31=0,0,B7L216C25/B7L216C31)</f>
        <v>592.479632051762</v>
      </c>
      <c r="BP23" s="16" t="s">
        <v>15349</v>
      </c>
      <c r="BQ23" s="17">
        <f>A1L216C27</f>
        <v>2374187</v>
      </c>
      <c r="BR23" s="16" t="s">
        <v>15350</v>
      </c>
      <c r="BS23" s="21">
        <f>IF(B7L105C1=0,0,B7L216C33/B7L105C1)</f>
        <v>19.90124175576781</v>
      </c>
      <c r="BT23" s="16" t="s">
        <v>15351</v>
      </c>
      <c r="BU23" s="23">
        <f>B7L216C34</f>
        <v>19.90124175576781</v>
      </c>
      <c r="BV23" s="16" t="s">
        <v>15352</v>
      </c>
      <c r="BW23" s="17">
        <f>B7L216C35*B7L120C1</f>
        <v>93938.6572864872</v>
      </c>
      <c r="BX23" s="16" t="s">
        <v>15353</v>
      </c>
      <c r="BY23" s="17">
        <f>B7L216C36</f>
        <v>93938.6572864872</v>
      </c>
      <c r="BZ23" s="16" t="s">
        <v>15354</v>
      </c>
      <c r="CA23" s="17">
        <f>B7L216C37/24</f>
        <v>3914.1107202703001</v>
      </c>
      <c r="CB23" s="16" t="s">
        <v>15355</v>
      </c>
      <c r="CC23" s="17">
        <f>B7L216C38</f>
        <v>3914.1107202703001</v>
      </c>
      <c r="CD23" s="16" t="s">
        <v>15356</v>
      </c>
      <c r="CE23" s="26">
        <f>IF(B7L216C39=0,0,B7L216C33/B7L216C39)</f>
        <v>606.5712417649861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FC6175-6E30-4B2E-BD6D-201963FA0684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14.976000000000001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26.956800000000001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26.956800000000001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29.952000000000002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107.8272</v>
      </c>
      <c r="V9" s="16" t="s">
        <v>15450</v>
      </c>
      <c r="W9" s="17">
        <f>B7L302C9*B7L121C1</f>
        <v>280.35072000000002</v>
      </c>
      <c r="X9" s="16" t="s">
        <v>15451</v>
      </c>
      <c r="Y9" s="17">
        <f>A1L304C16</f>
        <v>15.367000000000001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27.660600000000002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27.660600000000002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30.734000000000002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110.64240000000001</v>
      </c>
      <c r="AP9" s="16" t="s">
        <v>15456</v>
      </c>
      <c r="AQ9" s="17">
        <f>B7L302C19*B7L121C1</f>
        <v>287.67024000000004</v>
      </c>
      <c r="AR9" s="16" t="s">
        <v>15457</v>
      </c>
      <c r="AS9" s="17">
        <f>A1L304C17</f>
        <v>15.215333333333334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27.387600000000003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27.387600000000003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30.430666666666667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109.55040000000001</v>
      </c>
      <c r="BJ9" s="16" t="s">
        <v>15462</v>
      </c>
      <c r="BK9" s="17">
        <f>B7L302C29*B7L121C1</f>
        <v>284.83104000000003</v>
      </c>
      <c r="BL9" s="16" t="s">
        <v>15463</v>
      </c>
      <c r="BM9" s="17">
        <f>A1L304C18</f>
        <v>14.7255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26.5059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26.5059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29.451000000000001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106.0236</v>
      </c>
      <c r="CD9" s="16" t="s">
        <v>15468</v>
      </c>
      <c r="CE9" s="17">
        <f>B7L302C39*B7L121C1</f>
        <v>275.66136</v>
      </c>
      <c r="CF9" s="16" t="s">
        <v>15469</v>
      </c>
      <c r="CG9" s="17">
        <f>A1L304C19</f>
        <v>14.3964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25.913520000000002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25.913520000000002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28.7928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103.65408000000001</v>
      </c>
      <c r="CX9" s="16" t="s">
        <v>15474</v>
      </c>
      <c r="CY9" s="17">
        <f>B7L302C49*B7L121C1</f>
        <v>269.50060800000006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197.19900000000001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394.39800000000002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394.39800000000002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394.39800000000002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1577.5920000000001</v>
      </c>
      <c r="V10" s="16" t="s">
        <v>15483</v>
      </c>
      <c r="W10" s="17">
        <f>B7L303C9*B7L121C1</f>
        <v>4101.7392</v>
      </c>
      <c r="X10" s="16" t="s">
        <v>15484</v>
      </c>
      <c r="Y10" s="23">
        <f>A1L305C16</f>
        <v>191.15050000000002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382.30100000000004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382.30100000000004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382.30100000000004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1529.2040000000002</v>
      </c>
      <c r="AP10" s="16" t="s">
        <v>15489</v>
      </c>
      <c r="AQ10" s="17">
        <f>B7L303C19*B7L121C1</f>
        <v>3975.9304000000006</v>
      </c>
      <c r="AR10" s="16" t="s">
        <v>15490</v>
      </c>
      <c r="AS10" s="23">
        <f>A1L305C17</f>
        <v>195.24066666666667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390.48133333333334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390.48133333333334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390.48133333333334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1561.9253333333334</v>
      </c>
      <c r="BJ10" s="16" t="s">
        <v>15495</v>
      </c>
      <c r="BK10" s="17">
        <f>B7L303C29*B7L121C1</f>
        <v>4061.0058666666669</v>
      </c>
      <c r="BL10" s="16" t="s">
        <v>15496</v>
      </c>
      <c r="BM10" s="23">
        <f>A1L305C18</f>
        <v>198.43225000000001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396.86450000000002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396.86450000000002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396.86450000000002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1587.4580000000001</v>
      </c>
      <c r="CD10" s="16" t="s">
        <v>15501</v>
      </c>
      <c r="CE10" s="17">
        <f>B7L303C39*B7L121C1</f>
        <v>4127.3908000000001</v>
      </c>
      <c r="CF10" s="16" t="s">
        <v>15502</v>
      </c>
      <c r="CG10" s="23">
        <f>A1L305C19</f>
        <v>203.7132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407.4264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407.4264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407.4264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1629.7056</v>
      </c>
      <c r="CX10" s="16" t="s">
        <v>15507</v>
      </c>
      <c r="CY10" s="17">
        <f>B7L303C49*B7L121C1</f>
        <v>4237.2345599999999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151.387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302.774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302.774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302.774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1211.096</v>
      </c>
      <c r="V11" s="16" t="s">
        <v>15516</v>
      </c>
      <c r="W11" s="17">
        <f>B7L304C9*B7L121C1</f>
        <v>3148.8496</v>
      </c>
      <c r="X11" s="16" t="s">
        <v>15517</v>
      </c>
      <c r="Y11" s="17">
        <f>A1L308C16</f>
        <v>160.16550000000001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320.33100000000002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320.33100000000002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320.33100000000002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1281.3240000000001</v>
      </c>
      <c r="AP11" s="16" t="s">
        <v>15522</v>
      </c>
      <c r="AQ11" s="17">
        <f>B7L304C19*B7L121C1</f>
        <v>3331.4424000000004</v>
      </c>
      <c r="AR11" s="16" t="s">
        <v>15523</v>
      </c>
      <c r="AS11" s="17">
        <f>A1L308C17</f>
        <v>170.74133333333336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341.48266666666672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341.48266666666672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341.48266666666672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1365.9306666666669</v>
      </c>
      <c r="BJ11" s="16" t="s">
        <v>15528</v>
      </c>
      <c r="BK11" s="17">
        <f>B7L304C29*B7L121C1</f>
        <v>3551.4197333333341</v>
      </c>
      <c r="BL11" s="16" t="s">
        <v>15529</v>
      </c>
      <c r="BM11" s="17">
        <f>A1L308C18</f>
        <v>187.55325000000002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375.10650000000004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375.10650000000004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375.10650000000004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1500.4260000000002</v>
      </c>
      <c r="CD11" s="16" t="s">
        <v>15534</v>
      </c>
      <c r="CE11" s="17">
        <f>B7L304C39*B7L121C1</f>
        <v>3901.1076000000007</v>
      </c>
      <c r="CF11" s="16" t="s">
        <v>15535</v>
      </c>
      <c r="CG11" s="17">
        <f>A1L308C19</f>
        <v>197.4862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394.97239999999999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394.97239999999999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394.97239999999999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1579.8896</v>
      </c>
      <c r="CX11" s="16" t="s">
        <v>15540</v>
      </c>
      <c r="CY11" s="17">
        <f>B7L304C49*B7L121C1</f>
        <v>4107.7129599999998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101.348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202.696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202.696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202.696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810.78399999999999</v>
      </c>
      <c r="V12" s="16" t="s">
        <v>15549</v>
      </c>
      <c r="W12" s="17">
        <f>B7L305C9*B7L121C1</f>
        <v>2108.0383999999999</v>
      </c>
      <c r="X12" s="16" t="s">
        <v>15550</v>
      </c>
      <c r="Y12" s="23">
        <f>A1L309C16</f>
        <v>110.66249999999999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221.32499999999999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221.32499999999999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221.32499999999999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885.3</v>
      </c>
      <c r="AP12" s="16" t="s">
        <v>15555</v>
      </c>
      <c r="AQ12" s="17">
        <f>B7L305C19*B7L121C1</f>
        <v>2301.7799999999997</v>
      </c>
      <c r="AR12" s="16" t="s">
        <v>15556</v>
      </c>
      <c r="AS12" s="23">
        <f>A1L309C17</f>
        <v>115.22833333333334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230.45666666666668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230.45666666666668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230.45666666666668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921.82666666666671</v>
      </c>
      <c r="BJ12" s="16" t="s">
        <v>15561</v>
      </c>
      <c r="BK12" s="17">
        <f>B7L305C29*B7L121C1</f>
        <v>2396.7493333333337</v>
      </c>
      <c r="BL12" s="16" t="s">
        <v>15562</v>
      </c>
      <c r="BM12" s="23">
        <f>A1L309C18</f>
        <v>115.77725000000001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231.55450000000002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231.55450000000002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231.55450000000002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926.21800000000007</v>
      </c>
      <c r="CD12" s="16" t="s">
        <v>15567</v>
      </c>
      <c r="CE12" s="17">
        <f>B7L305C39*B7L121C1</f>
        <v>2408.1668000000004</v>
      </c>
      <c r="CF12" s="16" t="s">
        <v>15568</v>
      </c>
      <c r="CG12" s="23">
        <f>A1L309C19</f>
        <v>116.5076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233.01519999999999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233.01519999999999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233.01519999999999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932.06079999999997</v>
      </c>
      <c r="CX12" s="16" t="s">
        <v>15573</v>
      </c>
      <c r="CY12" s="17">
        <f>B7L305C49*B7L121C1</f>
        <v>2423.35808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665.91500000000008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1331.8300000000002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1331.8300000000002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1331.8300000000002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5327.3200000000006</v>
      </c>
      <c r="V13" s="16" t="s">
        <v>15582</v>
      </c>
      <c r="W13" s="17">
        <f>B7L306C9*B7L121C1</f>
        <v>13851.032000000003</v>
      </c>
      <c r="X13" s="16" t="s">
        <v>15583</v>
      </c>
      <c r="Y13" s="17">
        <f>A1L312C16</f>
        <v>625.12300000000005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1250.2460000000001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1250.2460000000001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1250.2460000000001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5000.9840000000004</v>
      </c>
      <c r="AP13" s="16" t="s">
        <v>15588</v>
      </c>
      <c r="AQ13" s="17">
        <f>B7L306C19*B7L121C1</f>
        <v>13002.558400000002</v>
      </c>
      <c r="AR13" s="16" t="s">
        <v>15589</v>
      </c>
      <c r="AS13" s="17">
        <f>A1L312C17</f>
        <v>614.38766666666663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1228.7753333333333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1228.7753333333333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1228.7753333333333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4915.1013333333331</v>
      </c>
      <c r="BJ13" s="16" t="s">
        <v>15594</v>
      </c>
      <c r="BK13" s="17">
        <f>B7L306C29*B7L121C1</f>
        <v>12779.263466666667</v>
      </c>
      <c r="BL13" s="16" t="s">
        <v>15595</v>
      </c>
      <c r="BM13" s="17">
        <f>A1L312C18</f>
        <v>616.36225000000002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1232.7245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1232.7245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1232.7245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4930.8980000000001</v>
      </c>
      <c r="CD13" s="16" t="s">
        <v>15600</v>
      </c>
      <c r="CE13" s="17">
        <f>B7L306C39*B7L121C1</f>
        <v>12820.334800000001</v>
      </c>
      <c r="CF13" s="16" t="s">
        <v>15601</v>
      </c>
      <c r="CG13" s="17">
        <f>A1L312C19</f>
        <v>621.0598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1242.1196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1242.1196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1242.1196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4968.4784</v>
      </c>
      <c r="CX13" s="16" t="s">
        <v>15606</v>
      </c>
      <c r="CY13" s="17">
        <f>B7L306C49*B7L121C1</f>
        <v>12918.04384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170.95600000000002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341.91200000000003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341.91200000000003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341.91200000000003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1367.6480000000001</v>
      </c>
      <c r="V14" s="16" t="s">
        <v>15615</v>
      </c>
      <c r="W14" s="17">
        <f>B7L307C9*B7L121C1</f>
        <v>3555.8848000000003</v>
      </c>
      <c r="X14" s="16" t="s">
        <v>15616</v>
      </c>
      <c r="Y14" s="23">
        <f>A1L313C16</f>
        <v>188.386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376.77199999999999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376.77199999999999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376.77199999999999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1507.088</v>
      </c>
      <c r="AP14" s="16" t="s">
        <v>15621</v>
      </c>
      <c r="AQ14" s="17">
        <f>B7L307C19*B7L121C1</f>
        <v>3918.4288000000001</v>
      </c>
      <c r="AR14" s="16" t="s">
        <v>15622</v>
      </c>
      <c r="AS14" s="23">
        <f>A1L313C17</f>
        <v>199.55366666666669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399.10733333333337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399.10733333333337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399.10733333333337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1596.4293333333335</v>
      </c>
      <c r="BJ14" s="16" t="s">
        <v>15627</v>
      </c>
      <c r="BK14" s="17">
        <f>B7L307C29*B7L121C1</f>
        <v>4150.7162666666673</v>
      </c>
      <c r="BL14" s="16" t="s">
        <v>15628</v>
      </c>
      <c r="BM14" s="17">
        <f>A1L313C18</f>
        <v>208</v>
      </c>
      <c r="BN14" s="16" t="s">
        <v>12230</v>
      </c>
      <c r="BO14" s="17">
        <f>A1L507C5</f>
        <v>2</v>
      </c>
      <c r="BP14" s="16" t="s">
        <v>15629</v>
      </c>
      <c r="BQ14" s="17">
        <f>B7L307C31*B7L307C32</f>
        <v>416</v>
      </c>
      <c r="BR14" s="16" t="s">
        <v>15609</v>
      </c>
      <c r="BS14" s="15">
        <f>A1L527C1</f>
        <v>1</v>
      </c>
      <c r="BT14" s="16" t="s">
        <v>15630</v>
      </c>
      <c r="BU14" s="17">
        <f>B7L307C33*B7L307C34</f>
        <v>416</v>
      </c>
      <c r="BV14" s="16" t="s">
        <v>15611</v>
      </c>
      <c r="BW14" s="17">
        <f>A1L527C6</f>
        <v>2</v>
      </c>
      <c r="BX14" s="16" t="s">
        <v>15631</v>
      </c>
      <c r="BY14" s="17">
        <f>B7L307C31*B7L307C36</f>
        <v>416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1664</v>
      </c>
      <c r="CD14" s="16" t="s">
        <v>15633</v>
      </c>
      <c r="CE14" s="17">
        <f>B7L307C39*B7L121C1</f>
        <v>4326.4000000000005</v>
      </c>
      <c r="CF14" s="16" t="s">
        <v>15634</v>
      </c>
      <c r="CG14" s="23">
        <f>A1L313C19</f>
        <v>213.8886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427.77719999999999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427.77719999999999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427.77719999999999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1711.1088</v>
      </c>
      <c r="CX14" s="16" t="s">
        <v>15639</v>
      </c>
      <c r="CY14" s="17">
        <f>B7L307C49*B7L121C1</f>
        <v>4448.8828800000001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87.188999999999993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174.37799999999999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174.37799999999999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174.37799999999999</v>
      </c>
      <c r="R15" s="16" t="s">
        <v>15646</v>
      </c>
      <c r="S15" s="17">
        <f>A1L528C9</f>
        <v>4</v>
      </c>
      <c r="T15" s="16" t="s">
        <v>15647</v>
      </c>
      <c r="U15" s="23">
        <f>B7L308C3*B7L308C8</f>
        <v>697.51199999999994</v>
      </c>
      <c r="V15" s="16" t="s">
        <v>15648</v>
      </c>
      <c r="W15" s="17">
        <f>B7L308C9*B7L121C1</f>
        <v>1813.5311999999999</v>
      </c>
      <c r="X15" s="16" t="s">
        <v>15649</v>
      </c>
      <c r="Y15" s="23">
        <f>A1L314C16</f>
        <v>106.572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213.14400000000001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213.14400000000001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213.14400000000001</v>
      </c>
      <c r="AL15" s="16" t="s">
        <v>15646</v>
      </c>
      <c r="AM15" s="17">
        <f>A1L528C9</f>
        <v>4</v>
      </c>
      <c r="AN15" s="16" t="s">
        <v>15653</v>
      </c>
      <c r="AO15" s="23">
        <f>B7L308C13*B7L308C18</f>
        <v>852.57600000000002</v>
      </c>
      <c r="AP15" s="16" t="s">
        <v>15654</v>
      </c>
      <c r="AQ15" s="17">
        <f>B7L308C19*B7L121C1</f>
        <v>2216.6976</v>
      </c>
      <c r="AR15" s="16" t="s">
        <v>15655</v>
      </c>
      <c r="AS15" s="23">
        <f>A1L314C17</f>
        <v>115.27866666666667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230.55733333333333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230.55733333333333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230.55733333333333</v>
      </c>
      <c r="BF15" s="16" t="s">
        <v>15646</v>
      </c>
      <c r="BG15" s="17">
        <f>A1L528C9</f>
        <v>4</v>
      </c>
      <c r="BH15" s="16" t="s">
        <v>15659</v>
      </c>
      <c r="BI15" s="23">
        <f>B7L308C23*B7L308C28</f>
        <v>922.22933333333333</v>
      </c>
      <c r="BJ15" s="16" t="s">
        <v>15660</v>
      </c>
      <c r="BK15" s="17">
        <f>B7L308C29*B7L121C1</f>
        <v>2397.7962666666667</v>
      </c>
      <c r="BL15" s="16" t="s">
        <v>15661</v>
      </c>
      <c r="BM15" s="23">
        <f>A1L314C18</f>
        <v>125.316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250.63200000000001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250.63200000000001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250.63200000000001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1002.528</v>
      </c>
      <c r="CD15" s="16" t="s">
        <v>15666</v>
      </c>
      <c r="CE15" s="17">
        <f>B7L308C39*B7L121C1</f>
        <v>2606.5727999999999</v>
      </c>
      <c r="CF15" s="16" t="s">
        <v>15667</v>
      </c>
      <c r="CG15" s="23">
        <f>A1L314C19</f>
        <v>129.38980000000001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258.77960000000002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258.77960000000002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258.77960000000002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1035.1184000000001</v>
      </c>
      <c r="CX15" s="16" t="s">
        <v>15672</v>
      </c>
      <c r="CY15" s="17">
        <f>B7L308C49*B7L121C1</f>
        <v>2691.3078400000004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31.558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63.116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63.116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63.116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252.464</v>
      </c>
      <c r="V16" s="16" t="s">
        <v>15681</v>
      </c>
      <c r="W16" s="23">
        <f>B7L309C9*B7L121C1</f>
        <v>656.40639999999996</v>
      </c>
      <c r="X16" s="16" t="s">
        <v>15682</v>
      </c>
      <c r="Y16" s="23">
        <f>A1L316C16</f>
        <v>35.144999999999996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70.289999999999992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70.289999999999992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70.289999999999992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281.15999999999997</v>
      </c>
      <c r="AP16" s="16" t="s">
        <v>15687</v>
      </c>
      <c r="AQ16" s="23">
        <f>B7L309C19*B7L121C1</f>
        <v>731.01599999999996</v>
      </c>
      <c r="AR16" s="16" t="s">
        <v>15688</v>
      </c>
      <c r="AS16" s="23">
        <f>A1L316C17</f>
        <v>39.628666666666668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79.257333333333335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79.257333333333335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79.257333333333335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317.02933333333334</v>
      </c>
      <c r="BJ16" s="16" t="s">
        <v>15693</v>
      </c>
      <c r="BK16" s="23">
        <f>B7L309C29*B7L121C1</f>
        <v>824.27626666666674</v>
      </c>
      <c r="BL16" s="16" t="s">
        <v>15694</v>
      </c>
      <c r="BM16" s="23">
        <f>A1L316C18</f>
        <v>41.780999999999999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83.561999999999998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83.561999999999998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83.561999999999998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334.24799999999999</v>
      </c>
      <c r="CD16" s="16" t="s">
        <v>15699</v>
      </c>
      <c r="CE16" s="23">
        <f>B7L309C39*B7L121C1</f>
        <v>869.04480000000001</v>
      </c>
      <c r="CF16" s="16" t="s">
        <v>15700</v>
      </c>
      <c r="CG16" s="23">
        <f>A1L316C19</f>
        <v>43.406600000000005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86.813200000000009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86.813200000000009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86.813200000000009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347.25280000000004</v>
      </c>
      <c r="CX16" s="16" t="s">
        <v>15705</v>
      </c>
      <c r="CY16" s="23">
        <f>B7L309C49*B7L121C1</f>
        <v>902.85728000000017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2.7839999999999998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5.5679999999999996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5.5679999999999996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5.5679999999999996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22.271999999999998</v>
      </c>
      <c r="V17" s="16" t="s">
        <v>15714</v>
      </c>
      <c r="W17" s="23">
        <f>B7L310C9*B7L121C1</f>
        <v>57.907199999999996</v>
      </c>
      <c r="X17" s="16" t="s">
        <v>15715</v>
      </c>
      <c r="Y17" s="23">
        <f>A1L315C16</f>
        <v>4.375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8.75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8.75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8.75</v>
      </c>
      <c r="AL17" s="16" t="s">
        <v>15712</v>
      </c>
      <c r="AM17" s="17">
        <f>A1L530C9</f>
        <v>4</v>
      </c>
      <c r="AN17" s="16" t="s">
        <v>15719</v>
      </c>
      <c r="AO17" s="17">
        <f>B7L310C13*B7L310C18</f>
        <v>35</v>
      </c>
      <c r="AP17" s="16" t="s">
        <v>15720</v>
      </c>
      <c r="AQ17" s="17">
        <f>B7L310C19*B7L121C1</f>
        <v>91</v>
      </c>
      <c r="AR17" s="16" t="s">
        <v>15721</v>
      </c>
      <c r="AS17" s="23">
        <f>A1L315C17</f>
        <v>6.1366666666666667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12.273333333333333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12.273333333333333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12.273333333333333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49.093333333333334</v>
      </c>
      <c r="BJ17" s="16" t="s">
        <v>15726</v>
      </c>
      <c r="BK17" s="23">
        <f>B7L310C29*B7L121C1</f>
        <v>127.64266666666667</v>
      </c>
      <c r="BL17" s="16" t="s">
        <v>15727</v>
      </c>
      <c r="BM17" s="23">
        <f>A1L315C18</f>
        <v>7.5467500000000003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15.093500000000001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15.093500000000001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15.093500000000001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60.374000000000002</v>
      </c>
      <c r="CD17" s="16" t="s">
        <v>15732</v>
      </c>
      <c r="CE17" s="23">
        <f>B7L310C39*B7L121C1</f>
        <v>156.97240000000002</v>
      </c>
      <c r="CF17" s="16" t="s">
        <v>15733</v>
      </c>
      <c r="CG17" s="23">
        <f>A1L315C19</f>
        <v>8.5532000000000004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17.106400000000001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17.106400000000001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17.106400000000001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68.425600000000003</v>
      </c>
      <c r="CX17" s="16" t="s">
        <v>15738</v>
      </c>
      <c r="CY17" s="23">
        <f>B7L310C49*B7L121C1</f>
        <v>177.90656000000001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725.90800000000002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725.90800000000002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725.90800000000002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1451.816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2903.6320000000001</v>
      </c>
      <c r="V18" s="16" t="s">
        <v>15747</v>
      </c>
      <c r="W18" s="17">
        <f>B7L311C9*B7L121C1</f>
        <v>7549.4432000000006</v>
      </c>
      <c r="X18" s="16" t="s">
        <v>15748</v>
      </c>
      <c r="Y18" s="23">
        <f>A1L317C16</f>
        <v>684.86650000000009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684.86650000000009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684.86650000000009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1369.7330000000002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2739.4660000000003</v>
      </c>
      <c r="AP18" s="16" t="s">
        <v>15753</v>
      </c>
      <c r="AQ18" s="17">
        <f>B7L311C19*B7L121C1</f>
        <v>7122.6116000000011</v>
      </c>
      <c r="AR18" s="16" t="s">
        <v>15754</v>
      </c>
      <c r="AS18" s="23">
        <f>A1L317C17</f>
        <v>706.91233333333332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706.91233333333332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706.91233333333332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1413.8246666666666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2827.6493333333333</v>
      </c>
      <c r="BJ18" s="16" t="s">
        <v>15759</v>
      </c>
      <c r="BK18" s="17">
        <f>B7L311C29*B7L121C1</f>
        <v>7351.8882666666668</v>
      </c>
      <c r="BL18" s="16" t="s">
        <v>15760</v>
      </c>
      <c r="BM18" s="23">
        <f>A1L317C18</f>
        <v>702.98950000000002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702.98950000000002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702.98950000000002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1405.979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2811.9580000000001</v>
      </c>
      <c r="CD18" s="16" t="s">
        <v>15765</v>
      </c>
      <c r="CE18" s="17">
        <f>B7L311C39*B7L121C1</f>
        <v>7311.0908000000009</v>
      </c>
      <c r="CF18" s="16" t="s">
        <v>15766</v>
      </c>
      <c r="CG18" s="23">
        <f>A1L317C19</f>
        <v>701.15420000000006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701.15420000000006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701.15420000000006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1402.3084000000001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2804.6168000000002</v>
      </c>
      <c r="CX18" s="16" t="s">
        <v>15771</v>
      </c>
      <c r="CY18" s="17">
        <f>B7L311C49*B7L121C1</f>
        <v>7292.0036800000007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356.38400000000001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712.76800000000003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712.76800000000003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712.76800000000003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2851.0720000000001</v>
      </c>
      <c r="V19" s="16" t="s">
        <v>15780</v>
      </c>
      <c r="W19" s="17">
        <f>B7L312C9*B7L121C1</f>
        <v>7412.7872000000007</v>
      </c>
      <c r="X19" s="16" t="s">
        <v>15781</v>
      </c>
      <c r="Y19" s="23">
        <f>A1L318C16</f>
        <v>385.84800000000001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771.69600000000003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771.69600000000003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771.69600000000003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3086.7840000000001</v>
      </c>
      <c r="AP19" s="16" t="s">
        <v>15786</v>
      </c>
      <c r="AQ19" s="17">
        <f>B7L312C19*B7L121C1</f>
        <v>8025.6384000000007</v>
      </c>
      <c r="AR19" s="16" t="s">
        <v>15787</v>
      </c>
      <c r="AS19" s="23">
        <f>A1L318C17</f>
        <v>404.05366666666669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808.10733333333337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808.10733333333337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808.10733333333337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3232.4293333333335</v>
      </c>
      <c r="BJ19" s="16" t="s">
        <v>15792</v>
      </c>
      <c r="BK19" s="17">
        <f>B7L312C29*B7L121C1</f>
        <v>8404.3162666666667</v>
      </c>
      <c r="BL19" s="16" t="s">
        <v>15793</v>
      </c>
      <c r="BM19" s="23">
        <f>A1L318C18</f>
        <v>411.1155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822.23099999999999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822.23099999999999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822.23099999999999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3288.924</v>
      </c>
      <c r="CD19" s="16" t="s">
        <v>15798</v>
      </c>
      <c r="CE19" s="17">
        <f>B7L312C39*B7L121C1</f>
        <v>8551.2024000000001</v>
      </c>
      <c r="CF19" s="16" t="s">
        <v>15799</v>
      </c>
      <c r="CG19" s="23">
        <f>A1L318C19</f>
        <v>421.51279999999997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843.02559999999994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843.02559999999994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843.02559999999994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3372.1023999999998</v>
      </c>
      <c r="CX19" s="16" t="s">
        <v>15804</v>
      </c>
      <c r="CY19" s="17">
        <f>B7L312C49*B7L121C1</f>
        <v>8767.4662399999997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0.56800000000000006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1.1360000000000001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1.1360000000000001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1.1360000000000001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4.5440000000000005</v>
      </c>
      <c r="V20" s="16" t="s">
        <v>15813</v>
      </c>
      <c r="W20" s="23">
        <f>B7L313C9*B7L121C1</f>
        <v>11.814400000000001</v>
      </c>
      <c r="X20" s="16" t="s">
        <v>15814</v>
      </c>
      <c r="Y20" s="23">
        <f>A1L319C16</f>
        <v>0.52950000000000008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1.0590000000000002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1.0590000000000002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1.0590000000000002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4.2360000000000007</v>
      </c>
      <c r="AP20" s="16" t="s">
        <v>15819</v>
      </c>
      <c r="AQ20" s="23">
        <f>B7L313C19*B7L121C1</f>
        <v>11.013600000000002</v>
      </c>
      <c r="AR20" s="16" t="s">
        <v>15820</v>
      </c>
      <c r="AS20" s="23">
        <f>A1L319C17</f>
        <v>0.48233333333333334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0.96466666666666667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0.96466666666666667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0.96466666666666667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3.8586666666666667</v>
      </c>
      <c r="BJ20" s="16" t="s">
        <v>15825</v>
      </c>
      <c r="BK20" s="23">
        <f>B7L313C29*B7L121C1</f>
        <v>10.032533333333333</v>
      </c>
      <c r="BL20" s="16" t="s">
        <v>15826</v>
      </c>
      <c r="BM20" s="23">
        <f>A1L319C18</f>
        <v>0.44525000000000003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0.89050000000000007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0.89050000000000007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0.89050000000000007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3.5620000000000003</v>
      </c>
      <c r="CD20" s="16" t="s">
        <v>15831</v>
      </c>
      <c r="CE20" s="23">
        <f>B7L313C39*B7L121C1</f>
        <v>9.2612000000000005</v>
      </c>
      <c r="CF20" s="16" t="s">
        <v>15832</v>
      </c>
      <c r="CG20" s="23">
        <f>A1L319C19</f>
        <v>0.45240000000000002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0.90480000000000005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0.90480000000000005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0.90480000000000005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3.6192000000000002</v>
      </c>
      <c r="CX20" s="16" t="s">
        <v>15837</v>
      </c>
      <c r="CY20" s="23">
        <f>B7L313C49*B7L121C1</f>
        <v>9.4099200000000014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161.67599999999999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323.35199999999998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323.35199999999998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323.35199999999998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1293.4079999999999</v>
      </c>
      <c r="V21" s="16" t="s">
        <v>15846</v>
      </c>
      <c r="W21" s="17">
        <f>B7L314C9*B7L121C1</f>
        <v>3362.8607999999999</v>
      </c>
      <c r="X21" s="16" t="s">
        <v>15847</v>
      </c>
      <c r="Y21" s="23">
        <f>A1L320C16</f>
        <v>141.61449999999999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283.22899999999998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283.22899999999998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283.22899999999998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1132.9159999999999</v>
      </c>
      <c r="AP21" s="16" t="s">
        <v>15852</v>
      </c>
      <c r="AQ21" s="17">
        <f>B7L314C19*B7L121C1</f>
        <v>2945.5816</v>
      </c>
      <c r="AR21" s="16" t="s">
        <v>15853</v>
      </c>
      <c r="AS21" s="23">
        <f>A1L320C17</f>
        <v>136.24666666666667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272.49333333333334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272.49333333333334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272.49333333333334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1089.9733333333334</v>
      </c>
      <c r="BJ21" s="16" t="s">
        <v>15858</v>
      </c>
      <c r="BK21" s="17">
        <f>B7L314C29*B7L121C1</f>
        <v>2833.9306666666666</v>
      </c>
      <c r="BL21" s="16" t="s">
        <v>15859</v>
      </c>
      <c r="BM21" s="23">
        <f>A1L320C18</f>
        <v>134.57675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269.15350000000001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269.15350000000001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269.15350000000001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1076.614</v>
      </c>
      <c r="CD21" s="16" t="s">
        <v>15864</v>
      </c>
      <c r="CE21" s="17">
        <f>B7L314C39*B7L121C1</f>
        <v>2799.1964000000003</v>
      </c>
      <c r="CF21" s="16" t="s">
        <v>15865</v>
      </c>
      <c r="CG21" s="23">
        <f>A1L320C19</f>
        <v>134.73439999999999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269.46879999999999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269.46879999999999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269.46879999999999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1077.8751999999999</v>
      </c>
      <c r="CX21" s="16" t="s">
        <v>15870</v>
      </c>
      <c r="CY21" s="17">
        <f>B7L314C49*B7L121C1</f>
        <v>2802.47552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2.2969999999999997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4.5939999999999994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4.5939999999999994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4.5939999999999994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18.375999999999998</v>
      </c>
      <c r="V22" s="16" t="s">
        <v>15879</v>
      </c>
      <c r="W22" s="17">
        <f>B7L315C9*B7L121C1</f>
        <v>47.777599999999993</v>
      </c>
      <c r="X22" s="16" t="s">
        <v>15880</v>
      </c>
      <c r="Y22" s="17">
        <f>A1L323C16</f>
        <v>1.6274999999999999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3.2549999999999999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3.2549999999999999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3.2549999999999999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13.02</v>
      </c>
      <c r="AP22" s="16" t="s">
        <v>15885</v>
      </c>
      <c r="AQ22" s="17">
        <f>B7L315C19*B7L121C1</f>
        <v>33.851999999999997</v>
      </c>
      <c r="AR22" s="16" t="s">
        <v>15886</v>
      </c>
      <c r="AS22" s="17">
        <f>A1L323C17</f>
        <v>1.4323333333333332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2.8646666666666665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2.8646666666666665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2.8646666666666665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11.458666666666666</v>
      </c>
      <c r="BJ22" s="16" t="s">
        <v>15891</v>
      </c>
      <c r="BK22" s="17">
        <f>B7L315C29*B7L121C1</f>
        <v>29.792533333333331</v>
      </c>
      <c r="BL22" s="16" t="s">
        <v>15892</v>
      </c>
      <c r="BM22" s="17">
        <f>A1L323C18</f>
        <v>1.32775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2.6555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2.6555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2.6555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10.622</v>
      </c>
      <c r="CD22" s="16" t="s">
        <v>15897</v>
      </c>
      <c r="CE22" s="17">
        <f>B7L315C39*B7L121C1</f>
        <v>27.6172</v>
      </c>
      <c r="CF22" s="16" t="s">
        <v>15898</v>
      </c>
      <c r="CG22" s="17">
        <f>A1L323C19</f>
        <v>1.1561999999999999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2.3123999999999998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2.3123999999999998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2.3123999999999998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9.2495999999999992</v>
      </c>
      <c r="CX22" s="16" t="s">
        <v>15903</v>
      </c>
      <c r="CY22" s="17">
        <f>B7L315C49*B7L121C1</f>
        <v>24.048959999999997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2670.145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5073.2754999999997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5073.2754999999997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5340.29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20293.101999999999</v>
      </c>
      <c r="V23" s="16" t="s">
        <v>15913</v>
      </c>
      <c r="W23" s="17">
        <f>B7L316C9*B7L121C1</f>
        <v>52762.065199999997</v>
      </c>
      <c r="X23" s="16" t="s">
        <v>15914</v>
      </c>
      <c r="Y23" s="17">
        <f>A1L324C16</f>
        <v>2651.4324999999999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5037.7217499999997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5037.7217499999997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5302.8649999999998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20150.886999999999</v>
      </c>
      <c r="AP23" s="16" t="s">
        <v>15919</v>
      </c>
      <c r="AQ23" s="17">
        <f>B7L316C19*B7L121C1</f>
        <v>52392.306199999999</v>
      </c>
      <c r="AR23" s="16" t="s">
        <v>15920</v>
      </c>
      <c r="AS23" s="17">
        <f>A1L324C17</f>
        <v>2720.5383333333334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5169.0228333333334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5169.0228333333334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5441.0766666666668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20676.091333333334</v>
      </c>
      <c r="BJ23" s="16" t="s">
        <v>15925</v>
      </c>
      <c r="BK23" s="17">
        <f>B7L316C29*B7L121C1</f>
        <v>53757.837466666671</v>
      </c>
      <c r="BL23" s="16" t="s">
        <v>15926</v>
      </c>
      <c r="BM23" s="17">
        <f>A1L324C18</f>
        <v>2765.9489999999996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5255.3030999999992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5255.3030999999992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5531.8979999999992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21021.212399999997</v>
      </c>
      <c r="CD23" s="16" t="s">
        <v>15931</v>
      </c>
      <c r="CE23" s="17">
        <f>B7L316C39*B7L121C1</f>
        <v>54655.152239999996</v>
      </c>
      <c r="CF23" s="16" t="s">
        <v>15932</v>
      </c>
      <c r="CG23" s="17">
        <f>A1L324C19</f>
        <v>2807.4113999999995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5334.0816599999989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5334.0816599999989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5614.822799999999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21336.326639999996</v>
      </c>
      <c r="CX23" s="16" t="s">
        <v>15937</v>
      </c>
      <c r="CY23" s="17">
        <f>B7L316C49*B7L121C1</f>
        <v>55474.449263999988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60129E-002E-4559-9EB1-3C07BA67284C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0.23770314372720008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0.24338338864971745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0.24655638477688613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0.24795167994942677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0.25074537526365731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14.976000000000001</v>
      </c>
      <c r="F9" s="16" t="s">
        <v>12038</v>
      </c>
      <c r="G9" s="21">
        <f>A1L542C9</f>
        <v>0.73013192612137201</v>
      </c>
      <c r="H9" s="16" t="s">
        <v>16018</v>
      </c>
      <c r="I9" s="15">
        <f>B7L402C1*B7L402C2</f>
        <v>10.934455725593669</v>
      </c>
      <c r="J9" s="16" t="s">
        <v>16019</v>
      </c>
      <c r="K9" s="23">
        <f>B3L802C3</f>
        <v>1.8642190330221542</v>
      </c>
      <c r="L9" s="16" t="s">
        <v>16020</v>
      </c>
      <c r="M9" s="17">
        <f>B7L402C3*B7L402C4</f>
        <v>20.384220479389786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10.192110239694893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56.056606318321911</v>
      </c>
      <c r="V9" s="16" t="s">
        <v>16025</v>
      </c>
      <c r="W9" s="17">
        <f>B7L402C9*B7L121C1</f>
        <v>145.74717642763699</v>
      </c>
      <c r="X9" s="16" t="s">
        <v>15451</v>
      </c>
      <c r="Y9" s="17">
        <f>A1L304C16</f>
        <v>15.367000000000001</v>
      </c>
      <c r="Z9" s="16" t="s">
        <v>12647</v>
      </c>
      <c r="AA9" s="23">
        <f>A1L542C54</f>
        <v>0.72946996830632072</v>
      </c>
      <c r="AB9" s="16" t="s">
        <v>16026</v>
      </c>
      <c r="AC9" s="17">
        <f>B7L402C11*B7L402C12</f>
        <v>11.209765002963231</v>
      </c>
      <c r="AD9" s="16" t="s">
        <v>16027</v>
      </c>
      <c r="AE9" s="23">
        <f>B3L802C9</f>
        <v>1.8439645701730294</v>
      </c>
      <c r="AF9" s="16" t="s">
        <v>16028</v>
      </c>
      <c r="AG9" s="17">
        <f>B7L402C13*B7L402C14</f>
        <v>20.67040950542976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10.33520475271488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56.843626139931843</v>
      </c>
      <c r="AP9" s="16" t="s">
        <v>16031</v>
      </c>
      <c r="AQ9" s="17">
        <f>B7L402C19*B7L121C1</f>
        <v>147.79342796382281</v>
      </c>
      <c r="AR9" s="16" t="s">
        <v>15457</v>
      </c>
      <c r="AS9" s="17">
        <f>A1L304C17</f>
        <v>15.215333333333334</v>
      </c>
      <c r="AT9" s="16" t="s">
        <v>13145</v>
      </c>
      <c r="AU9" s="23">
        <f>A1L542C63</f>
        <v>0.74691403895535569</v>
      </c>
      <c r="AV9" s="16" t="s">
        <v>16032</v>
      </c>
      <c r="AW9" s="17">
        <f>B7L402C21*B7L402C22</f>
        <v>11.364546074052056</v>
      </c>
      <c r="AX9" s="16" t="s">
        <v>16033</v>
      </c>
      <c r="AY9" s="23">
        <f>B3L802C15</f>
        <v>1.8388694506293453</v>
      </c>
      <c r="AZ9" s="16" t="s">
        <v>16034</v>
      </c>
      <c r="BA9" s="17">
        <f>B7L402C23*B7L402C24</f>
        <v>20.897916595843988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10.448958297921994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57.469270638570968</v>
      </c>
      <c r="BJ9" s="16" t="s">
        <v>16037</v>
      </c>
      <c r="BK9" s="17">
        <f>B7L402C29*B7L121C1</f>
        <v>149.42010366028452</v>
      </c>
      <c r="BL9" s="16" t="s">
        <v>15463</v>
      </c>
      <c r="BM9" s="17">
        <f>A1L304C18</f>
        <v>14.7255</v>
      </c>
      <c r="BN9" s="16" t="s">
        <v>13643</v>
      </c>
      <c r="BO9" s="23">
        <f>A1L542C72</f>
        <v>0.77048071055236034</v>
      </c>
      <c r="BP9" s="16" t="s">
        <v>16038</v>
      </c>
      <c r="BQ9" s="17">
        <f>B7L402C31*B7L402C32</f>
        <v>11.345713703238783</v>
      </c>
      <c r="BR9" s="16" t="s">
        <v>16039</v>
      </c>
      <c r="BS9" s="21">
        <f>B3L802C21</f>
        <v>1.8347865672164443</v>
      </c>
      <c r="BT9" s="16" t="s">
        <v>16040</v>
      </c>
      <c r="BU9" s="17">
        <f>B7L402C33*B7L402C34</f>
        <v>20.816963098186058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10.408481549093029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57.246648520011661</v>
      </c>
      <c r="CD9" s="16" t="s">
        <v>16043</v>
      </c>
      <c r="CE9" s="17">
        <f>B7L402C39*B7L121C1</f>
        <v>148.84128615203034</v>
      </c>
      <c r="CF9" s="16" t="s">
        <v>15469</v>
      </c>
      <c r="CG9" s="17">
        <f>A1L304C19</f>
        <v>14.3964</v>
      </c>
      <c r="CH9" s="16" t="s">
        <v>14141</v>
      </c>
      <c r="CI9" s="23">
        <f>A1L542C81</f>
        <v>0.76695834756575398</v>
      </c>
      <c r="CJ9" s="16" t="s">
        <v>16044</v>
      </c>
      <c r="CK9" s="17">
        <f>B7L402C41*B7L402C42</f>
        <v>11.04143915489562</v>
      </c>
      <c r="CL9" s="16" t="s">
        <v>16045</v>
      </c>
      <c r="CM9" s="21">
        <f>B3L802C27</f>
        <v>1.8356916009754438</v>
      </c>
      <c r="CN9" s="16" t="s">
        <v>16046</v>
      </c>
      <c r="CO9" s="17">
        <f>B7L402C43*B7L402C44</f>
        <v>20.268677119323293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10.134338559661646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55.738862078139057</v>
      </c>
      <c r="CX9" s="16" t="s">
        <v>16049</v>
      </c>
      <c r="CY9" s="17">
        <f>B7L402C49*B7L121C1</f>
        <v>144.92104140316155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197.19900000000001</v>
      </c>
      <c r="F10" s="16" t="s">
        <v>12077</v>
      </c>
      <c r="G10" s="21">
        <f>A1L543C9</f>
        <v>0.73781243093496696</v>
      </c>
      <c r="H10" s="16" t="s">
        <v>16050</v>
      </c>
      <c r="I10" s="21">
        <f>B7L403C1*B7L403C2</f>
        <v>145.49587356794456</v>
      </c>
      <c r="J10" s="16" t="s">
        <v>16051</v>
      </c>
      <c r="K10" s="23">
        <f>B3L803C3</f>
        <v>1.7729118379015587</v>
      </c>
      <c r="L10" s="16" t="s">
        <v>16052</v>
      </c>
      <c r="M10" s="23">
        <f>B7L403C3*B7L403C4</f>
        <v>257.95135661443737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128.97567830721869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709.36623068970277</v>
      </c>
      <c r="V10" s="16" t="s">
        <v>16057</v>
      </c>
      <c r="W10" s="17">
        <f>B7L403C9*B7L121C1</f>
        <v>1844.3521997932273</v>
      </c>
      <c r="X10" s="16" t="s">
        <v>15484</v>
      </c>
      <c r="Y10" s="23">
        <f>A1L305C16</f>
        <v>191.15050000000002</v>
      </c>
      <c r="Z10" s="16" t="s">
        <v>12678</v>
      </c>
      <c r="AA10" s="23">
        <f>A1L543C54</f>
        <v>0.77095261812009097</v>
      </c>
      <c r="AB10" s="16" t="s">
        <v>16058</v>
      </c>
      <c r="AC10" s="23">
        <f>B7L403C11*B7L403C12</f>
        <v>147.36797842996447</v>
      </c>
      <c r="AD10" s="16" t="s">
        <v>16059</v>
      </c>
      <c r="AE10" s="23">
        <f>B3L803C9</f>
        <v>1.7373780147966822</v>
      </c>
      <c r="AF10" s="16" t="s">
        <v>16060</v>
      </c>
      <c r="AG10" s="23">
        <f>B7L403C13*B7L403C14</f>
        <v>256.03388580925196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128.01694290462598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704.09318597544291</v>
      </c>
      <c r="AP10" s="16" t="s">
        <v>16063</v>
      </c>
      <c r="AQ10" s="17">
        <f>B7L403C19*B7L121C1</f>
        <v>1830.6422835361516</v>
      </c>
      <c r="AR10" s="16" t="s">
        <v>15490</v>
      </c>
      <c r="AS10" s="23">
        <f>A1L305C17</f>
        <v>195.24066666666667</v>
      </c>
      <c r="AT10" s="16" t="s">
        <v>13176</v>
      </c>
      <c r="AU10" s="23">
        <f>A1L543C63</f>
        <v>0.76696544854285342</v>
      </c>
      <c r="AV10" s="16" t="s">
        <v>16064</v>
      </c>
      <c r="AW10" s="23">
        <f>B7L403C21*B7L403C22</f>
        <v>149.74284548380572</v>
      </c>
      <c r="AX10" s="16" t="s">
        <v>16065</v>
      </c>
      <c r="AY10" s="23">
        <f>B3L803C15</f>
        <v>1.7190380941834391</v>
      </c>
      <c r="AZ10" s="16" t="s">
        <v>16066</v>
      </c>
      <c r="BA10" s="23">
        <f>B7L403C23*B7L403C24</f>
        <v>257.4136557180866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128.7068278590433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707.88755322473821</v>
      </c>
      <c r="BJ10" s="16" t="s">
        <v>16069</v>
      </c>
      <c r="BK10" s="17">
        <f>B7L403C29*B7L121C1</f>
        <v>1840.5076383843193</v>
      </c>
      <c r="BL10" s="16" t="s">
        <v>15496</v>
      </c>
      <c r="BM10" s="23">
        <f>A1L305C18</f>
        <v>198.43225000000001</v>
      </c>
      <c r="BN10" s="16" t="s">
        <v>13674</v>
      </c>
      <c r="BO10" s="23">
        <f>A1L543C72</f>
        <v>0.76221525297846127</v>
      </c>
      <c r="BP10" s="16" t="s">
        <v>16070</v>
      </c>
      <c r="BQ10" s="23">
        <f>B7L403C31*B7L403C32</f>
        <v>151.24808763283528</v>
      </c>
      <c r="BR10" s="16" t="s">
        <v>16071</v>
      </c>
      <c r="BS10" s="21">
        <f>B3L803C21</f>
        <v>1.6953392361411113</v>
      </c>
      <c r="BT10" s="16" t="s">
        <v>16072</v>
      </c>
      <c r="BU10" s="23">
        <f>B7L403C33*B7L403C34</f>
        <v>256.41681735525481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128.2084086776274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705.14624772695072</v>
      </c>
      <c r="CD10" s="16" t="s">
        <v>16075</v>
      </c>
      <c r="CE10" s="17">
        <f>B7L403C39*B7L121C1</f>
        <v>1833.380244090072</v>
      </c>
      <c r="CF10" s="16" t="s">
        <v>15502</v>
      </c>
      <c r="CG10" s="23">
        <f>A1L305C19</f>
        <v>203.7132</v>
      </c>
      <c r="CH10" s="16" t="s">
        <v>14172</v>
      </c>
      <c r="CI10" s="23">
        <f>A1L543C81</f>
        <v>0.75651117030369641</v>
      </c>
      <c r="CJ10" s="16" t="s">
        <v>16076</v>
      </c>
      <c r="CK10" s="23">
        <f>B7L403C41*B7L403C42</f>
        <v>154.11131133831097</v>
      </c>
      <c r="CL10" s="16" t="s">
        <v>16077</v>
      </c>
      <c r="CM10" s="21">
        <f>B3L803C27</f>
        <v>1.6779771826105767</v>
      </c>
      <c r="CN10" s="16" t="s">
        <v>16078</v>
      </c>
      <c r="CO10" s="23">
        <f>B7L403C43*B7L403C44</f>
        <v>258.59526400788047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129.29763200394024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711.13697602167133</v>
      </c>
      <c r="CX10" s="16" t="s">
        <v>16081</v>
      </c>
      <c r="CY10" s="17">
        <f>B7L403C49*B7L121C1</f>
        <v>1848.9561376563456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151.387</v>
      </c>
      <c r="F11" s="16" t="s">
        <v>12116</v>
      </c>
      <c r="G11" s="21">
        <f>A1L544C9</f>
        <v>0.14908598807359927</v>
      </c>
      <c r="H11" s="16" t="s">
        <v>16082</v>
      </c>
      <c r="I11" s="15">
        <f>B7L404C1*B7L404C2</f>
        <v>22.569680476497972</v>
      </c>
      <c r="J11" s="16" t="s">
        <v>16083</v>
      </c>
      <c r="K11" s="23">
        <f>B3L804C3</f>
        <v>2.0570108759209447</v>
      </c>
      <c r="L11" s="16" t="s">
        <v>16084</v>
      </c>
      <c r="M11" s="17">
        <f>B7L404C3*B7L404C4</f>
        <v>46.426078206216935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23.213039103108468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127.67171506709657</v>
      </c>
      <c r="V11" s="16" t="s">
        <v>16089</v>
      </c>
      <c r="W11" s="17">
        <f>B7L404C9*B7L121C1</f>
        <v>331.94645917445109</v>
      </c>
      <c r="X11" s="16" t="s">
        <v>15517</v>
      </c>
      <c r="Y11" s="17">
        <f>A1L308C16</f>
        <v>160.16550000000001</v>
      </c>
      <c r="Z11" s="16" t="s">
        <v>12709</v>
      </c>
      <c r="AA11" s="23">
        <f>A1L544C54</f>
        <v>0.18564395771511263</v>
      </c>
      <c r="AB11" s="16" t="s">
        <v>16090</v>
      </c>
      <c r="AC11" s="17">
        <f>B7L404C11*B7L404C12</f>
        <v>29.733757309419875</v>
      </c>
      <c r="AD11" s="16" t="s">
        <v>16091</v>
      </c>
      <c r="AE11" s="23">
        <f>B3L804C9</f>
        <v>2.036604008847819</v>
      </c>
      <c r="AF11" s="16" t="s">
        <v>16092</v>
      </c>
      <c r="AG11" s="17">
        <f>B7L404C13*B7L404C14</f>
        <v>60.55588933447266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30.27794466723633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166.52869566979982</v>
      </c>
      <c r="AP11" s="16" t="s">
        <v>16095</v>
      </c>
      <c r="AQ11" s="17">
        <f>B7L404C19*B7L121C1</f>
        <v>432.97460874147953</v>
      </c>
      <c r="AR11" s="16" t="s">
        <v>15523</v>
      </c>
      <c r="AS11" s="17">
        <f>A1L308C17</f>
        <v>170.74133333333336</v>
      </c>
      <c r="AT11" s="16" t="s">
        <v>13207</v>
      </c>
      <c r="AU11" s="23">
        <f>A1L544C63</f>
        <v>0.18934079540947152</v>
      </c>
      <c r="AV11" s="16" t="s">
        <v>16096</v>
      </c>
      <c r="AW11" s="17">
        <f>B7L404C21*B7L404C22</f>
        <v>32.328299862607054</v>
      </c>
      <c r="AX11" s="16" t="s">
        <v>16097</v>
      </c>
      <c r="AY11" s="23">
        <f>B3L804C15</f>
        <v>2.027615459467552</v>
      </c>
      <c r="AZ11" s="16" t="s">
        <v>16098</v>
      </c>
      <c r="BA11" s="17">
        <f>B7L404C23*B7L404C24</f>
        <v>65.549360579724791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32.774680289862395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180.26074159424317</v>
      </c>
      <c r="BJ11" s="16" t="s">
        <v>16101</v>
      </c>
      <c r="BK11" s="17">
        <f>B7L404C29*B7L121C1</f>
        <v>468.67792814503224</v>
      </c>
      <c r="BL11" s="16" t="s">
        <v>15529</v>
      </c>
      <c r="BM11" s="17">
        <f>A1L308C18</f>
        <v>187.55325000000002</v>
      </c>
      <c r="BN11" s="16" t="s">
        <v>13705</v>
      </c>
      <c r="BO11" s="23">
        <f>A1L544C72</f>
        <v>0.18601459952752031</v>
      </c>
      <c r="BP11" s="16" t="s">
        <v>16102</v>
      </c>
      <c r="BQ11" s="17">
        <f>B7L404C31*B7L404C32</f>
        <v>34.887642688834902</v>
      </c>
      <c r="BR11" s="16" t="s">
        <v>16103</v>
      </c>
      <c r="BS11" s="21">
        <f>B3L804C21</f>
        <v>2.0277280887401608</v>
      </c>
      <c r="BT11" s="16" t="s">
        <v>16104</v>
      </c>
      <c r="BU11" s="17">
        <f>B7L404C33*B7L404C34</f>
        <v>70.742653030080831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35.371326515040415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194.54229583272229</v>
      </c>
      <c r="CD11" s="16" t="s">
        <v>16107</v>
      </c>
      <c r="CE11" s="17">
        <f>B7L404C39*B7L121C1</f>
        <v>505.80996916507797</v>
      </c>
      <c r="CF11" s="16" t="s">
        <v>15535</v>
      </c>
      <c r="CG11" s="17">
        <f>A1L308C19</f>
        <v>197.4862</v>
      </c>
      <c r="CH11" s="16" t="s">
        <v>14203</v>
      </c>
      <c r="CI11" s="23">
        <f>A1L544C81</f>
        <v>0.18998229988528134</v>
      </c>
      <c r="CJ11" s="16" t="s">
        <v>16108</v>
      </c>
      <c r="CK11" s="17">
        <f>B7L404C41*B7L404C42</f>
        <v>37.518882471604648</v>
      </c>
      <c r="CL11" s="16" t="s">
        <v>16109</v>
      </c>
      <c r="CM11" s="21">
        <f>B3L804C27</f>
        <v>2.0212655498589083</v>
      </c>
      <c r="CN11" s="16" t="s">
        <v>16110</v>
      </c>
      <c r="CO11" s="17">
        <f>B7L404C43*B7L404C44</f>
        <v>75.835624609059721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37.917812304529861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208.54796767491422</v>
      </c>
      <c r="CX11" s="16" t="s">
        <v>16113</v>
      </c>
      <c r="CY11" s="17">
        <f>B7L404C49*B7L121C1</f>
        <v>542.22471595477703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101.348</v>
      </c>
      <c r="F12" s="16" t="s">
        <v>12155</v>
      </c>
      <c r="G12" s="21">
        <f>A1L545C9</f>
        <v>0.4222685846052488</v>
      </c>
      <c r="H12" s="16" t="s">
        <v>16114</v>
      </c>
      <c r="I12" s="21">
        <f>B7L405C1*B7L405C2</f>
        <v>42.796076512572753</v>
      </c>
      <c r="J12" s="16" t="s">
        <v>16115</v>
      </c>
      <c r="K12" s="23">
        <f>B3L805C3</f>
        <v>2.0992942983789664</v>
      </c>
      <c r="L12" s="16" t="s">
        <v>16116</v>
      </c>
      <c r="M12" s="23">
        <f>B7L405C3*B7L405C4</f>
        <v>89.841559415833984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44.920779707916992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247.06428839354345</v>
      </c>
      <c r="V12" s="16" t="s">
        <v>16121</v>
      </c>
      <c r="W12" s="23">
        <f>B7L405C9*B7L121C1</f>
        <v>642.36714982321303</v>
      </c>
      <c r="X12" s="16" t="s">
        <v>15550</v>
      </c>
      <c r="Y12" s="23">
        <f>A1L309C16</f>
        <v>110.66249999999999</v>
      </c>
      <c r="Z12" s="16" t="s">
        <v>12740</v>
      </c>
      <c r="AA12" s="23">
        <f>A1L545C54</f>
        <v>0.41928304886098811</v>
      </c>
      <c r="AB12" s="16" t="s">
        <v>16122</v>
      </c>
      <c r="AC12" s="23">
        <f>B7L405C11*B7L405C12</f>
        <v>46.398910394579097</v>
      </c>
      <c r="AD12" s="16" t="s">
        <v>16123</v>
      </c>
      <c r="AE12" s="23">
        <f>B3L805C9</f>
        <v>2.0721863606478994</v>
      </c>
      <c r="AF12" s="16" t="s">
        <v>16124</v>
      </c>
      <c r="AG12" s="23">
        <f>B7L405C13*B7L405C14</f>
        <v>96.147189268570855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48.073594634285428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264.40477048856985</v>
      </c>
      <c r="AP12" s="16" t="s">
        <v>16127</v>
      </c>
      <c r="AQ12" s="23">
        <f>B7L405C19*B7L121C1</f>
        <v>687.45240327028159</v>
      </c>
      <c r="AR12" s="16" t="s">
        <v>15556</v>
      </c>
      <c r="AS12" s="23">
        <f>A1L309C17</f>
        <v>115.22833333333334</v>
      </c>
      <c r="AT12" s="16" t="s">
        <v>13238</v>
      </c>
      <c r="AU12" s="23">
        <f>A1L545C63</f>
        <v>0.43915962831081246</v>
      </c>
      <c r="AV12" s="16" t="s">
        <v>16128</v>
      </c>
      <c r="AW12" s="23">
        <f>B7L405C21*B7L405C22</f>
        <v>50.603632037541068</v>
      </c>
      <c r="AX12" s="16" t="s">
        <v>16129</v>
      </c>
      <c r="AY12" s="23">
        <f>B3L805C15</f>
        <v>2.0201340356982378</v>
      </c>
      <c r="AZ12" s="16" t="s">
        <v>16130</v>
      </c>
      <c r="BA12" s="23">
        <f>B7L405C23*B7L405C24</f>
        <v>102.22611940898648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51.113059704493239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281.12182837471283</v>
      </c>
      <c r="BJ12" s="16" t="s">
        <v>16133</v>
      </c>
      <c r="BK12" s="23">
        <f>B7L405C29*B7L121C1</f>
        <v>730.91675377425338</v>
      </c>
      <c r="BL12" s="16" t="s">
        <v>15562</v>
      </c>
      <c r="BM12" s="23">
        <f>A1L309C18</f>
        <v>115.77725000000001</v>
      </c>
      <c r="BN12" s="16" t="s">
        <v>13736</v>
      </c>
      <c r="BO12" s="23">
        <f>A1L545C72</f>
        <v>0.4387150831204894</v>
      </c>
      <c r="BP12" s="16" t="s">
        <v>16134</v>
      </c>
      <c r="BQ12" s="23">
        <f>B7L405C31*B7L405C32</f>
        <v>50.793225857211688</v>
      </c>
      <c r="BR12" s="16" t="s">
        <v>16135</v>
      </c>
      <c r="BS12" s="21">
        <f>B3L805C21</f>
        <v>2.0280497859291833</v>
      </c>
      <c r="BT12" s="16" t="s">
        <v>16136</v>
      </c>
      <c r="BU12" s="23">
        <f>B7L405C33*B7L405C34</f>
        <v>103.01119082637082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51.505595413185411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283.28077477251975</v>
      </c>
      <c r="CD12" s="16" t="s">
        <v>16139</v>
      </c>
      <c r="CE12" s="23">
        <f>B7L405C39*B7L121C1</f>
        <v>736.53001440855132</v>
      </c>
      <c r="CF12" s="16" t="s">
        <v>15568</v>
      </c>
      <c r="CG12" s="23">
        <f>A1L309C19</f>
        <v>116.5076</v>
      </c>
      <c r="CH12" s="16" t="s">
        <v>14234</v>
      </c>
      <c r="CI12" s="23">
        <f>A1L545C81</f>
        <v>0.42423000617946471</v>
      </c>
      <c r="CJ12" s="16" t="s">
        <v>16140</v>
      </c>
      <c r="CK12" s="23">
        <f>B7L405C41*B7L405C42</f>
        <v>49.426019867954601</v>
      </c>
      <c r="CL12" s="16" t="s">
        <v>16141</v>
      </c>
      <c r="CM12" s="21">
        <f>B3L805C27</f>
        <v>2.0296558546974675</v>
      </c>
      <c r="CN12" s="16" t="s">
        <v>16142</v>
      </c>
      <c r="CO12" s="23">
        <f>B7L405C43*B7L405C44</f>
        <v>100.3178105993874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50.1589052996937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275.87397914831536</v>
      </c>
      <c r="CX12" s="16" t="s">
        <v>16145</v>
      </c>
      <c r="CY12" s="23">
        <f>B7L405C49*B7L121C1</f>
        <v>717.2723457856199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665.91500000000008</v>
      </c>
      <c r="F13" s="16" t="s">
        <v>12194</v>
      </c>
      <c r="G13" s="21">
        <f>A1L546C9</f>
        <v>0.26427326892861031</v>
      </c>
      <c r="H13" s="16" t="s">
        <v>16146</v>
      </c>
      <c r="I13" s="15">
        <f>B7L406C1*B7L406C2</f>
        <v>175.98353387859555</v>
      </c>
      <c r="J13" s="16" t="s">
        <v>16147</v>
      </c>
      <c r="K13" s="23">
        <f>B3L806C3</f>
        <v>2.075745481569709</v>
      </c>
      <c r="L13" s="16" t="s">
        <v>16148</v>
      </c>
      <c r="M13" s="17">
        <f>B7L406C3*B7L406C4</f>
        <v>365.29702527916453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182.64851263958226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1004.5668195177025</v>
      </c>
      <c r="V13" s="16" t="s">
        <v>16153</v>
      </c>
      <c r="W13" s="17">
        <f>B7L406C9*B7L121C1</f>
        <v>2611.8737307460265</v>
      </c>
      <c r="X13" s="16" t="s">
        <v>15583</v>
      </c>
      <c r="Y13" s="17">
        <f>A1L312C16</f>
        <v>625.12300000000005</v>
      </c>
      <c r="Z13" s="16" t="s">
        <v>12771</v>
      </c>
      <c r="AA13" s="23">
        <f>A1L546C54</f>
        <v>0.25951539427191311</v>
      </c>
      <c r="AB13" s="16" t="s">
        <v>16154</v>
      </c>
      <c r="AC13" s="17">
        <f>B7L406C11*B7L406C12</f>
        <v>162.22904181344114</v>
      </c>
      <c r="AD13" s="16" t="s">
        <v>16155</v>
      </c>
      <c r="AE13" s="23">
        <f>B3L806C9</f>
        <v>2.0749904406306934</v>
      </c>
      <c r="AF13" s="16" t="s">
        <v>16156</v>
      </c>
      <c r="AG13" s="17">
        <f>B7L406C13*B7L406C14</f>
        <v>336.62371095556739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168.31185547778369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925.71520512781035</v>
      </c>
      <c r="AP13" s="16" t="s">
        <v>16159</v>
      </c>
      <c r="AQ13" s="17">
        <f>B7L406C19*B7L121C1</f>
        <v>2406.8595333323069</v>
      </c>
      <c r="AR13" s="16" t="s">
        <v>15589</v>
      </c>
      <c r="AS13" s="17">
        <f>A1L312C17</f>
        <v>614.38766666666663</v>
      </c>
      <c r="AT13" s="16" t="s">
        <v>13269</v>
      </c>
      <c r="AU13" s="23">
        <f>A1L546C63</f>
        <v>0.26363660055771287</v>
      </c>
      <c r="AV13" s="16" t="s">
        <v>16160</v>
      </c>
      <c r="AW13" s="17">
        <f>B7L406C21*B7L406C22</f>
        <v>161.97507586458525</v>
      </c>
      <c r="AX13" s="16" t="s">
        <v>16161</v>
      </c>
      <c r="AY13" s="23">
        <f>B3L806C15</f>
        <v>2.0740942362480821</v>
      </c>
      <c r="AZ13" s="16" t="s">
        <v>16162</v>
      </c>
      <c r="BA13" s="17">
        <f>B7L406C23*B7L406C24</f>
        <v>335.95157126658211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167.97578563329105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923.86682098310075</v>
      </c>
      <c r="BJ13" s="16" t="s">
        <v>16165</v>
      </c>
      <c r="BK13" s="17">
        <f>B7L406C29*B7L121C1</f>
        <v>2402.053734556062</v>
      </c>
      <c r="BL13" s="16" t="s">
        <v>15595</v>
      </c>
      <c r="BM13" s="17">
        <f>A1L312C18</f>
        <v>616.36225000000002</v>
      </c>
      <c r="BN13" s="16" t="s">
        <v>13767</v>
      </c>
      <c r="BO13" s="23">
        <f>A1L546C72</f>
        <v>0.26623580154953208</v>
      </c>
      <c r="BP13" s="16" t="s">
        <v>16166</v>
      </c>
      <c r="BQ13" s="17">
        <f>B7L406C31*B7L406C32</f>
        <v>164.09769767362309</v>
      </c>
      <c r="BR13" s="16" t="s">
        <v>16167</v>
      </c>
      <c r="BS13" s="21">
        <f>B3L806C21</f>
        <v>2.0728624213723128</v>
      </c>
      <c r="BT13" s="16" t="s">
        <v>16168</v>
      </c>
      <c r="BU13" s="17">
        <f>B7L406C33*B7L406C34</f>
        <v>340.15195094136811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170.07597547068406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935.41786508876226</v>
      </c>
      <c r="CD13" s="16" t="s">
        <v>16171</v>
      </c>
      <c r="CE13" s="17">
        <f>B7L406C39*B7L121C1</f>
        <v>2432.0864492307819</v>
      </c>
      <c r="CF13" s="16" t="s">
        <v>15601</v>
      </c>
      <c r="CG13" s="17">
        <f>A1L312C19</f>
        <v>621.0598</v>
      </c>
      <c r="CH13" s="16" t="s">
        <v>14265</v>
      </c>
      <c r="CI13" s="23">
        <f>A1L546C81</f>
        <v>0.2741464946966069</v>
      </c>
      <c r="CJ13" s="16" t="s">
        <v>16172</v>
      </c>
      <c r="CK13" s="17">
        <f>B7L406C41*B7L406C42</f>
        <v>170.26136716697573</v>
      </c>
      <c r="CL13" s="16" t="s">
        <v>16173</v>
      </c>
      <c r="CM13" s="21">
        <f>B3L806C27</f>
        <v>2.0695031713847851</v>
      </c>
      <c r="CN13" s="16" t="s">
        <v>16174</v>
      </c>
      <c r="CO13" s="17">
        <f>B7L406C43*B7L406C44</f>
        <v>352.3564393163656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176.1782196581828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968.98020812000539</v>
      </c>
      <c r="CX13" s="16" t="s">
        <v>16177</v>
      </c>
      <c r="CY13" s="17">
        <f>B7L406C49*B7L121C1</f>
        <v>2519.3485411120141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170.95600000000002</v>
      </c>
      <c r="F14" s="16" t="s">
        <v>12233</v>
      </c>
      <c r="G14" s="21">
        <f>A1L547C9</f>
        <v>5.5421705812771241E-2</v>
      </c>
      <c r="H14" s="16" t="s">
        <v>16178</v>
      </c>
      <c r="I14" s="21">
        <f>B7L407C1*B7L407C2</f>
        <v>9.4746731389281216</v>
      </c>
      <c r="J14" s="16" t="s">
        <v>16179</v>
      </c>
      <c r="K14" s="23">
        <f>B3L807C3</f>
        <v>2.0642730708510739</v>
      </c>
      <c r="L14" s="16" t="s">
        <v>16180</v>
      </c>
      <c r="M14" s="23">
        <f>B7L407C3*B7L407C4</f>
        <v>19.558312615805338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9.7791563079026691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53.785359693464677</v>
      </c>
      <c r="V14" s="16" t="s">
        <v>16185</v>
      </c>
      <c r="W14" s="23">
        <f>B7L407C9*B7L121C1</f>
        <v>139.84193520300818</v>
      </c>
      <c r="X14" s="16" t="s">
        <v>15616</v>
      </c>
      <c r="Y14" s="23">
        <f>A1L313C16</f>
        <v>188.386</v>
      </c>
      <c r="Z14" s="16" t="s">
        <v>12802</v>
      </c>
      <c r="AA14" s="23">
        <f>A1L547C54</f>
        <v>4.6479160457418942E-2</v>
      </c>
      <c r="AB14" s="16" t="s">
        <v>16186</v>
      </c>
      <c r="AC14" s="23">
        <f>B7L407C11*B7L407C12</f>
        <v>8.7560231219313245</v>
      </c>
      <c r="AD14" s="16" t="s">
        <v>16187</v>
      </c>
      <c r="AE14" s="23">
        <f>B3L807C9</f>
        <v>2.0621977706745351</v>
      </c>
      <c r="AF14" s="16" t="s">
        <v>16188</v>
      </c>
      <c r="AG14" s="23">
        <f>B7L407C13*B7L407C14</f>
        <v>18.056651362021462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9.0283256810107311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49.655791245559023</v>
      </c>
      <c r="AP14" s="16" t="s">
        <v>16191</v>
      </c>
      <c r="AQ14" s="23">
        <f>B7L407C19*B7L121C1</f>
        <v>129.10505723845347</v>
      </c>
      <c r="AR14" s="16" t="s">
        <v>15622</v>
      </c>
      <c r="AS14" s="23">
        <f>A1L313C17</f>
        <v>199.55366666666669</v>
      </c>
      <c r="AT14" s="16" t="s">
        <v>13300</v>
      </c>
      <c r="AU14" s="23">
        <f>A1L547C63</f>
        <v>6.2220760419942726E-2</v>
      </c>
      <c r="AV14" s="16" t="s">
        <v>16192</v>
      </c>
      <c r="AW14" s="23">
        <f>B7L407C21*B7L407C22</f>
        <v>12.416380884587779</v>
      </c>
      <c r="AX14" s="16" t="s">
        <v>16193</v>
      </c>
      <c r="AY14" s="23">
        <f>B3L807C15</f>
        <v>2.0795890473893368</v>
      </c>
      <c r="AZ14" s="16" t="s">
        <v>16194</v>
      </c>
      <c r="BA14" s="23">
        <f>B7L407C23*B7L407C24</f>
        <v>25.820969695803072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12.910484847901536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71.007666663458451</v>
      </c>
      <c r="BJ14" s="16" t="s">
        <v>16197</v>
      </c>
      <c r="BK14" s="23">
        <f>B7L407C29*B7L121C1</f>
        <v>184.61993332499199</v>
      </c>
      <c r="BL14" s="16" t="s">
        <v>15628</v>
      </c>
      <c r="BM14" s="17">
        <f>A1L313C18</f>
        <v>208</v>
      </c>
      <c r="BN14" s="16" t="s">
        <v>13798</v>
      </c>
      <c r="BO14" s="23">
        <f>A1L547C72</f>
        <v>6.9382671968965859E-2</v>
      </c>
      <c r="BP14" s="16" t="s">
        <v>16198</v>
      </c>
      <c r="BQ14" s="23">
        <f>B7L407C31*B7L407C32</f>
        <v>14.431595769544899</v>
      </c>
      <c r="BR14" s="16" t="s">
        <v>16199</v>
      </c>
      <c r="BS14" s="21">
        <f>B3L807C21</f>
        <v>2.0787203995659667</v>
      </c>
      <c r="BT14" s="16" t="s">
        <v>16200</v>
      </c>
      <c r="BU14" s="23">
        <f>B7L407C33*B7L407C34</f>
        <v>29.999252524442884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14.999626262221442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82.497944442217928</v>
      </c>
      <c r="CD14" s="16" t="s">
        <v>16203</v>
      </c>
      <c r="CE14" s="23">
        <f>B7L407C39*B7L121C1</f>
        <v>214.49465554976663</v>
      </c>
      <c r="CF14" s="16" t="s">
        <v>15634</v>
      </c>
      <c r="CG14" s="23">
        <f>A1L313C19</f>
        <v>213.8886</v>
      </c>
      <c r="CH14" s="16" t="s">
        <v>14296</v>
      </c>
      <c r="CI14" s="23">
        <f>A1L547C81</f>
        <v>7.6767766134660353E-2</v>
      </c>
      <c r="CJ14" s="16" t="s">
        <v>16204</v>
      </c>
      <c r="CK14" s="23">
        <f>B7L407C41*B7L407C42</f>
        <v>16.419750023669913</v>
      </c>
      <c r="CL14" s="16" t="s">
        <v>16205</v>
      </c>
      <c r="CM14" s="21">
        <f>B3L807C27</f>
        <v>2.0797934877063846</v>
      </c>
      <c r="CN14" s="16" t="s">
        <v>16206</v>
      </c>
      <c r="CO14" s="23">
        <f>B7L407C43*B7L407C44</f>
        <v>34.149689168995437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17.074844584497718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93.911645214737447</v>
      </c>
      <c r="CX14" s="16" t="s">
        <v>16209</v>
      </c>
      <c r="CY14" s="23">
        <f>B7L407C49*B7L121C1</f>
        <v>244.17027755831737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87.188999999999993</v>
      </c>
      <c r="F15" s="16" t="s">
        <v>12272</v>
      </c>
      <c r="G15" s="21">
        <f>A1L548C9</f>
        <v>7.3224081781926464E-2</v>
      </c>
      <c r="H15" s="16" t="s">
        <v>16210</v>
      </c>
      <c r="I15" s="21">
        <f>B7L408C1*B7L408C2</f>
        <v>6.3843344664843862</v>
      </c>
      <c r="J15" s="16" t="s">
        <v>16211</v>
      </c>
      <c r="K15" s="23">
        <f>B3L808C3</f>
        <v>2.0692683810213692</v>
      </c>
      <c r="L15" s="16" t="s">
        <v>16212</v>
      </c>
      <c r="M15" s="23">
        <f>B7L408C3*B7L408C4</f>
        <v>13.210901445361072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6.6054507226805361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36.32997897474295</v>
      </c>
      <c r="V15" s="16" t="s">
        <v>16217</v>
      </c>
      <c r="W15" s="23">
        <f>B7L408C9*B7L121C1</f>
        <v>94.457945334331669</v>
      </c>
      <c r="X15" s="16" t="s">
        <v>15649</v>
      </c>
      <c r="Y15" s="23">
        <f>A1L314C16</f>
        <v>106.572</v>
      </c>
      <c r="Z15" s="16" t="s">
        <v>12833</v>
      </c>
      <c r="AA15" s="23">
        <f>A1L548C54</f>
        <v>8.1766629180895958E-2</v>
      </c>
      <c r="AB15" s="16" t="s">
        <v>16218</v>
      </c>
      <c r="AC15" s="23">
        <f>B7L408C11*B7L408C12</f>
        <v>8.7140332050664444</v>
      </c>
      <c r="AD15" s="16" t="s">
        <v>16219</v>
      </c>
      <c r="AE15" s="23">
        <f>B3L808C9</f>
        <v>2.0573131664090019</v>
      </c>
      <c r="AF15" s="16" t="s">
        <v>16220</v>
      </c>
      <c r="AG15" s="23">
        <f>B7L408C13*B7L408C14</f>
        <v>17.927495245308428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8.9637476226542141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49.300611924598179</v>
      </c>
      <c r="AP15" s="16" t="s">
        <v>16223</v>
      </c>
      <c r="AQ15" s="23">
        <f>B7L408C19*B7L121C1</f>
        <v>128.18159100395528</v>
      </c>
      <c r="AR15" s="16" t="s">
        <v>15655</v>
      </c>
      <c r="AS15" s="23">
        <f>A1L314C17</f>
        <v>115.27866666666667</v>
      </c>
      <c r="AT15" s="16" t="s">
        <v>13331</v>
      </c>
      <c r="AU15" s="23">
        <f>A1L548C63</f>
        <v>8.7153305528712172E-2</v>
      </c>
      <c r="AV15" s="16" t="s">
        <v>16224</v>
      </c>
      <c r="AW15" s="23">
        <f>B7L408C21*B7L408C22</f>
        <v>10.046916856942568</v>
      </c>
      <c r="AX15" s="16" t="s">
        <v>16225</v>
      </c>
      <c r="AY15" s="23">
        <f>B3L808C15</f>
        <v>2.0436083574011916</v>
      </c>
      <c r="AZ15" s="16" t="s">
        <v>16226</v>
      </c>
      <c r="BA15" s="23">
        <f>B7L408C23*B7L408C24</f>
        <v>20.531963254962744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10.265981627481372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56.462898951147544</v>
      </c>
      <c r="BJ15" s="16" t="s">
        <v>16229</v>
      </c>
      <c r="BK15" s="23">
        <f>B7L408C29*B7L121C1</f>
        <v>146.80353727298362</v>
      </c>
      <c r="BL15" s="16" t="s">
        <v>15661</v>
      </c>
      <c r="BM15" s="23">
        <f>A1L314C18</f>
        <v>125.316</v>
      </c>
      <c r="BN15" s="16" t="s">
        <v>13829</v>
      </c>
      <c r="BO15" s="23">
        <f>A1L548C72</f>
        <v>8.1270469777077525E-2</v>
      </c>
      <c r="BP15" s="16" t="s">
        <v>16230</v>
      </c>
      <c r="BQ15" s="23">
        <f>B7L408C31*B7L408C32</f>
        <v>10.184490190584247</v>
      </c>
      <c r="BR15" s="16" t="s">
        <v>16231</v>
      </c>
      <c r="BS15" s="21">
        <f>B3L808C21</f>
        <v>2.0395247480776169</v>
      </c>
      <c r="BT15" s="16" t="s">
        <v>16232</v>
      </c>
      <c r="BU15" s="23">
        <f>B7L408C33*B7L408C34</f>
        <v>20.771519790250299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10.385759895125149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57.121679423188318</v>
      </c>
      <c r="CD15" s="16" t="s">
        <v>16235</v>
      </c>
      <c r="CE15" s="23">
        <f>B7L408C39*B7L121C1</f>
        <v>148.51636650028962</v>
      </c>
      <c r="CF15" s="16" t="s">
        <v>15667</v>
      </c>
      <c r="CG15" s="23">
        <f>A1L314C19</f>
        <v>129.38980000000001</v>
      </c>
      <c r="CH15" s="16" t="s">
        <v>14327</v>
      </c>
      <c r="CI15" s="23">
        <f>A1L548C81</f>
        <v>8.816762924748775E-2</v>
      </c>
      <c r="CJ15" s="16" t="s">
        <v>16236</v>
      </c>
      <c r="CK15" s="23">
        <f>B7L408C41*B7L408C42</f>
        <v>11.40799191480659</v>
      </c>
      <c r="CL15" s="16" t="s">
        <v>16237</v>
      </c>
      <c r="CM15" s="21">
        <f>B3L808C27</f>
        <v>2.0357202954885825</v>
      </c>
      <c r="CN15" s="16" t="s">
        <v>16238</v>
      </c>
      <c r="CO15" s="23">
        <f>B7L408C43*B7L408C44</f>
        <v>23.223480671741431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11.611740335870715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63.864571847288936</v>
      </c>
      <c r="CX15" s="16" t="s">
        <v>16241</v>
      </c>
      <c r="CY15" s="23">
        <f>B7L408C49*B7L121C1</f>
        <v>166.04788680295124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31.558</v>
      </c>
      <c r="F16" s="16" t="s">
        <v>12311</v>
      </c>
      <c r="G16" s="21">
        <f>A1L549C9</f>
        <v>0.58931840585832984</v>
      </c>
      <c r="H16" s="16" t="s">
        <v>16242</v>
      </c>
      <c r="I16" s="21">
        <f>B7L409C1*B7L409C2</f>
        <v>18.597710252077174</v>
      </c>
      <c r="J16" s="16" t="s">
        <v>16243</v>
      </c>
      <c r="K16" s="23">
        <f>B3L809C3</f>
        <v>1.9398648143067367</v>
      </c>
      <c r="L16" s="16" t="s">
        <v>16244</v>
      </c>
      <c r="M16" s="23">
        <f>B7L409C3*B7L409C4</f>
        <v>36.077043744676182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18.038521872338091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99.211870297859505</v>
      </c>
      <c r="V16" s="16" t="s">
        <v>16249</v>
      </c>
      <c r="W16" s="23">
        <f>B7L409C9*B7L121C1</f>
        <v>257.95086277443471</v>
      </c>
      <c r="X16" s="16" t="s">
        <v>15682</v>
      </c>
      <c r="Y16" s="23">
        <f>A1L316C16</f>
        <v>35.144999999999996</v>
      </c>
      <c r="Z16" s="16" t="s">
        <v>12864</v>
      </c>
      <c r="AA16" s="23">
        <f>A1L549C54</f>
        <v>0.5949557869757971</v>
      </c>
      <c r="AB16" s="16" t="s">
        <v>16250</v>
      </c>
      <c r="AC16" s="23">
        <f>B7L409C11*B7L409C12</f>
        <v>20.909721133264387</v>
      </c>
      <c r="AD16" s="16" t="s">
        <v>16251</v>
      </c>
      <c r="AE16" s="23">
        <f>B3L809C9</f>
        <v>1.9518073587243441</v>
      </c>
      <c r="AF16" s="16" t="s">
        <v>16252</v>
      </c>
      <c r="AG16" s="23">
        <f>B7L409C13*B7L409C14</f>
        <v>40.811747576779361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20.40587378838968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112.23230583614324</v>
      </c>
      <c r="AP16" s="16" t="s">
        <v>16255</v>
      </c>
      <c r="AQ16" s="23">
        <f>B7L409C19*B7L121C1</f>
        <v>291.80399517397245</v>
      </c>
      <c r="AR16" s="16" t="s">
        <v>15688</v>
      </c>
      <c r="AS16" s="23">
        <f>A1L316C17</f>
        <v>39.628666666666668</v>
      </c>
      <c r="AT16" s="16" t="s">
        <v>13362</v>
      </c>
      <c r="AU16" s="23">
        <f>A1L549C63</f>
        <v>0.59896261623126068</v>
      </c>
      <c r="AV16" s="16" t="s">
        <v>16256</v>
      </c>
      <c r="AW16" s="23">
        <f>B7L409C21*B7L409C22</f>
        <v>23.736089864423221</v>
      </c>
      <c r="AX16" s="16" t="s">
        <v>16257</v>
      </c>
      <c r="AY16" s="23">
        <f>B3L809C15</f>
        <v>1.9177907423234615</v>
      </c>
      <c r="AZ16" s="16" t="s">
        <v>16258</v>
      </c>
      <c r="BA16" s="23">
        <f>B7L409C23*B7L409C24</f>
        <v>45.520853400948596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22.760426700474298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125.18234685260865</v>
      </c>
      <c r="BJ16" s="16" t="s">
        <v>16261</v>
      </c>
      <c r="BK16" s="23">
        <f>B7L409C29*B7L121C1</f>
        <v>325.47410181678248</v>
      </c>
      <c r="BL16" s="16" t="s">
        <v>15694</v>
      </c>
      <c r="BM16" s="23">
        <f>A1L316C18</f>
        <v>41.780999999999999</v>
      </c>
      <c r="BN16" s="16" t="s">
        <v>13860</v>
      </c>
      <c r="BO16" s="23">
        <f>A1L549C72</f>
        <v>0.60041151828402517</v>
      </c>
      <c r="BP16" s="16" t="s">
        <v>16262</v>
      </c>
      <c r="BQ16" s="23">
        <f>B7L409C31*B7L409C32</f>
        <v>25.085793645424854</v>
      </c>
      <c r="BR16" s="16" t="s">
        <v>16263</v>
      </c>
      <c r="BS16" s="21">
        <f>B3L809C21</f>
        <v>1.8856587114258239</v>
      </c>
      <c r="BT16" s="16" t="s">
        <v>16264</v>
      </c>
      <c r="BU16" s="23">
        <f>B7L409C33*B7L409C34</f>
        <v>47.303245320525953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23.651622660262976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130.08392463144637</v>
      </c>
      <c r="CD16" s="16" t="s">
        <v>16267</v>
      </c>
      <c r="CE16" s="23">
        <f>B7L409C39*B7L121C1</f>
        <v>338.21820404176054</v>
      </c>
      <c r="CF16" s="16" t="s">
        <v>15700</v>
      </c>
      <c r="CG16" s="23">
        <f>A1L316C19</f>
        <v>43.406600000000005</v>
      </c>
      <c r="CH16" s="16" t="s">
        <v>14358</v>
      </c>
      <c r="CI16" s="23">
        <f>A1L549C81</f>
        <v>0.62282604780547535</v>
      </c>
      <c r="CJ16" s="16" t="s">
        <v>16268</v>
      </c>
      <c r="CK16" s="23">
        <f>B7L409C41*B7L409C42</f>
        <v>27.03476112667315</v>
      </c>
      <c r="CL16" s="16" t="s">
        <v>16269</v>
      </c>
      <c r="CM16" s="21">
        <f>B3L809C27</f>
        <v>1.8667484662576688</v>
      </c>
      <c r="CN16" s="16" t="s">
        <v>16270</v>
      </c>
      <c r="CO16" s="23">
        <f>B7L409C43*B7L409C44</f>
        <v>50.467098868859544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25.233549434429772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138.78452188936376</v>
      </c>
      <c r="CX16" s="16" t="s">
        <v>16273</v>
      </c>
      <c r="CY16" s="23">
        <f>B7L409C49*B7L121C1</f>
        <v>360.83975691234576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2.7839999999999998</v>
      </c>
      <c r="F17" s="16" t="s">
        <v>12350</v>
      </c>
      <c r="G17" s="21">
        <f>A1L550C9</f>
        <v>0.90505961035184646</v>
      </c>
      <c r="H17" s="16" t="s">
        <v>16274</v>
      </c>
      <c r="I17" s="21">
        <f>B7L410C1*B7L410C2</f>
        <v>2.5196859552195403</v>
      </c>
      <c r="J17" s="16" t="s">
        <v>16275</v>
      </c>
      <c r="K17" s="23">
        <f>B3L810C3</f>
        <v>2.6947719688542824</v>
      </c>
      <c r="L17" s="16" t="s">
        <v>16276</v>
      </c>
      <c r="M17" s="23">
        <f>B7L410C3*B7L410C4</f>
        <v>6.7899790824414437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3.3949895412207218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18.672442476713972</v>
      </c>
      <c r="V17" s="16" t="s">
        <v>16281</v>
      </c>
      <c r="W17" s="23">
        <f>B7L410C9*B7L121C1</f>
        <v>48.548350439456328</v>
      </c>
      <c r="X17" s="16" t="s">
        <v>15715</v>
      </c>
      <c r="Y17" s="23">
        <f>A1L315C16</f>
        <v>4.375</v>
      </c>
      <c r="Z17" s="16" t="s">
        <v>12895</v>
      </c>
      <c r="AA17" s="23">
        <f>A1L550C54</f>
        <v>0.83131248670495628</v>
      </c>
      <c r="AB17" s="16" t="s">
        <v>16282</v>
      </c>
      <c r="AC17" s="23">
        <f>B7L410C11*B7L410C12</f>
        <v>3.6369921293341836</v>
      </c>
      <c r="AD17" s="16" t="s">
        <v>16283</v>
      </c>
      <c r="AE17" s="23">
        <f>B3L810C9</f>
        <v>2.3995991675017345</v>
      </c>
      <c r="AF17" s="16" t="s">
        <v>16284</v>
      </c>
      <c r="AG17" s="23">
        <f>B7L410C13*B7L410C14</f>
        <v>8.7273232857606668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4.3636616428803334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24.000139035841833</v>
      </c>
      <c r="AP17" s="16" t="s">
        <v>16287</v>
      </c>
      <c r="AQ17" s="23">
        <f>B7L410C19*B7L121C1</f>
        <v>62.400361493188768</v>
      </c>
      <c r="AR17" s="16" t="s">
        <v>15721</v>
      </c>
      <c r="AS17" s="23">
        <f>A1L315C17</f>
        <v>6.1366666666666667</v>
      </c>
      <c r="AT17" s="16" t="s">
        <v>13393</v>
      </c>
      <c r="AU17" s="23">
        <f>A1L550C63</f>
        <v>0.74781942730715234</v>
      </c>
      <c r="AV17" s="16" t="s">
        <v>16288</v>
      </c>
      <c r="AW17" s="23">
        <f>B7L410C21*B7L410C22</f>
        <v>4.5891185522415583</v>
      </c>
      <c r="AX17" s="16" t="s">
        <v>16289</v>
      </c>
      <c r="AY17" s="23">
        <f>B3L810C15</f>
        <v>2.3342994002334665</v>
      </c>
      <c r="AZ17" s="16" t="s">
        <v>16290</v>
      </c>
      <c r="BA17" s="23">
        <f>B7L410C23*B7L410C24</f>
        <v>10.712376684097743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5.3561883420488714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29.459035881268793</v>
      </c>
      <c r="BJ17" s="16" t="s">
        <v>16293</v>
      </c>
      <c r="BK17" s="23">
        <f>B7L410C29*B7L121C1</f>
        <v>76.59349329129887</v>
      </c>
      <c r="BL17" s="16" t="s">
        <v>15727</v>
      </c>
      <c r="BM17" s="23">
        <f>A1L315C18</f>
        <v>7.5467500000000003</v>
      </c>
      <c r="BN17" s="16" t="s">
        <v>13891</v>
      </c>
      <c r="BO17" s="23">
        <f>A1L550C72</f>
        <v>0.69701522725302667</v>
      </c>
      <c r="BP17" s="16" t="s">
        <v>16294</v>
      </c>
      <c r="BQ17" s="23">
        <f>B7L410C31*B7L410C32</f>
        <v>5.2601996662717792</v>
      </c>
      <c r="BR17" s="16" t="s">
        <v>16295</v>
      </c>
      <c r="BS17" s="21">
        <f>B3L810C21</f>
        <v>2.2182657104167713</v>
      </c>
      <c r="BT17" s="16" t="s">
        <v>16296</v>
      </c>
      <c r="BU17" s="23">
        <f>B7L410C33*B7L410C34</f>
        <v>11.668520549636431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5.8342602748182157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32.08843151150019</v>
      </c>
      <c r="CD17" s="16" t="s">
        <v>16299</v>
      </c>
      <c r="CE17" s="23">
        <f>B7L410C39*B7L121C1</f>
        <v>83.429921929900502</v>
      </c>
      <c r="CF17" s="16" t="s">
        <v>15733</v>
      </c>
      <c r="CG17" s="23">
        <f>A1L315C19</f>
        <v>8.5532000000000004</v>
      </c>
      <c r="CH17" s="16" t="s">
        <v>14389</v>
      </c>
      <c r="CI17" s="23">
        <f>A1L550C81</f>
        <v>0.66479649748662228</v>
      </c>
      <c r="CJ17" s="16" t="s">
        <v>16300</v>
      </c>
      <c r="CK17" s="23">
        <f>B7L410C41*B7L410C42</f>
        <v>5.6861374023025784</v>
      </c>
      <c r="CL17" s="16" t="s">
        <v>16301</v>
      </c>
      <c r="CM17" s="21">
        <f>B3L810C27</f>
        <v>2.1545905078859788</v>
      </c>
      <c r="CN17" s="16" t="s">
        <v>16302</v>
      </c>
      <c r="CO17" s="23">
        <f>B7L410C43*B7L410C44</f>
        <v>12.251297673536573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6.1256488367682866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33.691068602225577</v>
      </c>
      <c r="CX17" s="16" t="s">
        <v>16305</v>
      </c>
      <c r="CY17" s="23">
        <f>B7L410C49*B7L121C1</f>
        <v>87.596778365786506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725.90800000000002</v>
      </c>
      <c r="F18" s="16" t="s">
        <v>12389</v>
      </c>
      <c r="G18" s="21">
        <f>A1L551C9</f>
        <v>0.19956681558479542</v>
      </c>
      <c r="H18" s="16" t="s">
        <v>16306</v>
      </c>
      <c r="I18" s="21">
        <f>B7L411C1*B7L411C2</f>
        <v>144.86714796752767</v>
      </c>
      <c r="J18" s="16" t="s">
        <v>16307</v>
      </c>
      <c r="K18" s="23">
        <f>B3L811C3</f>
        <v>1.0265369903262467</v>
      </c>
      <c r="L18" s="16" t="s">
        <v>16308</v>
      </c>
      <c r="M18" s="23">
        <f>B7L411C3*B7L411C4</f>
        <v>148.71148607173291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74.355743035866453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408.95658669726549</v>
      </c>
      <c r="V18" s="16" t="s">
        <v>16313</v>
      </c>
      <c r="W18" s="17">
        <f>B7L411C9*B7L121C1</f>
        <v>1063.2871254128904</v>
      </c>
      <c r="X18" s="16" t="s">
        <v>15748</v>
      </c>
      <c r="Y18" s="23">
        <f>A1L317C16</f>
        <v>684.86650000000009</v>
      </c>
      <c r="Z18" s="16" t="s">
        <v>12926</v>
      </c>
      <c r="AA18" s="23">
        <f>A1L551C54</f>
        <v>0.19935346933160827</v>
      </c>
      <c r="AB18" s="16" t="s">
        <v>16314</v>
      </c>
      <c r="AC18" s="23">
        <f>B7L411C11*B7L411C12</f>
        <v>136.53051280399592</v>
      </c>
      <c r="AD18" s="16" t="s">
        <v>16315</v>
      </c>
      <c r="AE18" s="23">
        <f>B3L811C9</f>
        <v>1.0307919625993724</v>
      </c>
      <c r="AF18" s="16" t="s">
        <v>16316</v>
      </c>
      <c r="AG18" s="23">
        <f>B7L411C13*B7L411C14</f>
        <v>140.73455524792971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70.367277623964853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387.02002693180668</v>
      </c>
      <c r="AP18" s="16" t="s">
        <v>16319</v>
      </c>
      <c r="AQ18" s="17">
        <f>B7L411C19*B7L121C1</f>
        <v>1006.2520700226975</v>
      </c>
      <c r="AR18" s="16" t="s">
        <v>15754</v>
      </c>
      <c r="AS18" s="23">
        <f>A1L317C17</f>
        <v>706.91233333333332</v>
      </c>
      <c r="AT18" s="16" t="s">
        <v>13424</v>
      </c>
      <c r="AU18" s="23">
        <f>A1L551C63</f>
        <v>0.20189610620286236</v>
      </c>
      <c r="AV18" s="16" t="s">
        <v>16320</v>
      </c>
      <c r="AW18" s="23">
        <f>B7L411C21*B7L411C22</f>
        <v>142.7228475267799</v>
      </c>
      <c r="AX18" s="16" t="s">
        <v>16321</v>
      </c>
      <c r="AY18" s="23">
        <f>B3L811C15</f>
        <v>1.0335899180962662</v>
      </c>
      <c r="AZ18" s="16" t="s">
        <v>16322</v>
      </c>
      <c r="BA18" s="23">
        <f>B7L411C23*B7L411C24</f>
        <v>147.51689628567033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73.758448142835164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405.6714647855934</v>
      </c>
      <c r="BJ18" s="16" t="s">
        <v>16325</v>
      </c>
      <c r="BK18" s="17">
        <f>B7L411C29*B7L121C1</f>
        <v>1054.745808442543</v>
      </c>
      <c r="BL18" s="16" t="s">
        <v>15760</v>
      </c>
      <c r="BM18" s="23">
        <f>A1L317C18</f>
        <v>702.98950000000002</v>
      </c>
      <c r="BN18" s="16" t="s">
        <v>13922</v>
      </c>
      <c r="BO18" s="23">
        <f>A1L551C72</f>
        <v>0.20343081769261837</v>
      </c>
      <c r="BP18" s="16" t="s">
        <v>16326</v>
      </c>
      <c r="BQ18" s="23">
        <f>B7L411C31*B7L411C32</f>
        <v>143.00972881432494</v>
      </c>
      <c r="BR18" s="16" t="s">
        <v>16327</v>
      </c>
      <c r="BS18" s="21">
        <f>B3L811C21</f>
        <v>1.0351757189631747</v>
      </c>
      <c r="BT18" s="16" t="s">
        <v>16328</v>
      </c>
      <c r="BU18" s="23">
        <f>B7L411C33*B7L411C34</f>
        <v>148.04019884409746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74.02009942204873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407.11054682126803</v>
      </c>
      <c r="CD18" s="16" t="s">
        <v>16331</v>
      </c>
      <c r="CE18" s="17">
        <f>B7L411C39*B7L121C1</f>
        <v>1058.4874217352969</v>
      </c>
      <c r="CF18" s="16" t="s">
        <v>15766</v>
      </c>
      <c r="CG18" s="23">
        <f>A1L317C19</f>
        <v>701.15420000000006</v>
      </c>
      <c r="CH18" s="16" t="s">
        <v>14420</v>
      </c>
      <c r="CI18" s="23">
        <f>A1L551C81</f>
        <v>0.20476979414497032</v>
      </c>
      <c r="CJ18" s="16" t="s">
        <v>16332</v>
      </c>
      <c r="CK18" s="23">
        <f>B7L411C41*B7L411C42</f>
        <v>143.57520119788137</v>
      </c>
      <c r="CL18" s="16" t="s">
        <v>16333</v>
      </c>
      <c r="CM18" s="21">
        <f>B3L811C27</f>
        <v>1.0368224666142969</v>
      </c>
      <c r="CN18" s="16" t="s">
        <v>16334</v>
      </c>
      <c r="CO18" s="23">
        <f>B7L411C43*B7L411C44</f>
        <v>148.86199425063131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74.430997125315656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409.37048418923609</v>
      </c>
      <c r="CX18" s="16" t="s">
        <v>16337</v>
      </c>
      <c r="CY18" s="17">
        <f>B7L411C49*B7L121C1</f>
        <v>1064.3632588920138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356.38400000000001</v>
      </c>
      <c r="F19" s="16" t="s">
        <v>12428</v>
      </c>
      <c r="G19" s="21">
        <f>A1L552C9</f>
        <v>0.3373591622038235</v>
      </c>
      <c r="H19" s="16" t="s">
        <v>16338</v>
      </c>
      <c r="I19" s="21">
        <f>B7L412C1*B7L412C2</f>
        <v>120.22940766284744</v>
      </c>
      <c r="J19" s="16" t="s">
        <v>16339</v>
      </c>
      <c r="K19" s="23">
        <f>B3L812C3</f>
        <v>1.3799246372163874</v>
      </c>
      <c r="L19" s="16" t="s">
        <v>16340</v>
      </c>
      <c r="M19" s="23">
        <f>B7L412C3*B7L412C4</f>
        <v>165.9075217518959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82.95376087594795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456.24568481771371</v>
      </c>
      <c r="V19" s="16" t="s">
        <v>16345</v>
      </c>
      <c r="W19" s="17">
        <f>B7L412C9*B7L121C1</f>
        <v>1186.2387805260557</v>
      </c>
      <c r="X19" s="16" t="s">
        <v>15781</v>
      </c>
      <c r="Y19" s="23">
        <f>A1L318C16</f>
        <v>385.84800000000001</v>
      </c>
      <c r="Z19" s="16" t="s">
        <v>12957</v>
      </c>
      <c r="AA19" s="23">
        <f>A1L552C54</f>
        <v>0.34833321162392328</v>
      </c>
      <c r="AB19" s="16" t="s">
        <v>16346</v>
      </c>
      <c r="AC19" s="23">
        <f>B7L412C11*B7L412C12</f>
        <v>134.40367303866756</v>
      </c>
      <c r="AD19" s="16" t="s">
        <v>16347</v>
      </c>
      <c r="AE19" s="23">
        <f>B3L812C9</f>
        <v>1.3871774113369408</v>
      </c>
      <c r="AF19" s="16" t="s">
        <v>16348</v>
      </c>
      <c r="AG19" s="23">
        <f>B7L412C13*B7L412C14</f>
        <v>186.44173923995547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93.220869619977734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512.7147829098775</v>
      </c>
      <c r="AP19" s="16" t="s">
        <v>16351</v>
      </c>
      <c r="AQ19" s="17">
        <f>B7L412C19*B7L121C1</f>
        <v>1333.0584355656815</v>
      </c>
      <c r="AR19" s="16" t="s">
        <v>15787</v>
      </c>
      <c r="AS19" s="23">
        <f>A1L318C17</f>
        <v>404.05366666666669</v>
      </c>
      <c r="AT19" s="16" t="s">
        <v>13455</v>
      </c>
      <c r="AU19" s="23">
        <f>A1L552C63</f>
        <v>0.36114845337350249</v>
      </c>
      <c r="AV19" s="16" t="s">
        <v>16352</v>
      </c>
      <c r="AW19" s="23">
        <f>B7L412C21*B7L412C22</f>
        <v>145.9233567965594</v>
      </c>
      <c r="AX19" s="16" t="s">
        <v>16353</v>
      </c>
      <c r="AY19" s="23">
        <f>B3L812C15</f>
        <v>1.3795072184615669</v>
      </c>
      <c r="AZ19" s="16" t="s">
        <v>16354</v>
      </c>
      <c r="BA19" s="23">
        <f>B7L412C23*B7L412C24</f>
        <v>201.30232404299645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100.65116202149822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553.58139111824028</v>
      </c>
      <c r="BJ19" s="16" t="s">
        <v>16357</v>
      </c>
      <c r="BK19" s="17">
        <f>B7L412C29*B7L121C1</f>
        <v>1439.3116169074249</v>
      </c>
      <c r="BL19" s="16" t="s">
        <v>15793</v>
      </c>
      <c r="BM19" s="23">
        <f>A1L318C18</f>
        <v>411.1155</v>
      </c>
      <c r="BN19" s="16" t="s">
        <v>13953</v>
      </c>
      <c r="BO19" s="23">
        <f>A1L552C72</f>
        <v>0.37442272256708087</v>
      </c>
      <c r="BP19" s="16" t="s">
        <v>16358</v>
      </c>
      <c r="BQ19" s="23">
        <f>B7L412C31*B7L412C32</f>
        <v>153.93098479952673</v>
      </c>
      <c r="BR19" s="16" t="s">
        <v>16359</v>
      </c>
      <c r="BS19" s="21">
        <f>B3L812C21</f>
        <v>1.3793817198454299</v>
      </c>
      <c r="BT19" s="16" t="s">
        <v>16360</v>
      </c>
      <c r="BU19" s="23">
        <f>B7L412C33*B7L412C34</f>
        <v>212.3295865502719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106.16479327513595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583.90636301324776</v>
      </c>
      <c r="CD19" s="16" t="s">
        <v>16363</v>
      </c>
      <c r="CE19" s="17">
        <f>B7L412C39*B7L121C1</f>
        <v>1518.1565438344442</v>
      </c>
      <c r="CF19" s="16" t="s">
        <v>15799</v>
      </c>
      <c r="CG19" s="23">
        <f>A1L318C19</f>
        <v>421.51279999999997</v>
      </c>
      <c r="CH19" s="16" t="s">
        <v>14451</v>
      </c>
      <c r="CI19" s="23">
        <f>A1L552C81</f>
        <v>0.36284157190080535</v>
      </c>
      <c r="CJ19" s="16" t="s">
        <v>16364</v>
      </c>
      <c r="CK19" s="23">
        <f>B7L412C41*B7L412C42</f>
        <v>152.94236692830978</v>
      </c>
      <c r="CL19" s="16" t="s">
        <v>16365</v>
      </c>
      <c r="CM19" s="21">
        <f>B3L812C27</f>
        <v>1.3834736342666503</v>
      </c>
      <c r="CN19" s="16" t="s">
        <v>16366</v>
      </c>
      <c r="CO19" s="23">
        <f>B7L412C43*B7L412C44</f>
        <v>211.59173220765229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105.79586610382614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581.87726357104384</v>
      </c>
      <c r="CX19" s="16" t="s">
        <v>16369</v>
      </c>
      <c r="CY19" s="17">
        <f>B7L412C49*B7L121C1</f>
        <v>1512.8808852847139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0.56800000000000006</v>
      </c>
      <c r="F20" s="16" t="s">
        <v>12467</v>
      </c>
      <c r="G20" s="15">
        <f>A1L553C9</f>
        <v>1</v>
      </c>
      <c r="H20" s="16" t="s">
        <v>16370</v>
      </c>
      <c r="I20" s="21">
        <f>B7L413C1*B7L413C2</f>
        <v>0.56800000000000006</v>
      </c>
      <c r="J20" s="16" t="s">
        <v>16371</v>
      </c>
      <c r="K20" s="23">
        <f>B3L813C3</f>
        <v>2.083333333333333</v>
      </c>
      <c r="L20" s="16" t="s">
        <v>16372</v>
      </c>
      <c r="M20" s="23">
        <f>B7L413C3*B7L413C4</f>
        <v>1.1833333333333333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0.59166666666666667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3.2541666666666669</v>
      </c>
      <c r="V20" s="16" t="s">
        <v>16377</v>
      </c>
      <c r="W20" s="23">
        <f>B7L413C9*B7L121C1</f>
        <v>8.4608333333333334</v>
      </c>
      <c r="X20" s="16" t="s">
        <v>15814</v>
      </c>
      <c r="Y20" s="23">
        <f>A1L319C16</f>
        <v>0.52950000000000008</v>
      </c>
      <c r="Z20" s="16" t="s">
        <v>12988</v>
      </c>
      <c r="AA20" s="23">
        <f>A1L553C54</f>
        <v>0.48081264108352145</v>
      </c>
      <c r="AB20" s="16" t="s">
        <v>16378</v>
      </c>
      <c r="AC20" s="23">
        <f>B7L413C11*B7L413C12</f>
        <v>0.25459029345372464</v>
      </c>
      <c r="AD20" s="16" t="s">
        <v>16379</v>
      </c>
      <c r="AE20" s="23">
        <f>B3L813C9</f>
        <v>2.0265848670756643</v>
      </c>
      <c r="AF20" s="16" t="s">
        <v>16380</v>
      </c>
      <c r="AG20" s="23">
        <f>B7L413C13*B7L413C14</f>
        <v>0.51594883601767094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0.25797441800883547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1.4188592990485951</v>
      </c>
      <c r="AP20" s="16" t="s">
        <v>16383</v>
      </c>
      <c r="AQ20" s="23">
        <f>B7L413C19*B7L121C1</f>
        <v>3.6890341775263473</v>
      </c>
      <c r="AR20" s="16" t="s">
        <v>15820</v>
      </c>
      <c r="AS20" s="23">
        <f>A1L319C17</f>
        <v>0.48233333333333334</v>
      </c>
      <c r="AT20" s="16" t="s">
        <v>13486</v>
      </c>
      <c r="AU20" s="23">
        <f>A1L553C63</f>
        <v>0.59026128266033251</v>
      </c>
      <c r="AV20" s="16" t="s">
        <v>16384</v>
      </c>
      <c r="AW20" s="23">
        <f>B7L413C21*B7L413C22</f>
        <v>0.28470269200316706</v>
      </c>
      <c r="AX20" s="16" t="s">
        <v>16385</v>
      </c>
      <c r="AY20" s="23">
        <f>B3L813C15</f>
        <v>2.0234159779614327</v>
      </c>
      <c r="AZ20" s="16" t="s">
        <v>16386</v>
      </c>
      <c r="BA20" s="23">
        <f>B7L413C23*B7L413C24</f>
        <v>0.57607197596784088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0.28803598798392044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1.5841979339115624</v>
      </c>
      <c r="BJ20" s="16" t="s">
        <v>16389</v>
      </c>
      <c r="BK20" s="23">
        <f>B7L413C29*B7L121C1</f>
        <v>4.1189146281700619</v>
      </c>
      <c r="BL20" s="16" t="s">
        <v>15826</v>
      </c>
      <c r="BM20" s="23">
        <f>A1L319C18</f>
        <v>0.44525000000000003</v>
      </c>
      <c r="BN20" s="16" t="s">
        <v>13984</v>
      </c>
      <c r="BO20" s="23">
        <f>A1L553C72</f>
        <v>0.39769647696476962</v>
      </c>
      <c r="BP20" s="16" t="s">
        <v>16390</v>
      </c>
      <c r="BQ20" s="23">
        <f>B7L413C31*B7L413C32</f>
        <v>0.1770743563685637</v>
      </c>
      <c r="BR20" s="16" t="s">
        <v>16391</v>
      </c>
      <c r="BS20" s="21">
        <f>B3L813C21</f>
        <v>2.0121334681496461</v>
      </c>
      <c r="BT20" s="16" t="s">
        <v>16392</v>
      </c>
      <c r="BU20" s="23">
        <f>B7L413C33*B7L413C34</f>
        <v>0.35629723880024444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0.17814861940012222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0.97981740670067219</v>
      </c>
      <c r="CD20" s="16" t="s">
        <v>16395</v>
      </c>
      <c r="CE20" s="23">
        <f>B7L413C39*B7L121C1</f>
        <v>2.5475252574217477</v>
      </c>
      <c r="CF20" s="16" t="s">
        <v>15832</v>
      </c>
      <c r="CG20" s="23">
        <f>A1L319C19</f>
        <v>0.45240000000000002</v>
      </c>
      <c r="CH20" s="16" t="s">
        <v>14482</v>
      </c>
      <c r="CI20" s="23">
        <f>A1L553C81</f>
        <v>0.47536146355857184</v>
      </c>
      <c r="CJ20" s="16" t="s">
        <v>16396</v>
      </c>
      <c r="CK20" s="23">
        <f>B7L413C41*B7L413C42</f>
        <v>0.21505352611389791</v>
      </c>
      <c r="CL20" s="16" t="s">
        <v>16397</v>
      </c>
      <c r="CM20" s="21">
        <f>B3L813C27</f>
        <v>1.9897285399853264</v>
      </c>
      <c r="CN20" s="16" t="s">
        <v>16398</v>
      </c>
      <c r="CO20" s="23">
        <f>B7L413C43*B7L413C44</f>
        <v>0.42789813853330239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0.21394906926665119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1.1767198809665815</v>
      </c>
      <c r="CX20" s="16" t="s">
        <v>16401</v>
      </c>
      <c r="CY20" s="23">
        <f>B7L413C49*B7L121C1</f>
        <v>3.0594716905131123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161.67599999999999</v>
      </c>
      <c r="F21" s="16" t="s">
        <v>12506</v>
      </c>
      <c r="G21" s="21">
        <f>A1L554C9</f>
        <v>0.30593674067575943</v>
      </c>
      <c r="H21" s="16" t="s">
        <v>16402</v>
      </c>
      <c r="I21" s="21">
        <f>B7L414C1*B7L414C2</f>
        <v>49.462628485494079</v>
      </c>
      <c r="J21" s="16" t="s">
        <v>16403</v>
      </c>
      <c r="K21" s="23">
        <f>B3L814C3</f>
        <v>1.9630651806465242</v>
      </c>
      <c r="L21" s="16" t="s">
        <v>16404</v>
      </c>
      <c r="M21" s="23">
        <f>B7L414C3*B7L414C4</f>
        <v>97.098363723128344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48.549181861564172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267.02050023860295</v>
      </c>
      <c r="V21" s="16" t="s">
        <v>16409</v>
      </c>
      <c r="W21" s="23">
        <f>B7L414C9*B7L121C1</f>
        <v>694.25330062036767</v>
      </c>
      <c r="X21" s="16" t="s">
        <v>15847</v>
      </c>
      <c r="Y21" s="23">
        <f>A1L320C16</f>
        <v>141.61449999999999</v>
      </c>
      <c r="Z21" s="16" t="s">
        <v>13019</v>
      </c>
      <c r="AA21" s="23">
        <f>A1L554C54</f>
        <v>0.35366159874663583</v>
      </c>
      <c r="AB21" s="16" t="s">
        <v>16410</v>
      </c>
      <c r="AC21" s="23">
        <f>B7L414C11*B7L414C12</f>
        <v>50.083610475705456</v>
      </c>
      <c r="AD21" s="16" t="s">
        <v>16411</v>
      </c>
      <c r="AE21" s="23">
        <f>B3L814C9</f>
        <v>1.9726204973091881</v>
      </c>
      <c r="AF21" s="16" t="s">
        <v>16412</v>
      </c>
      <c r="AG21" s="23">
        <f>B7L414C13*B7L414C14</f>
        <v>98.795956603625754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49.397978301812877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271.68888065997083</v>
      </c>
      <c r="AP21" s="16" t="s">
        <v>16415</v>
      </c>
      <c r="AQ21" s="23">
        <f>B7L414C19*B7L121C1</f>
        <v>706.39108971592418</v>
      </c>
      <c r="AR21" s="16" t="s">
        <v>15853</v>
      </c>
      <c r="AS21" s="23">
        <f>A1L320C17</f>
        <v>136.24666666666667</v>
      </c>
      <c r="AT21" s="16" t="s">
        <v>13517</v>
      </c>
      <c r="AU21" s="23">
        <f>A1L554C63</f>
        <v>0.35692358160132803</v>
      </c>
      <c r="AV21" s="16" t="s">
        <v>16416</v>
      </c>
      <c r="AW21" s="23">
        <f>B7L414C21*B7L414C22</f>
        <v>48.629648247908939</v>
      </c>
      <c r="AX21" s="16" t="s">
        <v>16417</v>
      </c>
      <c r="AY21" s="23">
        <f>B3L814C15</f>
        <v>1.9744537682769965</v>
      </c>
      <c r="AZ21" s="16" t="s">
        <v>16418</v>
      </c>
      <c r="BA21" s="23">
        <f>B7L414C23*B7L414C24</f>
        <v>96.016992233068649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48.008496116534324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264.0467286409388</v>
      </c>
      <c r="BJ21" s="16" t="s">
        <v>16421</v>
      </c>
      <c r="BK21" s="23">
        <f>B7L414C29*B7L121C1</f>
        <v>686.52149446644091</v>
      </c>
      <c r="BL21" s="16" t="s">
        <v>15859</v>
      </c>
      <c r="BM21" s="23">
        <f>A1L320C18</f>
        <v>134.57675</v>
      </c>
      <c r="BN21" s="16" t="s">
        <v>14015</v>
      </c>
      <c r="BO21" s="23">
        <f>A1L554C72</f>
        <v>0.36756633851204201</v>
      </c>
      <c r="BP21" s="16" t="s">
        <v>16422</v>
      </c>
      <c r="BQ21" s="23">
        <f>B7L414C31*B7L414C32</f>
        <v>49.465883246350451</v>
      </c>
      <c r="BR21" s="16" t="s">
        <v>16423</v>
      </c>
      <c r="BS21" s="21">
        <f>B3L814C21</f>
        <v>1.9785900084530303</v>
      </c>
      <c r="BT21" s="16" t="s">
        <v>16424</v>
      </c>
      <c r="BU21" s="23">
        <f>B7L414C33*B7L414C34</f>
        <v>97.872702350533146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48.936351175266573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269.14993146396614</v>
      </c>
      <c r="CD21" s="16" t="s">
        <v>16427</v>
      </c>
      <c r="CE21" s="23">
        <f>B7L414C39*B7L121C1</f>
        <v>699.78982180631203</v>
      </c>
      <c r="CF21" s="16" t="s">
        <v>15865</v>
      </c>
      <c r="CG21" s="23">
        <f>A1L320C19</f>
        <v>134.73439999999999</v>
      </c>
      <c r="CH21" s="16" t="s">
        <v>14513</v>
      </c>
      <c r="CI21" s="23">
        <f>A1L554C81</f>
        <v>0.36904791586308244</v>
      </c>
      <c r="CJ21" s="16" t="s">
        <v>16428</v>
      </c>
      <c r="CK21" s="23">
        <f>B7L414C41*B7L414C42</f>
        <v>49.723449515062896</v>
      </c>
      <c r="CL21" s="16" t="s">
        <v>16429</v>
      </c>
      <c r="CM21" s="21">
        <f>B3L814C27</f>
        <v>1.9766484889972542</v>
      </c>
      <c r="CN21" s="16" t="s">
        <v>16430</v>
      </c>
      <c r="CO21" s="23">
        <f>B7L414C43*B7L414C44</f>
        <v>98.285781351680328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49.142890675840164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270.28589871712092</v>
      </c>
      <c r="CX21" s="16" t="s">
        <v>16433</v>
      </c>
      <c r="CY21" s="23">
        <f>B7L414C49*B7L121C1</f>
        <v>702.74333666451446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2.2969999999999997</v>
      </c>
      <c r="F22" s="16" t="s">
        <v>12545</v>
      </c>
      <c r="G22" s="21">
        <f>A1L555C9</f>
        <v>0.25636159685833043</v>
      </c>
      <c r="H22" s="16" t="s">
        <v>16434</v>
      </c>
      <c r="I22" s="15">
        <f>B7L415C1*B7L415C2</f>
        <v>0.58886258798358493</v>
      </c>
      <c r="J22" s="16" t="s">
        <v>16435</v>
      </c>
      <c r="K22" s="23">
        <f>B3L815C3</f>
        <v>1.7683397683397684</v>
      </c>
      <c r="L22" s="16" t="s">
        <v>16436</v>
      </c>
      <c r="M22" s="17">
        <f>B7L415C3*B7L415C4</f>
        <v>1.041309132418849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0.52065456620942452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2.863600114151835</v>
      </c>
      <c r="V22" s="16" t="s">
        <v>16441</v>
      </c>
      <c r="W22" s="17">
        <f>B7L415C9*B7L121C1</f>
        <v>7.445360296794771</v>
      </c>
      <c r="X22" s="16" t="s">
        <v>15880</v>
      </c>
      <c r="Y22" s="17">
        <f>A1L323C16</f>
        <v>1.6274999999999999</v>
      </c>
      <c r="Z22" s="16" t="s">
        <v>13050</v>
      </c>
      <c r="AA22" s="23">
        <f>A1L555C54</f>
        <v>0.26872360072440321</v>
      </c>
      <c r="AB22" s="16" t="s">
        <v>16442</v>
      </c>
      <c r="AC22" s="17">
        <f>B7L415C11*B7L415C12</f>
        <v>0.4373476601789662</v>
      </c>
      <c r="AD22" s="16" t="s">
        <v>16443</v>
      </c>
      <c r="AE22" s="23">
        <f>B3L815C9</f>
        <v>1.5914958238420653</v>
      </c>
      <c r="AF22" s="16" t="s">
        <v>16444</v>
      </c>
      <c r="AG22" s="17">
        <f>B7L415C13*B7L415C14</f>
        <v>0.6960369747419235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0.34801848737096175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1.9141016805402895</v>
      </c>
      <c r="AP22" s="16" t="s">
        <v>16447</v>
      </c>
      <c r="AQ22" s="17">
        <f>B7L415C19*B7L121C1</f>
        <v>4.9766643694047525</v>
      </c>
      <c r="AR22" s="16" t="s">
        <v>15886</v>
      </c>
      <c r="AS22" s="17">
        <f>A1L323C17</f>
        <v>1.4323333333333332</v>
      </c>
      <c r="AT22" s="16" t="s">
        <v>13548</v>
      </c>
      <c r="AU22" s="23">
        <f>A1L555C63</f>
        <v>0.27198961420484097</v>
      </c>
      <c r="AV22" s="16" t="s">
        <v>16448</v>
      </c>
      <c r="AW22" s="17">
        <f>B7L415C21*B7L415C22</f>
        <v>0.38957979074606719</v>
      </c>
      <c r="AX22" s="16" t="s">
        <v>16449</v>
      </c>
      <c r="AY22" s="23">
        <f>B3L815C15</f>
        <v>1.5789192081326913</v>
      </c>
      <c r="AZ22" s="16" t="s">
        <v>16450</v>
      </c>
      <c r="BA22" s="17">
        <f>B7L415C23*B7L415C24</f>
        <v>0.61511501470927998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0.30755750735463999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1.69156629045052</v>
      </c>
      <c r="BJ22" s="16" t="s">
        <v>16453</v>
      </c>
      <c r="BK22" s="17">
        <f>B7L415C29*B7L121C1</f>
        <v>4.3980723551713519</v>
      </c>
      <c r="BL22" s="16" t="s">
        <v>15892</v>
      </c>
      <c r="BM22" s="17">
        <f>A1L323C18</f>
        <v>1.32775</v>
      </c>
      <c r="BN22" s="16" t="s">
        <v>14046</v>
      </c>
      <c r="BO22" s="23">
        <f>A1L555C72</f>
        <v>0.27512606309556592</v>
      </c>
      <c r="BP22" s="16" t="s">
        <v>16454</v>
      </c>
      <c r="BQ22" s="17">
        <f>B7L415C31*B7L415C32</f>
        <v>0.36529863027513765</v>
      </c>
      <c r="BR22" s="16" t="s">
        <v>16455</v>
      </c>
      <c r="BS22" s="21">
        <f>B3L815C21</f>
        <v>1.6095156450921562</v>
      </c>
      <c r="BT22" s="16" t="s">
        <v>16456</v>
      </c>
      <c r="BU22" s="17">
        <f>B7L415C33*B7L415C34</f>
        <v>0.58795386055856924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0.29397693027928462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1.6168731165360655</v>
      </c>
      <c r="CD22" s="16" t="s">
        <v>16459</v>
      </c>
      <c r="CE22" s="17">
        <f>B7L415C39*B7L121C1</f>
        <v>4.2038701029937702</v>
      </c>
      <c r="CF22" s="16" t="s">
        <v>15898</v>
      </c>
      <c r="CG22" s="17">
        <f>A1L323C19</f>
        <v>1.1561999999999999</v>
      </c>
      <c r="CH22" s="16" t="s">
        <v>14544</v>
      </c>
      <c r="CI22" s="23">
        <f>A1L555C81</f>
        <v>0.28342788251875811</v>
      </c>
      <c r="CJ22" s="16" t="s">
        <v>16460</v>
      </c>
      <c r="CK22" s="17">
        <f>B7L415C41*B7L415C42</f>
        <v>0.32769931776818811</v>
      </c>
      <c r="CL22" s="16" t="s">
        <v>16461</v>
      </c>
      <c r="CM22" s="21">
        <f>B3L815C27</f>
        <v>1.5912384716732544</v>
      </c>
      <c r="CN22" s="16" t="s">
        <v>16462</v>
      </c>
      <c r="CO22" s="17">
        <f>B7L415C43*B7L415C44</f>
        <v>0.52144776157381978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0.26072388078690989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1.4339813443280045</v>
      </c>
      <c r="CX22" s="16" t="s">
        <v>16465</v>
      </c>
      <c r="CY22" s="17">
        <f>B7L415C49*B7L121C1</f>
        <v>3.7283514952528116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2670.145</v>
      </c>
      <c r="F23" s="16" t="s">
        <v>16466</v>
      </c>
      <c r="G23" s="21">
        <f>A1L556C9</f>
        <v>0.23770314372720008</v>
      </c>
      <c r="H23" s="16" t="s">
        <v>16467</v>
      </c>
      <c r="I23" s="15">
        <f>B7L416C1*B7L416C2</f>
        <v>634.70186070746468</v>
      </c>
      <c r="J23" s="16" t="s">
        <v>16468</v>
      </c>
      <c r="K23" s="23">
        <f>B3L816C3</f>
        <v>1.7417914205074498</v>
      </c>
      <c r="L23" s="16" t="s">
        <v>16469</v>
      </c>
      <c r="M23" s="17">
        <f>B7L416C3*B7L416C4</f>
        <v>1105.5182555603765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552.75912778018824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3040.1752027910352</v>
      </c>
      <c r="V23" s="16" t="s">
        <v>16474</v>
      </c>
      <c r="W23" s="17">
        <f>B7L416C9*B7L121C1</f>
        <v>7904.4555272566913</v>
      </c>
      <c r="X23" s="16" t="s">
        <v>15914</v>
      </c>
      <c r="Y23" s="17">
        <f>A1L324C16</f>
        <v>2651.4324999999999</v>
      </c>
      <c r="Z23" s="16" t="s">
        <v>16475</v>
      </c>
      <c r="AA23" s="23">
        <f>A1L556C54</f>
        <v>0.24338338864971745</v>
      </c>
      <c r="AB23" s="16" t="s">
        <v>16476</v>
      </c>
      <c r="AC23" s="17">
        <f>B7L416C11*B7L416C12</f>
        <v>645.31462662599199</v>
      </c>
      <c r="AD23" s="16" t="s">
        <v>16477</v>
      </c>
      <c r="AE23" s="23">
        <f>B3L816C9</f>
        <v>1.741899979963458</v>
      </c>
      <c r="AF23" s="16" t="s">
        <v>16478</v>
      </c>
      <c r="AG23" s="17">
        <f>B7L416C13*B7L416C14</f>
        <v>1124.0735351899418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562.03676759497091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3091.2022217723402</v>
      </c>
      <c r="AP23" s="16" t="s">
        <v>16481</v>
      </c>
      <c r="AQ23" s="17">
        <f>B7L416C19*B7L121C1</f>
        <v>8037.1257766080844</v>
      </c>
      <c r="AR23" s="16" t="s">
        <v>15920</v>
      </c>
      <c r="AS23" s="17">
        <f>A1L324C17</f>
        <v>2720.5383333333334</v>
      </c>
      <c r="AT23" s="16" t="s">
        <v>16482</v>
      </c>
      <c r="AU23" s="23">
        <f>A1L556C63</f>
        <v>0.24655638477688613</v>
      </c>
      <c r="AV23" s="16" t="s">
        <v>16483</v>
      </c>
      <c r="AW23" s="17">
        <f>B7L416C21*B7L416C22</f>
        <v>670.76609611360186</v>
      </c>
      <c r="AX23" s="16" t="s">
        <v>16484</v>
      </c>
      <c r="AY23" s="23">
        <f>B3L816C15</f>
        <v>1.7401139745017447</v>
      </c>
      <c r="AZ23" s="16" t="s">
        <v>16485</v>
      </c>
      <c r="BA23" s="17">
        <f>B7L416C23*B7L416C24</f>
        <v>1167.209457469259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583.60472873462948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3209.8260080404621</v>
      </c>
      <c r="BJ23" s="16" t="s">
        <v>16488</v>
      </c>
      <c r="BK23" s="17">
        <f>B7L416C29*B7L121C1</f>
        <v>8345.5476209052013</v>
      </c>
      <c r="BL23" s="16" t="s">
        <v>15926</v>
      </c>
      <c r="BM23" s="17">
        <f>A1L324C18</f>
        <v>2765.9489999999996</v>
      </c>
      <c r="BN23" s="16" t="s">
        <v>16489</v>
      </c>
      <c r="BO23" s="23">
        <f>A1L556C72</f>
        <v>0.24795167994942677</v>
      </c>
      <c r="BP23" s="16" t="s">
        <v>16490</v>
      </c>
      <c r="BQ23" s="17">
        <f>B7L416C31*B7L416C32</f>
        <v>685.82170120443698</v>
      </c>
      <c r="BR23" s="16" t="s">
        <v>16491</v>
      </c>
      <c r="BS23" s="21">
        <f>B3L816C21</f>
        <v>1.7431556811729487</v>
      </c>
      <c r="BT23" s="16" t="s">
        <v>16492</v>
      </c>
      <c r="BU23" s="17">
        <f>B7L416C33*B7L416C34</f>
        <v>1195.4939947262108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597.74699736310538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3287.6084854970795</v>
      </c>
      <c r="CD23" s="16" t="s">
        <v>16495</v>
      </c>
      <c r="CE23" s="17">
        <f>B7L416C39*B7L121C1</f>
        <v>8547.7820622924064</v>
      </c>
      <c r="CF23" s="16" t="s">
        <v>15932</v>
      </c>
      <c r="CG23" s="17">
        <f>A1L324C19</f>
        <v>2807.4113999999995</v>
      </c>
      <c r="CH23" s="16" t="s">
        <v>16496</v>
      </c>
      <c r="CI23" s="23">
        <f>A1L556C81</f>
        <v>0.25074537526365731</v>
      </c>
      <c r="CJ23" s="16" t="s">
        <v>16497</v>
      </c>
      <c r="CK23" s="17">
        <f>B7L416C41*B7L416C42</f>
        <v>703.9454250124694</v>
      </c>
      <c r="CL23" s="16" t="s">
        <v>16498</v>
      </c>
      <c r="CM23" s="21">
        <f>B3L816C27</f>
        <v>1.7403873530280207</v>
      </c>
      <c r="CN23" s="16" t="s">
        <v>16499</v>
      </c>
      <c r="CO23" s="17">
        <f>B7L416C43*B7L416C44</f>
        <v>1225.1377149136367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612.56885745681836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3369.1287160125012</v>
      </c>
      <c r="CX23" s="16" t="s">
        <v>16502</v>
      </c>
      <c r="CY23" s="17">
        <f>B7L416C49*B7L121C1</f>
        <v>8759.734661632503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98E6B-258F-41EB-9E65-706AA5A5C145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14.976000000000001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0.48911616000000008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0.88040908800000017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1.7608181760000003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1.9564646400000003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5.2824545280000006</v>
      </c>
      <c r="Z9" s="16" t="s">
        <v>16591</v>
      </c>
      <c r="AA9" s="17">
        <f>B7L502C11*B7L121C1</f>
        <v>13.734381772800003</v>
      </c>
      <c r="AB9" s="16" t="s">
        <v>15451</v>
      </c>
      <c r="AC9" s="17">
        <f>A1L304C16</f>
        <v>15.367000000000001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0.50188622000000005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0.90339519600000007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1.8067903920000001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2.0075448800000002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5.4203711760000006</v>
      </c>
      <c r="AX9" s="16" t="s">
        <v>16597</v>
      </c>
      <c r="AY9" s="17">
        <f>B7L502C23*B7L121C1</f>
        <v>14.092965057600003</v>
      </c>
      <c r="AZ9" s="16" t="s">
        <v>15457</v>
      </c>
      <c r="BA9" s="17">
        <f>A1L304C17</f>
        <v>15.215333333333334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0.49693278666666668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0.89447901600000002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1.788958032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1.9877311466666667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5.3668740960000001</v>
      </c>
      <c r="BV9" s="16" t="s">
        <v>16603</v>
      </c>
      <c r="BW9" s="17">
        <f>B7L502C35*B7L121C1</f>
        <v>13.953872649600001</v>
      </c>
      <c r="BX9" s="16" t="s">
        <v>15463</v>
      </c>
      <c r="BY9" s="17">
        <f>A1L304C18</f>
        <v>14.7255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0.48093483000000004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0.86568269400000009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1.7313653880000002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1.9237393200000001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5.1940961640000003</v>
      </c>
      <c r="CT9" s="16" t="s">
        <v>16609</v>
      </c>
      <c r="CU9" s="17">
        <f>B7L502C47*B7L121C1</f>
        <v>13.504650026400002</v>
      </c>
      <c r="CV9" s="16" t="s">
        <v>15469</v>
      </c>
      <c r="CW9" s="17">
        <f>A1L304C19</f>
        <v>14.3964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0.47018642399999999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0.84633556320000003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1.6926711264000001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1.880745696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5.0780133791999997</v>
      </c>
      <c r="DR9" s="16" t="s">
        <v>16615</v>
      </c>
      <c r="DS9" s="17">
        <f>B7L502C59*B7L121C1</f>
        <v>13.20283478592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197.19900000000001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8.4637810800000004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16.927562160000001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33.855124320000002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33.855124320000002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101.56537296</v>
      </c>
      <c r="Z10" s="16" t="s">
        <v>16624</v>
      </c>
      <c r="AA10" s="23">
        <f>B7L503C11*B7L121C1</f>
        <v>264.06996969600004</v>
      </c>
      <c r="AB10" s="16" t="s">
        <v>15484</v>
      </c>
      <c r="AC10" s="23">
        <f>A1L305C16</f>
        <v>191.15050000000002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8.2041794600000006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16.408358920000001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32.816717840000003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32.816717840000003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98.450153520000015</v>
      </c>
      <c r="AX10" s="16" t="s">
        <v>16630</v>
      </c>
      <c r="AY10" s="23">
        <f>B7L503C23*B7L121C1</f>
        <v>255.97039915200006</v>
      </c>
      <c r="AZ10" s="16" t="s">
        <v>15490</v>
      </c>
      <c r="BA10" s="23">
        <f>A1L305C17</f>
        <v>195.24066666666667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8.3797294133333331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16.759458826666666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33.518917653333332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33.518917653333332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100.55675296</v>
      </c>
      <c r="BV10" s="16" t="s">
        <v>16636</v>
      </c>
      <c r="BW10" s="23">
        <f>B7L503C35*B7L121C1</f>
        <v>261.44755769599999</v>
      </c>
      <c r="BX10" s="16" t="s">
        <v>15496</v>
      </c>
      <c r="BY10" s="23">
        <f>A1L305C18</f>
        <v>198.43225000000001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8.5167121699999999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17.03342434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34.06684868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34.06684868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102.20054604000001</v>
      </c>
      <c r="CT10" s="16" t="s">
        <v>16642</v>
      </c>
      <c r="CU10" s="23">
        <f>B7L503C47*B7L121C1</f>
        <v>265.72141970400003</v>
      </c>
      <c r="CV10" s="16" t="s">
        <v>15502</v>
      </c>
      <c r="CW10" s="23">
        <f>A1L305C19</f>
        <v>203.7132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8.7433705439999994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17.486741087999999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34.973482175999997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34.973482175999997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104.92044652799999</v>
      </c>
      <c r="DR10" s="16" t="s">
        <v>16648</v>
      </c>
      <c r="DS10" s="23">
        <f>B7L503C59*B7L121C1</f>
        <v>272.79316097279997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151.387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6.49753004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12.99506008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25.99012016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25.99012016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77.970360479999997</v>
      </c>
      <c r="Z11" s="16" t="s">
        <v>16657</v>
      </c>
      <c r="AA11" s="17">
        <f>B7L504C11*B7L121C1</f>
        <v>202.72293724799999</v>
      </c>
      <c r="AB11" s="16" t="s">
        <v>15517</v>
      </c>
      <c r="AC11" s="17">
        <f>A1L308C16</f>
        <v>160.16550000000001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6.8743032600000005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13.748606520000001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27.497213040000002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27.497213040000002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82.491639120000002</v>
      </c>
      <c r="AX11" s="16" t="s">
        <v>16663</v>
      </c>
      <c r="AY11" s="17">
        <f>B7L504C23*B7L121C1</f>
        <v>214.47826171200001</v>
      </c>
      <c r="AZ11" s="16" t="s">
        <v>15523</v>
      </c>
      <c r="BA11" s="17">
        <f>A1L308C17</f>
        <v>170.74133333333336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7.3282180266666677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14.656436053333335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29.312872106666671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29.312872106666671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87.938616320000008</v>
      </c>
      <c r="BV11" s="16" t="s">
        <v>16669</v>
      </c>
      <c r="BW11" s="17">
        <f>B7L504C35*B7L121C1</f>
        <v>228.64040243200003</v>
      </c>
      <c r="BX11" s="16" t="s">
        <v>15529</v>
      </c>
      <c r="BY11" s="17">
        <f>A1L308C18</f>
        <v>187.55325000000002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8.0497854900000014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16.099570980000003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32.199141960000006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32.199141960000006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96.597425880000017</v>
      </c>
      <c r="CT11" s="16" t="s">
        <v>16675</v>
      </c>
      <c r="CU11" s="17">
        <f>B7L504C47*B7L121C1</f>
        <v>251.15330728800006</v>
      </c>
      <c r="CV11" s="16" t="s">
        <v>15535</v>
      </c>
      <c r="CW11" s="17">
        <f>A1L308C19</f>
        <v>197.4862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8.4761077040000004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16.952215408000001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33.904430816000001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33.904430816000001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101.713292448</v>
      </c>
      <c r="DR11" s="16" t="s">
        <v>16681</v>
      </c>
      <c r="DS11" s="17">
        <f>B7L504C59*B7L121C1</f>
        <v>264.45456036480005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101.348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4.3498561599999999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8.6997123199999997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17.399424639999999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17.399424639999999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52.198273919999998</v>
      </c>
      <c r="Z12" s="16" t="s">
        <v>16690</v>
      </c>
      <c r="AA12" s="23">
        <f>B7L505C11*B7L121C1</f>
        <v>135.71551219200001</v>
      </c>
      <c r="AB12" s="16" t="s">
        <v>15550</v>
      </c>
      <c r="AC12" s="23">
        <f>A1L309C16</f>
        <v>110.66249999999999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4.7496345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9.499269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18.998538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18.998538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56.995614000000003</v>
      </c>
      <c r="AX12" s="16" t="s">
        <v>16696</v>
      </c>
      <c r="AY12" s="23">
        <f>B7L505C23*B7L121C1</f>
        <v>148.18859640000002</v>
      </c>
      <c r="AZ12" s="16" t="s">
        <v>15556</v>
      </c>
      <c r="BA12" s="23">
        <f>A1L309C17</f>
        <v>115.22833333333334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4.9456000666666666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9.8912001333333333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19.782400266666667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19.782400266666667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59.347200799999996</v>
      </c>
      <c r="BV12" s="16" t="s">
        <v>16702</v>
      </c>
      <c r="BW12" s="23">
        <f>B7L505C35*B7L121C1</f>
        <v>154.30272208</v>
      </c>
      <c r="BX12" s="16" t="s">
        <v>15562</v>
      </c>
      <c r="BY12" s="23">
        <f>A1L309C18</f>
        <v>115.77725000000001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4.9691595700000004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9.9383191400000008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19.876638280000002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19.876638280000002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59.629914840000005</v>
      </c>
      <c r="CT12" s="16" t="s">
        <v>16708</v>
      </c>
      <c r="CU12" s="23">
        <f>B7L505C47*B7L121C1</f>
        <v>155.03777858400002</v>
      </c>
      <c r="CV12" s="16" t="s">
        <v>15568</v>
      </c>
      <c r="CW12" s="23">
        <f>A1L309C19</f>
        <v>116.5076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5.0005061919999996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10.001012383999999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20.002024767999998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20.002024767999998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60.006074303999995</v>
      </c>
      <c r="DR12" s="16" t="s">
        <v>16714</v>
      </c>
      <c r="DS12" s="23">
        <f>B7L505C59*B7L121C1</f>
        <v>156.01579319039999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665.91500000000008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28.581071800000004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57.162143600000007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114.32428720000001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114.32428720000001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342.97286160000004</v>
      </c>
      <c r="Z13" s="16" t="s">
        <v>16723</v>
      </c>
      <c r="AA13" s="17">
        <f>B7L506C11*B7L121C1</f>
        <v>891.72944016000019</v>
      </c>
      <c r="AB13" s="16" t="s">
        <v>15583</v>
      </c>
      <c r="AC13" s="17">
        <f>A1L312C16</f>
        <v>625.12300000000005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26.830279160000003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53.660558320000007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107.32111664000001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107.32111664000001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321.96334992000004</v>
      </c>
      <c r="AX13" s="16" t="s">
        <v>16729</v>
      </c>
      <c r="AY13" s="17">
        <f>B7L506C23*B7L121C1</f>
        <v>837.10470979200011</v>
      </c>
      <c r="AZ13" s="16" t="s">
        <v>15589</v>
      </c>
      <c r="BA13" s="17">
        <f>A1L312C17</f>
        <v>614.38766666666663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26.369518653333333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52.739037306666667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105.47807461333333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105.47807461333333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316.43422384000002</v>
      </c>
      <c r="BV13" s="16" t="s">
        <v>16735</v>
      </c>
      <c r="BW13" s="17">
        <f>B7L506C35*B7L121C1</f>
        <v>822.72898198400003</v>
      </c>
      <c r="BX13" s="16" t="s">
        <v>15595</v>
      </c>
      <c r="BY13" s="17">
        <f>A1L312C18</f>
        <v>616.36225000000002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26.454267770000001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52.908535540000003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105.81707108000001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105.81707108000001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317.45121324000002</v>
      </c>
      <c r="CT13" s="16" t="s">
        <v>16741</v>
      </c>
      <c r="CU13" s="17">
        <f>B7L506C47*B7L121C1</f>
        <v>825.37315442400006</v>
      </c>
      <c r="CV13" s="16" t="s">
        <v>15601</v>
      </c>
      <c r="CW13" s="17">
        <f>A1L312C19</f>
        <v>621.0598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26.655886616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53.311773232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106.623546464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106.623546464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319.87063939199999</v>
      </c>
      <c r="DR13" s="16" t="s">
        <v>16747</v>
      </c>
      <c r="DS13" s="17">
        <f>B7L506C59*B7L121C1</f>
        <v>831.66366241920002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170.95600000000002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7.3374315200000009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14.674863040000002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29.349726080000003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29.349726080000003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88.049178240000003</v>
      </c>
      <c r="Z14" s="16" t="s">
        <v>16756</v>
      </c>
      <c r="AA14" s="23">
        <f>B7L507C11*B7L121C1</f>
        <v>228.92786342400001</v>
      </c>
      <c r="AB14" s="16" t="s">
        <v>15616</v>
      </c>
      <c r="AC14" s="23">
        <f>A1L313C16</f>
        <v>188.386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8.0855271200000001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16.17105424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32.34210848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32.34210848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97.026325439999994</v>
      </c>
      <c r="AX14" s="16" t="s">
        <v>16762</v>
      </c>
      <c r="AY14" s="23">
        <f>B7L507C23*B7L121C1</f>
        <v>252.268446144</v>
      </c>
      <c r="AZ14" s="16" t="s">
        <v>15622</v>
      </c>
      <c r="BA14" s="23">
        <f>A1L313C17</f>
        <v>199.55366666666669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8.5648433733333338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17.129686746666668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34.259373493333335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34.259373493333335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102.77812048000001</v>
      </c>
      <c r="BV14" s="16" t="s">
        <v>16768</v>
      </c>
      <c r="BW14" s="23">
        <f>B7L507C35*B7L121C1</f>
        <v>267.22311324800006</v>
      </c>
      <c r="BX14" s="16" t="s">
        <v>15628</v>
      </c>
      <c r="BY14" s="17">
        <f>A1L313C18</f>
        <v>208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8.9273600000000002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17.85472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35.709440000000001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35.709440000000001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107.12832</v>
      </c>
      <c r="CT14" s="16" t="s">
        <v>16774</v>
      </c>
      <c r="CU14" s="23">
        <f>B7L507C47*B7L121C1</f>
        <v>278.53363200000001</v>
      </c>
      <c r="CV14" s="16" t="s">
        <v>15634</v>
      </c>
      <c r="CW14" s="23">
        <f>A1L313C19</f>
        <v>213.8886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9.1800987119999995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18.360197423999999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36.720394847999998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36.720394847999998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110.16118454399999</v>
      </c>
      <c r="DR14" s="16" t="s">
        <v>16780</v>
      </c>
      <c r="DS14" s="23">
        <f>B7L507C59*B7L121C1</f>
        <v>286.41907981439999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87.188999999999993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3.7421518799999998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7.4843037599999995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14.968607519999999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14.968607519999999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44.905822559999997</v>
      </c>
      <c r="Z15" s="16" t="s">
        <v>16789</v>
      </c>
      <c r="AA15" s="23">
        <f>B7L508C11*B7L121C1</f>
        <v>116.755138656</v>
      </c>
      <c r="AB15" s="16" t="s">
        <v>15649</v>
      </c>
      <c r="AC15" s="23">
        <f>A1L314C16</f>
        <v>106.572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4.5740702400000002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9.1481404800000004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18.296280960000001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18.296280960000001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54.888842879999999</v>
      </c>
      <c r="AX15" s="16" t="s">
        <v>16795</v>
      </c>
      <c r="AY15" s="23">
        <f>B7L508C23*B7L121C1</f>
        <v>142.71099148799999</v>
      </c>
      <c r="AZ15" s="16" t="s">
        <v>15655</v>
      </c>
      <c r="BA15" s="23">
        <f>A1L314C17</f>
        <v>115.27866666666667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4.9477603733333329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9.8955207466666657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19.791041493333331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19.791041493333331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59.373124479999994</v>
      </c>
      <c r="BV15" s="16" t="s">
        <v>16801</v>
      </c>
      <c r="BW15" s="23">
        <f>B7L508C35*B7L121C1</f>
        <v>154.370123648</v>
      </c>
      <c r="BX15" s="16" t="s">
        <v>15661</v>
      </c>
      <c r="BY15" s="23">
        <f>A1L314C18</f>
        <v>125.316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5.3785627199999997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10.757125439999999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21.514250879999999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21.514250879999999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64.542752640000003</v>
      </c>
      <c r="CT15" s="16" t="s">
        <v>16807</v>
      </c>
      <c r="CU15" s="23">
        <f>B7L508C47*B7L121C1</f>
        <v>167.81115686400003</v>
      </c>
      <c r="CV15" s="16" t="s">
        <v>15667</v>
      </c>
      <c r="CW15" s="23">
        <f>A1L314C19</f>
        <v>129.38980000000001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5.5534102160000005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11.106820432000001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22.213640864000002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22.213640864000002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66.64092259200001</v>
      </c>
      <c r="DR15" s="16" t="s">
        <v>16813</v>
      </c>
      <c r="DS15" s="23">
        <f>B7L508C59*B7L121C1</f>
        <v>173.26639873920004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31.558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1.35446936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2.7089387199999999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5.4178774399999998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5.4178774399999998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16.253632320000001</v>
      </c>
      <c r="Z16" s="16" t="s">
        <v>16822</v>
      </c>
      <c r="AA16" s="23">
        <f>B7L509C11*B7L121C1</f>
        <v>42.259444032000005</v>
      </c>
      <c r="AB16" s="16" t="s">
        <v>15682</v>
      </c>
      <c r="AC16" s="23">
        <f>A1L316C16</f>
        <v>35.144999999999996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1.5084233999999999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3.0168467999999997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6.0336935999999994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6.0336935999999994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18.101080799999998</v>
      </c>
      <c r="AX16" s="16" t="s">
        <v>16828</v>
      </c>
      <c r="AY16" s="23">
        <f>B7L509C23*B7L121C1</f>
        <v>47.062810079999998</v>
      </c>
      <c r="AZ16" s="16" t="s">
        <v>15688</v>
      </c>
      <c r="BA16" s="23">
        <f>A1L316C17</f>
        <v>39.628666666666668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1.7008623733333335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3.4017247466666669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6.8034494933333338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6.8034494933333338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20.410348480000003</v>
      </c>
      <c r="BV16" s="16" t="s">
        <v>16834</v>
      </c>
      <c r="BW16" s="23">
        <f>B7L509C35*B7L121C1</f>
        <v>53.066906048000007</v>
      </c>
      <c r="BX16" s="16" t="s">
        <v>15694</v>
      </c>
      <c r="BY16" s="23">
        <f>A1L316C18</f>
        <v>41.780999999999999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1.7932405199999999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3.5864810399999998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7.1729620799999996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7.1729620799999996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21.51888624</v>
      </c>
      <c r="CT16" s="16" t="s">
        <v>16840</v>
      </c>
      <c r="CU16" s="23">
        <f>B7L509C47*B7L121C1</f>
        <v>55.949104224000003</v>
      </c>
      <c r="CV16" s="16" t="s">
        <v>15700</v>
      </c>
      <c r="CW16" s="23">
        <f>A1L316C19</f>
        <v>43.406600000000005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1.8630112720000003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3.7260225440000005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7.4520450880000011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7.4520450880000011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22.356135264000002</v>
      </c>
      <c r="DR16" s="16" t="s">
        <v>16846</v>
      </c>
      <c r="DS16" s="23">
        <f>B7L509C59*B7L121C1</f>
        <v>58.125951686400008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2.7839999999999998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0.11948927999999999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0.23897855999999998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0.47795711999999996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0.47795711999999996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1.4338713599999999</v>
      </c>
      <c r="Z17" s="16" t="s">
        <v>16855</v>
      </c>
      <c r="AA17" s="23">
        <f>B7L510C11*B7L121C1</f>
        <v>3.7280655359999999</v>
      </c>
      <c r="AB17" s="16" t="s">
        <v>15715</v>
      </c>
      <c r="AC17" s="23">
        <f>A1L315C16</f>
        <v>4.375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0.187775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0.37554999999999999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0.75109999999999999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0.75109999999999999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2.2532999999999999</v>
      </c>
      <c r="AX17" s="16" t="s">
        <v>16861</v>
      </c>
      <c r="AY17" s="23">
        <f>B7L510C23*B7L121C1</f>
        <v>5.8585799999999999</v>
      </c>
      <c r="AZ17" s="16" t="s">
        <v>15721</v>
      </c>
      <c r="BA17" s="23">
        <f>A1L315C17</f>
        <v>6.1366666666666667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0.26338573333333332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0.52677146666666663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1.0535429333333333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1.0535429333333333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3.1606287999999996</v>
      </c>
      <c r="BV17" s="16" t="s">
        <v>16867</v>
      </c>
      <c r="BW17" s="23">
        <f>B7L510C35*B7L121C1</f>
        <v>8.2176348799999985</v>
      </c>
      <c r="BX17" s="16" t="s">
        <v>15727</v>
      </c>
      <c r="BY17" s="23">
        <f>A1L315C18</f>
        <v>7.5467500000000003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0.32390651000000004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0.64781302000000007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1.2956260400000001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1.2956260400000001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3.8868781200000004</v>
      </c>
      <c r="CT17" s="16" t="s">
        <v>16873</v>
      </c>
      <c r="CU17" s="23">
        <f>B7L510C47*B7L121C1</f>
        <v>10.105883112000001</v>
      </c>
      <c r="CV17" s="16" t="s">
        <v>15733</v>
      </c>
      <c r="CW17" s="23">
        <f>A1L315C19</f>
        <v>8.5532000000000004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0.367103344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0.734206688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1.468413376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1.468413376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4.405240128</v>
      </c>
      <c r="DR17" s="16" t="s">
        <v>16879</v>
      </c>
      <c r="DS17" s="23">
        <f>B7L510C59*B7L121C1</f>
        <v>11.4536243328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725.90800000000002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23.708155280000003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23.708155280000003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47.416310560000007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94.832621120000013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142.24893168000003</v>
      </c>
      <c r="Z18" s="16" t="s">
        <v>16888</v>
      </c>
      <c r="AA18" s="23">
        <f>B7L511C11*B7L121C1</f>
        <v>369.84722236800008</v>
      </c>
      <c r="AB18" s="16" t="s">
        <v>15748</v>
      </c>
      <c r="AC18" s="23">
        <f>A1L317C16</f>
        <v>684.86650000000009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22.367739890000003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22.367739890000003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44.735479780000006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89.470959560000011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134.20643934000003</v>
      </c>
      <c r="AX18" s="16" t="s">
        <v>16894</v>
      </c>
      <c r="AY18" s="23">
        <f>B7L511C23*B7L121C1</f>
        <v>348.9367422840001</v>
      </c>
      <c r="AZ18" s="16" t="s">
        <v>15754</v>
      </c>
      <c r="BA18" s="23">
        <f>A1L317C17</f>
        <v>706.91233333333332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23.087756806666668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23.087756806666668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46.175513613333337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92.351027226666673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138.52654084</v>
      </c>
      <c r="BV18" s="16" t="s">
        <v>16900</v>
      </c>
      <c r="BW18" s="23">
        <f>B7L511C35*B7L121C1</f>
        <v>360.16900618400001</v>
      </c>
      <c r="BX18" s="16" t="s">
        <v>15760</v>
      </c>
      <c r="BY18" s="23">
        <f>A1L317C18</f>
        <v>702.98950000000002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22.959637070000003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22.959637070000003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45.919274140000006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91.838548280000012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137.75782242000002</v>
      </c>
      <c r="CT18" s="16" t="s">
        <v>16906</v>
      </c>
      <c r="CU18" s="23">
        <f>B7L511C47*B7L121C1</f>
        <v>358.17033829200005</v>
      </c>
      <c r="CV18" s="16" t="s">
        <v>15766</v>
      </c>
      <c r="CW18" s="23">
        <f>A1L317C19</f>
        <v>701.15420000000006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22.899696172000002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22.899696172000002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45.799392344000005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91.598784688000009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137.39817703200001</v>
      </c>
      <c r="DR18" s="16" t="s">
        <v>16912</v>
      </c>
      <c r="DS18" s="23">
        <f>B7L511C59*B7L121C1</f>
        <v>357.23526028320003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356.38400000000001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15.29600128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30.592002560000001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61.184005120000002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61.184005120000002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183.55201536000001</v>
      </c>
      <c r="Z19" s="16" t="s">
        <v>16921</v>
      </c>
      <c r="AA19" s="23">
        <f>B7L512C11*B7L121C1</f>
        <v>477.23523993600003</v>
      </c>
      <c r="AB19" s="16" t="s">
        <v>15781</v>
      </c>
      <c r="AC19" s="23">
        <f>A1L318C16</f>
        <v>385.84800000000001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16.560596159999999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33.121192319999999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66.242384639999997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66.242384639999997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198.72715391999998</v>
      </c>
      <c r="AX19" s="16" t="s">
        <v>16927</v>
      </c>
      <c r="AY19" s="23">
        <f>B7L512C23*B7L121C1</f>
        <v>516.69060019199992</v>
      </c>
      <c r="AZ19" s="16" t="s">
        <v>15787</v>
      </c>
      <c r="BA19" s="23">
        <f>A1L318C17</f>
        <v>404.05366666666669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17.341983373333335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34.68396674666667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69.367933493333339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69.367933493333339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208.10380048000002</v>
      </c>
      <c r="BV19" s="16" t="s">
        <v>16933</v>
      </c>
      <c r="BW19" s="23">
        <f>B7L512C35*B7L121C1</f>
        <v>541.06988124800012</v>
      </c>
      <c r="BX19" s="16" t="s">
        <v>15793</v>
      </c>
      <c r="BY19" s="23">
        <f>A1L318C18</f>
        <v>411.1155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17.645077260000001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35.290154520000002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70.580309040000003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70.580309040000003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211.74092712000001</v>
      </c>
      <c r="CT19" s="16" t="s">
        <v>16939</v>
      </c>
      <c r="CU19" s="23">
        <f>B7L512C47*B7L121C1</f>
        <v>550.5264105120001</v>
      </c>
      <c r="CV19" s="16" t="s">
        <v>15799</v>
      </c>
      <c r="CW19" s="23">
        <f>A1L318C19</f>
        <v>421.51279999999997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18.091329375999997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36.182658751999995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72.365317503999989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72.365317503999989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217.09595251199997</v>
      </c>
      <c r="DR19" s="16" t="s">
        <v>16945</v>
      </c>
      <c r="DS19" s="23">
        <f>B7L512C59*B7L121C1</f>
        <v>564.44947653119993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0.56800000000000006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2.4378560000000004E-2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4.8757120000000008E-2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9.7514240000000016E-2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9.7514240000000016E-2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0.29254272000000003</v>
      </c>
      <c r="Z20" s="16" t="s">
        <v>16954</v>
      </c>
      <c r="AA20" s="23">
        <f>B7L513C11*B7L121C1</f>
        <v>0.76061107200000011</v>
      </c>
      <c r="AB20" s="16" t="s">
        <v>15814</v>
      </c>
      <c r="AC20" s="23">
        <f>A1L319C16</f>
        <v>0.52950000000000008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2.2726140000000002E-2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4.5452280000000005E-2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9.0904560000000009E-2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9.0904560000000009E-2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0.27271368000000001</v>
      </c>
      <c r="AX20" s="16" t="s">
        <v>16960</v>
      </c>
      <c r="AY20" s="23">
        <f>B7L513C23*B7L121C1</f>
        <v>0.70905556800000002</v>
      </c>
      <c r="AZ20" s="16" t="s">
        <v>15820</v>
      </c>
      <c r="BA20" s="23">
        <f>A1L319C17</f>
        <v>0.48233333333333334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2.0701746666666666E-2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4.1403493333333333E-2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8.2806986666666665E-2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8.2806986666666665E-2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0.24842096</v>
      </c>
      <c r="BV20" s="16" t="s">
        <v>16966</v>
      </c>
      <c r="BW20" s="23">
        <f>B7L513C35*B7L121C1</f>
        <v>0.64589449600000004</v>
      </c>
      <c r="BX20" s="16" t="s">
        <v>15826</v>
      </c>
      <c r="BY20" s="23">
        <f>A1L319C18</f>
        <v>0.44525000000000003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1.9110130000000003E-2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3.8220260000000006E-2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7.6440520000000012E-2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7.6440520000000012E-2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0.22932156000000004</v>
      </c>
      <c r="CT20" s="16" t="s">
        <v>16972</v>
      </c>
      <c r="CU20" s="23">
        <f>B7L513C47*B7L121C1</f>
        <v>0.59623605600000007</v>
      </c>
      <c r="CV20" s="16" t="s">
        <v>15832</v>
      </c>
      <c r="CW20" s="23">
        <f>A1L319C19</f>
        <v>0.45240000000000002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1.9417007999999999E-2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3.8834015999999999E-2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7.7668031999999998E-2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7.7668031999999998E-2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0.23300409599999999</v>
      </c>
      <c r="DR20" s="16" t="s">
        <v>16978</v>
      </c>
      <c r="DS20" s="23">
        <f>B7L513C59*B7L121C1</f>
        <v>0.60581064959999997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161.67599999999999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6.9391339199999997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13.878267839999999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27.756535679999999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27.756535679999999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83.269607039999997</v>
      </c>
      <c r="Z21" s="16" t="s">
        <v>16987</v>
      </c>
      <c r="AA21" s="23">
        <f>B7L514C11*B7L121C1</f>
        <v>216.500978304</v>
      </c>
      <c r="AB21" s="16" t="s">
        <v>15847</v>
      </c>
      <c r="AC21" s="23">
        <f>A1L320C16</f>
        <v>141.61449999999999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6.0780943399999998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12.15618868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24.312377359999999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24.312377359999999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72.937132079999998</v>
      </c>
      <c r="AX21" s="16" t="s">
        <v>16993</v>
      </c>
      <c r="AY21" s="23">
        <f>B7L514C23*B7L121C1</f>
        <v>189.63654340799999</v>
      </c>
      <c r="AZ21" s="16" t="s">
        <v>15853</v>
      </c>
      <c r="BA21" s="23">
        <f>A1L320C17</f>
        <v>136.24666666666667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5.8477069333333338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11.695413866666668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23.390827733333335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23.390827733333335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70.172483200000002</v>
      </c>
      <c r="BV21" s="16" t="s">
        <v>16999</v>
      </c>
      <c r="BW21" s="23">
        <f>B7L514C35*B7L121C1</f>
        <v>182.44845632000002</v>
      </c>
      <c r="BX21" s="16" t="s">
        <v>15859</v>
      </c>
      <c r="BY21" s="23">
        <f>A1L320C18</f>
        <v>134.57675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5.7760341100000003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11.552068220000001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23.104136440000001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23.104136440000001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69.31240932</v>
      </c>
      <c r="CT21" s="16" t="s">
        <v>17005</v>
      </c>
      <c r="CU21" s="23">
        <f>B7L514C47*B7L121C1</f>
        <v>180.212264232</v>
      </c>
      <c r="CV21" s="16" t="s">
        <v>15865</v>
      </c>
      <c r="CW21" s="23">
        <f>A1L320C19</f>
        <v>134.73439999999999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5.7828004479999997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11.565600895999999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23.131201791999999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23.131201791999999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69.393605375999996</v>
      </c>
      <c r="DR21" s="16" t="s">
        <v>17011</v>
      </c>
      <c r="DS21" s="23">
        <f>B7L514C59*B7L121C1</f>
        <v>180.42337397759999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2.2969999999999997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9.8587239999999993E-2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0.19717447999999999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0.39434895999999997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0.39434895999999997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1.18304688</v>
      </c>
      <c r="Z22" s="16" t="s">
        <v>17020</v>
      </c>
      <c r="AA22" s="17">
        <f>B7L515C11*B7L121C1</f>
        <v>3.0759218880000003</v>
      </c>
      <c r="AB22" s="16" t="s">
        <v>15880</v>
      </c>
      <c r="AC22" s="17">
        <f>A1L323C16</f>
        <v>1.6274999999999999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6.9852299999999992E-2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0.13970459999999998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0.27940919999999997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0.27940919999999997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0.83822759999999996</v>
      </c>
      <c r="AX22" s="16" t="s">
        <v>17026</v>
      </c>
      <c r="AY22" s="17">
        <f>B7L515C23*B7L121C1</f>
        <v>2.1793917600000001</v>
      </c>
      <c r="AZ22" s="16" t="s">
        <v>15886</v>
      </c>
      <c r="BA22" s="17">
        <f>A1L323C17</f>
        <v>1.4323333333333332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6.1475746666666664E-2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0.12295149333333333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0.24590298666666666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0.24590298666666666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0.73770895999999997</v>
      </c>
      <c r="BV22" s="16" t="s">
        <v>17032</v>
      </c>
      <c r="BW22" s="17">
        <f>B7L515C35*B7L121C1</f>
        <v>1.918043296</v>
      </c>
      <c r="BX22" s="16" t="s">
        <v>15892</v>
      </c>
      <c r="BY22" s="17">
        <f>A1L323C18</f>
        <v>1.32775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5.6987030000000001E-2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0.11397406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0.22794812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0.22794812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0.68384436000000004</v>
      </c>
      <c r="CT22" s="16" t="s">
        <v>17038</v>
      </c>
      <c r="CU22" s="17">
        <f>B7L515C47*B7L121C1</f>
        <v>1.7779953360000003</v>
      </c>
      <c r="CV22" s="16" t="s">
        <v>15898</v>
      </c>
      <c r="CW22" s="17">
        <f>A1L323C19</f>
        <v>1.1561999999999999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4.9624103999999995E-2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9.9248207999999991E-2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0.19849641599999998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0.19849641599999998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0.59548924799999992</v>
      </c>
      <c r="DR22" s="16" t="s">
        <v>17044</v>
      </c>
      <c r="DS22" s="17">
        <f>B7L515C59*B7L121C1</f>
        <v>1.5482720447999998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2670.145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87.206935700000002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165.69317783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331.38635565999999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348.82774280000001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994.15906698000003</v>
      </c>
      <c r="Z23" s="16" t="s">
        <v>17054</v>
      </c>
      <c r="AA23" s="17">
        <f>B7L516C11*B7L121C1</f>
        <v>2584.813574148</v>
      </c>
      <c r="AB23" s="16" t="s">
        <v>15914</v>
      </c>
      <c r="AC23" s="17">
        <f>A1L324C16</f>
        <v>2651.4324999999999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86.595785449999994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164.53199235499997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329.06398470999994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346.38314179999998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987.19195412999989</v>
      </c>
      <c r="AX23" s="16" t="s">
        <v>17060</v>
      </c>
      <c r="AY23" s="17">
        <f>B7L516C23*B7L121C1</f>
        <v>2566.6990807379998</v>
      </c>
      <c r="AZ23" s="16" t="s">
        <v>15920</v>
      </c>
      <c r="BA23" s="17">
        <f>A1L324C17</f>
        <v>2720.5383333333334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88.852781966666669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168.82028573666668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337.64057147333335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355.41112786666667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1012.9217144200001</v>
      </c>
      <c r="BV23" s="16" t="s">
        <v>17066</v>
      </c>
      <c r="BW23" s="17">
        <f>B7L516C35*B7L121C1</f>
        <v>2633.5964574920004</v>
      </c>
      <c r="BX23" s="16" t="s">
        <v>15926</v>
      </c>
      <c r="BY23" s="17">
        <f>A1L324C18</f>
        <v>2765.9489999999996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90.335894339999996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171.63819924599997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343.27639849199994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361.34357735999998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1029.8291954759998</v>
      </c>
      <c r="CT23" s="16" t="s">
        <v>17072</v>
      </c>
      <c r="CU23" s="17">
        <f>B7L516C47*B7L121C1</f>
        <v>2677.5559082375994</v>
      </c>
      <c r="CV23" s="16" t="s">
        <v>15932</v>
      </c>
      <c r="CW23" s="17">
        <f>A1L324C19</f>
        <v>2807.4113999999995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91.690056323999983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174.21110701559996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348.42221403119993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366.76022529599993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1045.2666420935998</v>
      </c>
      <c r="DR23" s="16" t="s">
        <v>17078</v>
      </c>
      <c r="DS23" s="17">
        <f>B7L516C59*B7L121C1</f>
        <v>2717.6932694433594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C63A62-E71B-417B-A3C5-A0ECD63C78C1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14.976000000000001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0.84299904000000003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1.5173982720000001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2.276097408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1.6859980800000001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7.9663409280000002</v>
      </c>
      <c r="Z9" s="16" t="s">
        <v>17166</v>
      </c>
      <c r="AA9" s="17">
        <f>B7L602C11*B7L121C1</f>
        <v>20.712486412800001</v>
      </c>
      <c r="AB9" s="16" t="s">
        <v>15451</v>
      </c>
      <c r="AC9" s="17">
        <f>A1L304C16</f>
        <v>15.367000000000001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0.86500843000000005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1.5570151740000002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2.3355227610000004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1.7300168600000001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8.1743296635000018</v>
      </c>
      <c r="AX9" s="16" t="s">
        <v>17172</v>
      </c>
      <c r="AY9" s="17">
        <f>B7L602C23*B7L121C1</f>
        <v>21.253257125100006</v>
      </c>
      <c r="AZ9" s="16" t="s">
        <v>15457</v>
      </c>
      <c r="BA9" s="17">
        <f>A1L304C17</f>
        <v>15.215333333333334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0.85647111333333337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1.541648004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2.3124720060000001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1.7129422266666667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8.0936520210000005</v>
      </c>
      <c r="BV9" s="16" t="s">
        <v>17178</v>
      </c>
      <c r="BW9" s="17">
        <f>B7L602C35*B7L121C1</f>
        <v>21.043495254600003</v>
      </c>
      <c r="BX9" s="16" t="s">
        <v>15463</v>
      </c>
      <c r="BY9" s="17">
        <f>A1L304C18</f>
        <v>14.7255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0.82889839500000007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1.4920171110000002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2.2380256665000005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1.6577967900000001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7.8330898327500016</v>
      </c>
      <c r="CT9" s="16" t="s">
        <v>17184</v>
      </c>
      <c r="CU9" s="17">
        <f>B7L602C47*B7L121C1</f>
        <v>20.366033565150005</v>
      </c>
      <c r="CV9" s="16" t="s">
        <v>15469</v>
      </c>
      <c r="CW9" s="17">
        <f>A1L304C19</f>
        <v>14.3964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0.81037335599999993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1.4586720408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2.1880080612000001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1.6207467119999999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7.6580282141999998</v>
      </c>
      <c r="DR9" s="16" t="s">
        <v>17190</v>
      </c>
      <c r="DS9" s="17">
        <f>B7L602C59*B7L121C1</f>
        <v>19.91087335692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197.19900000000001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11.100331710000001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22.200663420000001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33.300995130000004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22.200663420000001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116.55348295500001</v>
      </c>
      <c r="Z10" s="16" t="s">
        <v>17199</v>
      </c>
      <c r="AA10" s="23">
        <f>B7L603C11*B7L121C1</f>
        <v>303.03905568300002</v>
      </c>
      <c r="AB10" s="16" t="s">
        <v>15484</v>
      </c>
      <c r="AC10" s="23">
        <f>A1L305C16</f>
        <v>191.15050000000002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10.759861645000001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21.519723290000002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32.279584935000003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21.519723290000002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112.97854727250001</v>
      </c>
      <c r="AX10" s="16" t="s">
        <v>17205</v>
      </c>
      <c r="AY10" s="23">
        <f>B7L603C23*B7L121C1</f>
        <v>293.74422290850003</v>
      </c>
      <c r="AZ10" s="16" t="s">
        <v>15490</v>
      </c>
      <c r="BA10" s="23">
        <f>A1L305C17</f>
        <v>195.24066666666667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10.990097126666667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21.980194253333334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32.970291379999999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21.980194253333334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115.39601983</v>
      </c>
      <c r="BV10" s="16" t="s">
        <v>17211</v>
      </c>
      <c r="BW10" s="23">
        <f>B7L603C35*B7L121C1</f>
        <v>300.02965155800001</v>
      </c>
      <c r="BX10" s="16" t="s">
        <v>15496</v>
      </c>
      <c r="BY10" s="23">
        <f>A1L305C18</f>
        <v>198.43225000000001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11.169751352500001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22.339502705000001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33.509254057500002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22.339502705000001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117.28238920125</v>
      </c>
      <c r="CT10" s="16" t="s">
        <v>17217</v>
      </c>
      <c r="CU10" s="23">
        <f>B7L603C47*B7L121C1</f>
        <v>304.93421192325002</v>
      </c>
      <c r="CV10" s="16" t="s">
        <v>15502</v>
      </c>
      <c r="CW10" s="23">
        <f>A1L305C19</f>
        <v>203.7132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11.467016028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22.934032055999999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34.401048083999996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22.934032055999999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120.403668294</v>
      </c>
      <c r="DR10" s="16" t="s">
        <v>17223</v>
      </c>
      <c r="DS10" s="23">
        <f>B7L603C59*B7L121C1</f>
        <v>313.0495375644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151.387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8.5215742300000006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17.043148460000001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25.564722690000004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17.043148460000001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89.476529415000002</v>
      </c>
      <c r="Z11" s="16" t="s">
        <v>17232</v>
      </c>
      <c r="AA11" s="17">
        <f>B7L604C11*B7L121C1</f>
        <v>232.63897647900001</v>
      </c>
      <c r="AB11" s="16" t="s">
        <v>15517</v>
      </c>
      <c r="AC11" s="17">
        <f>A1L308C16</f>
        <v>160.16550000000001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9.0157159950000008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18.031431990000002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27.047147985000002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18.031431990000002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94.665017947500004</v>
      </c>
      <c r="AX11" s="16" t="s">
        <v>17238</v>
      </c>
      <c r="AY11" s="17">
        <f>B7L604C23*B7L121C1</f>
        <v>246.12904666350002</v>
      </c>
      <c r="AZ11" s="16" t="s">
        <v>15523</v>
      </c>
      <c r="BA11" s="17">
        <f>A1L308C17</f>
        <v>170.74133333333336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9.6110296533333344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19.222059306666669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28.833088960000005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19.222059306666669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100.91581136000001</v>
      </c>
      <c r="BV11" s="16" t="s">
        <v>17244</v>
      </c>
      <c r="BW11" s="17">
        <f>B7L604C35*B7L121C1</f>
        <v>262.38110953600005</v>
      </c>
      <c r="BX11" s="16" t="s">
        <v>15529</v>
      </c>
      <c r="BY11" s="17">
        <f>A1L308C18</f>
        <v>187.55325000000002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10.557372442500002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21.114744885000004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31.672117327500004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21.114744885000004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110.85241064625002</v>
      </c>
      <c r="CT11" s="16" t="s">
        <v>17250</v>
      </c>
      <c r="CU11" s="17">
        <f>B7L604C47*B7L121C1</f>
        <v>288.21626768025004</v>
      </c>
      <c r="CV11" s="16" t="s">
        <v>15535</v>
      </c>
      <c r="CW11" s="17">
        <f>A1L308C19</f>
        <v>197.4862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11.116498198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22.232996396000001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33.349494593999999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22.232996396000001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116.723231079</v>
      </c>
      <c r="DR11" s="16" t="s">
        <v>17256</v>
      </c>
      <c r="DS11" s="17">
        <f>B7L604C59*B7L121C1</f>
        <v>303.4804008054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101.348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5.7048789199999996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11.409757839999999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17.11463676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11.409757839999999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59.901228659999994</v>
      </c>
      <c r="Z12" s="16" t="s">
        <v>17265</v>
      </c>
      <c r="AA12" s="23">
        <f>B7L605C11*B7L121C1</f>
        <v>155.74319451599999</v>
      </c>
      <c r="AB12" s="16" t="s">
        <v>15550</v>
      </c>
      <c r="AC12" s="23">
        <f>A1L309C16</f>
        <v>110.66249999999999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6.229192125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12.45838425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18.687576374999999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12.45838425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65.4065173125</v>
      </c>
      <c r="AX12" s="16" t="s">
        <v>17271</v>
      </c>
      <c r="AY12" s="23">
        <f>B7L605C23*B7L121C1</f>
        <v>170.05694501249999</v>
      </c>
      <c r="AZ12" s="16" t="s">
        <v>15556</v>
      </c>
      <c r="BA12" s="23">
        <f>A1L309C17</f>
        <v>115.22833333333334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6.4862028833333341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12.972405766666668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19.458608650000002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12.972405766666668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68.105130275000008</v>
      </c>
      <c r="BV12" s="16" t="s">
        <v>17277</v>
      </c>
      <c r="BW12" s="23">
        <f>B7L605C35*B7L121C1</f>
        <v>177.07333871500003</v>
      </c>
      <c r="BX12" s="16" t="s">
        <v>15562</v>
      </c>
      <c r="BY12" s="23">
        <f>A1L309C18</f>
        <v>115.77725000000001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6.5171014025000007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13.034202805000001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19.551304207500003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13.034202805000001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68.429564726250007</v>
      </c>
      <c r="CT12" s="16" t="s">
        <v>17283</v>
      </c>
      <c r="CU12" s="23">
        <f>B7L605C47*B7L121C1</f>
        <v>177.91686828825001</v>
      </c>
      <c r="CV12" s="16" t="s">
        <v>15568</v>
      </c>
      <c r="CW12" s="23">
        <f>A1L309C19</f>
        <v>116.5076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6.5582128040000001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13.116425608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19.674638412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13.116425608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68.861234441999997</v>
      </c>
      <c r="DR12" s="16" t="s">
        <v>17289</v>
      </c>
      <c r="DS12" s="23">
        <f>B7L605C59*B7L121C1</f>
        <v>179.0392095492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665.91500000000008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37.484355350000001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74.968710700000003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112.45306605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74.968710700000003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393.58573117500003</v>
      </c>
      <c r="Z13" s="16" t="s">
        <v>17298</v>
      </c>
      <c r="AA13" s="17">
        <f>B7L606C11*B7L121C1</f>
        <v>1023.3229010550001</v>
      </c>
      <c r="AB13" s="16" t="s">
        <v>15583</v>
      </c>
      <c r="AC13" s="17">
        <f>A1L312C16</f>
        <v>625.12300000000005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35.188173670000005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70.376347340000009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105.56452101000002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70.376347340000009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369.47582353500007</v>
      </c>
      <c r="AX13" s="16" t="s">
        <v>17304</v>
      </c>
      <c r="AY13" s="17">
        <f>B7L606C23*B7L121C1</f>
        <v>960.63714119100018</v>
      </c>
      <c r="AZ13" s="16" t="s">
        <v>15589</v>
      </c>
      <c r="BA13" s="17">
        <f>A1L312C17</f>
        <v>614.38766666666663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34.583881756666663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69.167763513333327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103.75164526999998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69.167763513333327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363.13075844499997</v>
      </c>
      <c r="BV13" s="16" t="s">
        <v>17310</v>
      </c>
      <c r="BW13" s="17">
        <f>B7L606C35*B7L121C1</f>
        <v>944.13997195699994</v>
      </c>
      <c r="BX13" s="16" t="s">
        <v>15595</v>
      </c>
      <c r="BY13" s="17">
        <f>A1L312C18</f>
        <v>616.36225000000002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34.695031052499999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69.390062104999998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104.0850931575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69.390062104999998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364.29782605125001</v>
      </c>
      <c r="CT13" s="16" t="s">
        <v>17316</v>
      </c>
      <c r="CU13" s="17">
        <f>B7L606C47*B7L121C1</f>
        <v>947.1743477332501</v>
      </c>
      <c r="CV13" s="16" t="s">
        <v>15601</v>
      </c>
      <c r="CW13" s="17">
        <f>A1L312C19</f>
        <v>621.0598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34.959456142000001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69.918912284000001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104.87836842600001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69.918912284000001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367.074289491</v>
      </c>
      <c r="DR13" s="16" t="s">
        <v>17322</v>
      </c>
      <c r="DS13" s="17">
        <f>B7L606C59*B7L121C1</f>
        <v>954.39315267660004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170.95600000000002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9.6231132400000003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19.246226480000001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28.869339719999999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19.246226480000001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101.04268902</v>
      </c>
      <c r="Z14" s="16" t="s">
        <v>17331</v>
      </c>
      <c r="AA14" s="23">
        <f>B7L607C11*B7L121C1</f>
        <v>262.71099145200003</v>
      </c>
      <c r="AB14" s="16" t="s">
        <v>15616</v>
      </c>
      <c r="AC14" s="23">
        <f>A1L313C16</f>
        <v>188.386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10.60424794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21.208495880000001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31.812743820000001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21.208495880000001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111.34460337</v>
      </c>
      <c r="AX14" s="16" t="s">
        <v>17337</v>
      </c>
      <c r="AY14" s="23">
        <f>B7L607C23*B7L121C1</f>
        <v>289.49596876200002</v>
      </c>
      <c r="AZ14" s="16" t="s">
        <v>15622</v>
      </c>
      <c r="BA14" s="23">
        <f>A1L313C17</f>
        <v>199.55366666666669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11.232875896666668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22.465751793333336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33.698627690000002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22.465751793333336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117.94519691500001</v>
      </c>
      <c r="BV14" s="16" t="s">
        <v>17343</v>
      </c>
      <c r="BW14" s="23">
        <f>B7L607C35*B7L121C1</f>
        <v>306.65751197900005</v>
      </c>
      <c r="BX14" s="16" t="s">
        <v>15628</v>
      </c>
      <c r="BY14" s="17">
        <f>A1L313C18</f>
        <v>208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11.708320000000001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23.416640000000001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35.124960000000002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23.416640000000001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122.93736000000001</v>
      </c>
      <c r="CT14" s="16" t="s">
        <v>17349</v>
      </c>
      <c r="CU14" s="23">
        <f>B7L607C47*B7L121C1</f>
        <v>319.63713600000005</v>
      </c>
      <c r="CV14" s="16" t="s">
        <v>15634</v>
      </c>
      <c r="CW14" s="23">
        <f>A1L313C19</f>
        <v>213.8886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12.039789294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24.079578588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36.119367881999999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24.079578588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126.41778758700001</v>
      </c>
      <c r="DR14" s="16" t="s">
        <v>17355</v>
      </c>
      <c r="DS14" s="23">
        <f>B7L607C59*B7L121C1</f>
        <v>328.68624772620001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87.188999999999993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4.9078688099999992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9.8157376199999984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14.723606429999997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9.8157376199999984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51.532622504999992</v>
      </c>
      <c r="Z15" s="16" t="s">
        <v>17364</v>
      </c>
      <c r="AA15" s="23">
        <f>B7L608C11*B7L121C1</f>
        <v>133.98481851299999</v>
      </c>
      <c r="AB15" s="16" t="s">
        <v>15649</v>
      </c>
      <c r="AC15" s="23">
        <f>A1L314C16</f>
        <v>106.572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5.9989378799999997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11.997875759999999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17.996813639999999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11.997875759999999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62.988847739999997</v>
      </c>
      <c r="AX15" s="16" t="s">
        <v>17370</v>
      </c>
      <c r="AY15" s="23">
        <f>B7L608C23*B7L121C1</f>
        <v>163.771004124</v>
      </c>
      <c r="AZ15" s="16" t="s">
        <v>15655</v>
      </c>
      <c r="BA15" s="23">
        <f>A1L314C17</f>
        <v>115.27866666666667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6.4890361466666668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12.978072293333334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19.467108440000001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12.978072293333334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68.13487954</v>
      </c>
      <c r="BV15" s="16" t="s">
        <v>17376</v>
      </c>
      <c r="BW15" s="23">
        <f>B7L608C35*B7L121C1</f>
        <v>177.150686804</v>
      </c>
      <c r="BX15" s="16" t="s">
        <v>15661</v>
      </c>
      <c r="BY15" s="23">
        <f>A1L314C18</f>
        <v>125.316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7.0540376399999998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14.10807528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21.162112919999998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14.10807528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74.067395219999995</v>
      </c>
      <c r="CT15" s="16" t="s">
        <v>17382</v>
      </c>
      <c r="CU15" s="23">
        <f>B7L608C47*B7L121C1</f>
        <v>192.57522757199999</v>
      </c>
      <c r="CV15" s="16" t="s">
        <v>15667</v>
      </c>
      <c r="CW15" s="23">
        <f>A1L314C19</f>
        <v>129.38980000000001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7.2833518420000001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14.566703684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21.850055525999998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14.566703684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76.475194341000005</v>
      </c>
      <c r="DR15" s="16" t="s">
        <v>17388</v>
      </c>
      <c r="DS15" s="23">
        <f>B7L608C59*B7L121C1</f>
        <v>198.83550528660001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31.558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1.77639982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3.5527996399999999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5.3291994599999999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3.5527996399999999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18.65219811</v>
      </c>
      <c r="Z16" s="16" t="s">
        <v>17397</v>
      </c>
      <c r="AA16" s="23">
        <f>B7L609C11*B7L121C1</f>
        <v>48.495715086000004</v>
      </c>
      <c r="AB16" s="16" t="s">
        <v>15682</v>
      </c>
      <c r="AC16" s="23">
        <f>A1L316C16</f>
        <v>35.144999999999996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1.9783120499999998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3.9566240999999995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5.9349361499999995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3.9566240999999995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20.772276524999999</v>
      </c>
      <c r="AX16" s="16" t="s">
        <v>17403</v>
      </c>
      <c r="AY16" s="23">
        <f>B7L609C23*B7L121C1</f>
        <v>54.007918965000002</v>
      </c>
      <c r="AZ16" s="16" t="s">
        <v>15688</v>
      </c>
      <c r="BA16" s="23">
        <f>A1L316C17</f>
        <v>39.628666666666668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2.2306976466666666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4.4613952933333332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6.6920929400000002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4.4613952933333332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23.42232529</v>
      </c>
      <c r="BV16" s="16" t="s">
        <v>17409</v>
      </c>
      <c r="BW16" s="23">
        <f>B7L609C35*B7L121C1</f>
        <v>60.898045754000002</v>
      </c>
      <c r="BX16" s="16" t="s">
        <v>15694</v>
      </c>
      <c r="BY16" s="23">
        <f>A1L316C18</f>
        <v>41.780999999999999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2.3518524899999997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4.7037049799999995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7.0555574699999992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4.7037049799999995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24.694451144999999</v>
      </c>
      <c r="CT16" s="16" t="s">
        <v>17415</v>
      </c>
      <c r="CU16" s="23">
        <f>B7L609C47*B7L121C1</f>
        <v>64.205572977000003</v>
      </c>
      <c r="CV16" s="16" t="s">
        <v>15700</v>
      </c>
      <c r="CW16" s="23">
        <f>A1L316C19</f>
        <v>43.406600000000005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2.4433575140000001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4.8867150280000002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7.3300725419999999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4.8867150280000002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25.655253897000001</v>
      </c>
      <c r="DR16" s="16" t="s">
        <v>17421</v>
      </c>
      <c r="DS16" s="23">
        <f>B7L609C59*B7L121C1</f>
        <v>66.7036601322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2.7839999999999998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0.15671135999999999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0.31342271999999999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0.47013408000000001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0.31342271999999999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1.6454692799999999</v>
      </c>
      <c r="Z17" s="16" t="s">
        <v>17430</v>
      </c>
      <c r="AA17" s="23">
        <f>B7L610C11*B7L121C1</f>
        <v>4.2782201280000001</v>
      </c>
      <c r="AB17" s="16" t="s">
        <v>15715</v>
      </c>
      <c r="AC17" s="23">
        <f>A1L315C16</f>
        <v>4.375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0.24626875000000001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0.49253750000000002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0.73880625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0.49253750000000002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2.5858218750000002</v>
      </c>
      <c r="AX17" s="16" t="s">
        <v>17436</v>
      </c>
      <c r="AY17" s="23">
        <f>B7L610C23*B7L121C1</f>
        <v>6.7231368750000007</v>
      </c>
      <c r="AZ17" s="16" t="s">
        <v>15721</v>
      </c>
      <c r="BA17" s="23">
        <f>A1L315C17</f>
        <v>6.1366666666666667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0.34543296666666667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0.69086593333333335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1.0362989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0.69086593333333335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3.62704615</v>
      </c>
      <c r="BV17" s="16" t="s">
        <v>17442</v>
      </c>
      <c r="BW17" s="23">
        <f>B7L610C35*B7L121C1</f>
        <v>9.430319990000001</v>
      </c>
      <c r="BX17" s="16" t="s">
        <v>15727</v>
      </c>
      <c r="BY17" s="23">
        <f>A1L315C18</f>
        <v>7.5467500000000003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0.42480655750000001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0.84961311500000003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1.2744196725000001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0.84961311500000003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4.4604688537500001</v>
      </c>
      <c r="CT17" s="16" t="s">
        <v>17448</v>
      </c>
      <c r="CU17" s="23">
        <f>B7L610C47*B7L121C1</f>
        <v>11.597219019750002</v>
      </c>
      <c r="CV17" s="16" t="s">
        <v>15733</v>
      </c>
      <c r="CW17" s="23">
        <f>A1L315C19</f>
        <v>8.5532000000000004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0.48145962800000003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0.96291925600000006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1.444378884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0.96291925600000006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5.0553260940000007</v>
      </c>
      <c r="DR17" s="16" t="s">
        <v>17454</v>
      </c>
      <c r="DS17" s="23">
        <f>B7L610C59*B7L121C1</f>
        <v>13.143847844400002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725.90800000000002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40.86136132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40.86136132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61.29204198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81.722722640000001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214.52214692999999</v>
      </c>
      <c r="Z18" s="16" t="s">
        <v>17463</v>
      </c>
      <c r="AA18" s="23">
        <f>B7L611C11*B7L121C1</f>
        <v>557.75758201799999</v>
      </c>
      <c r="AB18" s="16" t="s">
        <v>15748</v>
      </c>
      <c r="AC18" s="23">
        <f>A1L317C16</f>
        <v>684.86650000000009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38.551135285000008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38.551135285000008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57.826702927500008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77.102270570000016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202.39346024625004</v>
      </c>
      <c r="AX18" s="16" t="s">
        <v>17469</v>
      </c>
      <c r="AY18" s="23">
        <f>B7L611C23*B7L121C1</f>
        <v>526.22299664025013</v>
      </c>
      <c r="AZ18" s="16" t="s">
        <v>15754</v>
      </c>
      <c r="BA18" s="23">
        <f>A1L317C17</f>
        <v>706.91233333333332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39.792095243333335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39.792095243333335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59.688142865000003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79.584190486666671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208.9085000275</v>
      </c>
      <c r="BV18" s="16" t="s">
        <v>17475</v>
      </c>
      <c r="BW18" s="23">
        <f>B7L611C35*B7L121C1</f>
        <v>543.16210007150005</v>
      </c>
      <c r="BX18" s="16" t="s">
        <v>15760</v>
      </c>
      <c r="BY18" s="23">
        <f>A1L317C18</f>
        <v>702.98950000000002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39.571278955000004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39.571278955000004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59.356918432500009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79.142557910000008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207.74921451375002</v>
      </c>
      <c r="CT18" s="16" t="s">
        <v>17481</v>
      </c>
      <c r="CU18" s="23">
        <f>B7L611C47*B7L121C1</f>
        <v>540.14795773575008</v>
      </c>
      <c r="CV18" s="16" t="s">
        <v>15766</v>
      </c>
      <c r="CW18" s="23">
        <f>A1L317C19</f>
        <v>701.15420000000006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39.467969918000001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39.467969918000001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59.201954877000006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78.935939836000003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207.2068420695</v>
      </c>
      <c r="DR18" s="16" t="s">
        <v>17487</v>
      </c>
      <c r="DS18" s="23">
        <f>B7L611C59*B7L121C1</f>
        <v>538.73778938070006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356.38400000000001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20.060855360000001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40.121710720000003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60.182566080000001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40.121710720000003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210.63898128000002</v>
      </c>
      <c r="Z19" s="16" t="s">
        <v>17496</v>
      </c>
      <c r="AA19" s="23">
        <f>B7L612C11*B7L121C1</f>
        <v>547.66135132800014</v>
      </c>
      <c r="AB19" s="16" t="s">
        <v>15781</v>
      </c>
      <c r="AC19" s="23">
        <f>A1L318C16</f>
        <v>385.84800000000001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21.719383920000002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43.438767840000004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65.15815176000001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43.438767840000004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228.05353116000003</v>
      </c>
      <c r="AX19" s="16" t="s">
        <v>17502</v>
      </c>
      <c r="AY19" s="23">
        <f>B7L612C23*B7L121C1</f>
        <v>592.93918101600013</v>
      </c>
      <c r="AZ19" s="16" t="s">
        <v>15787</v>
      </c>
      <c r="BA19" s="23">
        <f>A1L318C17</f>
        <v>404.05366666666669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22.744180896666666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45.488361793333333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68.232542690000002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45.488361793333333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238.81389941500001</v>
      </c>
      <c r="BV19" s="16" t="s">
        <v>17508</v>
      </c>
      <c r="BW19" s="23">
        <f>B7L612C35*B7L121C1</f>
        <v>620.9161384790001</v>
      </c>
      <c r="BX19" s="16" t="s">
        <v>15793</v>
      </c>
      <c r="BY19" s="23">
        <f>A1L318C18</f>
        <v>411.1155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23.141691495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46.28338299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69.425074484999996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46.28338299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242.98776069749999</v>
      </c>
      <c r="CT19" s="16" t="s">
        <v>17514</v>
      </c>
      <c r="CU19" s="23">
        <f>B7L612C47*B7L121C1</f>
        <v>631.76817781349996</v>
      </c>
      <c r="CV19" s="16" t="s">
        <v>15799</v>
      </c>
      <c r="CW19" s="23">
        <f>A1L318C19</f>
        <v>421.51279999999997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23.726955512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47.453911024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71.180866535999996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47.453911024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249.13303287599999</v>
      </c>
      <c r="DR19" s="16" t="s">
        <v>17520</v>
      </c>
      <c r="DS19" s="23">
        <f>B7L612C59*B7L121C1</f>
        <v>647.74588547760004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0.56800000000000006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3.1972720000000003E-2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6.3945440000000006E-2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9.5918160000000002E-2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6.3945440000000006E-2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0.33571356000000002</v>
      </c>
      <c r="Z20" s="16" t="s">
        <v>17529</v>
      </c>
      <c r="AA20" s="23">
        <f>B7L613C11*B7L121C1</f>
        <v>0.87285525600000013</v>
      </c>
      <c r="AB20" s="16" t="s">
        <v>15814</v>
      </c>
      <c r="AC20" s="23">
        <f>A1L319C16</f>
        <v>0.52950000000000008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2.9805555000000004E-2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5.9611110000000009E-2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8.9416665000000006E-2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5.9611110000000009E-2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0.31295832750000002</v>
      </c>
      <c r="AX20" s="16" t="s">
        <v>17535</v>
      </c>
      <c r="AY20" s="23">
        <f>B7L613C23*B7L121C1</f>
        <v>0.81369165150000011</v>
      </c>
      <c r="AZ20" s="16" t="s">
        <v>15820</v>
      </c>
      <c r="BA20" s="23">
        <f>A1L319C17</f>
        <v>0.48233333333333334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2.7150543333333332E-2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5.4301086666666665E-2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8.1451629999999997E-2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5.4301086666666665E-2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0.28508070499999999</v>
      </c>
      <c r="BV20" s="16" t="s">
        <v>17541</v>
      </c>
      <c r="BW20" s="23">
        <f>B7L613C35*B7L121C1</f>
        <v>0.74120983299999998</v>
      </c>
      <c r="BX20" s="16" t="s">
        <v>15826</v>
      </c>
      <c r="BY20" s="23">
        <f>A1L319C18</f>
        <v>0.44525000000000003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2.5063122500000003E-2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5.0126245000000007E-2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7.5189367500000007E-2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5.0126245000000007E-2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0.26316278625000006</v>
      </c>
      <c r="CT20" s="16" t="s">
        <v>17547</v>
      </c>
      <c r="CU20" s="23">
        <f>B7L613C47*B7L121C1</f>
        <v>0.68422324425000014</v>
      </c>
      <c r="CV20" s="16" t="s">
        <v>15832</v>
      </c>
      <c r="CW20" s="23">
        <f>A1L319C19</f>
        <v>0.45240000000000002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2.5465596E-2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5.0931192E-2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7.6396787999999993E-2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5.0931192E-2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0.267388758</v>
      </c>
      <c r="DR20" s="16" t="s">
        <v>17553</v>
      </c>
      <c r="DS20" s="23">
        <f>B7L613C59*B7L121C1</f>
        <v>0.69521077080000004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161.67599999999999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9.1007420400000001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18.20148408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27.30222612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18.20148408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95.557791420000001</v>
      </c>
      <c r="Z21" s="16" t="s">
        <v>17562</v>
      </c>
      <c r="AA21" s="23">
        <f>B7L614C11*B7L121C1</f>
        <v>248.45025769200001</v>
      </c>
      <c r="AB21" s="16" t="s">
        <v>15847</v>
      </c>
      <c r="AC21" s="23">
        <f>A1L320C16</f>
        <v>141.61449999999999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7.9714802049999998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15.94296041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23.914440615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15.94296041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83.700542152499992</v>
      </c>
      <c r="AX21" s="16" t="s">
        <v>17568</v>
      </c>
      <c r="AY21" s="23">
        <f>B7L614C23*B7L121C1</f>
        <v>217.62140959649997</v>
      </c>
      <c r="AZ21" s="16" t="s">
        <v>15853</v>
      </c>
      <c r="BA21" s="23">
        <f>A1L320C17</f>
        <v>136.24666666666667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7.6693248666666669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15.338649733333334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23.007974600000001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15.338649733333334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80.527911099999997</v>
      </c>
      <c r="BV21" s="16" t="s">
        <v>17574</v>
      </c>
      <c r="BW21" s="23">
        <f>B7L614C35*B7L121C1</f>
        <v>209.37256886</v>
      </c>
      <c r="BX21" s="16" t="s">
        <v>15859</v>
      </c>
      <c r="BY21" s="23">
        <f>A1L320C18</f>
        <v>134.57675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7.5753252575000003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15.150650515000001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22.7259757725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15.150650515000001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79.540915203750004</v>
      </c>
      <c r="CT21" s="16" t="s">
        <v>17580</v>
      </c>
      <c r="CU21" s="23">
        <f>B7L614C47*B7L121C1</f>
        <v>206.80637952975002</v>
      </c>
      <c r="CV21" s="16" t="s">
        <v>15865</v>
      </c>
      <c r="CW21" s="23">
        <f>A1L320C19</f>
        <v>134.73439999999999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7.5841993759999999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15.168398752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22.752598127999999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15.168398752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79.634093448000002</v>
      </c>
      <c r="DR21" s="16" t="s">
        <v>17586</v>
      </c>
      <c r="DS21" s="23">
        <f>B7L614C59*B7L121C1</f>
        <v>207.04864296480002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2.2969999999999997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0.12929812999999998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0.25859625999999997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0.38789438999999992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0.25859625999999997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1.3576303649999999</v>
      </c>
      <c r="Z22" s="16" t="s">
        <v>17595</v>
      </c>
      <c r="AA22" s="17">
        <f>B7L615C11*B7L121C1</f>
        <v>3.5298389489999997</v>
      </c>
      <c r="AB22" s="16" t="s">
        <v>15880</v>
      </c>
      <c r="AC22" s="17">
        <f>A1L323C16</f>
        <v>1.6274999999999999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9.1611974999999998E-2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0.18322395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0.27483592499999998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0.18322395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0.96192573749999999</v>
      </c>
      <c r="AX22" s="16" t="s">
        <v>17601</v>
      </c>
      <c r="AY22" s="17">
        <f>B7L615C23*B7L121C1</f>
        <v>2.5010069175000003</v>
      </c>
      <c r="AZ22" s="16" t="s">
        <v>15886</v>
      </c>
      <c r="BA22" s="17">
        <f>A1L323C17</f>
        <v>1.4323333333333332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8.0626043333333328E-2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0.16125208666666666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0.24187812999999997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0.16125208666666666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0.84657345499999992</v>
      </c>
      <c r="BV22" s="16" t="s">
        <v>17607</v>
      </c>
      <c r="BW22" s="17">
        <f>B7L615C35*B7L121C1</f>
        <v>2.2010909829999998</v>
      </c>
      <c r="BX22" s="16" t="s">
        <v>15892</v>
      </c>
      <c r="BY22" s="17">
        <f>A1L323C18</f>
        <v>1.32775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7.4739047500000003E-2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0.14947809500000001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0.22421714250000002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0.14947809500000001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0.78475999875000002</v>
      </c>
      <c r="CT22" s="16" t="s">
        <v>17613</v>
      </c>
      <c r="CU22" s="17">
        <f>B7L615C47*B7L121C1</f>
        <v>2.0403759967499999</v>
      </c>
      <c r="CV22" s="16" t="s">
        <v>15898</v>
      </c>
      <c r="CW22" s="17">
        <f>A1L323C19</f>
        <v>1.1561999999999999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6.5082497999999989E-2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0.13016499599999998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0.19524749399999997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0.13016499599999998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0.68336622899999988</v>
      </c>
      <c r="DR22" s="16" t="s">
        <v>17619</v>
      </c>
      <c r="DS22" s="17">
        <f>B7L615C59*B7L121C1</f>
        <v>1.7767521953999998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2670.145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150.30246205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285.57467789499998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428.3620168425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300.60492410000001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1499.26705894875</v>
      </c>
      <c r="Z23" s="16" t="s">
        <v>17629</v>
      </c>
      <c r="AA23" s="17">
        <f>B7L616C11*B7L121C1</f>
        <v>3898.0943532667502</v>
      </c>
      <c r="AB23" s="16" t="s">
        <v>15914</v>
      </c>
      <c r="AC23" s="17">
        <f>A1L324C16</f>
        <v>2651.4324999999999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149.24913542499999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283.57335730749998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425.36003596124999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298.49827084999998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1488.7601258643749</v>
      </c>
      <c r="AX23" s="16" t="s">
        <v>17635</v>
      </c>
      <c r="AY23" s="17">
        <f>B7L616C23*B7L121C1</f>
        <v>3870.7763272473749</v>
      </c>
      <c r="AZ23" s="16" t="s">
        <v>15920</v>
      </c>
      <c r="BA23" s="17">
        <f>A1L324C17</f>
        <v>2720.5383333333334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153.13910278333333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290.96429528833329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436.44644293249996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306.27820556666666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1527.5625502637497</v>
      </c>
      <c r="BV23" s="16" t="s">
        <v>17641</v>
      </c>
      <c r="BW23" s="17">
        <f>B7L616C35*B7L121C1</f>
        <v>3971.6626306857493</v>
      </c>
      <c r="BX23" s="16" t="s">
        <v>15926</v>
      </c>
      <c r="BY23" s="17">
        <f>A1L324C18</f>
        <v>2765.9489999999996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155.69526920999996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295.82101149899989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443.73151724849981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311.39053841999993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1553.0603103697495</v>
      </c>
      <c r="CT23" s="16" t="s">
        <v>17647</v>
      </c>
      <c r="CU23" s="17">
        <f>B7L616C47*B7L121C1</f>
        <v>4037.9568069613488</v>
      </c>
      <c r="CV23" s="16" t="s">
        <v>15932</v>
      </c>
      <c r="CW23" s="17">
        <f>A1L324C19</f>
        <v>2807.4113999999995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158.02918770599996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300.25545664139992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450.3831849620999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316.05837541199992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1576.3411473673495</v>
      </c>
      <c r="DR23" s="16" t="s">
        <v>17653</v>
      </c>
      <c r="DS23" s="17">
        <f>B7L616C59*B7L121C1</f>
        <v>4098.4869831551086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5F2EFC-A337-4915-8E9F-3315AA066834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26759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133.79499999999999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66.897499999999994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133.79499999999999</v>
      </c>
      <c r="R9" s="16" t="s">
        <v>17723</v>
      </c>
      <c r="S9" s="23">
        <f>B7L702C7*B7L121C1</f>
        <v>347.86699999999996</v>
      </c>
      <c r="T9" s="16" t="s">
        <v>14765</v>
      </c>
      <c r="U9" s="17">
        <f>A1L202C18</f>
        <v>26855.5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134.2775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67.138750000000002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134.2775</v>
      </c>
      <c r="AH9" s="16" t="s">
        <v>17727</v>
      </c>
      <c r="AI9" s="23">
        <f>B7L702C15*B7L121C1</f>
        <v>349.12150000000003</v>
      </c>
      <c r="AJ9" s="16" t="s">
        <v>14773</v>
      </c>
      <c r="AK9" s="17">
        <f>A1L202C21</f>
        <v>26978.666666666668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134.89333333333335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67.446666666666673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134.89333333333335</v>
      </c>
      <c r="AX9" s="16" t="s">
        <v>17731</v>
      </c>
      <c r="AY9" s="23">
        <f>B7L702C23*B7L121C1</f>
        <v>350.72266666666673</v>
      </c>
      <c r="AZ9" s="16" t="s">
        <v>14781</v>
      </c>
      <c r="BA9" s="17">
        <f>A1L202C24</f>
        <v>26198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130.99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65.495000000000005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130.99</v>
      </c>
      <c r="BN9" s="16" t="s">
        <v>17735</v>
      </c>
      <c r="BO9" s="23">
        <f>B7L702C31*B7L121C1</f>
        <v>340.57400000000001</v>
      </c>
      <c r="BP9" s="16" t="s">
        <v>14789</v>
      </c>
      <c r="BQ9" s="17">
        <f>A1L202C27</f>
        <v>25895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129.47499999999999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64.737499999999997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129.47499999999999</v>
      </c>
      <c r="CD9" s="16" t="s">
        <v>17739</v>
      </c>
      <c r="CE9" s="23">
        <f>B7L702C39*B7L121C1</f>
        <v>336.63499999999999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311318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1556.59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778.29499999999996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1556.59</v>
      </c>
      <c r="R10" s="16" t="s">
        <v>17745</v>
      </c>
      <c r="S10" s="17">
        <f>B7L703C7*B7L121C1</f>
        <v>4047.134</v>
      </c>
      <c r="T10" s="16" t="s">
        <v>14805</v>
      </c>
      <c r="U10" s="17">
        <f>A1L203C18</f>
        <v>317964.5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1589.8225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794.91125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1589.8225</v>
      </c>
      <c r="AH10" s="16" t="s">
        <v>17749</v>
      </c>
      <c r="AI10" s="17">
        <f>B7L703C15*B7L121C1</f>
        <v>4133.5385000000006</v>
      </c>
      <c r="AJ10" s="16" t="s">
        <v>14813</v>
      </c>
      <c r="AK10" s="17">
        <f>A1L203C21</f>
        <v>331164.66666666669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1655.8233333333335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827.91166666666675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1655.8233333333335</v>
      </c>
      <c r="AX10" s="16" t="s">
        <v>17753</v>
      </c>
      <c r="AY10" s="17">
        <f>B7L703C23*B7L121C1</f>
        <v>4305.1406666666671</v>
      </c>
      <c r="AZ10" s="16" t="s">
        <v>14821</v>
      </c>
      <c r="BA10" s="17">
        <f>A1L203C24</f>
        <v>338475.75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1692.3787500000001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846.18937500000004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1692.3787500000001</v>
      </c>
      <c r="BN10" s="16" t="s">
        <v>17757</v>
      </c>
      <c r="BO10" s="17">
        <f>B7L703C31*B7L121C1</f>
        <v>4400.1847500000003</v>
      </c>
      <c r="BP10" s="16" t="s">
        <v>14829</v>
      </c>
      <c r="BQ10" s="17">
        <f>A1L203C27</f>
        <v>347517.80000000005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1737.5890000000002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868.79450000000008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1737.5890000000002</v>
      </c>
      <c r="CD10" s="16" t="s">
        <v>17761</v>
      </c>
      <c r="CE10" s="17">
        <f>B7L703C39*B7L121C1</f>
        <v>4517.7314000000006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105537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527.68499999999995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263.84249999999997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527.68499999999995</v>
      </c>
      <c r="R11" s="16" t="s">
        <v>17767</v>
      </c>
      <c r="S11" s="17">
        <f>B7L704C7*B7L121C1</f>
        <v>1371.981</v>
      </c>
      <c r="T11" s="16" t="s">
        <v>14845</v>
      </c>
      <c r="U11" s="17">
        <f>A1L204C18</f>
        <v>119234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596.16999999999996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298.08499999999998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596.16999999999996</v>
      </c>
      <c r="AH11" s="16" t="s">
        <v>17771</v>
      </c>
      <c r="AI11" s="17">
        <f>B7L704C15*B7L121C1</f>
        <v>1550.0419999999999</v>
      </c>
      <c r="AJ11" s="16" t="s">
        <v>14853</v>
      </c>
      <c r="AK11" s="17">
        <f>A1L204C21</f>
        <v>135441.33333333331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677.20666666666659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338.6033333333333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677.20666666666659</v>
      </c>
      <c r="AX11" s="16" t="s">
        <v>17775</v>
      </c>
      <c r="AY11" s="17">
        <f>B7L704C23*B7L121C1</f>
        <v>1760.7373333333333</v>
      </c>
      <c r="AZ11" s="16" t="s">
        <v>14861</v>
      </c>
      <c r="BA11" s="17">
        <f>A1L204C24</f>
        <v>157849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789.245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394.6225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789.245</v>
      </c>
      <c r="BN11" s="16" t="s">
        <v>17779</v>
      </c>
      <c r="BO11" s="17">
        <f>B7L704C31*B7L121C1</f>
        <v>2052.0370000000003</v>
      </c>
      <c r="BP11" s="16" t="s">
        <v>14869</v>
      </c>
      <c r="BQ11" s="17">
        <f>A1L204C27</f>
        <v>162742.59999999998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813.71299999999985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406.85649999999993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813.71299999999985</v>
      </c>
      <c r="CD11" s="16" t="s">
        <v>17783</v>
      </c>
      <c r="CE11" s="17">
        <f>B7L704C39*B7L121C1</f>
        <v>2115.6537999999996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131187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655.93499999999995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327.96749999999997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655.93499999999995</v>
      </c>
      <c r="R12" s="16" t="s">
        <v>17789</v>
      </c>
      <c r="S12" s="17">
        <f>B7L705C7*B7L121C1</f>
        <v>1705.4309999999998</v>
      </c>
      <c r="T12" s="16" t="s">
        <v>14885</v>
      </c>
      <c r="U12" s="17">
        <f>A1L205C18</f>
        <v>138679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693.39499999999998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346.69749999999999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693.39499999999998</v>
      </c>
      <c r="AH12" s="16" t="s">
        <v>17793</v>
      </c>
      <c r="AI12" s="17">
        <f>B7L705C15*B7L121C1</f>
        <v>1802.827</v>
      </c>
      <c r="AJ12" s="16" t="s">
        <v>14893</v>
      </c>
      <c r="AK12" s="17">
        <f>A1L205C21</f>
        <v>140869.33333333334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704.34666666666669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352.17333333333335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704.34666666666669</v>
      </c>
      <c r="AX12" s="16" t="s">
        <v>17797</v>
      </c>
      <c r="AY12" s="17">
        <f>B7L705C23*B7L121C1</f>
        <v>1831.3013333333336</v>
      </c>
      <c r="AZ12" s="16" t="s">
        <v>14901</v>
      </c>
      <c r="BA12" s="17">
        <f>A1L205C24</f>
        <v>140211.25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701.05624999999998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350.52812499999999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701.05624999999998</v>
      </c>
      <c r="BN12" s="16" t="s">
        <v>17801</v>
      </c>
      <c r="BO12" s="17">
        <f>B7L705C31*B7L121C1</f>
        <v>1822.7462499999999</v>
      </c>
      <c r="BP12" s="16" t="s">
        <v>14909</v>
      </c>
      <c r="BQ12" s="17">
        <f>A1L205C27</f>
        <v>138276.79999999999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691.3839999999999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345.69199999999995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691.3839999999999</v>
      </c>
      <c r="CD12" s="16" t="s">
        <v>17805</v>
      </c>
      <c r="CE12" s="17">
        <f>B7L705C39*B7L121C1</f>
        <v>1797.5983999999999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829553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4147.7650000000003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2073.8825000000002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4147.7650000000003</v>
      </c>
      <c r="R13" s="16" t="s">
        <v>17811</v>
      </c>
      <c r="S13" s="17">
        <f>B7L706C7*B7L121C1</f>
        <v>10784.189000000002</v>
      </c>
      <c r="T13" s="16" t="s">
        <v>14925</v>
      </c>
      <c r="U13" s="17">
        <f>A1L206C18</f>
        <v>784142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3920.71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1960.355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3920.71</v>
      </c>
      <c r="AH13" s="16" t="s">
        <v>17815</v>
      </c>
      <c r="AI13" s="17">
        <f>B7L706C15*B7L121C1</f>
        <v>10193.846</v>
      </c>
      <c r="AJ13" s="16" t="s">
        <v>14933</v>
      </c>
      <c r="AK13" s="17">
        <f>A1L206C21</f>
        <v>788674.33333333326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3943.3716666666664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1971.6858333333332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3943.3716666666664</v>
      </c>
      <c r="AX13" s="16" t="s">
        <v>17819</v>
      </c>
      <c r="AY13" s="17">
        <f>B7L706C23*B7L121C1</f>
        <v>10252.766333333333</v>
      </c>
      <c r="AZ13" s="16" t="s">
        <v>14941</v>
      </c>
      <c r="BA13" s="17">
        <f>A1L206C24</f>
        <v>790725.5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3953.6275000000001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1976.81375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3953.6275000000001</v>
      </c>
      <c r="BN13" s="16" t="s">
        <v>17823</v>
      </c>
      <c r="BO13" s="17">
        <f>B7L706C31*B7L121C1</f>
        <v>10279.431500000001</v>
      </c>
      <c r="BP13" s="16" t="s">
        <v>14949</v>
      </c>
      <c r="BQ13" s="17">
        <f>A1L206C27</f>
        <v>795921.4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3979.607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1989.8035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3979.607</v>
      </c>
      <c r="CD13" s="16" t="s">
        <v>17827</v>
      </c>
      <c r="CE13" s="17">
        <f>B7L706C39*B7L121C1</f>
        <v>10346.9782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86299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431.495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215.7475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431.495</v>
      </c>
      <c r="R14" s="16" t="s">
        <v>17833</v>
      </c>
      <c r="S14" s="17">
        <f>B7L707C7*B7L121C1</f>
        <v>1121.8869999999999</v>
      </c>
      <c r="T14" s="16" t="s">
        <v>14965</v>
      </c>
      <c r="U14" s="17">
        <f>A1L207C18</f>
        <v>100643.5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503.21749999999997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251.60874999999999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503.21749999999997</v>
      </c>
      <c r="AH14" s="16" t="s">
        <v>17837</v>
      </c>
      <c r="AI14" s="17">
        <f>B7L707C15*B7L121C1</f>
        <v>1308.3654999999999</v>
      </c>
      <c r="AJ14" s="16" t="s">
        <v>14973</v>
      </c>
      <c r="AK14" s="17">
        <f>A1L207C21</f>
        <v>120707.66666666666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603.5383333333333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301.76916666666665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603.5383333333333</v>
      </c>
      <c r="AX14" s="16" t="s">
        <v>17841</v>
      </c>
      <c r="AY14" s="17">
        <f>B7L707C23*B7L121C1</f>
        <v>1569.1996666666666</v>
      </c>
      <c r="AZ14" s="16" t="s">
        <v>14981</v>
      </c>
      <c r="BA14" s="17">
        <f>A1L207C24</f>
        <v>130269.25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651.34625000000005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325.67312500000003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651.34625000000005</v>
      </c>
      <c r="BN14" s="16" t="s">
        <v>17845</v>
      </c>
      <c r="BO14" s="17">
        <f>B7L707C31*B7L121C1</f>
        <v>1693.5002500000003</v>
      </c>
      <c r="BP14" s="16" t="s">
        <v>14989</v>
      </c>
      <c r="BQ14" s="17">
        <f>A1L207C27</f>
        <v>130198.39999999999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650.99199999999996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325.49599999999998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650.99199999999996</v>
      </c>
      <c r="CD14" s="16" t="s">
        <v>17849</v>
      </c>
      <c r="CE14" s="17">
        <f>B7L707C39*B7L121C1</f>
        <v>1692.5791999999999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45706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228.53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114.265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228.53</v>
      </c>
      <c r="R15" s="16" t="s">
        <v>17855</v>
      </c>
      <c r="S15" s="23">
        <f>B7L708C7*B7L121C1</f>
        <v>594.178</v>
      </c>
      <c r="T15" s="16" t="s">
        <v>15005</v>
      </c>
      <c r="U15" s="17">
        <f>A1L208C18</f>
        <v>64541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322.70499999999998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161.35249999999999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322.70499999999998</v>
      </c>
      <c r="AH15" s="16" t="s">
        <v>17859</v>
      </c>
      <c r="AI15" s="23">
        <f>B7L708C15*B7L121C1</f>
        <v>839.03300000000002</v>
      </c>
      <c r="AJ15" s="16" t="s">
        <v>15013</v>
      </c>
      <c r="AK15" s="17">
        <f>A1L208C21</f>
        <v>78542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392.71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196.35499999999999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392.71</v>
      </c>
      <c r="AX15" s="16" t="s">
        <v>17863</v>
      </c>
      <c r="AY15" s="17">
        <f>B7L708C23*B7L121C1</f>
        <v>1021.0459999999999</v>
      </c>
      <c r="AZ15" s="16" t="s">
        <v>15021</v>
      </c>
      <c r="BA15" s="17">
        <f>A1L208C24</f>
        <v>91837.25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459.18624999999997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229.59312499999999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459.18624999999997</v>
      </c>
      <c r="BN15" s="16" t="s">
        <v>17867</v>
      </c>
      <c r="BO15" s="17">
        <f>B7L708C31*B7L121C1</f>
        <v>1193.8842500000001</v>
      </c>
      <c r="BP15" s="16" t="s">
        <v>15029</v>
      </c>
      <c r="BQ15" s="17">
        <f>A1L208C27</f>
        <v>96781.4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483.90699999999998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241.95349999999999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483.90699999999998</v>
      </c>
      <c r="CD15" s="16" t="s">
        <v>17871</v>
      </c>
      <c r="CE15" s="17">
        <f>B7L708C39*B7L121C1</f>
        <v>1258.1582000000001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77775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388.875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194.4375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388.875</v>
      </c>
      <c r="R16" s="16" t="s">
        <v>17877</v>
      </c>
      <c r="S16" s="17">
        <f>B7L709C7*B7L121C1</f>
        <v>1011.075</v>
      </c>
      <c r="T16" s="16" t="s">
        <v>15045</v>
      </c>
      <c r="U16" s="17">
        <f>A1L209C18</f>
        <v>90578.5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452.89249999999998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226.44624999999999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452.89249999999998</v>
      </c>
      <c r="AH16" s="16" t="s">
        <v>17881</v>
      </c>
      <c r="AI16" s="17">
        <f>B7L709C15*B7L121C1</f>
        <v>1177.5205000000001</v>
      </c>
      <c r="AJ16" s="16" t="s">
        <v>15053</v>
      </c>
      <c r="AK16" s="17">
        <f>A1L209C21</f>
        <v>103219.33333333334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516.09666666666669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258.04833333333335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516.09666666666669</v>
      </c>
      <c r="AX16" s="16" t="s">
        <v>17885</v>
      </c>
      <c r="AY16" s="17">
        <f>B7L709C23*B7L121C1</f>
        <v>1341.8513333333335</v>
      </c>
      <c r="AZ16" s="16" t="s">
        <v>15061</v>
      </c>
      <c r="BA16" s="17">
        <f>A1L209C24</f>
        <v>107850.25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539.25125000000003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269.62562500000001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539.25125000000003</v>
      </c>
      <c r="BN16" s="16" t="s">
        <v>17889</v>
      </c>
      <c r="BO16" s="17">
        <f>B7L709C31*B7L121C1</f>
        <v>1402.0532500000002</v>
      </c>
      <c r="BP16" s="16" t="s">
        <v>15069</v>
      </c>
      <c r="BQ16" s="17">
        <f>A1L209C27</f>
        <v>111062.2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555.31100000000004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277.65550000000002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555.31100000000004</v>
      </c>
      <c r="CD16" s="16" t="s">
        <v>17893</v>
      </c>
      <c r="CE16" s="17">
        <f>B7L709C39*B7L121C1</f>
        <v>1443.8086000000001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12113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60.564999999999998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30.282499999999999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60.564999999999998</v>
      </c>
      <c r="R17" s="16" t="s">
        <v>17899</v>
      </c>
      <c r="S17" s="23">
        <f>B7L710C7*B7L121C1</f>
        <v>157.46899999999999</v>
      </c>
      <c r="T17" s="16" t="s">
        <v>15085</v>
      </c>
      <c r="U17" s="17">
        <f>A1L210C18</f>
        <v>15565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77.825000000000003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38.912500000000001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77.825000000000003</v>
      </c>
      <c r="AH17" s="16" t="s">
        <v>17903</v>
      </c>
      <c r="AI17" s="23">
        <f>B7L710C15*B7L121C1</f>
        <v>202.34500000000003</v>
      </c>
      <c r="AJ17" s="16" t="s">
        <v>15093</v>
      </c>
      <c r="AK17" s="17">
        <f>A1L210C21</f>
        <v>19330.333333333336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96.651666666666685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48.325833333333343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96.651666666666685</v>
      </c>
      <c r="AX17" s="16" t="s">
        <v>17907</v>
      </c>
      <c r="AY17" s="23">
        <f>B7L710C23*B7L121C1</f>
        <v>251.29433333333338</v>
      </c>
      <c r="AZ17" s="16" t="s">
        <v>15101</v>
      </c>
      <c r="BA17" s="17">
        <f>A1L210C24</f>
        <v>22115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110.575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55.287500000000001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110.575</v>
      </c>
      <c r="BN17" s="16" t="s">
        <v>17911</v>
      </c>
      <c r="BO17" s="23">
        <f>B7L710C31*B7L121C1</f>
        <v>287.495</v>
      </c>
      <c r="BP17" s="16" t="s">
        <v>15109</v>
      </c>
      <c r="BQ17" s="17">
        <f>A1L210C27</f>
        <v>23824.6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119.12299999999999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59.561499999999995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119.12299999999999</v>
      </c>
      <c r="CD17" s="16" t="s">
        <v>17915</v>
      </c>
      <c r="CE17" s="23">
        <f>B7L710C39*B7L121C1</f>
        <v>309.71979999999996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296275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1481.375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740.6875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1481.375</v>
      </c>
      <c r="R18" s="16" t="s">
        <v>17921</v>
      </c>
      <c r="S18" s="17">
        <f>B7L711C7*B7L121C1</f>
        <v>3851.5750000000003</v>
      </c>
      <c r="T18" s="16" t="s">
        <v>15125</v>
      </c>
      <c r="U18" s="17">
        <f>A1L211C18</f>
        <v>287073.5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1435.3675000000001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717.68375000000003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1435.3675000000001</v>
      </c>
      <c r="AH18" s="16" t="s">
        <v>17925</v>
      </c>
      <c r="AI18" s="17">
        <f>B7L711C15*B7L121C1</f>
        <v>3731.9555000000005</v>
      </c>
      <c r="AJ18" s="16" t="s">
        <v>15133</v>
      </c>
      <c r="AK18" s="17">
        <f>A1L211C21</f>
        <v>293615.33333333331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1468.0766666666666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734.0383333333333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1468.0766666666666</v>
      </c>
      <c r="AX18" s="16" t="s">
        <v>17929</v>
      </c>
      <c r="AY18" s="17">
        <f>B7L711C23*B7L121C1</f>
        <v>3816.9993333333332</v>
      </c>
      <c r="AZ18" s="16" t="s">
        <v>15141</v>
      </c>
      <c r="BA18" s="17">
        <f>A1L211C24</f>
        <v>291815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1459.075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729.53750000000002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1459.075</v>
      </c>
      <c r="BN18" s="16" t="s">
        <v>17933</v>
      </c>
      <c r="BO18" s="17">
        <f>B7L711C31*B7L121C1</f>
        <v>3793.5950000000003</v>
      </c>
      <c r="BP18" s="16" t="s">
        <v>15149</v>
      </c>
      <c r="BQ18" s="17">
        <f>A1L211C27</f>
        <v>293540.2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1467.701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733.85050000000001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1467.701</v>
      </c>
      <c r="CD18" s="16" t="s">
        <v>17937</v>
      </c>
      <c r="CE18" s="17">
        <f>B7L711C39*B7L121C1</f>
        <v>3816.0226000000002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86059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430.29500000000002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215.14750000000001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430.29500000000002</v>
      </c>
      <c r="R19" s="16" t="s">
        <v>17943</v>
      </c>
      <c r="S19" s="17">
        <f>B7L712C7*B7L121C1</f>
        <v>1118.7670000000001</v>
      </c>
      <c r="T19" s="16" t="s">
        <v>15165</v>
      </c>
      <c r="U19" s="17">
        <f>A1L212C18</f>
        <v>97667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488.33499999999998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244.16749999999999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488.33499999999998</v>
      </c>
      <c r="AH19" s="16" t="s">
        <v>17947</v>
      </c>
      <c r="AI19" s="17">
        <f>B7L712C15*B7L121C1</f>
        <v>1269.671</v>
      </c>
      <c r="AJ19" s="16" t="s">
        <v>15173</v>
      </c>
      <c r="AK19" s="17">
        <f>A1L212C21</f>
        <v>99790.333333333343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498.95166666666671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249.47583333333336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498.95166666666671</v>
      </c>
      <c r="AX19" s="16" t="s">
        <v>17951</v>
      </c>
      <c r="AY19" s="17">
        <f>B7L712C23*B7L121C1</f>
        <v>1297.2743333333335</v>
      </c>
      <c r="AZ19" s="16" t="s">
        <v>15181</v>
      </c>
      <c r="BA19" s="17">
        <f>A1L212C24</f>
        <v>95129.75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475.64875000000001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237.824375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475.64875000000001</v>
      </c>
      <c r="BN19" s="16" t="s">
        <v>17955</v>
      </c>
      <c r="BO19" s="17">
        <f>B7L712C31*B7L121C1</f>
        <v>1236.6867500000001</v>
      </c>
      <c r="BP19" s="16" t="s">
        <v>15189</v>
      </c>
      <c r="BQ19" s="17">
        <f>A1L212C27</f>
        <v>92724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463.62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231.81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463.62</v>
      </c>
      <c r="CD19" s="16" t="s">
        <v>17959</v>
      </c>
      <c r="CE19" s="17">
        <f>B7L712C39*B7L121C1</f>
        <v>1205.412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575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2.875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1.4375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2.875</v>
      </c>
      <c r="R20" s="16" t="s">
        <v>17965</v>
      </c>
      <c r="S20" s="23">
        <f>B7L713C7*B7L121C1</f>
        <v>7.4750000000000005</v>
      </c>
      <c r="T20" s="16" t="s">
        <v>15205</v>
      </c>
      <c r="U20" s="23">
        <f>A1L213C18</f>
        <v>495.5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2.4775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1.23875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2.4775</v>
      </c>
      <c r="AH20" s="16" t="s">
        <v>17969</v>
      </c>
      <c r="AI20" s="23">
        <f>B7L713C15*B7L121C1</f>
        <v>6.4415000000000004</v>
      </c>
      <c r="AJ20" s="16" t="s">
        <v>15213</v>
      </c>
      <c r="AK20" s="23">
        <f>A1L213C21</f>
        <v>489.66666666666663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2.4483333333333333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1.2241666666666666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2.4483333333333333</v>
      </c>
      <c r="AX20" s="16" t="s">
        <v>17973</v>
      </c>
      <c r="AY20" s="23">
        <f>B7L713C23*B7L121C1</f>
        <v>6.3656666666666668</v>
      </c>
      <c r="AZ20" s="16" t="s">
        <v>15221</v>
      </c>
      <c r="BA20" s="23">
        <f>A1L213C24</f>
        <v>497.5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2.4874999999999998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1.2437499999999999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2.4874999999999998</v>
      </c>
      <c r="BN20" s="16" t="s">
        <v>17977</v>
      </c>
      <c r="BO20" s="23">
        <f>B7L713C31*B7L121C1</f>
        <v>6.4674999999999994</v>
      </c>
      <c r="BP20" s="16" t="s">
        <v>15229</v>
      </c>
      <c r="BQ20" s="23">
        <f>A1L213C27</f>
        <v>542.40000000000009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2.7120000000000006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1.3560000000000003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2.7120000000000006</v>
      </c>
      <c r="CD20" s="16" t="s">
        <v>17981</v>
      </c>
      <c r="CE20" s="23">
        <f>B7L713C39*B7L121C1</f>
        <v>7.0512000000000015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148659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743.29499999999996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371.64749999999998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743.29499999999996</v>
      </c>
      <c r="R21" s="16" t="s">
        <v>17987</v>
      </c>
      <c r="S21" s="17">
        <f>B7L714C7*B7L121C1</f>
        <v>1932.567</v>
      </c>
      <c r="T21" s="16" t="s">
        <v>15245</v>
      </c>
      <c r="U21" s="17">
        <f>A1L214C18</f>
        <v>150651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753.255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376.6275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753.255</v>
      </c>
      <c r="AH21" s="16" t="s">
        <v>17991</v>
      </c>
      <c r="AI21" s="17">
        <f>B7L714C15*B7L121C1</f>
        <v>1958.463</v>
      </c>
      <c r="AJ21" s="16" t="s">
        <v>15253</v>
      </c>
      <c r="AK21" s="17">
        <f>A1L214C21</f>
        <v>150431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752.15499999999997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376.07749999999999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752.15499999999997</v>
      </c>
      <c r="AX21" s="16" t="s">
        <v>17995</v>
      </c>
      <c r="AY21" s="17">
        <f>B7L714C23*B7L121C1</f>
        <v>1955.6030000000001</v>
      </c>
      <c r="AZ21" s="16" t="s">
        <v>15261</v>
      </c>
      <c r="BA21" s="17">
        <f>A1L214C24</f>
        <v>151559.5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757.79750000000001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378.89875000000001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757.79750000000001</v>
      </c>
      <c r="BN21" s="16" t="s">
        <v>17999</v>
      </c>
      <c r="BO21" s="17">
        <f>B7L714C31*B7L121C1</f>
        <v>1970.2735</v>
      </c>
      <c r="BP21" s="16" t="s">
        <v>15269</v>
      </c>
      <c r="BQ21" s="17">
        <f>A1L214C27</f>
        <v>154194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770.97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385.48500000000001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770.97</v>
      </c>
      <c r="CD21" s="16" t="s">
        <v>18003</v>
      </c>
      <c r="CE21" s="17">
        <f>B7L714C39*B7L121C1</f>
        <v>2004.5220000000002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916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4.58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2.29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4.58</v>
      </c>
      <c r="R22" s="16" t="s">
        <v>18009</v>
      </c>
      <c r="S22" s="23">
        <f>B7L715C7*B7L121C1</f>
        <v>11.908000000000001</v>
      </c>
      <c r="T22" s="16" t="s">
        <v>15285</v>
      </c>
      <c r="U22" s="17">
        <f>A1L215C18</f>
        <v>1048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5.24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2.62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5.24</v>
      </c>
      <c r="AH22" s="16" t="s">
        <v>18013</v>
      </c>
      <c r="AI22" s="23">
        <f>B7L715C15*B7L121C1</f>
        <v>13.624000000000001</v>
      </c>
      <c r="AJ22" s="16" t="s">
        <v>15293</v>
      </c>
      <c r="AK22" s="23">
        <f>A1L215C21</f>
        <v>983.66666666666674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4.9183333333333339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2.4591666666666669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4.9183333333333339</v>
      </c>
      <c r="AX22" s="16" t="s">
        <v>18017</v>
      </c>
      <c r="AY22" s="23">
        <f>B7L715C23*B7L121C1</f>
        <v>12.787666666666668</v>
      </c>
      <c r="AZ22" s="16" t="s">
        <v>15301</v>
      </c>
      <c r="BA22" s="23">
        <f>A1L215C24</f>
        <v>938.75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4.6937499999999996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2.3468749999999998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4.6937499999999996</v>
      </c>
      <c r="BN22" s="16" t="s">
        <v>18021</v>
      </c>
      <c r="BO22" s="23">
        <f>B7L715C31*B7L121C1</f>
        <v>12.203749999999999</v>
      </c>
      <c r="BP22" s="16" t="s">
        <v>15309</v>
      </c>
      <c r="BQ22" s="23">
        <f>A1L215C27</f>
        <v>966.2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4.8310000000000004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2.4155000000000002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4.8310000000000004</v>
      </c>
      <c r="CD22" s="16" t="s">
        <v>18025</v>
      </c>
      <c r="CE22" s="23">
        <f>B7L715C39*B7L121C1</f>
        <v>12.560600000000001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2158731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10793.655000000001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5396.8275000000003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10793.655000000001</v>
      </c>
      <c r="R23" s="16" t="s">
        <v>18032</v>
      </c>
      <c r="S23" s="17">
        <f>B7L716C7*B7L121C1</f>
        <v>28063.503000000004</v>
      </c>
      <c r="T23" s="16" t="s">
        <v>15325</v>
      </c>
      <c r="U23" s="17">
        <f>A1L216C18</f>
        <v>2195138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10975.69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5487.8450000000003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10975.69</v>
      </c>
      <c r="AH23" s="16" t="s">
        <v>18036</v>
      </c>
      <c r="AI23" s="17">
        <f>B7L716C15*B7L121C1</f>
        <v>28536.794000000002</v>
      </c>
      <c r="AJ23" s="16" t="s">
        <v>15333</v>
      </c>
      <c r="AK23" s="17">
        <f>A1L216C21</f>
        <v>2290237.6666666665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11451.188333333332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5725.5941666666658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11451.188333333332</v>
      </c>
      <c r="AX23" s="16" t="s">
        <v>18040</v>
      </c>
      <c r="AY23" s="17">
        <f>B7L716C23*B7L121C1</f>
        <v>29773.089666666663</v>
      </c>
      <c r="AZ23" s="16" t="s">
        <v>15341</v>
      </c>
      <c r="BA23" s="17">
        <f>A1L216C24</f>
        <v>2345471.75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11727.358749999999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5863.6793749999997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11727.358749999999</v>
      </c>
      <c r="BN23" s="16" t="s">
        <v>18044</v>
      </c>
      <c r="BO23" s="17">
        <f>B7L716C31*B7L121C1</f>
        <v>30491.132750000001</v>
      </c>
      <c r="BP23" s="16" t="s">
        <v>15349</v>
      </c>
      <c r="BQ23" s="17">
        <f>A1L216C27</f>
        <v>2374187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11870.934999999999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5935.4674999999997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11870.934999999999</v>
      </c>
      <c r="CD23" s="16" t="s">
        <v>18048</v>
      </c>
      <c r="CE23" s="17">
        <f>B7L716C39*B7L121C1</f>
        <v>30864.431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E23064-DFE3-4801-B29B-5CD3E24CACCD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141.6777885436949</v>
      </c>
      <c r="F9" s="16" t="s">
        <v>18142</v>
      </c>
      <c r="G9" s="23">
        <f>B7L202C7</f>
        <v>43.783169455923762</v>
      </c>
      <c r="H9" s="16" t="s">
        <v>18143</v>
      </c>
      <c r="I9" s="17">
        <f>B7L802C1+B7L802C2</f>
        <v>185.46095799961867</v>
      </c>
      <c r="J9" s="16" t="s">
        <v>18144</v>
      </c>
      <c r="K9" s="17">
        <f>IF(B7L802C3=0,0,B7L802C2/B7L802C3)</f>
        <v>0.23607755469490127</v>
      </c>
      <c r="L9" s="16" t="s">
        <v>18145</v>
      </c>
      <c r="M9" s="17">
        <f>B7L302C9+B7L402C9+B7L502C11+B7L602C11+B7L702C7</f>
        <v>310.92760177432189</v>
      </c>
      <c r="N9" s="16" t="s">
        <v>18146</v>
      </c>
      <c r="O9" s="17">
        <f>B7L302C10+B7L402C10+B7L502C12+B7L602C12+B7L702C8</f>
        <v>808.41176461323698</v>
      </c>
      <c r="P9" s="16" t="s">
        <v>18147</v>
      </c>
      <c r="Q9" s="17">
        <f>B7L202C1</f>
        <v>26759</v>
      </c>
      <c r="R9" s="16" t="s">
        <v>18148</v>
      </c>
      <c r="S9" s="17">
        <f>B7L802C6+B7L802C7</f>
        <v>27567.411764613236</v>
      </c>
      <c r="T9" s="16" t="s">
        <v>18149</v>
      </c>
      <c r="U9" s="17">
        <f>IF(B7L802C8=0,0,B7L802C7/B7L802C8)</f>
        <v>0.97067509378406902</v>
      </c>
      <c r="V9" s="16" t="s">
        <v>18150</v>
      </c>
      <c r="W9" s="17">
        <f>B7L302C15+B7L302C17+B7L402C17+B7L502C19+B7L502C21+B7L602C19+B7L602C21+B7L702C13</f>
        <v>143.74842964571491</v>
      </c>
      <c r="X9" s="16" t="s">
        <v>18151</v>
      </c>
      <c r="Y9" s="23">
        <f>B7L202C15</f>
        <v>45.99702191766476</v>
      </c>
      <c r="Z9" s="16" t="s">
        <v>18152</v>
      </c>
      <c r="AA9" s="17">
        <f>B7L802C10+B7L802C11</f>
        <v>189.74545156337967</v>
      </c>
      <c r="AB9" s="16" t="s">
        <v>18153</v>
      </c>
      <c r="AC9" s="17">
        <f>IF(B7L802C12=0,0,B7L802C11/B7L802C12)</f>
        <v>0.24241435849280749</v>
      </c>
      <c r="AD9" s="16" t="s">
        <v>18154</v>
      </c>
      <c r="AE9" s="17">
        <f>B7L302C19+B7L402C19+B7L502C23+B7L602C23+B7L702C15</f>
        <v>315.35822697943183</v>
      </c>
      <c r="AF9" s="16" t="s">
        <v>18155</v>
      </c>
      <c r="AG9" s="17">
        <f>B7L302C20+B7L402C20+B7L502C24+B7L602C24+B7L702C16</f>
        <v>819.93139014652286</v>
      </c>
      <c r="AH9" s="16" t="s">
        <v>18156</v>
      </c>
      <c r="AI9" s="17">
        <f>B7L202C9</f>
        <v>26855.5</v>
      </c>
      <c r="AJ9" s="16" t="s">
        <v>18157</v>
      </c>
      <c r="AK9" s="17">
        <f>B7L802C15+B7L802C16</f>
        <v>27675.431390146521</v>
      </c>
      <c r="AL9" s="16" t="s">
        <v>18158</v>
      </c>
      <c r="AM9" s="17">
        <f>IF(B7L802C17=0,0,B7L802C16/B7L802C17)</f>
        <v>0.9703733113103904</v>
      </c>
      <c r="AN9" s="16" t="s">
        <v>18159</v>
      </c>
      <c r="AO9" s="17">
        <f>B7L302C25+B7L302C27+B7L402C27+B7L502C31+B7L502C33+B7L602C31+B7L602C33+B7L702C21</f>
        <v>143.51599504258866</v>
      </c>
      <c r="AP9" s="16" t="s">
        <v>18160</v>
      </c>
      <c r="AQ9" s="23">
        <f>B7L202C23</f>
        <v>46.09841317904084</v>
      </c>
      <c r="AR9" s="16" t="s">
        <v>18161</v>
      </c>
      <c r="AS9" s="17">
        <f>B7L802C19+B7L802C20</f>
        <v>189.6144082216295</v>
      </c>
      <c r="AT9" s="16" t="s">
        <v>18162</v>
      </c>
      <c r="AU9" s="17">
        <f>IF(B7L802C21=0,0,B7L802C20/B7L802C21)</f>
        <v>0.24311661551140684</v>
      </c>
      <c r="AV9" s="16" t="s">
        <v>18163</v>
      </c>
      <c r="AW9" s="17">
        <f>B7L302C29+B7L402C29+B7L502C35+B7L602C35+B7L702C23</f>
        <v>315.37353008890432</v>
      </c>
      <c r="AX9" s="16" t="s">
        <v>18164</v>
      </c>
      <c r="AY9" s="17">
        <f>B7L302C30+B7L402C30+B7L502C36+B7L602C36+B7L702C24</f>
        <v>819.97117823115127</v>
      </c>
      <c r="AZ9" s="16" t="s">
        <v>18165</v>
      </c>
      <c r="BA9" s="17">
        <f>B7L202C17</f>
        <v>26978.666666666668</v>
      </c>
      <c r="BB9" s="16" t="s">
        <v>18166</v>
      </c>
      <c r="BC9" s="17">
        <f>B7L802C24+B7L802C25</f>
        <v>27798.637844897818</v>
      </c>
      <c r="BD9" s="16" t="s">
        <v>18167</v>
      </c>
      <c r="BE9" s="17">
        <f>IF(B7L802C26=0,0,B7L802C25/B7L802C26)</f>
        <v>0.97050318858045603</v>
      </c>
      <c r="BF9" s="16" t="s">
        <v>18168</v>
      </c>
      <c r="BG9" s="17">
        <f>B7L302C35+B7L302C37+B7L402C37+B7L502C43+B7L502C45+B7L602C43+B7L602C45+B7L702C29</f>
        <v>139.41130871359303</v>
      </c>
      <c r="BH9" s="16" t="s">
        <v>18169</v>
      </c>
      <c r="BI9" s="23">
        <f>B7L202C31</f>
        <v>44.217553790458759</v>
      </c>
      <c r="BJ9" s="16" t="s">
        <v>18170</v>
      </c>
      <c r="BK9" s="17">
        <f>B7L802C28+B7L802C29</f>
        <v>183.6288625040518</v>
      </c>
      <c r="BL9" s="16" t="s">
        <v>18171</v>
      </c>
      <c r="BM9" s="17">
        <f>IF(B7L802C30=0,0,B7L802C29/B7L802C30)</f>
        <v>0.24079849533176242</v>
      </c>
      <c r="BN9" s="16" t="s">
        <v>18172</v>
      </c>
      <c r="BO9" s="17">
        <f>B7L302C39+B7L402C39+B7L502C47+B7L602C47+B7L702C31</f>
        <v>307.28743451676166</v>
      </c>
      <c r="BP9" s="16" t="s">
        <v>18173</v>
      </c>
      <c r="BQ9" s="17">
        <f>B7L302C40+B7L402C40+B7L502C48+B7L602C48+B7L702C32</f>
        <v>798.94732974358044</v>
      </c>
      <c r="BR9" s="16" t="s">
        <v>18174</v>
      </c>
      <c r="BS9" s="17">
        <f>B7L202C25</f>
        <v>26198</v>
      </c>
      <c r="BT9" s="16" t="s">
        <v>18175</v>
      </c>
      <c r="BU9" s="17">
        <f>B7L802C33+B7L802C34</f>
        <v>26996.94732974358</v>
      </c>
      <c r="BV9" s="16" t="s">
        <v>18176</v>
      </c>
      <c r="BW9" s="17">
        <f>IF(B7L802C35=0,0,B7L802C34/B7L802C35)</f>
        <v>0.97040601220630052</v>
      </c>
      <c r="BX9" s="16" t="s">
        <v>18177</v>
      </c>
      <c r="BY9" s="17">
        <f>B7L302C45+B7L302C47+B7L402C47+B7L502C55+B7L502C57+B7L602C55+B7L602C57+B7L702C37</f>
        <v>136.96033015526166</v>
      </c>
      <c r="BZ9" s="16" t="s">
        <v>18178</v>
      </c>
      <c r="CA9" s="23">
        <f>B7L202C39</f>
        <v>42.690780928966177</v>
      </c>
      <c r="CB9" s="16" t="s">
        <v>18179</v>
      </c>
      <c r="CC9" s="17">
        <f>B7L802C37+B7L802C38</f>
        <v>179.65111108422784</v>
      </c>
      <c r="CD9" s="16" t="s">
        <v>18180</v>
      </c>
      <c r="CE9" s="17">
        <f>IF(B7L802C39=0,0,B7L802C38/B7L802C39)</f>
        <v>0.23763159977870096</v>
      </c>
      <c r="CF9" s="16" t="s">
        <v>18181</v>
      </c>
      <c r="CG9" s="17">
        <f>B7L302C49+B7L402C49+B7L502C59+B7L602C59+B7L702C39</f>
        <v>301.60398367153903</v>
      </c>
      <c r="CH9" s="16" t="s">
        <v>18182</v>
      </c>
      <c r="CI9" s="17">
        <f>B7L302C50+B7L402C50+B7L502C60+B7L602C60+B7L702C40</f>
        <v>784.17035754600158</v>
      </c>
      <c r="CJ9" s="16" t="s">
        <v>18183</v>
      </c>
      <c r="CK9" s="17">
        <f>B7L202C33</f>
        <v>25895</v>
      </c>
      <c r="CL9" s="16" t="s">
        <v>18184</v>
      </c>
      <c r="CM9" s="17">
        <f>B7L802C42+B7L802C43</f>
        <v>26679.170357546001</v>
      </c>
      <c r="CN9" s="16" t="s">
        <v>18185</v>
      </c>
      <c r="CO9" s="17">
        <f>IF(B7L802C44=0,0,B7L802C43/B7L802C44)</f>
        <v>0.97060739344451896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1819.2785854972185</v>
      </c>
      <c r="F10" s="16" t="s">
        <v>18187</v>
      </c>
      <c r="G10" s="23">
        <f>B7L203C7</f>
        <v>509.37960120629594</v>
      </c>
      <c r="H10" s="16" t="s">
        <v>18188</v>
      </c>
      <c r="I10" s="17">
        <f>B7L803C1+B7L803C2</f>
        <v>2328.6581867035143</v>
      </c>
      <c r="J10" s="16" t="s">
        <v>18189</v>
      </c>
      <c r="K10" s="23">
        <f>IF(B7L803C3=0,0,B7L803C2/B7L803C3)</f>
        <v>0.21874382600023487</v>
      </c>
      <c r="L10" s="16" t="s">
        <v>18190</v>
      </c>
      <c r="M10" s="17">
        <f>B7L303C9+B7L403C9+B7L503C11+B7L603C11+B7L703C7</f>
        <v>4061.6670866047025</v>
      </c>
      <c r="N10" s="16" t="s">
        <v>18191</v>
      </c>
      <c r="O10" s="17">
        <f>B7L303C10+B7L403C10+B7L503C12+B7L603C12+B7L703C8</f>
        <v>10560.334425172226</v>
      </c>
      <c r="P10" s="16" t="s">
        <v>18192</v>
      </c>
      <c r="Q10" s="17">
        <f>B7L203C1</f>
        <v>311318</v>
      </c>
      <c r="R10" s="16" t="s">
        <v>18193</v>
      </c>
      <c r="S10" s="17">
        <f>B7L803C6+B7L803C7</f>
        <v>321878.33442517224</v>
      </c>
      <c r="T10" s="16" t="s">
        <v>18194</v>
      </c>
      <c r="U10" s="23">
        <f>IF(B7L803C8=0,0,B7L803C7/B7L803C8)</f>
        <v>0.96719153389422297</v>
      </c>
      <c r="V10" s="16" t="s">
        <v>18195</v>
      </c>
      <c r="W10" s="17">
        <f>B7L303C15+B7L303C17+B7L403C17+B7L503C19+B7L503C21+B7L603C19+B7L603C21+B7L703C13</f>
        <v>1806.9629368096262</v>
      </c>
      <c r="X10" s="16" t="s">
        <v>18196</v>
      </c>
      <c r="Y10" s="23">
        <f>B7L203C15</f>
        <v>544.59682655468396</v>
      </c>
      <c r="Z10" s="16" t="s">
        <v>18197</v>
      </c>
      <c r="AA10" s="17">
        <f>B7L803C10+B7L803C11</f>
        <v>2351.5597633643101</v>
      </c>
      <c r="AB10" s="16" t="s">
        <v>18198</v>
      </c>
      <c r="AC10" s="23">
        <f>IF(B7L803C12=0,0,B7L803C11/B7L803C12)</f>
        <v>0.231589617682327</v>
      </c>
      <c r="AD10" s="16" t="s">
        <v>18199</v>
      </c>
      <c r="AE10" s="17">
        <f>B7L303C19+B7L403C19+B7L503C23+B7L603C23+B7L703C15</f>
        <v>4034.5483867679432</v>
      </c>
      <c r="AF10" s="16" t="s">
        <v>18200</v>
      </c>
      <c r="AG10" s="17">
        <f>B7L303C20+B7L403C20+B7L503C24+B7L603C24+B7L703C16</f>
        <v>10489.825805596653</v>
      </c>
      <c r="AH10" s="16" t="s">
        <v>18201</v>
      </c>
      <c r="AI10" s="17">
        <f>B7L203C9</f>
        <v>317964.5</v>
      </c>
      <c r="AJ10" s="16" t="s">
        <v>18202</v>
      </c>
      <c r="AK10" s="17">
        <f>B7L803C15+B7L803C16</f>
        <v>328454.32580559666</v>
      </c>
      <c r="AL10" s="16" t="s">
        <v>18203</v>
      </c>
      <c r="AM10" s="23">
        <f>IF(B7L803C17=0,0,B7L803C16/B7L803C17)</f>
        <v>0.96806306088413252</v>
      </c>
      <c r="AN10" s="16" t="s">
        <v>18204</v>
      </c>
      <c r="AO10" s="17">
        <f>B7L303C25+B7L303C27+B7L403C27+B7L503C31+B7L503C33+B7L603C31+B7L603C33+B7L703C21</f>
        <v>1859.5694821323768</v>
      </c>
      <c r="AP10" s="16" t="s">
        <v>18205</v>
      </c>
      <c r="AQ10" s="23">
        <f>B7L203C23</f>
        <v>565.86064177742912</v>
      </c>
      <c r="AR10" s="16" t="s">
        <v>18206</v>
      </c>
      <c r="AS10" s="17">
        <f>B7L803C19+B7L803C20</f>
        <v>2425.4301239098058</v>
      </c>
      <c r="AT10" s="16" t="s">
        <v>18207</v>
      </c>
      <c r="AU10" s="23">
        <f>IF(B7L803C21=0,0,B7L803C20/B7L803C21)</f>
        <v>0.23330321339674748</v>
      </c>
      <c r="AV10" s="16" t="s">
        <v>18208</v>
      </c>
      <c r="AW10" s="17">
        <f>B7L303C29+B7L403C29+B7L503C35+B7L603C35+B7L703C23</f>
        <v>4141.5889926814052</v>
      </c>
      <c r="AX10" s="16" t="s">
        <v>18209</v>
      </c>
      <c r="AY10" s="17">
        <f>B7L303C30+B7L403C30+B7L503C36+B7L603C36+B7L703C24</f>
        <v>10768.131380971654</v>
      </c>
      <c r="AZ10" s="16" t="s">
        <v>18210</v>
      </c>
      <c r="BA10" s="17">
        <f>B7L203C17</f>
        <v>331164.66666666669</v>
      </c>
      <c r="BB10" s="16" t="s">
        <v>18211</v>
      </c>
      <c r="BC10" s="17">
        <f>B7L803C24+B7L803C25</f>
        <v>341932.79804763832</v>
      </c>
      <c r="BD10" s="16" t="s">
        <v>18212</v>
      </c>
      <c r="BE10" s="23">
        <f>IF(B7L803C26=0,0,B7L803C25/B7L803C26)</f>
        <v>0.96850804765598586</v>
      </c>
      <c r="BF10" s="16" t="s">
        <v>18213</v>
      </c>
      <c r="BG10" s="17">
        <f>B7L303C35+B7L303C37+B7L403C37+B7L503C43+B7L503C45+B7L603C43+B7L603C45+B7L703C29</f>
        <v>1892.1092378001276</v>
      </c>
      <c r="BH10" s="16" t="s">
        <v>18214</v>
      </c>
      <c r="BI10" s="23">
        <f>B7L203C31</f>
        <v>571.28672732234793</v>
      </c>
      <c r="BJ10" s="16" t="s">
        <v>18215</v>
      </c>
      <c r="BK10" s="17">
        <f>B7L803C28+B7L803C29</f>
        <v>2463.3959651224754</v>
      </c>
      <c r="BL10" s="16" t="s">
        <v>18216</v>
      </c>
      <c r="BM10" s="23">
        <f>IF(B7L803C30=0,0,B7L803C29/B7L803C30)</f>
        <v>0.23191023100256827</v>
      </c>
      <c r="BN10" s="16" t="s">
        <v>18217</v>
      </c>
      <c r="BO10" s="17">
        <f>B7L303C39+B7L403C39+B7L503C47+B7L603C47+B7L703C31</f>
        <v>4204.4659329682008</v>
      </c>
      <c r="BP10" s="16" t="s">
        <v>18218</v>
      </c>
      <c r="BQ10" s="17">
        <f>B7L303C40+B7L403C40+B7L503C48+B7L603C48+B7L703C32</f>
        <v>10931.611425717321</v>
      </c>
      <c r="BR10" s="16" t="s">
        <v>18219</v>
      </c>
      <c r="BS10" s="17">
        <f>B7L203C25</f>
        <v>338475.75</v>
      </c>
      <c r="BT10" s="16" t="s">
        <v>18220</v>
      </c>
      <c r="BU10" s="17">
        <f>B7L803C33+B7L803C34</f>
        <v>349407.3614257173</v>
      </c>
      <c r="BV10" s="16" t="s">
        <v>18221</v>
      </c>
      <c r="BW10" s="23">
        <f>IF(B7L803C35=0,0,B7L803C34/B7L803C35)</f>
        <v>0.96871384912695568</v>
      </c>
      <c r="BX10" s="16" t="s">
        <v>18222</v>
      </c>
      <c r="BY10" s="17">
        <f>B7L303C45+B7L303C47+B7L403C47+B7L503C55+B7L503C57+B7L603C55+B7L603C57+B7L703C37</f>
        <v>1940.2269764959401</v>
      </c>
      <c r="BZ10" s="16" t="s">
        <v>18223</v>
      </c>
      <c r="CA10" s="23">
        <f>B7L203C39</f>
        <v>572.92165548238211</v>
      </c>
      <c r="CB10" s="16" t="s">
        <v>18224</v>
      </c>
      <c r="CC10" s="17">
        <f>B7L803C37+B7L803C38</f>
        <v>2513.1486319783221</v>
      </c>
      <c r="CD10" s="16" t="s">
        <v>18225</v>
      </c>
      <c r="CE10" s="23">
        <f>IF(B7L803C39=0,0,B7L803C38/B7L803C39)</f>
        <v>0.22796966649417177</v>
      </c>
      <c r="CF10" s="16" t="s">
        <v>18226</v>
      </c>
      <c r="CG10" s="17">
        <f>B7L303C49+B7L403C49+B7L503C59+B7L603C59+B7L703C39</f>
        <v>4303.7556908436718</v>
      </c>
      <c r="CH10" s="16" t="s">
        <v>18227</v>
      </c>
      <c r="CI10" s="17">
        <f>B7L303C50+B7L403C50+B7L503C60+B7L603C60+B7L703C40</f>
        <v>11189.764796193547</v>
      </c>
      <c r="CJ10" s="16" t="s">
        <v>18228</v>
      </c>
      <c r="CK10" s="17">
        <f>B7L203C33</f>
        <v>347517.80000000005</v>
      </c>
      <c r="CL10" s="16" t="s">
        <v>18229</v>
      </c>
      <c r="CM10" s="17">
        <f>B7L803C42+B7L803C43</f>
        <v>358707.56479619362</v>
      </c>
      <c r="CN10" s="16" t="s">
        <v>18230</v>
      </c>
      <c r="CO10" s="23">
        <f>IF(B7L803C44=0,0,B7L803C43/B7L803C44)</f>
        <v>0.96880532808793351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987.1916505731084</v>
      </c>
      <c r="F11" s="16" t="s">
        <v>18232</v>
      </c>
      <c r="G11" s="23">
        <f>B7L204C7</f>
        <v>172.6800087772273</v>
      </c>
      <c r="H11" s="16" t="s">
        <v>18233</v>
      </c>
      <c r="I11" s="17">
        <f>B7L804C1+B7L804C2</f>
        <v>1159.8716593503357</v>
      </c>
      <c r="J11" s="16" t="s">
        <v>18234</v>
      </c>
      <c r="K11" s="17">
        <f>IF(B7L804C3=0,0,B7L804C2/B7L804C3)</f>
        <v>0.14887854823002433</v>
      </c>
      <c r="L11" s="16" t="s">
        <v>18235</v>
      </c>
      <c r="M11" s="17">
        <f>B7L304C9+B7L404C9+B7L504C11+B7L604C11+B7L704C7</f>
        <v>2033.8996049620964</v>
      </c>
      <c r="N11" s="16" t="s">
        <v>18236</v>
      </c>
      <c r="O11" s="17">
        <f>B7L304C10+B7L404C10+B7L504C12+B7L604C12+B7L704C8</f>
        <v>5288.1389729014518</v>
      </c>
      <c r="P11" s="16" t="s">
        <v>18237</v>
      </c>
      <c r="Q11" s="17">
        <f>B7L204C1</f>
        <v>105537</v>
      </c>
      <c r="R11" s="16" t="s">
        <v>18238</v>
      </c>
      <c r="S11" s="17">
        <f>B7L804C6+B7L804C7</f>
        <v>110825.13897290145</v>
      </c>
      <c r="T11" s="16" t="s">
        <v>18239</v>
      </c>
      <c r="U11" s="17">
        <f>IF(B7L804C8=0,0,B7L804C7/B7L804C8)</f>
        <v>0.9522839400707227</v>
      </c>
      <c r="V11" s="16" t="s">
        <v>18240</v>
      </c>
      <c r="W11" s="17">
        <f>B7L304C15+B7L304C17+B7L404C17+B7L504C19+B7L504C21+B7L604C19+B7L604C21+B7L704C13</f>
        <v>1069.0979507222364</v>
      </c>
      <c r="X11" s="16" t="s">
        <v>18241</v>
      </c>
      <c r="Y11" s="23">
        <f>B7L204C15</f>
        <v>204.21920691593303</v>
      </c>
      <c r="Z11" s="16" t="s">
        <v>18242</v>
      </c>
      <c r="AA11" s="17">
        <f>B7L804C10+B7L804C11</f>
        <v>1273.3171576381694</v>
      </c>
      <c r="AB11" s="16" t="s">
        <v>18243</v>
      </c>
      <c r="AC11" s="17">
        <f>IF(B7L804C12=0,0,B7L804C11/B7L804C12)</f>
        <v>0.16038361353327865</v>
      </c>
      <c r="AD11" s="16" t="s">
        <v>18244</v>
      </c>
      <c r="AE11" s="17">
        <f>B7L304C19+B7L404C19+B7L504C23+B7L604C23+B7L704C15</f>
        <v>2221.1793527372997</v>
      </c>
      <c r="AF11" s="16" t="s">
        <v>18245</v>
      </c>
      <c r="AG11" s="17">
        <f>B7L304C20+B7L404C20+B7L504C24+B7L604C24+B7L704C16</f>
        <v>5775.0663171169799</v>
      </c>
      <c r="AH11" s="16" t="s">
        <v>18246</v>
      </c>
      <c r="AI11" s="17">
        <f>B7L204C9</f>
        <v>119234</v>
      </c>
      <c r="AJ11" s="16" t="s">
        <v>18247</v>
      </c>
      <c r="AK11" s="17">
        <f>B7L804C15+B7L804C16</f>
        <v>125009.06631711699</v>
      </c>
      <c r="AL11" s="16" t="s">
        <v>18248</v>
      </c>
      <c r="AM11" s="17">
        <f>IF(B7L804C17=0,0,B7L804C16/B7L804C17)</f>
        <v>0.95380282016932216</v>
      </c>
      <c r="AN11" s="16" t="s">
        <v>18249</v>
      </c>
      <c r="AO11" s="17">
        <f>B7L304C25+B7L304C27+B7L404C27+B7L504C31+B7L504C33+B7L604C31+B7L604C33+B7L704C21</f>
        <v>1161.0242394365291</v>
      </c>
      <c r="AP11" s="16" t="s">
        <v>18250</v>
      </c>
      <c r="AQ11" s="23">
        <f>B7L204C23</f>
        <v>231.42843279332544</v>
      </c>
      <c r="AR11" s="16" t="s">
        <v>18251</v>
      </c>
      <c r="AS11" s="17">
        <f>B7L804C19+B7L804C20</f>
        <v>1392.4526722298547</v>
      </c>
      <c r="AT11" s="16" t="s">
        <v>18252</v>
      </c>
      <c r="AU11" s="17">
        <f>IF(B7L804C21=0,0,B7L804C20/B7L804C21)</f>
        <v>0.1662020098842707</v>
      </c>
      <c r="AV11" s="16" t="s">
        <v>18253</v>
      </c>
      <c r="AW11" s="17">
        <f>B7L304C29+B7L404C29+B7L504C35+B7L604C35+B7L704C23</f>
        <v>2412.2525026075764</v>
      </c>
      <c r="AX11" s="16" t="s">
        <v>18254</v>
      </c>
      <c r="AY11" s="17">
        <f>B7L304C30+B7L404C30+B7L504C36+B7L604C36+B7L704C24</f>
        <v>6271.8565067796999</v>
      </c>
      <c r="AZ11" s="16" t="s">
        <v>18255</v>
      </c>
      <c r="BA11" s="17">
        <f>B7L204C17</f>
        <v>135441.33333333331</v>
      </c>
      <c r="BB11" s="16" t="s">
        <v>18256</v>
      </c>
      <c r="BC11" s="17">
        <f>B7L804C24+B7L804C25</f>
        <v>141713.18984011302</v>
      </c>
      <c r="BD11" s="16" t="s">
        <v>18257</v>
      </c>
      <c r="BE11" s="17">
        <f>IF(B7L804C26=0,0,B7L804C25/B7L804C26)</f>
        <v>0.95574260579515646</v>
      </c>
      <c r="BF11" s="16" t="s">
        <v>18258</v>
      </c>
      <c r="BG11" s="17">
        <f>B7L304C35+B7L304C37+B7L404C37+B7L504C43+B7L504C45+B7L604C43+B7L604C45+B7L704C29</f>
        <v>1297.3919726475406</v>
      </c>
      <c r="BH11" s="16" t="s">
        <v>18259</v>
      </c>
      <c r="BI11" s="23">
        <f>B7L204C31</f>
        <v>266.42097290900546</v>
      </c>
      <c r="BJ11" s="16" t="s">
        <v>18260</v>
      </c>
      <c r="BK11" s="17">
        <f>B7L804C28+B7L804C29</f>
        <v>1563.8129455565461</v>
      </c>
      <c r="BL11" s="16" t="s">
        <v>18261</v>
      </c>
      <c r="BM11" s="17">
        <f>IF(B7L804C30=0,0,B7L804C29/B7L804C30)</f>
        <v>0.17036626641697789</v>
      </c>
      <c r="BN11" s="16" t="s">
        <v>18262</v>
      </c>
      <c r="BO11" s="17">
        <f>B7L304C39+B7L404C39+B7L504C47+B7L604C47+B7L704C31</f>
        <v>2691.6631323589727</v>
      </c>
      <c r="BP11" s="16" t="s">
        <v>18263</v>
      </c>
      <c r="BQ11" s="17">
        <f>B7L304C40+B7L404C40+B7L504C48+B7L604C48+B7L704C32</f>
        <v>6998.3241441333294</v>
      </c>
      <c r="BR11" s="16" t="s">
        <v>18264</v>
      </c>
      <c r="BS11" s="17">
        <f>B7L204C25</f>
        <v>157849</v>
      </c>
      <c r="BT11" s="16" t="s">
        <v>18265</v>
      </c>
      <c r="BU11" s="17">
        <f>B7L804C33+B7L804C34</f>
        <v>164847.32414413334</v>
      </c>
      <c r="BV11" s="16" t="s">
        <v>18266</v>
      </c>
      <c r="BW11" s="17">
        <f>IF(B7L804C35=0,0,B7L804C34/B7L804C35)</f>
        <v>0.95754663182755462</v>
      </c>
      <c r="BX11" s="16" t="s">
        <v>18267</v>
      </c>
      <c r="BY11" s="17">
        <f>B7L304C45+B7L304C47+B7L404C47+B7L504C55+B7L504C57+B7L604C55+B7L604C57+B7L704C37</f>
        <v>1358.1104649265299</v>
      </c>
      <c r="BZ11" s="16" t="s">
        <v>18268</v>
      </c>
      <c r="CA11" s="23">
        <f>B7L204C39</f>
        <v>268.29923477159178</v>
      </c>
      <c r="CB11" s="16" t="s">
        <v>18269</v>
      </c>
      <c r="CC11" s="17">
        <f>B7L804C37+B7L804C38</f>
        <v>1626.4096996981216</v>
      </c>
      <c r="CD11" s="16" t="s">
        <v>18270</v>
      </c>
      <c r="CE11" s="17">
        <f>IF(B7L804C39=0,0,B7L804C38/B7L804C39)</f>
        <v>0.16496411379087994</v>
      </c>
      <c r="CF11" s="16" t="s">
        <v>18271</v>
      </c>
      <c r="CG11" s="17">
        <f>B7L304C49+B7L404C49+B7L504C59+B7L604C59+B7L704C39</f>
        <v>2820.5870912019141</v>
      </c>
      <c r="CH11" s="16" t="s">
        <v>18272</v>
      </c>
      <c r="CI11" s="17">
        <f>B7L304C50+B7L404C50+B7L504C60+B7L604C60+B7L704C40</f>
        <v>7333.5264371249759</v>
      </c>
      <c r="CJ11" s="16" t="s">
        <v>18273</v>
      </c>
      <c r="CK11" s="17">
        <f>B7L204C33</f>
        <v>162742.59999999998</v>
      </c>
      <c r="CL11" s="16" t="s">
        <v>18274</v>
      </c>
      <c r="CM11" s="17">
        <f>B7L804C42+B7L804C43</f>
        <v>170076.12643712494</v>
      </c>
      <c r="CN11" s="16" t="s">
        <v>18275</v>
      </c>
      <c r="CO11" s="17">
        <f>IF(B7L804C44=0,0,B7L804C43/B7L804C44)</f>
        <v>0.9568809180291622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841.60352358791704</v>
      </c>
      <c r="F12" s="16" t="s">
        <v>18277</v>
      </c>
      <c r="G12" s="23">
        <f>B7L205C7</f>
        <v>214.64862855167496</v>
      </c>
      <c r="H12" s="16" t="s">
        <v>18278</v>
      </c>
      <c r="I12" s="17">
        <f>B7L805C1+B7L805C2</f>
        <v>1056.252152139592</v>
      </c>
      <c r="J12" s="16" t="s">
        <v>18279</v>
      </c>
      <c r="K12" s="23">
        <f>IF(B7L805C3=0,0,B7L805C2/B7L805C3)</f>
        <v>0.20321722243772286</v>
      </c>
      <c r="L12" s="16" t="s">
        <v>18280</v>
      </c>
      <c r="M12" s="17">
        <f>B7L305C9+B7L405C9+B7L505C11+B7L605C11+B7L705C7</f>
        <v>1825.8827909735435</v>
      </c>
      <c r="N12" s="16" t="s">
        <v>18281</v>
      </c>
      <c r="O12" s="17">
        <f>B7L305C10+B7L405C10+B7L505C12+B7L605C12+B7L705C8</f>
        <v>4747.2952565312125</v>
      </c>
      <c r="P12" s="16" t="s">
        <v>18282</v>
      </c>
      <c r="Q12" s="17">
        <f>B7L205C1</f>
        <v>131187</v>
      </c>
      <c r="R12" s="16" t="s">
        <v>18283</v>
      </c>
      <c r="S12" s="17">
        <f>B7L805C6+B7L805C7</f>
        <v>135934.29525653122</v>
      </c>
      <c r="T12" s="16" t="s">
        <v>18284</v>
      </c>
      <c r="U12" s="23">
        <f>IF(B7L805C8=0,0,B7L805C7/B7L805C8)</f>
        <v>0.96507654490301908</v>
      </c>
      <c r="V12" s="16" t="s">
        <v>18285</v>
      </c>
      <c r="W12" s="23">
        <f>B7L305C15+B7L305C17+B7L405C17+B7L505C19+B7L505C21+B7L605C19+B7L605C21+B7L705C13</f>
        <v>906.56413125928543</v>
      </c>
      <c r="X12" s="16" t="s">
        <v>18286</v>
      </c>
      <c r="Y12" s="23">
        <f>B7L205C15</f>
        <v>237.5238220297455</v>
      </c>
      <c r="Z12" s="16" t="s">
        <v>18287</v>
      </c>
      <c r="AA12" s="17">
        <f>B7L805C10+B7L805C11</f>
        <v>1144.087953289031</v>
      </c>
      <c r="AB12" s="16" t="s">
        <v>18288</v>
      </c>
      <c r="AC12" s="23">
        <f>IF(B7L805C12=0,0,B7L805C11/B7L805C12)</f>
        <v>0.2076097570531274</v>
      </c>
      <c r="AD12" s="16" t="s">
        <v>18289</v>
      </c>
      <c r="AE12" s="17">
        <f>B7L305C19+B7L405C19+B7L505C23+B7L605C23+B7L705C15</f>
        <v>1965.5019018010698</v>
      </c>
      <c r="AF12" s="16" t="s">
        <v>18290</v>
      </c>
      <c r="AG12" s="17">
        <f>B7L305C20+B7L405C20+B7L505C24+B7L605C24+B7L705C16</f>
        <v>5110.3049446827808</v>
      </c>
      <c r="AH12" s="16" t="s">
        <v>18291</v>
      </c>
      <c r="AI12" s="17">
        <f>B7L205C9</f>
        <v>138679</v>
      </c>
      <c r="AJ12" s="16" t="s">
        <v>18292</v>
      </c>
      <c r="AK12" s="17">
        <f>B7L805C15+B7L805C16</f>
        <v>143789.30494468278</v>
      </c>
      <c r="AL12" s="16" t="s">
        <v>18293</v>
      </c>
      <c r="AM12" s="23">
        <f>IF(B7L805C17=0,0,B7L805C16/B7L805C17)</f>
        <v>0.96445977017102369</v>
      </c>
      <c r="AN12" s="16" t="s">
        <v>18294</v>
      </c>
      <c r="AO12" s="23">
        <f>B7L305C25+B7L305C27+B7L405C27+B7L505C31+B7L505C33+B7L605C31+B7L605C33+B7L705C21</f>
        <v>936.19554132115991</v>
      </c>
      <c r="AP12" s="16" t="s">
        <v>18295</v>
      </c>
      <c r="AQ12" s="23">
        <f>B7L205C23</f>
        <v>240.70324944113983</v>
      </c>
      <c r="AR12" s="16" t="s">
        <v>18296</v>
      </c>
      <c r="AS12" s="17">
        <f>B7L805C19+B7L805C20</f>
        <v>1176.8987907622998</v>
      </c>
      <c r="AT12" s="16" t="s">
        <v>18297</v>
      </c>
      <c r="AU12" s="23">
        <f>IF(B7L805C21=0,0,B7L805C20/B7L805C21)</f>
        <v>0.20452332123243303</v>
      </c>
      <c r="AV12" s="16" t="s">
        <v>18298</v>
      </c>
      <c r="AW12" s="17">
        <f>B7L305C29+B7L405C29+B7L505C35+B7L605C35+B7L705C23</f>
        <v>2034.7474927830463</v>
      </c>
      <c r="AX12" s="16" t="s">
        <v>18299</v>
      </c>
      <c r="AY12" s="17">
        <f>B7L305C30+B7L405C30+B7L505C36+B7L605C36+B7L705C24</f>
        <v>5290.3434812359201</v>
      </c>
      <c r="AZ12" s="16" t="s">
        <v>18300</v>
      </c>
      <c r="BA12" s="17">
        <f>B7L205C17</f>
        <v>140869.33333333334</v>
      </c>
      <c r="BB12" s="16" t="s">
        <v>18301</v>
      </c>
      <c r="BC12" s="17">
        <f>B7L805C24+B7L805C25</f>
        <v>146159.67681456928</v>
      </c>
      <c r="BD12" s="16" t="s">
        <v>18302</v>
      </c>
      <c r="BE12" s="23">
        <f>IF(B7L805C26=0,0,B7L805C25/B7L805C26)</f>
        <v>0.96380435701190204</v>
      </c>
      <c r="BF12" s="16" t="s">
        <v>18303</v>
      </c>
      <c r="BG12" s="23">
        <f>B7L305C35+B7L305C37+B7L405C37+B7L505C43+B7L505C45+B7L605C43+B7L605C45+B7L705C29</f>
        <v>937.48150398568532</v>
      </c>
      <c r="BH12" s="16" t="s">
        <v>18304</v>
      </c>
      <c r="BI12" s="23">
        <f>B7L205C31</f>
        <v>236.65159511804185</v>
      </c>
      <c r="BJ12" s="16" t="s">
        <v>18305</v>
      </c>
      <c r="BK12" s="17">
        <f>B7L805C28+B7L805C29</f>
        <v>1174.1330991037271</v>
      </c>
      <c r="BL12" s="16" t="s">
        <v>18306</v>
      </c>
      <c r="BM12" s="23">
        <f>IF(B7L805C30=0,0,B7L805C29/B7L805C30)</f>
        <v>0.20155431722237413</v>
      </c>
      <c r="BN12" s="16" t="s">
        <v>18307</v>
      </c>
      <c r="BO12" s="17">
        <f>B7L305C39+B7L405C39+B7L505C47+B7L605C47+B7L705C31</f>
        <v>2038.6145043387701</v>
      </c>
      <c r="BP12" s="16" t="s">
        <v>18308</v>
      </c>
      <c r="BQ12" s="17">
        <f>B7L305C40+B7L405C40+B7L505C48+B7L605C48+B7L705C32</f>
        <v>5300.3977112808016</v>
      </c>
      <c r="BR12" s="16" t="s">
        <v>18309</v>
      </c>
      <c r="BS12" s="17">
        <f>B7L205C25</f>
        <v>140211.25</v>
      </c>
      <c r="BT12" s="16" t="s">
        <v>18310</v>
      </c>
      <c r="BU12" s="17">
        <f>B7L805C33+B7L805C34</f>
        <v>145511.64771128079</v>
      </c>
      <c r="BV12" s="16" t="s">
        <v>18311</v>
      </c>
      <c r="BW12" s="23">
        <f>IF(B7L805C35=0,0,B7L805C34/B7L805C35)</f>
        <v>0.96357406575590665</v>
      </c>
      <c r="BX12" s="16" t="s">
        <v>18312</v>
      </c>
      <c r="BY12" s="23">
        <f>B7L305C45+B7L305C47+B7L405C47+B7L505C55+B7L505C57+B7L605C55+B7L605C57+B7L705C37</f>
        <v>934.67641885569356</v>
      </c>
      <c r="BZ12" s="16" t="s">
        <v>18313</v>
      </c>
      <c r="CA12" s="23">
        <f>B7L205C39</f>
        <v>227.96464863326779</v>
      </c>
      <c r="CB12" s="16" t="s">
        <v>18314</v>
      </c>
      <c r="CC12" s="17">
        <f>B7L805C37+B7L805C38</f>
        <v>1162.6410674889614</v>
      </c>
      <c r="CD12" s="16" t="s">
        <v>18315</v>
      </c>
      <c r="CE12" s="23">
        <f>IF(B7L805C39=0,0,B7L805C38/B7L805C39)</f>
        <v>0.19607482911782848</v>
      </c>
      <c r="CF12" s="16" t="s">
        <v>18316</v>
      </c>
      <c r="CG12" s="17">
        <f>B7L305C49+B7L405C49+B7L505C59+B7L605C59+B7L705C39</f>
        <v>2028.1860878943153</v>
      </c>
      <c r="CH12" s="16" t="s">
        <v>18317</v>
      </c>
      <c r="CI12" s="17">
        <f>B7L305C50+B7L405C50+B7L505C60+B7L605C60+B7L705C40</f>
        <v>5273.2838285252201</v>
      </c>
      <c r="CJ12" s="16" t="s">
        <v>18318</v>
      </c>
      <c r="CK12" s="17">
        <f>B7L205C33</f>
        <v>138276.79999999999</v>
      </c>
      <c r="CL12" s="16" t="s">
        <v>18319</v>
      </c>
      <c r="CM12" s="17">
        <f>B7L805C42+B7L805C43</f>
        <v>143550.08382852521</v>
      </c>
      <c r="CN12" s="16" t="s">
        <v>18320</v>
      </c>
      <c r="CO12" s="23">
        <f>IF(B7L805C44=0,0,B7L805C43/B7L805C44)</f>
        <v>0.96326519854335779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5336.2613637895829</v>
      </c>
      <c r="F13" s="16" t="s">
        <v>18322</v>
      </c>
      <c r="G13" s="17">
        <f>B7L206C7</f>
        <v>1357.3175220176361</v>
      </c>
      <c r="H13" s="16" t="s">
        <v>18323</v>
      </c>
      <c r="I13" s="17">
        <f>B7L806C1+B7L806C2</f>
        <v>6693.5788858072192</v>
      </c>
      <c r="J13" s="16" t="s">
        <v>18324</v>
      </c>
      <c r="K13" s="17">
        <f>IF(B7L806C3=0,0,B7L806C2/B7L806C3)</f>
        <v>0.20277904319550705</v>
      </c>
      <c r="L13" s="16" t="s">
        <v>18325</v>
      </c>
      <c r="M13" s="17">
        <f>B7L306C9+B7L406C9+B7L506C11+B7L606C11+B7L706C7</f>
        <v>11216.210412292703</v>
      </c>
      <c r="N13" s="16" t="s">
        <v>18326</v>
      </c>
      <c r="O13" s="17">
        <f>B7L306C10+B7L406C10+B7L506C12+B7L606C12+B7L706C8</f>
        <v>29162.14707196103</v>
      </c>
      <c r="P13" s="16" t="s">
        <v>18327</v>
      </c>
      <c r="Q13" s="17">
        <f>B7L206C1</f>
        <v>829553</v>
      </c>
      <c r="R13" s="16" t="s">
        <v>18328</v>
      </c>
      <c r="S13" s="17">
        <f>B7L806C6+B7L806C7</f>
        <v>858715.14707196108</v>
      </c>
      <c r="T13" s="16" t="s">
        <v>18329</v>
      </c>
      <c r="U13" s="17">
        <f>IF(B7L806C8=0,0,B7L806C7/B7L806C8)</f>
        <v>0.96603978959565595</v>
      </c>
      <c r="V13" s="16" t="s">
        <v>18330</v>
      </c>
      <c r="W13" s="17">
        <f>B7L306C15+B7L306C17+B7L406C17+B7L506C19+B7L506C21+B7L606C19+B7L606C21+B7L706C13</f>
        <v>5019.7419571077844</v>
      </c>
      <c r="X13" s="16" t="s">
        <v>18331</v>
      </c>
      <c r="Y13" s="17">
        <f>B7L206C15</f>
        <v>1343.0469274659372</v>
      </c>
      <c r="Z13" s="16" t="s">
        <v>18332</v>
      </c>
      <c r="AA13" s="17">
        <f>B7L806C10+B7L806C11</f>
        <v>6362.7888845737216</v>
      </c>
      <c r="AB13" s="16" t="s">
        <v>18333</v>
      </c>
      <c r="AC13" s="17">
        <f>IF(B7L806C12=0,0,B7L806C11/B7L806C12)</f>
        <v>0.21107834187648289</v>
      </c>
      <c r="AD13" s="16" t="s">
        <v>18334</v>
      </c>
      <c r="AE13" s="17">
        <f>B7L306C19+B7L406C19+B7L506C23+B7L606C23+B7L706C15</f>
        <v>10538.84837858281</v>
      </c>
      <c r="AF13" s="16" t="s">
        <v>18335</v>
      </c>
      <c r="AG13" s="17">
        <f>B7L306C20+B7L406C20+B7L506C24+B7L606C24+B7L706C16</f>
        <v>27401.005784315304</v>
      </c>
      <c r="AH13" s="16" t="s">
        <v>18336</v>
      </c>
      <c r="AI13" s="17">
        <f>B7L206C9</f>
        <v>784142</v>
      </c>
      <c r="AJ13" s="16" t="s">
        <v>18337</v>
      </c>
      <c r="AK13" s="17">
        <f>B7L806C15+B7L806C16</f>
        <v>811543.00578431529</v>
      </c>
      <c r="AL13" s="16" t="s">
        <v>18338</v>
      </c>
      <c r="AM13" s="17">
        <f>IF(B7L806C17=0,0,B7L806C16/B7L806C17)</f>
        <v>0.96623591653305718</v>
      </c>
      <c r="AN13" s="16" t="s">
        <v>18339</v>
      </c>
      <c r="AO13" s="17">
        <f>B7L306C25+B7L306C27+B7L406C27+B7L506C31+B7L506C33+B7L606C31+B7L606C33+B7L706C21</f>
        <v>4981.0878436432913</v>
      </c>
      <c r="AP13" s="16" t="s">
        <v>18340</v>
      </c>
      <c r="AQ13" s="17">
        <f>B7L206C23</f>
        <v>1347.6068232321061</v>
      </c>
      <c r="AR13" s="16" t="s">
        <v>18341</v>
      </c>
      <c r="AS13" s="17">
        <f>B7L806C19+B7L806C20</f>
        <v>6328.6946668753972</v>
      </c>
      <c r="AT13" s="16" t="s">
        <v>18342</v>
      </c>
      <c r="AU13" s="17">
        <f>IF(B7L806C21=0,0,B7L806C20/B7L806C21)</f>
        <v>0.21293598351102733</v>
      </c>
      <c r="AV13" s="16" t="s">
        <v>18343</v>
      </c>
      <c r="AW13" s="17">
        <f>B7L306C29+B7L406C29+B7L506C35+B7L606C35+B7L706C23</f>
        <v>10461.9048032681</v>
      </c>
      <c r="AX13" s="16" t="s">
        <v>18344</v>
      </c>
      <c r="AY13" s="17">
        <f>B7L306C30+B7L406C30+B7L506C36+B7L606C36+B7L706C24</f>
        <v>27200.952488497063</v>
      </c>
      <c r="AZ13" s="16" t="s">
        <v>18345</v>
      </c>
      <c r="BA13" s="17">
        <f>B7L206C17</f>
        <v>788674.33333333326</v>
      </c>
      <c r="BB13" s="16" t="s">
        <v>18346</v>
      </c>
      <c r="BC13" s="17">
        <f>B7L806C24+B7L806C25</f>
        <v>815875.28582183027</v>
      </c>
      <c r="BD13" s="16" t="s">
        <v>18347</v>
      </c>
      <c r="BE13" s="17">
        <f>IF(B7L806C26=0,0,B7L806C25/B7L806C26)</f>
        <v>0.96666040391075514</v>
      </c>
      <c r="BF13" s="16" t="s">
        <v>18348</v>
      </c>
      <c r="BG13" s="17">
        <f>B7L306C35+B7L306C37+B7L406C37+B7L506C43+B7L506C45+B7L606C43+B7L606C45+B7L706C29</f>
        <v>4997.4480228931843</v>
      </c>
      <c r="BH13" s="16" t="s">
        <v>18349</v>
      </c>
      <c r="BI13" s="17">
        <f>B7L206C31</f>
        <v>1334.6036846223908</v>
      </c>
      <c r="BJ13" s="16" t="s">
        <v>18350</v>
      </c>
      <c r="BK13" s="17">
        <f>B7L806C28+B7L806C29</f>
        <v>6332.0517075155749</v>
      </c>
      <c r="BL13" s="16" t="s">
        <v>18351</v>
      </c>
      <c r="BM13" s="17">
        <f>IF(B7L806C30=0,0,B7L806C29/B7L806C30)</f>
        <v>0.21076954931342973</v>
      </c>
      <c r="BN13" s="16" t="s">
        <v>18352</v>
      </c>
      <c r="BO13" s="17">
        <f>B7L306C39+B7L406C39+B7L506C47+B7L606C47+B7L706C31</f>
        <v>10501.692404380014</v>
      </c>
      <c r="BP13" s="16" t="s">
        <v>18353</v>
      </c>
      <c r="BQ13" s="17">
        <f>B7L306C40+B7L406C40+B7L506C48+B7L606C48+B7L706C32</f>
        <v>27304.400251388033</v>
      </c>
      <c r="BR13" s="16" t="s">
        <v>18354</v>
      </c>
      <c r="BS13" s="17">
        <f>B7L206C25</f>
        <v>790725.5</v>
      </c>
      <c r="BT13" s="16" t="s">
        <v>18355</v>
      </c>
      <c r="BU13" s="17">
        <f>B7L806C33+B7L806C34</f>
        <v>818029.90025138808</v>
      </c>
      <c r="BV13" s="16" t="s">
        <v>18356</v>
      </c>
      <c r="BW13" s="17">
        <f>IF(B7L806C35=0,0,B7L806C34/B7L806C35)</f>
        <v>0.96662175766069525</v>
      </c>
      <c r="BX13" s="16" t="s">
        <v>18357</v>
      </c>
      <c r="BY13" s="17">
        <f>B7L306C45+B7L306C47+B7L406C47+B7L506C55+B7L506C57+B7L606C55+B7L606C57+B7L706C37</f>
        <v>5038.2652932961828</v>
      </c>
      <c r="BZ13" s="16" t="s">
        <v>18358</v>
      </c>
      <c r="CA13" s="17">
        <f>B7L206C39</f>
        <v>1312.1647470197358</v>
      </c>
      <c r="CB13" s="16" t="s">
        <v>18359</v>
      </c>
      <c r="CC13" s="17">
        <f>B7L806C37+B7L806C38</f>
        <v>6350.4300403159186</v>
      </c>
      <c r="CD13" s="16" t="s">
        <v>18360</v>
      </c>
      <c r="CE13" s="17">
        <f>IF(B7L806C39=0,0,B7L806C38/B7L806C39)</f>
        <v>0.20662612432377239</v>
      </c>
      <c r="CF13" s="16" t="s">
        <v>18361</v>
      </c>
      <c r="CG13" s="17">
        <f>B7L306C49+B7L406C49+B7L506C59+B7L606C59+B7L706C39</f>
        <v>10604.010537003005</v>
      </c>
      <c r="CH13" s="16" t="s">
        <v>18362</v>
      </c>
      <c r="CI13" s="17">
        <f>B7L306C50+B7L406C50+B7L506C60+B7L606C60+B7L706C40</f>
        <v>27570.427396207815</v>
      </c>
      <c r="CJ13" s="16" t="s">
        <v>18363</v>
      </c>
      <c r="CK13" s="17">
        <f>B7L206C33</f>
        <v>795921.4</v>
      </c>
      <c r="CL13" s="16" t="s">
        <v>18364</v>
      </c>
      <c r="CM13" s="17">
        <f>B7L806C42+B7L806C43</f>
        <v>823491.82739620784</v>
      </c>
      <c r="CN13" s="16" t="s">
        <v>18365</v>
      </c>
      <c r="CO13" s="17">
        <f>IF(B7L806C44=0,0,B7L806C43/B7L806C44)</f>
        <v>0.96652009591475541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1016.1656746679027</v>
      </c>
      <c r="F14" s="16" t="s">
        <v>18367</v>
      </c>
      <c r="G14" s="23">
        <f>B7L207C7</f>
        <v>141.20272584464161</v>
      </c>
      <c r="H14" s="16" t="s">
        <v>18368</v>
      </c>
      <c r="I14" s="17">
        <f>B7L807C1+B7L807C2</f>
        <v>1157.3684005125444</v>
      </c>
      <c r="J14" s="16" t="s">
        <v>18369</v>
      </c>
      <c r="K14" s="23">
        <f>IF(B7L807C3=0,0,B7L807C2/B7L807C3)</f>
        <v>0.12200326687864427</v>
      </c>
      <c r="L14" s="16" t="s">
        <v>18370</v>
      </c>
      <c r="M14" s="17">
        <f>B7L307C9+B7L407C9+B7L507C11+B7L607C11+B7L707C7</f>
        <v>2042.0202269534648</v>
      </c>
      <c r="N14" s="16" t="s">
        <v>18371</v>
      </c>
      <c r="O14" s="17">
        <f>B7L307C10+B7L407C10+B7L507C12+B7L607C12+B7L707C8</f>
        <v>5309.2525900790079</v>
      </c>
      <c r="P14" s="16" t="s">
        <v>18372</v>
      </c>
      <c r="Q14" s="17">
        <f>B7L207C1</f>
        <v>86299</v>
      </c>
      <c r="R14" s="16" t="s">
        <v>18373</v>
      </c>
      <c r="S14" s="17">
        <f>B7L807C6+B7L807C7</f>
        <v>91608.252590079006</v>
      </c>
      <c r="T14" s="16" t="s">
        <v>18374</v>
      </c>
      <c r="U14" s="23">
        <f>IF(B7L807C8=0,0,B7L807C7/B7L807C8)</f>
        <v>0.94204394866217556</v>
      </c>
      <c r="V14" s="16" t="s">
        <v>18375</v>
      </c>
      <c r="W14" s="17">
        <f>B7L307C15+B7L307C17+B7L407C17+B7L507C19+B7L507C21+B7L607C19+B7L607C21+B7L707C13</f>
        <v>1131.8865323410107</v>
      </c>
      <c r="X14" s="16" t="s">
        <v>18376</v>
      </c>
      <c r="Y14" s="23">
        <f>B7L207C15</f>
        <v>172.3781450864997</v>
      </c>
      <c r="Z14" s="16" t="s">
        <v>18377</v>
      </c>
      <c r="AA14" s="17">
        <f>B7L807C10+B7L807C11</f>
        <v>1304.2646774275104</v>
      </c>
      <c r="AB14" s="16" t="s">
        <v>18378</v>
      </c>
      <c r="AC14" s="23">
        <f>IF(B7L807C12=0,0,B7L807C11/B7L807C12)</f>
        <v>0.13216500306248635</v>
      </c>
      <c r="AD14" s="16" t="s">
        <v>18379</v>
      </c>
      <c r="AE14" s="17">
        <f>B7L307C19+B7L407C19+B7L507C23+B7L607C23+B7L707C15</f>
        <v>2268.3322200555585</v>
      </c>
      <c r="AF14" s="16" t="s">
        <v>18380</v>
      </c>
      <c r="AG14" s="17">
        <f>B7L307C20+B7L407C20+B7L507C24+B7L607C24+B7L707C16</f>
        <v>5897.663772144454</v>
      </c>
      <c r="AH14" s="16" t="s">
        <v>18381</v>
      </c>
      <c r="AI14" s="17">
        <f>B7L207C9</f>
        <v>100643.5</v>
      </c>
      <c r="AJ14" s="16" t="s">
        <v>18382</v>
      </c>
      <c r="AK14" s="17">
        <f>B7L807C15+B7L807C16</f>
        <v>106541.16377214446</v>
      </c>
      <c r="AL14" s="16" t="s">
        <v>18383</v>
      </c>
      <c r="AM14" s="23">
        <f>IF(B7L807C17=0,0,B7L807C16/B7L807C17)</f>
        <v>0.94464427115929039</v>
      </c>
      <c r="AN14" s="16" t="s">
        <v>18384</v>
      </c>
      <c r="AO14" s="17">
        <f>B7L307C25+B7L307C27+B7L407C27+B7L507C31+B7L507C33+B7L607C31+B7L607C33+B7L707C21</f>
        <v>1237.5774446512348</v>
      </c>
      <c r="AP14" s="16" t="s">
        <v>18385</v>
      </c>
      <c r="AQ14" s="23">
        <f>B7L207C23</f>
        <v>206.25303543088123</v>
      </c>
      <c r="AR14" s="16" t="s">
        <v>18386</v>
      </c>
      <c r="AS14" s="17">
        <f>B7L807C19+B7L807C20</f>
        <v>1443.8304800821161</v>
      </c>
      <c r="AT14" s="16" t="s">
        <v>18387</v>
      </c>
      <c r="AU14" s="23">
        <f>IF(B7L807C21=0,0,B7L807C20/B7L807C21)</f>
        <v>0.14285128224966606</v>
      </c>
      <c r="AV14" s="16" t="s">
        <v>18388</v>
      </c>
      <c r="AW14" s="17">
        <f>B7L307C29+B7L407C29+B7L507C35+B7L607C35+B7L707C23</f>
        <v>2491.6986507251254</v>
      </c>
      <c r="AX14" s="16" t="s">
        <v>18389</v>
      </c>
      <c r="AY14" s="17">
        <f>B7L307C30+B7L407C30+B7L507C36+B7L607C36+B7L707C24</f>
        <v>6478.4164918853266</v>
      </c>
      <c r="AZ14" s="16" t="s">
        <v>18390</v>
      </c>
      <c r="BA14" s="17">
        <f>B7L207C17</f>
        <v>120707.66666666666</v>
      </c>
      <c r="BB14" s="16" t="s">
        <v>18391</v>
      </c>
      <c r="BC14" s="17">
        <f>B7L807C24+B7L807C25</f>
        <v>127186.08315855198</v>
      </c>
      <c r="BD14" s="16" t="s">
        <v>18392</v>
      </c>
      <c r="BE14" s="23">
        <f>IF(B7L807C26=0,0,B7L807C25/B7L807C26)</f>
        <v>0.9490634798163472</v>
      </c>
      <c r="BF14" s="16" t="s">
        <v>18393</v>
      </c>
      <c r="BG14" s="17">
        <f>B7L307C35+B7L307C37+B7L407C37+B7L507C43+B7L507C45+B7L607C43+B7L607C45+B7L707C29</f>
        <v>1302.6332312622214</v>
      </c>
      <c r="BH14" s="16" t="s">
        <v>18394</v>
      </c>
      <c r="BI14" s="23">
        <f>B7L207C31</f>
        <v>219.87127143742725</v>
      </c>
      <c r="BJ14" s="16" t="s">
        <v>18395</v>
      </c>
      <c r="BK14" s="17">
        <f>B7L807C28+B7L807C29</f>
        <v>1522.5045026996486</v>
      </c>
      <c r="BL14" s="16" t="s">
        <v>18396</v>
      </c>
      <c r="BM14" s="23">
        <f>IF(B7L807C30=0,0,B7L807C29/B7L807C30)</f>
        <v>0.14441420110584874</v>
      </c>
      <c r="BN14" s="16" t="s">
        <v>18397</v>
      </c>
      <c r="BO14" s="17">
        <f>B7L307C39+B7L407C39+B7L507C47+B7L607C47+B7L707C31</f>
        <v>2627.9098744422181</v>
      </c>
      <c r="BP14" s="16" t="s">
        <v>18398</v>
      </c>
      <c r="BQ14" s="17">
        <f>B7L307C40+B7L407C40+B7L507C48+B7L607C48+B7L707C32</f>
        <v>6832.5656735497669</v>
      </c>
      <c r="BR14" s="16" t="s">
        <v>18399</v>
      </c>
      <c r="BS14" s="17">
        <f>B7L207C25</f>
        <v>130269.25</v>
      </c>
      <c r="BT14" s="16" t="s">
        <v>18400</v>
      </c>
      <c r="BU14" s="17">
        <f>B7L807C33+B7L807C34</f>
        <v>137101.81567354978</v>
      </c>
      <c r="BV14" s="16" t="s">
        <v>18401</v>
      </c>
      <c r="BW14" s="23">
        <f>IF(B7L807C35=0,0,B7L807C34/B7L807C35)</f>
        <v>0.95016429476164888</v>
      </c>
      <c r="BX14" s="16" t="s">
        <v>18402</v>
      </c>
      <c r="BY14" s="17">
        <f>B7L307C45+B7L307C47+B7L407C47+B7L507C55+B7L507C57+B7L607C55+B7L607C57+B7L707C37</f>
        <v>1331.7649807504977</v>
      </c>
      <c r="BZ14" s="16" t="s">
        <v>18403</v>
      </c>
      <c r="CA14" s="23">
        <f>B7L207C39</f>
        <v>214.64650981664067</v>
      </c>
      <c r="CB14" s="16" t="s">
        <v>18404</v>
      </c>
      <c r="CC14" s="17">
        <f>B7L807C37+B7L807C38</f>
        <v>1546.4114905671383</v>
      </c>
      <c r="CD14" s="16" t="s">
        <v>18405</v>
      </c>
      <c r="CE14" s="23">
        <f>IF(B7L807C39=0,0,B7L807C38/B7L807C39)</f>
        <v>0.1388029713475035</v>
      </c>
      <c r="CF14" s="16" t="s">
        <v>18406</v>
      </c>
      <c r="CG14" s="17">
        <f>B7L307C49+B7L407C49+B7L507C59+B7L607C59+B7L707C39</f>
        <v>2692.5914173457377</v>
      </c>
      <c r="CH14" s="16" t="s">
        <v>18407</v>
      </c>
      <c r="CI14" s="17">
        <f>B7L307C50+B7L407C50+B7L507C60+B7L607C60+B7L707C40</f>
        <v>7000.7376850989176</v>
      </c>
      <c r="CJ14" s="16" t="s">
        <v>18408</v>
      </c>
      <c r="CK14" s="17">
        <f>B7L207C33</f>
        <v>130198.39999999999</v>
      </c>
      <c r="CL14" s="16" t="s">
        <v>18409</v>
      </c>
      <c r="CM14" s="17">
        <f>B7L807C42+B7L807C43</f>
        <v>137199.13768509892</v>
      </c>
      <c r="CN14" s="16" t="s">
        <v>18410</v>
      </c>
      <c r="CO14" s="23">
        <f>IF(B7L807C44=0,0,B7L807C43/B7L807C44)</f>
        <v>0.94897389441931401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524.10300981268051</v>
      </c>
      <c r="F15" s="16" t="s">
        <v>18412</v>
      </c>
      <c r="G15" s="23">
        <f>B7L208C7</f>
        <v>74.78431717001574</v>
      </c>
      <c r="H15" s="16" t="s">
        <v>18413</v>
      </c>
      <c r="I15" s="23">
        <f>B7L808C1+B7L808C2</f>
        <v>598.88732698269621</v>
      </c>
      <c r="J15" s="16" t="s">
        <v>18414</v>
      </c>
      <c r="K15" s="23">
        <f>IF(B7L808C3=0,0,B7L808C2/B7L808C3)</f>
        <v>0.12487209830736075</v>
      </c>
      <c r="L15" s="16" t="s">
        <v>18415</v>
      </c>
      <c r="M15" s="17">
        <f>B7L308C9+B7L408C9+B7L508C11+B7L608C11+B7L708C7</f>
        <v>1058.8104240397429</v>
      </c>
      <c r="N15" s="16" t="s">
        <v>18416</v>
      </c>
      <c r="O15" s="17">
        <f>B7L308C10+B7L408C10+B7L508C12+B7L608C12+B7L708C8</f>
        <v>2752.9071025033318</v>
      </c>
      <c r="P15" s="16" t="s">
        <v>18417</v>
      </c>
      <c r="Q15" s="17">
        <f>B7L208C1</f>
        <v>45706</v>
      </c>
      <c r="R15" s="16" t="s">
        <v>18418</v>
      </c>
      <c r="S15" s="17">
        <f>B7L808C6+B7L808C7</f>
        <v>48458.907102503334</v>
      </c>
      <c r="T15" s="16" t="s">
        <v>18419</v>
      </c>
      <c r="U15" s="23">
        <f>IF(B7L808C8=0,0,B7L808C7/B7L808C8)</f>
        <v>0.94319089581033655</v>
      </c>
      <c r="V15" s="16" t="s">
        <v>18420</v>
      </c>
      <c r="W15" s="23">
        <f>B7L308C15+B7L308C17+B7L408C17+B7L508C19+B7L508C21+B7L608C19+B7L608C21+B7L708C13</f>
        <v>663.19149894265422</v>
      </c>
      <c r="X15" s="16" t="s">
        <v>18421</v>
      </c>
      <c r="Y15" s="23">
        <f>B7L208C15</f>
        <v>110.54323291646035</v>
      </c>
      <c r="Z15" s="16" t="s">
        <v>18422</v>
      </c>
      <c r="AA15" s="23">
        <f>B7L808C10+B7L808C11</f>
        <v>773.73473185911462</v>
      </c>
      <c r="AB15" s="16" t="s">
        <v>18423</v>
      </c>
      <c r="AC15" s="23">
        <f>IF(B7L808C12=0,0,B7L808C11/B7L808C12)</f>
        <v>0.14286967918688262</v>
      </c>
      <c r="AD15" s="16" t="s">
        <v>18424</v>
      </c>
      <c r="AE15" s="17">
        <f>B7L308C19+B7L408C19+B7L508C23+B7L608C23+B7L708C15</f>
        <v>1342.4593025445981</v>
      </c>
      <c r="AF15" s="16" t="s">
        <v>18425</v>
      </c>
      <c r="AG15" s="17">
        <f>B7L308C20+B7L408C20+B7L508C24+B7L608C24+B7L708C16</f>
        <v>3490.3941866159553</v>
      </c>
      <c r="AH15" s="16" t="s">
        <v>18426</v>
      </c>
      <c r="AI15" s="17">
        <f>B7L208C9</f>
        <v>64541</v>
      </c>
      <c r="AJ15" s="16" t="s">
        <v>18427</v>
      </c>
      <c r="AK15" s="17">
        <f>B7L808C15+B7L808C16</f>
        <v>68031.394186615958</v>
      </c>
      <c r="AL15" s="16" t="s">
        <v>18428</v>
      </c>
      <c r="AM15" s="23">
        <f>IF(B7L808C17=0,0,B7L808C16/B7L808C17)</f>
        <v>0.94869436047361444</v>
      </c>
      <c r="AN15" s="16" t="s">
        <v>18429</v>
      </c>
      <c r="AO15" s="23">
        <f>B7L308C25+B7L308C27+B7L408C27+B7L508C31+B7L508C33+B7L608C31+B7L608C33+B7L708C21</f>
        <v>739.76291201414801</v>
      </c>
      <c r="AP15" s="16" t="s">
        <v>18430</v>
      </c>
      <c r="AQ15" s="23">
        <f>B7L208C23</f>
        <v>134.20461480335914</v>
      </c>
      <c r="AR15" s="16" t="s">
        <v>18431</v>
      </c>
      <c r="AS15" s="23">
        <f>B7L808C19+B7L808C20</f>
        <v>873.96752681750718</v>
      </c>
      <c r="AT15" s="16" t="s">
        <v>18432</v>
      </c>
      <c r="AU15" s="23">
        <f>IF(B7L808C21=0,0,B7L808C20/B7L808C21)</f>
        <v>0.15355789624364652</v>
      </c>
      <c r="AV15" s="16" t="s">
        <v>18433</v>
      </c>
      <c r="AW15" s="17">
        <f>B7L308C29+B7L408C29+B7L508C35+B7L608C35+B7L708C23</f>
        <v>1498.9102363044808</v>
      </c>
      <c r="AX15" s="16" t="s">
        <v>18434</v>
      </c>
      <c r="AY15" s="17">
        <f>B7L308C30+B7L408C30+B7L508C36+B7L608C36+B7L708C24</f>
        <v>3897.1666143916505</v>
      </c>
      <c r="AZ15" s="16" t="s">
        <v>18435</v>
      </c>
      <c r="BA15" s="17">
        <f>B7L208C17</f>
        <v>78542</v>
      </c>
      <c r="BB15" s="16" t="s">
        <v>18436</v>
      </c>
      <c r="BC15" s="17">
        <f>B7L808C24+B7L808C25</f>
        <v>82439.166614391652</v>
      </c>
      <c r="BD15" s="16" t="s">
        <v>18437</v>
      </c>
      <c r="BE15" s="23">
        <f>IF(B7L808C26=0,0,B7L808C25/B7L808C26)</f>
        <v>0.95272675871869728</v>
      </c>
      <c r="BF15" s="16" t="s">
        <v>18438</v>
      </c>
      <c r="BG15" s="23">
        <f>B7L308C35+B7L308C37+B7L408C37+B7L508C43+B7L508C45+B7L608C43+B7L608C45+B7L708C29</f>
        <v>819.54157485512508</v>
      </c>
      <c r="BH15" s="16" t="s">
        <v>18439</v>
      </c>
      <c r="BI15" s="23">
        <f>B7L208C31</f>
        <v>155.00490655175238</v>
      </c>
      <c r="BJ15" s="16" t="s">
        <v>18440</v>
      </c>
      <c r="BK15" s="23">
        <f>B7L808C28+B7L808C29</f>
        <v>974.54648140687743</v>
      </c>
      <c r="BL15" s="16" t="s">
        <v>18441</v>
      </c>
      <c r="BM15" s="23">
        <f>IF(B7L808C30=0,0,B7L808C29/B7L808C30)</f>
        <v>0.15905337457889518</v>
      </c>
      <c r="BN15" s="16" t="s">
        <v>18442</v>
      </c>
      <c r="BO15" s="17">
        <f>B7L308C39+B7L408C39+B7L508C47+B7L608C47+B7L708C31</f>
        <v>1657.4460772831883</v>
      </c>
      <c r="BP15" s="16" t="s">
        <v>18443</v>
      </c>
      <c r="BQ15" s="17">
        <f>B7L308C40+B7L408C40+B7L508C48+B7L608C48+B7L708C32</f>
        <v>4309.3598009362904</v>
      </c>
      <c r="BR15" s="16" t="s">
        <v>18444</v>
      </c>
      <c r="BS15" s="17">
        <f>B7L208C25</f>
        <v>91837.25</v>
      </c>
      <c r="BT15" s="16" t="s">
        <v>18445</v>
      </c>
      <c r="BU15" s="17">
        <f>B7L808C33+B7L808C34</f>
        <v>96146.60980093629</v>
      </c>
      <c r="BV15" s="16" t="s">
        <v>18446</v>
      </c>
      <c r="BW15" s="23">
        <f>IF(B7L808C35=0,0,B7L808C34/B7L808C35)</f>
        <v>0.95517928494974014</v>
      </c>
      <c r="BX15" s="16" t="s">
        <v>18447</v>
      </c>
      <c r="BY15" s="23">
        <f>B7L308C45+B7L308C47+B7L408C47+B7L508C55+B7L508C57+B7L608C55+B7L608C57+B7L708C37</f>
        <v>851.96848127387079</v>
      </c>
      <c r="BZ15" s="16" t="s">
        <v>18448</v>
      </c>
      <c r="CA15" s="23">
        <f>B7L208C39</f>
        <v>159.5548772117647</v>
      </c>
      <c r="CB15" s="16" t="s">
        <v>18449</v>
      </c>
      <c r="CC15" s="17">
        <f>B7L808C37+B7L808C38</f>
        <v>1011.5233584856355</v>
      </c>
      <c r="CD15" s="16" t="s">
        <v>18450</v>
      </c>
      <c r="CE15" s="23">
        <f>IF(B7L808C39=0,0,B7L808C38/B7L808C39)</f>
        <v>0.15773721473979241</v>
      </c>
      <c r="CF15" s="16" t="s">
        <v>18451</v>
      </c>
      <c r="CG15" s="17">
        <f>B7L308C49+B7L408C49+B7L508C59+B7L608C59+B7L708C39</f>
        <v>1726.0060887802888</v>
      </c>
      <c r="CH15" s="16" t="s">
        <v>18452</v>
      </c>
      <c r="CI15" s="17">
        <f>B7L308C50+B7L408C50+B7L508C60+B7L608C60+B7L708C40</f>
        <v>4487.6158308287522</v>
      </c>
      <c r="CJ15" s="16" t="s">
        <v>18453</v>
      </c>
      <c r="CK15" s="17">
        <f>B7L208C33</f>
        <v>96781.4</v>
      </c>
      <c r="CL15" s="16" t="s">
        <v>18454</v>
      </c>
      <c r="CM15" s="17">
        <f>B7L808C42+B7L808C43</f>
        <v>101269.01583082875</v>
      </c>
      <c r="CN15" s="16" t="s">
        <v>18455</v>
      </c>
      <c r="CO15" s="23">
        <f>IF(B7L808C44=0,0,B7L808C43/B7L808C44)</f>
        <v>0.95568619094387786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358.42577585233812</v>
      </c>
      <c r="F16" s="16" t="s">
        <v>18457</v>
      </c>
      <c r="G16" s="23">
        <f>B7L209C7</f>
        <v>127.25572721082517</v>
      </c>
      <c r="H16" s="16" t="s">
        <v>18458</v>
      </c>
      <c r="I16" s="23">
        <f>B7L809C1+B7L809C2</f>
        <v>485.68150306316329</v>
      </c>
      <c r="J16" s="16" t="s">
        <v>18459</v>
      </c>
      <c r="K16" s="23">
        <f>IF(B7L809C3=0,0,B7L809C2/B7L809C3)</f>
        <v>0.26201476977861243</v>
      </c>
      <c r="L16" s="16" t="s">
        <v>18460</v>
      </c>
      <c r="M16" s="23">
        <f>B7L309C9+B7L409C9+B7L509C11+B7L609C11+B7L709C7</f>
        <v>775.45670072785947</v>
      </c>
      <c r="N16" s="16" t="s">
        <v>18461</v>
      </c>
      <c r="O16" s="17">
        <f>B7L309C10+B7L409C10+B7L509C12+B7L609C12+B7L709C8</f>
        <v>2016.1874218924349</v>
      </c>
      <c r="P16" s="16" t="s">
        <v>18462</v>
      </c>
      <c r="Q16" s="17">
        <f>B7L209C1</f>
        <v>77775</v>
      </c>
      <c r="R16" s="16" t="s">
        <v>18463</v>
      </c>
      <c r="S16" s="17">
        <f>B7L809C6+B7L809C7</f>
        <v>79791.187421892435</v>
      </c>
      <c r="T16" s="16" t="s">
        <v>18464</v>
      </c>
      <c r="U16" s="23">
        <f>IF(B7L809C8=0,0,B7L809C7/B7L809C8)</f>
        <v>0.97473170299832823</v>
      </c>
      <c r="V16" s="16" t="s">
        <v>18465</v>
      </c>
      <c r="W16" s="23">
        <f>B7L309C15+B7L309C17+B7L409C17+B7L509C19+B7L509C21+B7L609C19+B7L609C21+B7L709C13</f>
        <v>409.3910712383896</v>
      </c>
      <c r="X16" s="16" t="s">
        <v>18466</v>
      </c>
      <c r="Y16" s="23">
        <f>B7L209C15</f>
        <v>155.13921728395292</v>
      </c>
      <c r="Z16" s="16" t="s">
        <v>18467</v>
      </c>
      <c r="AA16" s="23">
        <f>B7L809C10+B7L809C11</f>
        <v>564.53028852234252</v>
      </c>
      <c r="AB16" s="16" t="s">
        <v>18468</v>
      </c>
      <c r="AC16" s="23">
        <f>IF(B7L809C12=0,0,B7L809C11/B7L809C12)</f>
        <v>0.27481114908826182</v>
      </c>
      <c r="AD16" s="16" t="s">
        <v>18469</v>
      </c>
      <c r="AE16" s="23">
        <f>B7L309C19+B7L409C19+B7L509C23+B7L609C23+B7L709C15</f>
        <v>885.15816316114319</v>
      </c>
      <c r="AF16" s="16" t="s">
        <v>18470</v>
      </c>
      <c r="AG16" s="17">
        <f>B7L309C20+B7L409C20+B7L509C24+B7L609C24+B7L709C16</f>
        <v>2301.4112242189726</v>
      </c>
      <c r="AH16" s="16" t="s">
        <v>18471</v>
      </c>
      <c r="AI16" s="17">
        <f>B7L209C9</f>
        <v>90578.5</v>
      </c>
      <c r="AJ16" s="16" t="s">
        <v>18472</v>
      </c>
      <c r="AK16" s="17">
        <f>B7L809C15+B7L809C16</f>
        <v>92879.911224218973</v>
      </c>
      <c r="AL16" s="16" t="s">
        <v>18473</v>
      </c>
      <c r="AM16" s="23">
        <f>IF(B7L809C17=0,0,B7L809C16/B7L809C17)</f>
        <v>0.9752216470291063</v>
      </c>
      <c r="AN16" s="16" t="s">
        <v>18474</v>
      </c>
      <c r="AO16" s="23">
        <f>B7L309C25+B7L309C27+B7L409C27+B7L509C31+B7L509C33+B7L609C31+B7L609C33+B7L709C21</f>
        <v>464.08381392047437</v>
      </c>
      <c r="AP16" s="16" t="s">
        <v>18475</v>
      </c>
      <c r="AQ16" s="23">
        <f>B7L209C23</f>
        <v>176.37074266328247</v>
      </c>
      <c r="AR16" s="16" t="s">
        <v>18476</v>
      </c>
      <c r="AS16" s="23">
        <f>B7L809C19+B7L809C20</f>
        <v>640.45455658375681</v>
      </c>
      <c r="AT16" s="16" t="s">
        <v>18477</v>
      </c>
      <c r="AU16" s="23">
        <f>IF(B7L809C21=0,0,B7L809C20/B7L809C21)</f>
        <v>0.27538369561153586</v>
      </c>
      <c r="AV16" s="16" t="s">
        <v>18478</v>
      </c>
      <c r="AW16" s="17">
        <f>B7L309C29+B7L409C29+B7L509C35+B7L609C35+B7L709C23</f>
        <v>1002.1410206226087</v>
      </c>
      <c r="AX16" s="16" t="s">
        <v>18479</v>
      </c>
      <c r="AY16" s="17">
        <f>B7L309C30+B7L409C30+B7L509C36+B7L609C36+B7L709C24</f>
        <v>2605.5666536187828</v>
      </c>
      <c r="AZ16" s="16" t="s">
        <v>18480</v>
      </c>
      <c r="BA16" s="17">
        <f>B7L209C17</f>
        <v>103219.33333333334</v>
      </c>
      <c r="BB16" s="16" t="s">
        <v>18481</v>
      </c>
      <c r="BC16" s="17">
        <f>B7L809C24+B7L809C25</f>
        <v>105824.89998695212</v>
      </c>
      <c r="BD16" s="16" t="s">
        <v>18482</v>
      </c>
      <c r="BE16" s="23">
        <f>IF(B7L809C26=0,0,B7L809C25/B7L809C26)</f>
        <v>0.97537851059684411</v>
      </c>
      <c r="BF16" s="16" t="s">
        <v>18483</v>
      </c>
      <c r="BG16" s="23">
        <f>B7L309C35+B7L309C37+B7L409C37+B7L509C43+B7L509C45+B7L609C43+B7L609C45+B7L709C29</f>
        <v>486.50643427026296</v>
      </c>
      <c r="BH16" s="16" t="s">
        <v>18484</v>
      </c>
      <c r="BI16" s="23">
        <f>B7L209C31</f>
        <v>182.03199598020555</v>
      </c>
      <c r="BJ16" s="16" t="s">
        <v>18485</v>
      </c>
      <c r="BK16" s="23">
        <f>B7L809C28+B7L809C29</f>
        <v>668.53843025046854</v>
      </c>
      <c r="BL16" s="16" t="s">
        <v>18486</v>
      </c>
      <c r="BM16" s="23">
        <f>IF(B7L809C30=0,0,B7L809C29/B7L809C30)</f>
        <v>0.27228351840896731</v>
      </c>
      <c r="BN16" s="16" t="s">
        <v>18487</v>
      </c>
      <c r="BO16" s="17">
        <f>B7L309C39+B7L409C39+B7L509C47+B7L609C47+B7L709C31</f>
        <v>1049.7965120164463</v>
      </c>
      <c r="BP16" s="16" t="s">
        <v>18488</v>
      </c>
      <c r="BQ16" s="17">
        <f>B7L309C40+B7L409C40+B7L509C48+B7L609C48+B7L709C32</f>
        <v>2729.4709312427603</v>
      </c>
      <c r="BR16" s="16" t="s">
        <v>18489</v>
      </c>
      <c r="BS16" s="17">
        <f>B7L209C25</f>
        <v>107850.25</v>
      </c>
      <c r="BT16" s="16" t="s">
        <v>18490</v>
      </c>
      <c r="BU16" s="17">
        <f>B7L809C33+B7L809C34</f>
        <v>110579.72093124276</v>
      </c>
      <c r="BV16" s="16" t="s">
        <v>18491</v>
      </c>
      <c r="BW16" s="23">
        <f>IF(B7L809C35=0,0,B7L809C34/B7L809C35)</f>
        <v>0.9753167135144073</v>
      </c>
      <c r="BX16" s="16" t="s">
        <v>18492</v>
      </c>
      <c r="BY16" s="23">
        <f>B7L309C45+B7L309C47+B7L409C47+B7L509C55+B7L509C57+B7L609C55+B7L609C57+B7L709C37</f>
        <v>503.63632718042982</v>
      </c>
      <c r="BZ16" s="16" t="s">
        <v>18493</v>
      </c>
      <c r="CA16" s="23">
        <f>B7L209C39</f>
        <v>183.09836067538239</v>
      </c>
      <c r="CB16" s="16" t="s">
        <v>18494</v>
      </c>
      <c r="CC16" s="23">
        <f>B7L809C37+B7L809C38</f>
        <v>686.73468785581224</v>
      </c>
      <c r="CD16" s="16" t="s">
        <v>18495</v>
      </c>
      <c r="CE16" s="23">
        <f>IF(B7L809C39=0,0,B7L809C38/B7L809C39)</f>
        <v>0.26662168653089208</v>
      </c>
      <c r="CF16" s="16" t="s">
        <v>18496</v>
      </c>
      <c r="CG16" s="17">
        <f>B7L309C49+B7L409C49+B7L509C59+B7L609C59+B7L709C39</f>
        <v>1089.3597110503638</v>
      </c>
      <c r="CH16" s="16" t="s">
        <v>18497</v>
      </c>
      <c r="CI16" s="17">
        <f>B7L309C50+B7L409C50+B7L509C60+B7L609C60+B7L709C40</f>
        <v>2832.3352487309458</v>
      </c>
      <c r="CJ16" s="16" t="s">
        <v>18498</v>
      </c>
      <c r="CK16" s="17">
        <f>B7L209C33</f>
        <v>111062.2</v>
      </c>
      <c r="CL16" s="16" t="s">
        <v>18499</v>
      </c>
      <c r="CM16" s="17">
        <f>B7L809C42+B7L809C43</f>
        <v>113894.53524873094</v>
      </c>
      <c r="CN16" s="16" t="s">
        <v>18500</v>
      </c>
      <c r="CO16" s="23">
        <f>IF(B7L809C44=0,0,B7L809C43/B7L809C44)</f>
        <v>0.97513194779235468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46.552960581220717</v>
      </c>
      <c r="F17" s="16" t="s">
        <v>18502</v>
      </c>
      <c r="G17" s="23">
        <f>B7L210C7</f>
        <v>19.819332995239154</v>
      </c>
      <c r="H17" s="16" t="s">
        <v>18503</v>
      </c>
      <c r="I17" s="23">
        <f>B7L810C1+B7L810C2</f>
        <v>66.372293576459867</v>
      </c>
      <c r="J17" s="16" t="s">
        <v>18504</v>
      </c>
      <c r="K17" s="23">
        <f>IF(B7L810C3=0,0,B7L810C2/B7L810C3)</f>
        <v>0.29860852966317319</v>
      </c>
      <c r="L17" s="16" t="s">
        <v>18505</v>
      </c>
      <c r="M17" s="23">
        <f>B7L310C9+B7L410C9+B7L510C11+B7L610C11+B7L710C7</f>
        <v>104.58878311671397</v>
      </c>
      <c r="N17" s="16" t="s">
        <v>18506</v>
      </c>
      <c r="O17" s="23">
        <f>B7L310C10+B7L410C10+B7L510C12+B7L610C12+B7L710C8</f>
        <v>271.93083610345633</v>
      </c>
      <c r="P17" s="16" t="s">
        <v>18507</v>
      </c>
      <c r="Q17" s="17">
        <f>B7L210C1</f>
        <v>12113</v>
      </c>
      <c r="R17" s="16" t="s">
        <v>18508</v>
      </c>
      <c r="S17" s="17">
        <f>B7L810C6+B7L810C7</f>
        <v>12384.930836103456</v>
      </c>
      <c r="T17" s="16" t="s">
        <v>18509</v>
      </c>
      <c r="U17" s="23">
        <f>IF(B7L810C8=0,0,B7L810C7/B7L810C8)</f>
        <v>0.97804341100470682</v>
      </c>
      <c r="V17" s="16" t="s">
        <v>18510</v>
      </c>
      <c r="W17" s="23">
        <f>B7L310C15+B7L310C17+B7L410C17+B7L510C19+B7L510C21+B7L610C19+B7L610C21+B7L710C13</f>
        <v>63.509705392880335</v>
      </c>
      <c r="X17" s="16" t="s">
        <v>18511</v>
      </c>
      <c r="Y17" s="23">
        <f>B7L210C15</f>
        <v>26.659106929621569</v>
      </c>
      <c r="Z17" s="16" t="s">
        <v>18512</v>
      </c>
      <c r="AA17" s="23">
        <f>B7L810C10+B7L810C11</f>
        <v>90.168812322501907</v>
      </c>
      <c r="AB17" s="16" t="s">
        <v>18513</v>
      </c>
      <c r="AC17" s="23">
        <f>IF(B7L810C12=0,0,B7L810C11/B7L810C12)</f>
        <v>0.29565773622781438</v>
      </c>
      <c r="AD17" s="16" t="s">
        <v>18514</v>
      </c>
      <c r="AE17" s="23">
        <f>B7L310C19+B7L410C19+B7L510C23+B7L610C23+B7L710C15</f>
        <v>141.66426091084185</v>
      </c>
      <c r="AF17" s="16" t="s">
        <v>18515</v>
      </c>
      <c r="AG17" s="23">
        <f>B7L310C20+B7L410C20+B7L510C24+B7L610C24+B7L710C16</f>
        <v>368.32707836818878</v>
      </c>
      <c r="AH17" s="16" t="s">
        <v>18516</v>
      </c>
      <c r="AI17" s="17">
        <f>B7L210C9</f>
        <v>15565</v>
      </c>
      <c r="AJ17" s="16" t="s">
        <v>18517</v>
      </c>
      <c r="AK17" s="17">
        <f>B7L810C15+B7L810C16</f>
        <v>15933.327078368189</v>
      </c>
      <c r="AL17" s="16" t="s">
        <v>18518</v>
      </c>
      <c r="AM17" s="23">
        <f>IF(B7L810C17=0,0,B7L810C16/B7L810C17)</f>
        <v>0.97688322868434385</v>
      </c>
      <c r="AN17" s="16" t="s">
        <v>18519</v>
      </c>
      <c r="AO17" s="23">
        <f>B7L310C25+B7L310C27+B7L410C27+B7L510C31+B7L510C33+B7L610C31+B7L610C33+B7L710C21</f>
        <v>82.062939042048882</v>
      </c>
      <c r="AP17" s="16" t="s">
        <v>18520</v>
      </c>
      <c r="AQ17" s="23">
        <f>B7L210C23</f>
        <v>33.029715808364109</v>
      </c>
      <c r="AR17" s="16" t="s">
        <v>18521</v>
      </c>
      <c r="AS17" s="23">
        <f>B7L810C19+B7L810C20</f>
        <v>115.092654850413</v>
      </c>
      <c r="AT17" s="16" t="s">
        <v>18522</v>
      </c>
      <c r="AU17" s="23">
        <f>IF(B7L810C21=0,0,B7L810C20/B7L810C21)</f>
        <v>0.2869836989275566</v>
      </c>
      <c r="AV17" s="16" t="s">
        <v>18523</v>
      </c>
      <c r="AW17" s="23">
        <f>B7L310C29+B7L410C29+B7L510C35+B7L610C35+B7L710C23</f>
        <v>181.99171083126879</v>
      </c>
      <c r="AX17" s="16" t="s">
        <v>18524</v>
      </c>
      <c r="AY17" s="23">
        <f>B7L310C30+B7L410C30+B7L510C36+B7L610C36+B7L710C24</f>
        <v>473.17844816129889</v>
      </c>
      <c r="AZ17" s="16" t="s">
        <v>18525</v>
      </c>
      <c r="BA17" s="17">
        <f>B7L210C17</f>
        <v>19330.333333333336</v>
      </c>
      <c r="BB17" s="16" t="s">
        <v>18526</v>
      </c>
      <c r="BC17" s="17">
        <f>B7L810C24+B7L810C25</f>
        <v>19803.511781494635</v>
      </c>
      <c r="BD17" s="16" t="s">
        <v>18527</v>
      </c>
      <c r="BE17" s="23">
        <f>IF(B7L810C26=0,0,B7L810C25/B7L810C26)</f>
        <v>0.97610633642243894</v>
      </c>
      <c r="BF17" s="16" t="s">
        <v>18528</v>
      </c>
      <c r="BG17" s="23">
        <f>B7L310C35+B7L310C37+B7L410C37+B7L510C43+B7L510C45+B7L610C43+B7L610C45+B7L710C29</f>
        <v>96.024045142318215</v>
      </c>
      <c r="BH17" s="16" t="s">
        <v>18529</v>
      </c>
      <c r="BI17" s="23">
        <f>B7L210C31</f>
        <v>37.326177650049452</v>
      </c>
      <c r="BJ17" s="16" t="s">
        <v>18530</v>
      </c>
      <c r="BK17" s="23">
        <f>B7L810C28+B7L810C29</f>
        <v>133.35022279236767</v>
      </c>
      <c r="BL17" s="16" t="s">
        <v>18531</v>
      </c>
      <c r="BM17" s="23">
        <f>IF(B7L810C30=0,0,B7L810C29/B7L810C30)</f>
        <v>0.27991087580084512</v>
      </c>
      <c r="BN17" s="16" t="s">
        <v>18532</v>
      </c>
      <c r="BO17" s="23">
        <f>B7L310C39+B7L410C39+B7L510C47+B7L610C47+B7L710C31</f>
        <v>211.38477848525019</v>
      </c>
      <c r="BP17" s="16" t="s">
        <v>18533</v>
      </c>
      <c r="BQ17" s="23">
        <f>B7L310C40+B7L410C40+B7L510C48+B7L610C48+B7L710C32</f>
        <v>549.60042406165053</v>
      </c>
      <c r="BR17" s="16" t="s">
        <v>18534</v>
      </c>
      <c r="BS17" s="17">
        <f>B7L210C25</f>
        <v>22115</v>
      </c>
      <c r="BT17" s="16" t="s">
        <v>18535</v>
      </c>
      <c r="BU17" s="17">
        <f>B7L810C33+B7L810C34</f>
        <v>22664.600424061649</v>
      </c>
      <c r="BV17" s="16" t="s">
        <v>18536</v>
      </c>
      <c r="BW17" s="23">
        <f>IF(B7L810C35=0,0,B7L810C34/B7L810C35)</f>
        <v>0.97575071195704066</v>
      </c>
      <c r="BX17" s="16" t="s">
        <v>18537</v>
      </c>
      <c r="BY17" s="23">
        <f>B7L310C45+B7L310C47+B7L410C47+B7L510C55+B7L510C57+B7L610C55+B7L610C57+B7L710C37</f>
        <v>105.24407372876829</v>
      </c>
      <c r="BZ17" s="16" t="s">
        <v>18538</v>
      </c>
      <c r="CA17" s="23">
        <f>B7L210C39</f>
        <v>39.277496787806427</v>
      </c>
      <c r="CB17" s="16" t="s">
        <v>18539</v>
      </c>
      <c r="CC17" s="23">
        <f>B7L810C37+B7L810C38</f>
        <v>144.52157051657471</v>
      </c>
      <c r="CD17" s="16" t="s">
        <v>18540</v>
      </c>
      <c r="CE17" s="23">
        <f>IF(B7L810C39=0,0,B7L810C38/B7L810C39)</f>
        <v>0.27177601687702263</v>
      </c>
      <c r="CF17" s="16" t="s">
        <v>18541</v>
      </c>
      <c r="CG17" s="23">
        <f>B7L310C49+B7L410C49+B7L510C59+B7L610C59+B7L710C39</f>
        <v>230.70023482422556</v>
      </c>
      <c r="CH17" s="16" t="s">
        <v>18542</v>
      </c>
      <c r="CI17" s="23">
        <f>B7L310C50+B7L410C50+B7L510C60+B7L610C60+B7L710C40</f>
        <v>599.82061054298651</v>
      </c>
      <c r="CJ17" s="16" t="s">
        <v>18543</v>
      </c>
      <c r="CK17" s="17">
        <f>B7L210C33</f>
        <v>23824.6</v>
      </c>
      <c r="CL17" s="16" t="s">
        <v>18544</v>
      </c>
      <c r="CM17" s="17">
        <f>B7L810C42+B7L810C43</f>
        <v>24424.420610542984</v>
      </c>
      <c r="CN17" s="16" t="s">
        <v>18545</v>
      </c>
      <c r="CO17" s="23">
        <f>IF(B7L810C44=0,0,B7L810C43/B7L810C44)</f>
        <v>0.97544176706963237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3278.0309393358666</v>
      </c>
      <c r="F18" s="16" t="s">
        <v>18547</v>
      </c>
      <c r="G18" s="23">
        <f>B7L211C7</f>
        <v>484.76619195611988</v>
      </c>
      <c r="H18" s="16" t="s">
        <v>18548</v>
      </c>
      <c r="I18" s="17">
        <f>B7L811C1+B7L811C2</f>
        <v>3762.7971312919863</v>
      </c>
      <c r="J18" s="16" t="s">
        <v>18549</v>
      </c>
      <c r="K18" s="23">
        <f>IF(B7L811C3=0,0,B7L811C2/B7L811C3)</f>
        <v>0.12883133877315134</v>
      </c>
      <c r="L18" s="16" t="s">
        <v>18550</v>
      </c>
      <c r="M18" s="17">
        <f>B7L311C9+B7L411C9+B7L511C11+B7L611C11+B7L711C7</f>
        <v>5150.7346653072655</v>
      </c>
      <c r="N18" s="16" t="s">
        <v>18551</v>
      </c>
      <c r="O18" s="17">
        <f>B7L311C10+B7L411C10+B7L511C12+B7L611C12+B7L711C8</f>
        <v>13391.910129798893</v>
      </c>
      <c r="P18" s="16" t="s">
        <v>18552</v>
      </c>
      <c r="Q18" s="17">
        <f>B7L211C1</f>
        <v>296275</v>
      </c>
      <c r="R18" s="16" t="s">
        <v>18553</v>
      </c>
      <c r="S18" s="17">
        <f>B7L811C6+B7L811C7</f>
        <v>309666.91012979887</v>
      </c>
      <c r="T18" s="16" t="s">
        <v>18554</v>
      </c>
      <c r="U18" s="23">
        <f>IF(B7L811C8=0,0,B7L811C7/B7L811C8)</f>
        <v>0.95675382260188679</v>
      </c>
      <c r="V18" s="16" t="s">
        <v>18555</v>
      </c>
      <c r="W18" s="17">
        <f>B7L311C15+B7L311C17+B7L411C17+B7L511C19+B7L511C21+B7L611C19+B7L611C21+B7L711C13</f>
        <v>3111.7859404614655</v>
      </c>
      <c r="X18" s="16" t="s">
        <v>18556</v>
      </c>
      <c r="Y18" s="23">
        <f>B7L211C15</f>
        <v>491.68796229750836</v>
      </c>
      <c r="Z18" s="16" t="s">
        <v>18557</v>
      </c>
      <c r="AA18" s="17">
        <f>B7L811C10+B7L811C11</f>
        <v>3603.473902758974</v>
      </c>
      <c r="AB18" s="16" t="s">
        <v>18558</v>
      </c>
      <c r="AC18" s="23">
        <f>IF(B7L811C12=0,0,B7L811C11/B7L811C12)</f>
        <v>0.13644832058338233</v>
      </c>
      <c r="AD18" s="16" t="s">
        <v>18559</v>
      </c>
      <c r="AE18" s="17">
        <f>B7L311C19+B7L411C19+B7L511C23+B7L611C23+B7L711C15</f>
        <v>4898.4534265180573</v>
      </c>
      <c r="AF18" s="16" t="s">
        <v>18560</v>
      </c>
      <c r="AG18" s="17">
        <f>B7L311C20+B7L411C20+B7L511C24+B7L611C24+B7L711C16</f>
        <v>12735.978908946949</v>
      </c>
      <c r="AH18" s="16" t="s">
        <v>18561</v>
      </c>
      <c r="AI18" s="17">
        <f>B7L211C9</f>
        <v>287073.5</v>
      </c>
      <c r="AJ18" s="16" t="s">
        <v>18562</v>
      </c>
      <c r="AK18" s="17">
        <f>B7L811C15+B7L811C16</f>
        <v>299809.47890894697</v>
      </c>
      <c r="AL18" s="16" t="s">
        <v>18563</v>
      </c>
      <c r="AM18" s="23">
        <f>IF(B7L811C17=0,0,B7L811C16/B7L811C17)</f>
        <v>0.95751975903065123</v>
      </c>
      <c r="AN18" s="16" t="s">
        <v>18564</v>
      </c>
      <c r="AO18" s="17">
        <f>B7L311C25+B7L311C27+B7L411C27+B7L511C31+B7L511C33+B7L611C31+B7L611C33+B7L711C21</f>
        <v>3206.3326556678353</v>
      </c>
      <c r="AP18" s="16" t="s">
        <v>18565</v>
      </c>
      <c r="AQ18" s="23">
        <f>B7L211C23</f>
        <v>501.70014400397105</v>
      </c>
      <c r="AR18" s="16" t="s">
        <v>18566</v>
      </c>
      <c r="AS18" s="17">
        <f>B7L811C19+B7L811C20</f>
        <v>3708.0327996718065</v>
      </c>
      <c r="AT18" s="16" t="s">
        <v>18567</v>
      </c>
      <c r="AU18" s="23">
        <f>IF(B7L811C21=0,0,B7L811C20/B7L811C21)</f>
        <v>0.13530089163406966</v>
      </c>
      <c r="AV18" s="16" t="s">
        <v>18568</v>
      </c>
      <c r="AW18" s="17">
        <f>B7L311C29+B7L411C29+B7L511C35+B7L611C35+B7L711C23</f>
        <v>5048.832505653093</v>
      </c>
      <c r="AX18" s="16" t="s">
        <v>18569</v>
      </c>
      <c r="AY18" s="17">
        <f>B7L311C30+B7L411C30+B7L511C36+B7L611C36+B7L711C24</f>
        <v>13126.964514698044</v>
      </c>
      <c r="AZ18" s="16" t="s">
        <v>18570</v>
      </c>
      <c r="BA18" s="17">
        <f>B7L211C17</f>
        <v>293615.33333333331</v>
      </c>
      <c r="BB18" s="16" t="s">
        <v>18571</v>
      </c>
      <c r="BC18" s="17">
        <f>B7L811C24+B7L811C25</f>
        <v>306742.29784803133</v>
      </c>
      <c r="BD18" s="16" t="s">
        <v>18572</v>
      </c>
      <c r="BE18" s="23">
        <f>IF(B7L811C26=0,0,B7L811C25/B7L811C26)</f>
        <v>0.95720523512149769</v>
      </c>
      <c r="BF18" s="16" t="s">
        <v>18573</v>
      </c>
      <c r="BG18" s="17">
        <f>B7L311C35+B7L311C37+B7L411C37+B7L511C43+B7L511C45+B7L611C43+B7L611C45+B7L711C29</f>
        <v>3188.7833981845488</v>
      </c>
      <c r="BH18" s="16" t="s">
        <v>18574</v>
      </c>
      <c r="BI18" s="23">
        <f>B7L211C31</f>
        <v>492.53169934203839</v>
      </c>
      <c r="BJ18" s="16" t="s">
        <v>18575</v>
      </c>
      <c r="BK18" s="17">
        <f>B7L811C28+B7L811C29</f>
        <v>3681.3150975265871</v>
      </c>
      <c r="BL18" s="16" t="s">
        <v>18576</v>
      </c>
      <c r="BM18" s="23">
        <f>IF(B7L811C30=0,0,B7L811C29/B7L811C30)</f>
        <v>0.13379232320345574</v>
      </c>
      <c r="BN18" s="16" t="s">
        <v>18577</v>
      </c>
      <c r="BO18" s="17">
        <f>B7L311C39+B7L411C39+B7L511C47+B7L611C47+B7L711C31</f>
        <v>5023.6505837550185</v>
      </c>
      <c r="BP18" s="16" t="s">
        <v>18578</v>
      </c>
      <c r="BQ18" s="17">
        <f>B7L311C40+B7L411C40+B7L511C48+B7L611C48+B7L711C32</f>
        <v>13061.491517763046</v>
      </c>
      <c r="BR18" s="16" t="s">
        <v>18579</v>
      </c>
      <c r="BS18" s="17">
        <f>B7L211C25</f>
        <v>291815</v>
      </c>
      <c r="BT18" s="16" t="s">
        <v>18580</v>
      </c>
      <c r="BU18" s="17">
        <f>B7L811C33+B7L811C34</f>
        <v>304876.49151776306</v>
      </c>
      <c r="BV18" s="16" t="s">
        <v>18581</v>
      </c>
      <c r="BW18" s="23">
        <f>IF(B7L811C35=0,0,B7L811C34/B7L811C35)</f>
        <v>0.9571580889928929</v>
      </c>
      <c r="BX18" s="16" t="s">
        <v>18582</v>
      </c>
      <c r="BY18" s="17">
        <f>B7L311C45+B7L311C47+B7L411C47+B7L511C55+B7L511C57+B7L611C55+B7L611C57+B7L711C37</f>
        <v>3187.2801688703157</v>
      </c>
      <c r="BZ18" s="16" t="s">
        <v>18583</v>
      </c>
      <c r="CA18" s="23">
        <f>B7L211C39</f>
        <v>483.93359227823589</v>
      </c>
      <c r="CB18" s="16" t="s">
        <v>18584</v>
      </c>
      <c r="CC18" s="17">
        <f>B7L811C37+B7L811C38</f>
        <v>3671.2137611485514</v>
      </c>
      <c r="CD18" s="16" t="s">
        <v>18585</v>
      </c>
      <c r="CE18" s="23">
        <f>IF(B7L811C39=0,0,B7L811C38/B7L811C39)</f>
        <v>0.13181841858394966</v>
      </c>
      <c r="CF18" s="16" t="s">
        <v>18586</v>
      </c>
      <c r="CG18" s="17">
        <f>B7L311C49+B7L411C49+B7L511C59+B7L611C59+B7L711C39</f>
        <v>5026.2933032907367</v>
      </c>
      <c r="CH18" s="16" t="s">
        <v>18587</v>
      </c>
      <c r="CI18" s="17">
        <f>B7L311C50+B7L411C50+B7L511C60+B7L611C60+B7L711C40</f>
        <v>13068.362588555916</v>
      </c>
      <c r="CJ18" s="16" t="s">
        <v>18588</v>
      </c>
      <c r="CK18" s="17">
        <f>B7L211C33</f>
        <v>293540.2</v>
      </c>
      <c r="CL18" s="16" t="s">
        <v>18589</v>
      </c>
      <c r="CM18" s="17">
        <f>B7L811C42+B7L811C43</f>
        <v>306608.56258855591</v>
      </c>
      <c r="CN18" s="16" t="s">
        <v>18590</v>
      </c>
      <c r="CO18" s="23">
        <f>IF(B7L811C44=0,0,B7L811C43/B7L811C44)</f>
        <v>0.95737769852796772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1946.3095479159479</v>
      </c>
      <c r="F19" s="16" t="s">
        <v>18592</v>
      </c>
      <c r="G19" s="23">
        <f>B7L212C7</f>
        <v>140.81003700464677</v>
      </c>
      <c r="H19" s="16" t="s">
        <v>18593</v>
      </c>
      <c r="I19" s="17">
        <f>B7L812C1+B7L812C2</f>
        <v>2087.1195849205947</v>
      </c>
      <c r="J19" s="16" t="s">
        <v>18594</v>
      </c>
      <c r="K19" s="23">
        <f>IF(B7L812C3=0,0,B7L812C2/B7L812C3)</f>
        <v>6.7466204630533405E-2</v>
      </c>
      <c r="L19" s="16" t="s">
        <v>18595</v>
      </c>
      <c r="M19" s="17">
        <f>B7L312C9+B7L412C9+B7L512C11+B7L612C11+B7L712C7</f>
        <v>4131.8036814577135</v>
      </c>
      <c r="N19" s="16" t="s">
        <v>18596</v>
      </c>
      <c r="O19" s="17">
        <f>B7L312C10+B7L412C10+B7L512C12+B7L612C12+B7L712C8</f>
        <v>10742.689571790057</v>
      </c>
      <c r="P19" s="16" t="s">
        <v>18597</v>
      </c>
      <c r="Q19" s="17">
        <f>B7L212C1</f>
        <v>86059</v>
      </c>
      <c r="R19" s="16" t="s">
        <v>18598</v>
      </c>
      <c r="S19" s="17">
        <f>B7L812C6+B7L812C7</f>
        <v>96801.689571790062</v>
      </c>
      <c r="T19" s="16" t="s">
        <v>18599</v>
      </c>
      <c r="U19" s="23">
        <f>IF(B7L812C8=0,0,B7L812C7/B7L812C8)</f>
        <v>0.88902373895216913</v>
      </c>
      <c r="V19" s="16" t="s">
        <v>18600</v>
      </c>
      <c r="W19" s="17">
        <f>B7L312C15+B7L312C17+B7L412C17+B7L512C19+B7L512C21+B7L612C19+B7L612C21+B7L712C13</f>
        <v>2121.8620584999776</v>
      </c>
      <c r="X19" s="16" t="s">
        <v>18601</v>
      </c>
      <c r="Y19" s="23">
        <f>B7L212C15</f>
        <v>167.28011541891098</v>
      </c>
      <c r="Z19" s="16" t="s">
        <v>18602</v>
      </c>
      <c r="AA19" s="17">
        <f>B7L812C10+B7L812C11</f>
        <v>2289.1421739188886</v>
      </c>
      <c r="AB19" s="16" t="s">
        <v>18603</v>
      </c>
      <c r="AC19" s="23">
        <f>IF(B7L812C12=0,0,B7L812C11/B7L812C12)</f>
        <v>7.307545915006948E-2</v>
      </c>
      <c r="AD19" s="16" t="s">
        <v>18604</v>
      </c>
      <c r="AE19" s="17">
        <f>B7L312C19+B7L412C19+B7L512C23+B7L612C23+B7L712C15</f>
        <v>4514.614467989878</v>
      </c>
      <c r="AF19" s="16" t="s">
        <v>18605</v>
      </c>
      <c r="AG19" s="17">
        <f>B7L312C20+B7L412C20+B7L512C24+B7L612C24+B7L712C16</f>
        <v>11737.997616773682</v>
      </c>
      <c r="AH19" s="16" t="s">
        <v>18606</v>
      </c>
      <c r="AI19" s="17">
        <f>B7L212C9</f>
        <v>97667</v>
      </c>
      <c r="AJ19" s="16" t="s">
        <v>18607</v>
      </c>
      <c r="AK19" s="17">
        <f>B7L812C15+B7L812C16</f>
        <v>109404.99761677367</v>
      </c>
      <c r="AL19" s="16" t="s">
        <v>18608</v>
      </c>
      <c r="AM19" s="23">
        <f>IF(B7L812C17=0,0,B7L812C16/B7L812C17)</f>
        <v>0.89271059026124377</v>
      </c>
      <c r="AN19" s="16" t="s">
        <v>18609</v>
      </c>
      <c r="AO19" s="17">
        <f>B7L312C25+B7L312C27+B7L412C27+B7L512C31+B7L512C33+B7L612C31+B7L612C33+B7L712C21</f>
        <v>2218.7984334914981</v>
      </c>
      <c r="AP19" s="16" t="s">
        <v>18610</v>
      </c>
      <c r="AQ19" s="23">
        <f>B7L212C23</f>
        <v>170.51161475514772</v>
      </c>
      <c r="AR19" s="16" t="s">
        <v>18611</v>
      </c>
      <c r="AS19" s="17">
        <f>B7L812C19+B7L812C20</f>
        <v>2389.3100482466457</v>
      </c>
      <c r="AT19" s="16" t="s">
        <v>18612</v>
      </c>
      <c r="AU19" s="23">
        <f>IF(B7L812C21=0,0,B7L812C20/B7L812C21)</f>
        <v>7.1364373527108699E-2</v>
      </c>
      <c r="AV19" s="16" t="s">
        <v>18613</v>
      </c>
      <c r="AW19" s="17">
        <f>B7L312C29+B7L412C29+B7L512C35+B7L612C35+B7L712C23</f>
        <v>4731.8800910132413</v>
      </c>
      <c r="AX19" s="16" t="s">
        <v>18614</v>
      </c>
      <c r="AY19" s="17">
        <f>B7L312C30+B7L412C30+B7L512C36+B7L612C36+B7L712C24</f>
        <v>12302.888236634426</v>
      </c>
      <c r="AZ19" s="16" t="s">
        <v>18615</v>
      </c>
      <c r="BA19" s="17">
        <f>B7L212C17</f>
        <v>99790.333333333343</v>
      </c>
      <c r="BB19" s="16" t="s">
        <v>18616</v>
      </c>
      <c r="BC19" s="17">
        <f>B7L812C24+B7L812C25</f>
        <v>112093.22156996778</v>
      </c>
      <c r="BD19" s="16" t="s">
        <v>18617</v>
      </c>
      <c r="BE19" s="23">
        <f>IF(B7L812C26=0,0,B7L812C25/B7L812C26)</f>
        <v>0.89024413729642826</v>
      </c>
      <c r="BF19" s="16" t="s">
        <v>18618</v>
      </c>
      <c r="BG19" s="17">
        <f>B7L312C35+B7L312C37+B7L412C37+B7L512C43+B7L512C45+B7L612C43+B7L612C45+B7L712C29</f>
        <v>2245.320243830136</v>
      </c>
      <c r="BH19" s="16" t="s">
        <v>18619</v>
      </c>
      <c r="BI19" s="23">
        <f>B7L212C31</f>
        <v>160.56205961134035</v>
      </c>
      <c r="BJ19" s="16" t="s">
        <v>18620</v>
      </c>
      <c r="BK19" s="17">
        <f>B7L812C28+B7L812C29</f>
        <v>2405.8823034414763</v>
      </c>
      <c r="BL19" s="16" t="s">
        <v>18621</v>
      </c>
      <c r="BM19" s="23">
        <f>IF(B7L812C30=0,0,B7L812C29/B7L812C30)</f>
        <v>6.673728776410448E-2</v>
      </c>
      <c r="BN19" s="16" t="s">
        <v>18622</v>
      </c>
      <c r="BO19" s="17">
        <f>B7L312C39+B7L412C39+B7L512C47+B7L612C47+B7L712C31</f>
        <v>4803.2078008307481</v>
      </c>
      <c r="BP19" s="16" t="s">
        <v>18623</v>
      </c>
      <c r="BQ19" s="17">
        <f>B7L312C40+B7L412C40+B7L512C48+B7L612C48+B7L712C32</f>
        <v>12488.340282159945</v>
      </c>
      <c r="BR19" s="16" t="s">
        <v>18624</v>
      </c>
      <c r="BS19" s="17">
        <f>B7L212C25</f>
        <v>95129.75</v>
      </c>
      <c r="BT19" s="16" t="s">
        <v>18625</v>
      </c>
      <c r="BU19" s="17">
        <f>B7L812C33+B7L812C34</f>
        <v>107618.09028215994</v>
      </c>
      <c r="BV19" s="16" t="s">
        <v>18626</v>
      </c>
      <c r="BW19" s="23">
        <f>IF(B7L812C35=0,0,B7L812C34/B7L812C35)</f>
        <v>0.88395686775878268</v>
      </c>
      <c r="BX19" s="16" t="s">
        <v>18627</v>
      </c>
      <c r="BY19" s="17">
        <f>B7L312C45+B7L312C47+B7L412C47+B7L512C55+B7L512C57+B7L612C55+B7L612C57+B7L712C37</f>
        <v>2287.0224786718254</v>
      </c>
      <c r="BZ19" s="16" t="s">
        <v>18628</v>
      </c>
      <c r="CA19" s="23">
        <f>B7L212C39</f>
        <v>152.86580308389495</v>
      </c>
      <c r="CB19" s="16" t="s">
        <v>18629</v>
      </c>
      <c r="CC19" s="17">
        <f>B7L812C37+B7L812C38</f>
        <v>2439.8882817557205</v>
      </c>
      <c r="CD19" s="16" t="s">
        <v>18630</v>
      </c>
      <c r="CE19" s="23">
        <f>IF(B7L812C39=0,0,B7L812C38/B7L812C39)</f>
        <v>6.2652787927607145E-2</v>
      </c>
      <c r="CF19" s="16" t="s">
        <v>18631</v>
      </c>
      <c r="CG19" s="17">
        <f>B7L312C49+B7L412C49+B7L512C59+B7L612C59+B7L712C39</f>
        <v>4883.8286489590428</v>
      </c>
      <c r="CH19" s="16" t="s">
        <v>18632</v>
      </c>
      <c r="CI19" s="17">
        <f>B7L312C50+B7L412C50+B7L512C60+B7L612C60+B7L712C40</f>
        <v>12697.954487293513</v>
      </c>
      <c r="CJ19" s="16" t="s">
        <v>18633</v>
      </c>
      <c r="CK19" s="17">
        <f>B7L212C33</f>
        <v>92724</v>
      </c>
      <c r="CL19" s="16" t="s">
        <v>18634</v>
      </c>
      <c r="CM19" s="17">
        <f>B7L812C42+B7L812C43</f>
        <v>105421.95448729351</v>
      </c>
      <c r="CN19" s="16" t="s">
        <v>18635</v>
      </c>
      <c r="CO19" s="23">
        <f>IF(B7L812C44=0,0,B7L812C43/B7L812C44)</f>
        <v>0.87955113762547454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4.6560587466666679</v>
      </c>
      <c r="F20" s="16" t="s">
        <v>18637</v>
      </c>
      <c r="G20" s="23">
        <f>B7L213C7</f>
        <v>0.94081701248761773</v>
      </c>
      <c r="H20" s="16" t="s">
        <v>18638</v>
      </c>
      <c r="I20" s="23">
        <f>B7L813C1+B7L813C2</f>
        <v>5.5968757591542859</v>
      </c>
      <c r="J20" s="16" t="s">
        <v>18639</v>
      </c>
      <c r="K20" s="23">
        <f>IF(B7L813C3=0,0,B7L813C2/B7L813C3)</f>
        <v>0.16809681918502684</v>
      </c>
      <c r="L20" s="16" t="s">
        <v>18640</v>
      </c>
      <c r="M20" s="23">
        <f>B7L313C9+B7L413C9+B7L513C11+B7L613C11+B7L713C7</f>
        <v>11.301422946666667</v>
      </c>
      <c r="N20" s="16" t="s">
        <v>18641</v>
      </c>
      <c r="O20" s="23">
        <f>B7L313C10+B7L413C10+B7L513C12+B7L613C12+B7L713C8</f>
        <v>29.383699661333335</v>
      </c>
      <c r="P20" s="16" t="s">
        <v>18642</v>
      </c>
      <c r="Q20" s="17">
        <f>B7L213C1</f>
        <v>575</v>
      </c>
      <c r="R20" s="16" t="s">
        <v>18643</v>
      </c>
      <c r="S20" s="23">
        <f>B7L813C6+B7L813C7</f>
        <v>604.38369966133337</v>
      </c>
      <c r="T20" s="16" t="s">
        <v>18644</v>
      </c>
      <c r="U20" s="23">
        <f>IF(B7L813C8=0,0,B7L813C7/B7L813C8)</f>
        <v>0.95138237566996176</v>
      </c>
      <c r="V20" s="16" t="s">
        <v>18645</v>
      </c>
      <c r="W20" s="23">
        <f>B7L313C15+B7L313C17+B7L413C17+B7L513C19+B7L513C21+B7L613C19+B7L613C21+B7L713C13</f>
        <v>3.9455613130088354</v>
      </c>
      <c r="X20" s="16" t="s">
        <v>18646</v>
      </c>
      <c r="Y20" s="23">
        <f>B7L213C15</f>
        <v>0.84867250135737138</v>
      </c>
      <c r="Z20" s="16" t="s">
        <v>18647</v>
      </c>
      <c r="AA20" s="23">
        <f>B7L813C10+B7L813C11</f>
        <v>4.7942338143662067</v>
      </c>
      <c r="AB20" s="16" t="s">
        <v>18648</v>
      </c>
      <c r="AC20" s="23">
        <f>IF(B7L813C12=0,0,B7L813C11/B7L813C12)</f>
        <v>0.17701942254344663</v>
      </c>
      <c r="AD20" s="16" t="s">
        <v>18649</v>
      </c>
      <c r="AE20" s="23">
        <f>B7L313C19+B7L413C19+B7L513C23+B7L613C23+B7L713C15</f>
        <v>8.7180313065485961</v>
      </c>
      <c r="AF20" s="16" t="s">
        <v>18650</v>
      </c>
      <c r="AG20" s="23">
        <f>B7L313C20+B7L413C20+B7L513C24+B7L613C24+B7L713C16</f>
        <v>22.666881397026351</v>
      </c>
      <c r="AH20" s="16" t="s">
        <v>18651</v>
      </c>
      <c r="AI20" s="23">
        <f>B7L213C9</f>
        <v>495.5</v>
      </c>
      <c r="AJ20" s="16" t="s">
        <v>18652</v>
      </c>
      <c r="AK20" s="23">
        <f>B7L813C15+B7L813C16</f>
        <v>518.16688139702637</v>
      </c>
      <c r="AL20" s="16" t="s">
        <v>18653</v>
      </c>
      <c r="AM20" s="23">
        <f>IF(B7L813C17=0,0,B7L813C16/B7L813C17)</f>
        <v>0.95625563460189822</v>
      </c>
      <c r="AN20" s="16" t="s">
        <v>18654</v>
      </c>
      <c r="AO20" s="23">
        <f>B7L313C25+B7L313C27+B7L413C27+B7L513C31+B7L513C33+B7L613C31+B7L613C33+B7L713C21</f>
        <v>3.742902677983921</v>
      </c>
      <c r="AP20" s="16" t="s">
        <v>18655</v>
      </c>
      <c r="AQ20" s="23">
        <f>B7L213C23</f>
        <v>0.83669280616797204</v>
      </c>
      <c r="AR20" s="16" t="s">
        <v>18656</v>
      </c>
      <c r="AS20" s="23">
        <f>B7L813C19+B7L813C20</f>
        <v>4.5795954841518931</v>
      </c>
      <c r="AT20" s="16" t="s">
        <v>18657</v>
      </c>
      <c r="AU20" s="23">
        <f>IF(B7L813C21=0,0,B7L813C20/B7L813C21)</f>
        <v>0.18270015530048966</v>
      </c>
      <c r="AV20" s="16" t="s">
        <v>18658</v>
      </c>
      <c r="AW20" s="23">
        <f>B7L313C29+B7L413C29+B7L513C35+B7L613C35+B7L713C23</f>
        <v>8.4246995989115625</v>
      </c>
      <c r="AX20" s="16" t="s">
        <v>18659</v>
      </c>
      <c r="AY20" s="23">
        <f>B7L313C30+B7L413C30+B7L513C36+B7L613C36+B7L713C24</f>
        <v>21.904218957170063</v>
      </c>
      <c r="AZ20" s="16" t="s">
        <v>18660</v>
      </c>
      <c r="BA20" s="23">
        <f>B7L213C17</f>
        <v>489.66666666666663</v>
      </c>
      <c r="BB20" s="16" t="s">
        <v>18661</v>
      </c>
      <c r="BC20" s="23">
        <f>B7L813C24+B7L813C25</f>
        <v>511.57088562383672</v>
      </c>
      <c r="BD20" s="16" t="s">
        <v>18662</v>
      </c>
      <c r="BE20" s="23">
        <f>IF(B7L813C26=0,0,B7L813C25/B7L813C26)</f>
        <v>0.95718243634905276</v>
      </c>
      <c r="BF20" s="16" t="s">
        <v>18663</v>
      </c>
      <c r="BG20" s="23">
        <f>B7L313C35+B7L313C37+B7L413C37+B7L513C43+B7L513C45+B7L613C43+B7L613C45+B7L713C29</f>
        <v>3.4810952719001227</v>
      </c>
      <c r="BH20" s="16" t="s">
        <v>18664</v>
      </c>
      <c r="BI20" s="23">
        <f>B7L213C31</f>
        <v>0.83969131272437714</v>
      </c>
      <c r="BJ20" s="16" t="s">
        <v>18665</v>
      </c>
      <c r="BK20" s="23">
        <f>B7L813C28+B7L813C29</f>
        <v>4.3207865846244999</v>
      </c>
      <c r="BL20" s="16" t="s">
        <v>18666</v>
      </c>
      <c r="BM20" s="23">
        <f>IF(B7L813C30=0,0,B7L813C29/B7L813C30)</f>
        <v>0.19433760410949594</v>
      </c>
      <c r="BN20" s="16" t="s">
        <v>18667</v>
      </c>
      <c r="BO20" s="23">
        <f>B7L313C39+B7L413C39+B7L513C47+B7L613C47+B7L713C31</f>
        <v>7.5218017529506715</v>
      </c>
      <c r="BP20" s="16" t="s">
        <v>18668</v>
      </c>
      <c r="BQ20" s="23">
        <f>B7L313C40+B7L413C40+B7L513C48+B7L613C48+B7L713C32</f>
        <v>19.556684557671751</v>
      </c>
      <c r="BR20" s="16" t="s">
        <v>18669</v>
      </c>
      <c r="BS20" s="23">
        <f>B7L213C25</f>
        <v>497.5</v>
      </c>
      <c r="BT20" s="16" t="s">
        <v>18670</v>
      </c>
      <c r="BU20" s="23">
        <f>B7L813C33+B7L813C34</f>
        <v>517.0566845576717</v>
      </c>
      <c r="BV20" s="16" t="s">
        <v>18671</v>
      </c>
      <c r="BW20" s="23">
        <f>IF(B7L813C35=0,0,B7L813C34/B7L813C35)</f>
        <v>0.9621769041156446</v>
      </c>
      <c r="BX20" s="16" t="s">
        <v>18672</v>
      </c>
      <c r="BY20" s="23">
        <f>B7L313C45+B7L313C47+B7L413C47+B7L513C55+B7L513C57+B7L613C55+B7L613C57+B7L713C37</f>
        <v>3.6622131132666516</v>
      </c>
      <c r="BZ20" s="16" t="s">
        <v>18673</v>
      </c>
      <c r="CA20" s="23">
        <f>B7L213C39</f>
        <v>0.89420658721263779</v>
      </c>
      <c r="CB20" s="16" t="s">
        <v>18674</v>
      </c>
      <c r="CC20" s="23">
        <f>B7L813C37+B7L813C38</f>
        <v>4.5564197004792897</v>
      </c>
      <c r="CD20" s="16" t="s">
        <v>18675</v>
      </c>
      <c r="CE20" s="23">
        <f>IF(B7L813C39=0,0,B7L813C38/B7L813C39)</f>
        <v>0.19625202373665801</v>
      </c>
      <c r="CF20" s="16" t="s">
        <v>18676</v>
      </c>
      <c r="CG20" s="23">
        <f>B7L313C49+B7L413C49+B7L513C59+B7L613C59+B7L713C39</f>
        <v>8.0083127349665837</v>
      </c>
      <c r="CH20" s="16" t="s">
        <v>18677</v>
      </c>
      <c r="CI20" s="23">
        <f>B7L313C50+B7L413C50+B7L513C60+B7L613C60+B7L713C40</f>
        <v>20.821613110913113</v>
      </c>
      <c r="CJ20" s="16" t="s">
        <v>18678</v>
      </c>
      <c r="CK20" s="23">
        <f>B7L213C33</f>
        <v>542.40000000000009</v>
      </c>
      <c r="CL20" s="16" t="s">
        <v>18679</v>
      </c>
      <c r="CM20" s="23">
        <f>B7L813C42+B7L813C43</f>
        <v>563.22161311091315</v>
      </c>
      <c r="CN20" s="16" t="s">
        <v>18680</v>
      </c>
      <c r="CO20" s="23">
        <f>IF(B7L813C44=0,0,B7L813C43/B7L813C44)</f>
        <v>0.96303122496328508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1167.917463421564</v>
      </c>
      <c r="F21" s="16" t="s">
        <v>18682</v>
      </c>
      <c r="G21" s="23">
        <f>B7L214C7</f>
        <v>243.23637610329868</v>
      </c>
      <c r="H21" s="16" t="s">
        <v>18683</v>
      </c>
      <c r="I21" s="17">
        <f>B7L814C1+B7L814C2</f>
        <v>1411.1538395248626</v>
      </c>
      <c r="J21" s="16" t="s">
        <v>18684</v>
      </c>
      <c r="K21" s="23">
        <f>IF(B7L814C3=0,0,B7L814C2/B7L814C3)</f>
        <v>0.17236701576434552</v>
      </c>
      <c r="L21" s="16" t="s">
        <v>18685</v>
      </c>
      <c r="M21" s="17">
        <f>B7L314C9+B7L414C9+B7L514C11+B7L614C11+B7L714C7</f>
        <v>2482.5508986986029</v>
      </c>
      <c r="N21" s="16" t="s">
        <v>18686</v>
      </c>
      <c r="O21" s="17">
        <f>B7L314C10+B7L414C10+B7L514C12+B7L614C12+B7L714C8</f>
        <v>6454.6323366163679</v>
      </c>
      <c r="P21" s="16" t="s">
        <v>18687</v>
      </c>
      <c r="Q21" s="17">
        <f>B7L214C1</f>
        <v>148659</v>
      </c>
      <c r="R21" s="16" t="s">
        <v>18688</v>
      </c>
      <c r="S21" s="17">
        <f>B7L814C6+B7L814C7</f>
        <v>155113.63233661637</v>
      </c>
      <c r="T21" s="16" t="s">
        <v>18689</v>
      </c>
      <c r="U21" s="23">
        <f>IF(B7L814C8=0,0,B7L814C7/B7L814C8)</f>
        <v>0.95838771718910565</v>
      </c>
      <c r="V21" s="16" t="s">
        <v>18690</v>
      </c>
      <c r="W21" s="17">
        <f>B7L314C15+B7L314C17+B7L414C17+B7L514C19+B7L514C21+B7L614C19+B7L614C21+B7L714C13</f>
        <v>1080.9656340468127</v>
      </c>
      <c r="X21" s="16" t="s">
        <v>18691</v>
      </c>
      <c r="Y21" s="23">
        <f>B7L214C15</f>
        <v>258.02898284962538</v>
      </c>
      <c r="Z21" s="16" t="s">
        <v>18692</v>
      </c>
      <c r="AA21" s="17">
        <f>B7L814C10+B7L814C11</f>
        <v>1338.9946168964382</v>
      </c>
      <c r="AB21" s="16" t="s">
        <v>18693</v>
      </c>
      <c r="AC21" s="23">
        <f>IF(B7L814C12=0,0,B7L814C11/B7L814C12)</f>
        <v>0.19270352516255271</v>
      </c>
      <c r="AD21" s="16" t="s">
        <v>18694</v>
      </c>
      <c r="AE21" s="17">
        <f>B7L314C19+B7L414C19+B7L514C23+B7L614C23+B7L714C15</f>
        <v>2314.4975548924708</v>
      </c>
      <c r="AF21" s="16" t="s">
        <v>18695</v>
      </c>
      <c r="AG21" s="17">
        <f>B7L314C20+B7L414C20+B7L514C24+B7L614C24+B7L714C16</f>
        <v>6017.6936427204246</v>
      </c>
      <c r="AH21" s="16" t="s">
        <v>18696</v>
      </c>
      <c r="AI21" s="17">
        <f>B7L214C9</f>
        <v>150651</v>
      </c>
      <c r="AJ21" s="16" t="s">
        <v>18697</v>
      </c>
      <c r="AK21" s="17">
        <f>B7L814C15+B7L814C16</f>
        <v>156668.69364272043</v>
      </c>
      <c r="AL21" s="16" t="s">
        <v>18698</v>
      </c>
      <c r="AM21" s="23">
        <f>IF(B7L814C17=0,0,B7L814C16/B7L814C17)</f>
        <v>0.96158968647275722</v>
      </c>
      <c r="AN21" s="16" t="s">
        <v>18699</v>
      </c>
      <c r="AO21" s="17">
        <f>B7L314C25+B7L314C27+B7L414C27+B7L514C31+B7L514C33+B7L614C31+B7L614C33+B7L714C21</f>
        <v>1054.2009425832011</v>
      </c>
      <c r="AP21" s="16" t="s">
        <v>18700</v>
      </c>
      <c r="AQ21" s="23">
        <f>B7L214C23</f>
        <v>257.04125702788468</v>
      </c>
      <c r="AR21" s="16" t="s">
        <v>18701</v>
      </c>
      <c r="AS21" s="17">
        <f>B7L814C19+B7L814C20</f>
        <v>1311.2421996110859</v>
      </c>
      <c r="AT21" s="16" t="s">
        <v>18702</v>
      </c>
      <c r="AU21" s="23">
        <f>IF(B7L814C21=0,0,B7L814C20/B7L814C21)</f>
        <v>0.19602881687618279</v>
      </c>
      <c r="AV21" s="16" t="s">
        <v>18703</v>
      </c>
      <c r="AW21" s="17">
        <f>B7L314C29+B7L414C29+B7L514C35+B7L614C35+B7L714C23</f>
        <v>2256.8754562742724</v>
      </c>
      <c r="AX21" s="16" t="s">
        <v>18704</v>
      </c>
      <c r="AY21" s="17">
        <f>B7L314C30+B7L414C30+B7L514C36+B7L614C36+B7L714C24</f>
        <v>5867.8761863131076</v>
      </c>
      <c r="AZ21" s="16" t="s">
        <v>18705</v>
      </c>
      <c r="BA21" s="17">
        <f>B7L214C17</f>
        <v>150431</v>
      </c>
      <c r="BB21" s="16" t="s">
        <v>18706</v>
      </c>
      <c r="BC21" s="17">
        <f>B7L814C24+B7L814C25</f>
        <v>156298.87618631311</v>
      </c>
      <c r="BD21" s="16" t="s">
        <v>18707</v>
      </c>
      <c r="BE21" s="23">
        <f>IF(B7L814C26=0,0,B7L814C25/B7L814C26)</f>
        <v>0.9624573360379225</v>
      </c>
      <c r="BF21" s="16" t="s">
        <v>18708</v>
      </c>
      <c r="BG21" s="17">
        <f>B7L314C35+B7L314C37+B7L414C37+B7L514C43+B7L514C45+B7L614C43+B7L614C45+B7L714C29</f>
        <v>1050.2270003427668</v>
      </c>
      <c r="BH21" s="16" t="s">
        <v>18709</v>
      </c>
      <c r="BI21" s="23">
        <f>B7L214C31</f>
        <v>255.80541811226178</v>
      </c>
      <c r="BJ21" s="16" t="s">
        <v>18710</v>
      </c>
      <c r="BK21" s="17">
        <f>B7L814C28+B7L814C29</f>
        <v>1306.0324184550286</v>
      </c>
      <c r="BL21" s="16" t="s">
        <v>18711</v>
      </c>
      <c r="BM21" s="23">
        <f>IF(B7L814C30=0,0,B7L814C29/B7L814C30)</f>
        <v>0.19586452410949098</v>
      </c>
      <c r="BN21" s="16" t="s">
        <v>18712</v>
      </c>
      <c r="BO21" s="17">
        <f>B7L314C39+B7L414C39+B7L514C47+B7L614C47+B7L714C31</f>
        <v>2252.414755987716</v>
      </c>
      <c r="BP21" s="16" t="s">
        <v>18713</v>
      </c>
      <c r="BQ21" s="17">
        <f>B7L314C40+B7L414C40+B7L514C48+B7L614C48+B7L714C32</f>
        <v>5856.2783655680623</v>
      </c>
      <c r="BR21" s="16" t="s">
        <v>18714</v>
      </c>
      <c r="BS21" s="17">
        <f>B7L214C25</f>
        <v>151559.5</v>
      </c>
      <c r="BT21" s="16" t="s">
        <v>18715</v>
      </c>
      <c r="BU21" s="17">
        <f>B7L814C33+B7L814C34</f>
        <v>157415.77836556805</v>
      </c>
      <c r="BV21" s="16" t="s">
        <v>18716</v>
      </c>
      <c r="BW21" s="23">
        <f>IF(B7L814C35=0,0,B7L814C34/B7L814C35)</f>
        <v>0.96279738647311475</v>
      </c>
      <c r="BX21" s="16" t="s">
        <v>18717</v>
      </c>
      <c r="BY21" s="17">
        <f>B7L314C45+B7L314C47+B7L414C47+B7L514C55+B7L514C57+B7L614C55+B7L614C57+B7L714C37</f>
        <v>1057.74889113984</v>
      </c>
      <c r="BZ21" s="16" t="s">
        <v>18718</v>
      </c>
      <c r="CA21" s="23">
        <f>B7L214C39</f>
        <v>254.20591907939794</v>
      </c>
      <c r="CB21" s="16" t="s">
        <v>18719</v>
      </c>
      <c r="CC21" s="17">
        <f>B7L814C37+B7L814C38</f>
        <v>1311.954810219238</v>
      </c>
      <c r="CD21" s="16" t="s">
        <v>18720</v>
      </c>
      <c r="CE21" s="23">
        <f>IF(B7L814C39=0,0,B7L814C38/B7L814C39)</f>
        <v>0.19376118529335484</v>
      </c>
      <c r="CF21" s="16" t="s">
        <v>18721</v>
      </c>
      <c r="CG21" s="17">
        <f>B7L314C49+B7L414C49+B7L514C59+B7L614C59+B7L714C39</f>
        <v>2268.1587975411212</v>
      </c>
      <c r="CH21" s="16" t="s">
        <v>18722</v>
      </c>
      <c r="CI21" s="17">
        <f>B7L314C50+B7L414C50+B7L514C60+B7L614C60+B7L714C40</f>
        <v>5897.2128736069144</v>
      </c>
      <c r="CJ21" s="16" t="s">
        <v>18723</v>
      </c>
      <c r="CK21" s="17">
        <f>B7L214C33</f>
        <v>154194</v>
      </c>
      <c r="CL21" s="16" t="s">
        <v>18724</v>
      </c>
      <c r="CM21" s="17">
        <f>B7L814C42+B7L814C43</f>
        <v>160091.21287360691</v>
      </c>
      <c r="CN21" s="16" t="s">
        <v>18725</v>
      </c>
      <c r="CO21" s="23">
        <f>IF(B7L814C44=0,0,B7L814C43/B7L814C44)</f>
        <v>0.96316341935479743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13.433843136209422</v>
      </c>
      <c r="F22" s="16" t="s">
        <v>18727</v>
      </c>
      <c r="G22" s="23">
        <f>B7L215C7</f>
        <v>1.4987624059802744</v>
      </c>
      <c r="H22" s="16" t="s">
        <v>18728</v>
      </c>
      <c r="I22" s="17">
        <f>B7L815C1+B7L815C2</f>
        <v>14.932605542189696</v>
      </c>
      <c r="J22" s="16" t="s">
        <v>18729</v>
      </c>
      <c r="K22" s="17">
        <f>IF(B7L815C3=0,0,B7L815C2/B7L815C3)</f>
        <v>0.10036844552986819</v>
      </c>
      <c r="L22" s="16" t="s">
        <v>18730</v>
      </c>
      <c r="M22" s="17">
        <f>B7L315C9+B7L415C9+B7L515C11+B7L615C11+B7L715C7</f>
        <v>28.36027735915183</v>
      </c>
      <c r="N22" s="16" t="s">
        <v>18731</v>
      </c>
      <c r="O22" s="17">
        <f>B7L315C10+B7L415C10+B7L515C12+B7L615C12+B7L715C8</f>
        <v>73.736721133794774</v>
      </c>
      <c r="P22" s="16" t="s">
        <v>18732</v>
      </c>
      <c r="Q22" s="17">
        <f>B7L215C1</f>
        <v>916</v>
      </c>
      <c r="R22" s="16" t="s">
        <v>18733</v>
      </c>
      <c r="S22" s="17">
        <f>B7L815C6+B7L815C7</f>
        <v>989.73672113379473</v>
      </c>
      <c r="T22" s="16" t="s">
        <v>18734</v>
      </c>
      <c r="U22" s="17">
        <f>IF(B7L815C8=0,0,B7L815C7/B7L815C8)</f>
        <v>0.92549865074287074</v>
      </c>
      <c r="V22" s="16" t="s">
        <v>18735</v>
      </c>
      <c r="W22" s="17">
        <f>B7L315C15+B7L315C17+B7L415C17+B7L515C19+B7L515C21+B7L615C19+B7L615C21+B7L715C13</f>
        <v>10.494896762370962</v>
      </c>
      <c r="X22" s="16" t="s">
        <v>18736</v>
      </c>
      <c r="Y22" s="23">
        <f>B7L215C15</f>
        <v>1.7949723136680629</v>
      </c>
      <c r="Z22" s="16" t="s">
        <v>18737</v>
      </c>
      <c r="AA22" s="17">
        <f>B7L815C10+B7L815C11</f>
        <v>12.289869076039025</v>
      </c>
      <c r="AB22" s="16" t="s">
        <v>18738</v>
      </c>
      <c r="AC22" s="17">
        <f>IF(B7L815C12=0,0,B7L815C11/B7L815C12)</f>
        <v>0.1460530053300271</v>
      </c>
      <c r="AD22" s="16" t="s">
        <v>18739</v>
      </c>
      <c r="AE22" s="17">
        <f>B7L315C19+B7L415C19+B7L515C23+B7L615C23+B7L715C15</f>
        <v>21.974255018040289</v>
      </c>
      <c r="AF22" s="16" t="s">
        <v>18740</v>
      </c>
      <c r="AG22" s="17">
        <f>B7L315C20+B7L415C20+B7L515C24+B7L615C24+B7L715C16</f>
        <v>57.133063046904752</v>
      </c>
      <c r="AH22" s="16" t="s">
        <v>18741</v>
      </c>
      <c r="AI22" s="17">
        <f>B7L215C9</f>
        <v>1048</v>
      </c>
      <c r="AJ22" s="16" t="s">
        <v>18742</v>
      </c>
      <c r="AK22" s="17">
        <f>B7L815C15+B7L815C16</f>
        <v>1105.1330630469047</v>
      </c>
      <c r="AL22" s="16" t="s">
        <v>18743</v>
      </c>
      <c r="AM22" s="17">
        <f>IF(B7L815C17=0,0,B7L815C16/B7L815C17)</f>
        <v>0.94830209595812287</v>
      </c>
      <c r="AN22" s="16" t="s">
        <v>18744</v>
      </c>
      <c r="AO22" s="17">
        <f>B7L315C25+B7L315C27+B7L415C27+B7L515C31+B7L515C33+B7L615C31+B7L615C33+B7L715C21</f>
        <v>9.3909936973546397</v>
      </c>
      <c r="AP22" s="16" t="s">
        <v>18745</v>
      </c>
      <c r="AQ22" s="23">
        <f>B7L215C23</f>
        <v>1.6807899734524749</v>
      </c>
      <c r="AR22" s="16" t="s">
        <v>18746</v>
      </c>
      <c r="AS22" s="17">
        <f>B7L815C19+B7L815C20</f>
        <v>11.071783670807115</v>
      </c>
      <c r="AT22" s="16" t="s">
        <v>18747</v>
      </c>
      <c r="AU22" s="17">
        <f>IF(B7L815C21=0,0,B7L815C20/B7L815C21)</f>
        <v>0.15180841889859181</v>
      </c>
      <c r="AV22" s="16" t="s">
        <v>18748</v>
      </c>
      <c r="AW22" s="17">
        <f>B7L315C29+B7L415C29+B7L515C35+B7L615C35+B7L715C23</f>
        <v>19.65284870545052</v>
      </c>
      <c r="AX22" s="16" t="s">
        <v>18749</v>
      </c>
      <c r="AY22" s="17">
        <f>B7L315C30+B7L415C30+B7L515C36+B7L615C36+B7L715C24</f>
        <v>51.09740663417135</v>
      </c>
      <c r="AZ22" s="16" t="s">
        <v>18750</v>
      </c>
      <c r="BA22" s="23">
        <f>B7L215C17</f>
        <v>983.66666666666674</v>
      </c>
      <c r="BB22" s="16" t="s">
        <v>18751</v>
      </c>
      <c r="BC22" s="17">
        <f>B7L815C24+B7L815C25</f>
        <v>1034.7640733008382</v>
      </c>
      <c r="BD22" s="16" t="s">
        <v>18752</v>
      </c>
      <c r="BE22" s="17">
        <f>IF(B7L815C26=0,0,B7L815C25/B7L815C26)</f>
        <v>0.95061926872743696</v>
      </c>
      <c r="BF22" s="16" t="s">
        <v>18753</v>
      </c>
      <c r="BG22" s="17">
        <f>B7L315C35+B7L315C37+B7L415C37+B7L515C43+B7L515C45+B7L615C43+B7L615C45+B7L715C29</f>
        <v>8.7814434077792836</v>
      </c>
      <c r="BH22" s="16" t="s">
        <v>18754</v>
      </c>
      <c r="BI22" s="23">
        <f>B7L215C31</f>
        <v>1.5844426529045406</v>
      </c>
      <c r="BJ22" s="16" t="s">
        <v>18755</v>
      </c>
      <c r="BK22" s="17">
        <f>B7L815C28+B7L815C29</f>
        <v>10.365886060683824</v>
      </c>
      <c r="BL22" s="16" t="s">
        <v>18756</v>
      </c>
      <c r="BM22" s="17">
        <f>IF(B7L815C30=0,0,B7L815C29/B7L815C30)</f>
        <v>0.15285163695885898</v>
      </c>
      <c r="BN22" s="16" t="s">
        <v>18757</v>
      </c>
      <c r="BO22" s="17">
        <f>B7L315C39+B7L415C39+B7L515C47+B7L615C47+B7L715C31</f>
        <v>18.401227475286063</v>
      </c>
      <c r="BP22" s="16" t="s">
        <v>18758</v>
      </c>
      <c r="BQ22" s="17">
        <f>B7L315C40+B7L415C40+B7L515C48+B7L615C48+B7L715C32</f>
        <v>47.843191435743776</v>
      </c>
      <c r="BR22" s="16" t="s">
        <v>18759</v>
      </c>
      <c r="BS22" s="23">
        <f>B7L215C25</f>
        <v>938.75</v>
      </c>
      <c r="BT22" s="16" t="s">
        <v>18760</v>
      </c>
      <c r="BU22" s="17">
        <f>B7L815C33+B7L815C34</f>
        <v>986.59319143574373</v>
      </c>
      <c r="BV22" s="16" t="s">
        <v>18761</v>
      </c>
      <c r="BW22" s="17">
        <f>IF(B7L815C35=0,0,B7L815C34/B7L815C35)</f>
        <v>0.95150666774203085</v>
      </c>
      <c r="BX22" s="16" t="s">
        <v>18762</v>
      </c>
      <c r="BY22" s="17">
        <f>B7L315C45+B7L315C47+B7L415C47+B7L515C55+B7L515C57+B7L615C55+B7L615C57+B7L715C37</f>
        <v>8.0234292027869092</v>
      </c>
      <c r="BZ22" s="16" t="s">
        <v>18763</v>
      </c>
      <c r="CA22" s="23">
        <f>B7L215C39</f>
        <v>1.5928879140207421</v>
      </c>
      <c r="CB22" s="16" t="s">
        <v>18764</v>
      </c>
      <c r="CC22" s="17">
        <f>B7L815C37+B7L815C38</f>
        <v>9.616317116807652</v>
      </c>
      <c r="CD22" s="16" t="s">
        <v>18765</v>
      </c>
      <c r="CE22" s="17">
        <f>IF(B7L815C39=0,0,B7L815C38/B7L815C39)</f>
        <v>0.1656442788514795</v>
      </c>
      <c r="CF22" s="16" t="s">
        <v>18766</v>
      </c>
      <c r="CG22" s="17">
        <f>B7L315C49+B7L415C49+B7L515C59+B7L615C59+B7L715C39</f>
        <v>16.793436821328005</v>
      </c>
      <c r="CH22" s="16" t="s">
        <v>18767</v>
      </c>
      <c r="CI22" s="17">
        <f>B7L315C50+B7L415C50+B7L515C60+B7L615C60+B7L715C40</f>
        <v>43.662935735452812</v>
      </c>
      <c r="CJ22" s="16" t="s">
        <v>18768</v>
      </c>
      <c r="CK22" s="23">
        <f>B7L215C33</f>
        <v>966.2</v>
      </c>
      <c r="CL22" s="16" t="s">
        <v>18769</v>
      </c>
      <c r="CM22" s="17">
        <f>B7L815C42+B7L815C43</f>
        <v>1009.8629357354529</v>
      </c>
      <c r="CN22" s="16" t="s">
        <v>18770</v>
      </c>
      <c r="CO22" s="17">
        <f>IF(B7L815C44=0,0,B7L815C43/B7L815C44)</f>
        <v>0.95676350305533842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17772.333167182689</v>
      </c>
      <c r="F23" s="16" t="s">
        <v>18772</v>
      </c>
      <c r="G23" s="17">
        <f>B7L216C7</f>
        <v>3532.1232177120128</v>
      </c>
      <c r="H23" s="16" t="s">
        <v>18773</v>
      </c>
      <c r="I23" s="17">
        <f>B7L816C1+B7L816C2</f>
        <v>21304.4563848947</v>
      </c>
      <c r="J23" s="16" t="s">
        <v>18774</v>
      </c>
      <c r="K23" s="17">
        <f>IF(B7L816C3=0,0,B7L816C2/B7L816C3)</f>
        <v>0.16579269397441002</v>
      </c>
      <c r="L23" s="16" t="s">
        <v>18775</v>
      </c>
      <c r="M23" s="17">
        <f>B7L316C9+B7L416C9+B7L516C11+B7L616C11+B7L716C7</f>
        <v>36620.358328719783</v>
      </c>
      <c r="N23" s="16" t="s">
        <v>18776</v>
      </c>
      <c r="O23" s="17">
        <f>B7L316C10+B7L416C10+B7L516C12+B7L616C12+B7L716C8</f>
        <v>95212.93165467144</v>
      </c>
      <c r="P23" s="16" t="s">
        <v>18777</v>
      </c>
      <c r="Q23" s="17">
        <f>B7L216C1</f>
        <v>2158731</v>
      </c>
      <c r="R23" s="16" t="s">
        <v>18778</v>
      </c>
      <c r="S23" s="17">
        <f>B7L816C6+B7L816C7</f>
        <v>2253943.9316546712</v>
      </c>
      <c r="T23" s="16" t="s">
        <v>18779</v>
      </c>
      <c r="U23" s="17">
        <f>IF(B7L816C8=0,0,B7L816C7/B7L816C8)</f>
        <v>0.95775718716091873</v>
      </c>
      <c r="V23" s="16" t="s">
        <v>18780</v>
      </c>
      <c r="W23" s="17">
        <f>B7L316C15+B7L316C17+B7L416C17+B7L516C19+B7L516C21+B7L616C19+B7L616C21+B7L716C13</f>
        <v>17789.77395091622</v>
      </c>
      <c r="X23" s="16" t="s">
        <v>18781</v>
      </c>
      <c r="Y23" s="17">
        <f>B7L216C15</f>
        <v>3759.7442124815693</v>
      </c>
      <c r="Z23" s="16" t="s">
        <v>18782</v>
      </c>
      <c r="AA23" s="17">
        <f>B7L816C10+B7L816C11</f>
        <v>21549.518163397788</v>
      </c>
      <c r="AB23" s="16" t="s">
        <v>18783</v>
      </c>
      <c r="AC23" s="17">
        <f>IF(B7L816C12=0,0,B7L816C11/B7L816C12)</f>
        <v>0.17446998972197703</v>
      </c>
      <c r="AD23" s="16" t="s">
        <v>18784</v>
      </c>
      <c r="AE23" s="17">
        <f>B7L316C19+B7L416C19+B7L516C23+B7L616C23+B7L716C15</f>
        <v>36693.731301766711</v>
      </c>
      <c r="AF23" s="16" t="s">
        <v>18785</v>
      </c>
      <c r="AG23" s="17">
        <f>B7L316C20+B7L416C20+B7L516C24+B7L616C24+B7L716C16</f>
        <v>95403.701384593442</v>
      </c>
      <c r="AH23" s="16" t="s">
        <v>18786</v>
      </c>
      <c r="AI23" s="17">
        <f>B7L216C9</f>
        <v>2195138</v>
      </c>
      <c r="AJ23" s="16" t="s">
        <v>18787</v>
      </c>
      <c r="AK23" s="17">
        <f>B7L816C15+B7L816C16</f>
        <v>2290541.7013845933</v>
      </c>
      <c r="AL23" s="16" t="s">
        <v>18788</v>
      </c>
      <c r="AM23" s="17">
        <f>IF(B7L816C17=0,0,B7L816C16/B7L816C17)</f>
        <v>0.95834884764292949</v>
      </c>
      <c r="AN23" s="16" t="s">
        <v>18789</v>
      </c>
      <c r="AO23" s="17">
        <f>B7L316C25+B7L316C27+B7L416C27+B7L516C31+B7L516C33+B7L616C31+B7L616C33+B7L716C21</f>
        <v>18355.074743240461</v>
      </c>
      <c r="AP23" s="16" t="s">
        <v>18790</v>
      </c>
      <c r="AQ23" s="17">
        <f>B7L216C23</f>
        <v>3913.3261676955517</v>
      </c>
      <c r="AR23" s="16" t="s">
        <v>18791</v>
      </c>
      <c r="AS23" s="17">
        <f>B7L816C19+B7L816C20</f>
        <v>22268.400910936012</v>
      </c>
      <c r="AT23" s="16" t="s">
        <v>18792</v>
      </c>
      <c r="AU23" s="17">
        <f>IF(B7L816C21=0,0,B7L816C20/B7L816C21)</f>
        <v>0.17573449406390546</v>
      </c>
      <c r="AV23" s="16" t="s">
        <v>18793</v>
      </c>
      <c r="AW23" s="17">
        <f>B7L316C29+B7L416C29+B7L516C35+B7L616C35+B7L716C23</f>
        <v>37877.589939390877</v>
      </c>
      <c r="AX23" s="16" t="s">
        <v>18794</v>
      </c>
      <c r="AY23" s="17">
        <f>B7L316C30+B7L416C30+B7L516C36+B7L616C36+B7L716C24</f>
        <v>98481.733842416288</v>
      </c>
      <c r="AZ23" s="16" t="s">
        <v>18795</v>
      </c>
      <c r="BA23" s="17">
        <f>B7L216C17</f>
        <v>2290237.6666666665</v>
      </c>
      <c r="BB23" s="16" t="s">
        <v>18796</v>
      </c>
      <c r="BC23" s="17">
        <f>B7L816C24+B7L816C25</f>
        <v>2388719.4005090827</v>
      </c>
      <c r="BD23" s="16" t="s">
        <v>18797</v>
      </c>
      <c r="BE23" s="17">
        <f>IF(B7L816C26=0,0,B7L816C25/B7L816C26)</f>
        <v>0.95877216310068569</v>
      </c>
      <c r="BF23" s="16" t="s">
        <v>18798</v>
      </c>
      <c r="BG23" s="17">
        <f>B7L316C35+B7L316C37+B7L416C37+B7L516C43+B7L516C45+B7L616C43+B7L616C45+B7L716C29</f>
        <v>18708.369503883601</v>
      </c>
      <c r="BH23" s="16" t="s">
        <v>18799</v>
      </c>
      <c r="BI23" s="17">
        <f>B7L216C31</f>
        <v>3958.738196412949</v>
      </c>
      <c r="BJ23" s="16" t="s">
        <v>18800</v>
      </c>
      <c r="BK23" s="17">
        <f>B7L816C28+B7L816C29</f>
        <v>22667.10770029655</v>
      </c>
      <c r="BL23" s="16" t="s">
        <v>18801</v>
      </c>
      <c r="BM23" s="17">
        <f>IF(B7L816C30=0,0,B7L816C29/B7L816C30)</f>
        <v>0.17464681638059881</v>
      </c>
      <c r="BN23" s="16" t="s">
        <v>18802</v>
      </c>
      <c r="BO23" s="17">
        <f>B7L316C39+B7L416C39+B7L516C47+B7L616C47+B7L716C31</f>
        <v>38619.069141342829</v>
      </c>
      <c r="BP23" s="16" t="s">
        <v>18803</v>
      </c>
      <c r="BQ23" s="17">
        <f>B7L316C40+B7L416C40+B7L516C48+B7L616C48+B7L716C32</f>
        <v>100409.57976749135</v>
      </c>
      <c r="BR23" s="16" t="s">
        <v>18804</v>
      </c>
      <c r="BS23" s="17">
        <f>B7L216C25</f>
        <v>2345471.75</v>
      </c>
      <c r="BT23" s="16" t="s">
        <v>18805</v>
      </c>
      <c r="BU23" s="17">
        <f>B7L816C33+B7L816C34</f>
        <v>2445881.3297674912</v>
      </c>
      <c r="BV23" s="16" t="s">
        <v>18806</v>
      </c>
      <c r="BW23" s="17">
        <f>IF(B7L816C35=0,0,B7L816C34/B7L816C35)</f>
        <v>0.95894748508627103</v>
      </c>
      <c r="BX23" s="16" t="s">
        <v>18807</v>
      </c>
      <c r="BY23" s="17">
        <f>B7L316C45+B7L316C47+B7L416C47+B7L516C55+B7L516C57+B7L616C55+B7L616C57+B7L716C37</f>
        <v>18978.564817158116</v>
      </c>
      <c r="BZ23" s="16" t="s">
        <v>18808</v>
      </c>
      <c r="CA23" s="17">
        <f>B7L216C39</f>
        <v>3914.1107202703001</v>
      </c>
      <c r="CB23" s="16" t="s">
        <v>18809</v>
      </c>
      <c r="CC23" s="17">
        <f>B7L816C37+B7L816C38</f>
        <v>22892.675537428415</v>
      </c>
      <c r="CD23" s="16" t="s">
        <v>18810</v>
      </c>
      <c r="CE23" s="17">
        <f>IF(B7L816C39=0,0,B7L816C38/B7L816C39)</f>
        <v>0.17097655159926234</v>
      </c>
      <c r="CF23" s="16" t="s">
        <v>18811</v>
      </c>
      <c r="CG23" s="17">
        <f>B7L316C49+B7L416C49+B7L516C59+B7L616C59+B7L716C39</f>
        <v>39197.998145473444</v>
      </c>
      <c r="CH23" s="16" t="s">
        <v>18812</v>
      </c>
      <c r="CI23" s="17">
        <f>B7L316C50+B7L416C50+B7L516C60+B7L616C60+B7L716C40</f>
        <v>101914.79517823095</v>
      </c>
      <c r="CJ23" s="16" t="s">
        <v>18813</v>
      </c>
      <c r="CK23" s="17">
        <f>B7L216C33</f>
        <v>2374187</v>
      </c>
      <c r="CL23" s="16" t="s">
        <v>18814</v>
      </c>
      <c r="CM23" s="17">
        <f>B7L816C42+B7L816C43</f>
        <v>2476101.7951782309</v>
      </c>
      <c r="CN23" s="16" t="s">
        <v>18815</v>
      </c>
      <c r="CO23" s="17">
        <f>IF(B7L816C44=0,0,B7L816C43/B7L816C44)</f>
        <v>0.95884062788666768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EC1C5-A363-4EC7-9BF0-718C3E7371AD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26948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8023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7739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42710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0.63095293842191524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0.18784827909154764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0.18119878248653712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6804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15851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8202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30857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0.22050102083805945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0.51369219301941216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0.26580678614252845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37315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250575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23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287913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0.12960512377002775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0.8703149909868606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7.9885243111634419E-5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977393-E6AB-4631-AD58-AEE8D7A244A8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3783.7990093400012</v>
      </c>
      <c r="F8" s="16" t="s">
        <v>18915</v>
      </c>
      <c r="G8" s="21">
        <f>B3L520C2</f>
        <v>0.21011852793365582</v>
      </c>
      <c r="H8" s="16" t="s">
        <v>18916</v>
      </c>
      <c r="I8" s="21">
        <f>IF(B9L101C2=NULL_VALUE,NULL_VALUE,B9L101C1*B9L101C2)</f>
        <v>795.04627783934632</v>
      </c>
      <c r="J8" s="16" t="s">
        <v>18917</v>
      </c>
      <c r="K8" s="21">
        <f>B3L520C3</f>
        <v>7.2050989282377673E-2</v>
      </c>
      <c r="L8" s="16" t="s">
        <v>18918</v>
      </c>
      <c r="M8" s="21">
        <f>IF(B9L101C4=NULL_VALUE,NULL_VALUE,B9L101C1*B9L101C4)</f>
        <v>272.6264618686277</v>
      </c>
      <c r="N8" s="16" t="s">
        <v>18919</v>
      </c>
      <c r="O8" s="21">
        <f>B3L520C4</f>
        <v>0.16094430609118859</v>
      </c>
      <c r="P8" s="16" t="s">
        <v>18920</v>
      </c>
      <c r="Q8" s="21">
        <f>B9L101C1*B9L101C6</f>
        <v>608.9809059467533</v>
      </c>
      <c r="R8" s="16" t="s">
        <v>18921</v>
      </c>
      <c r="S8" s="21">
        <f>B3L520C5</f>
        <v>4.1160986243368985E-3</v>
      </c>
      <c r="T8" s="16" t="s">
        <v>18922</v>
      </c>
      <c r="U8" s="21">
        <f>B9L101C1*B9L101C8</f>
        <v>15.574489897111699</v>
      </c>
      <c r="V8" s="16" t="s">
        <v>18923</v>
      </c>
      <c r="W8" s="21">
        <f>B3L520C6</f>
        <v>0.14261401490389103</v>
      </c>
      <c r="X8" s="16" t="s">
        <v>18924</v>
      </c>
      <c r="Y8" s="21">
        <f>B9L101C1*B9L101C10</f>
        <v>539.62276831134307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0.41015606316454994</v>
      </c>
      <c r="BD8" s="16" t="s">
        <v>18926</v>
      </c>
      <c r="BE8" s="15">
        <f>B9L101C1*B9L101C26</f>
        <v>1551.9481054768191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13959.350498999998</v>
      </c>
      <c r="F9" s="16" t="s">
        <v>18928</v>
      </c>
      <c r="G9" s="21">
        <f>B3L524C2</f>
        <v>0.61674350739292361</v>
      </c>
      <c r="H9" s="16" t="s">
        <v>18929</v>
      </c>
      <c r="I9" s="15">
        <f>IF(B9L102C2=NULL_VALUE,NULL_VALUE,B9L102C1*B9L102C2)</f>
        <v>8609.3387876804172</v>
      </c>
      <c r="J9" s="16" t="s">
        <v>18930</v>
      </c>
      <c r="K9" s="21">
        <f>B3L524C3</f>
        <v>0.18513213027662942</v>
      </c>
      <c r="L9" s="16" t="s">
        <v>18931</v>
      </c>
      <c r="M9" s="15">
        <f>IF(B9L102C4=NULL_VALUE,NULL_VALUE,B9L102C1*B9L102C4)</f>
        <v>2584.3242951579996</v>
      </c>
      <c r="N9" s="16" t="s">
        <v>18932</v>
      </c>
      <c r="O9" s="21">
        <f>B3L524C4</f>
        <v>2.4720537256111199E-2</v>
      </c>
      <c r="P9" s="16" t="s">
        <v>18933</v>
      </c>
      <c r="Q9" s="21">
        <f>B9L102C1*B9L102C6</f>
        <v>345.08264408164393</v>
      </c>
      <c r="R9" s="16" t="s">
        <v>18934</v>
      </c>
      <c r="S9" s="21">
        <f>B3L524C5</f>
        <v>6.322197526832489E-4</v>
      </c>
      <c r="T9" s="16" t="s">
        <v>18935</v>
      </c>
      <c r="U9" s="21">
        <f>B9L102C1*B9L102C8</f>
        <v>8.8253771200965652</v>
      </c>
      <c r="V9" s="16" t="s">
        <v>18936</v>
      </c>
      <c r="W9" s="21">
        <f>B3L524C6</f>
        <v>2.1905062405113879E-2</v>
      </c>
      <c r="X9" s="16" t="s">
        <v>18937</v>
      </c>
      <c r="Y9" s="21">
        <f>B9L102C1*B9L102C10</f>
        <v>305.78044381545254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3.122583816874144E-2</v>
      </c>
      <c r="AN9" s="16" t="s">
        <v>18945</v>
      </c>
      <c r="AO9" s="21">
        <f>B9L102C1*B9L102C18</f>
        <v>435.89241962251401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1.6965442072763088E-2</v>
      </c>
      <c r="AZ9" s="16" t="s">
        <v>18951</v>
      </c>
      <c r="BA9" s="21">
        <f>B9L102C1*B9L102C24</f>
        <v>236.82655226418098</v>
      </c>
      <c r="BB9" s="16" t="s">
        <v>18952</v>
      </c>
      <c r="BC9" s="21">
        <f>B3L524C14</f>
        <v>0.10267526267503413</v>
      </c>
      <c r="BD9" s="16" t="s">
        <v>18953</v>
      </c>
      <c r="BE9" s="15">
        <f>B9L102C1*B9L102C26</f>
        <v>1433.2799792576936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111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0.12477282937511942</v>
      </c>
      <c r="P10" s="16" t="s">
        <v>18960</v>
      </c>
      <c r="Q10" s="21">
        <f>B9L103C1*B9L103C6</f>
        <v>13.849784060638257</v>
      </c>
      <c r="R10" s="16" t="s">
        <v>18961</v>
      </c>
      <c r="S10" s="21">
        <f>B3L522C5</f>
        <v>3.1910247949658221E-3</v>
      </c>
      <c r="T10" s="16" t="s">
        <v>18962</v>
      </c>
      <c r="U10" s="21">
        <f>B9L103C1*B9L103C8</f>
        <v>0.35420375224120626</v>
      </c>
      <c r="V10" s="16" t="s">
        <v>18963</v>
      </c>
      <c r="W10" s="21">
        <f>B3L522C6</f>
        <v>0.11056218502083524</v>
      </c>
      <c r="X10" s="16" t="s">
        <v>18964</v>
      </c>
      <c r="Y10" s="21">
        <f>B9L103C1*B9L103C10</f>
        <v>12.272402537312711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0.15760726142633885</v>
      </c>
      <c r="AN10" s="16" t="s">
        <v>18972</v>
      </c>
      <c r="AO10" s="21">
        <f>B9L103C1*B9L103C18</f>
        <v>17.494406018323613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8.563026713729846E-2</v>
      </c>
      <c r="AZ10" s="16" t="s">
        <v>18978</v>
      </c>
      <c r="BA10" s="21">
        <f>B9L103C1*B9L103C24</f>
        <v>9.5049596522401298</v>
      </c>
      <c r="BB10" s="16" t="s">
        <v>18979</v>
      </c>
      <c r="BC10" s="21">
        <f>B3L522C14</f>
        <v>0.51823643224544214</v>
      </c>
      <c r="BD10" s="16" t="s">
        <v>18980</v>
      </c>
      <c r="BE10" s="21">
        <f>B9L103C1*B9L103C26</f>
        <v>57.524243979244076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81769.790033400001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0.12477282937511942</v>
      </c>
      <c r="P11" s="16" t="s">
        <v>18984</v>
      </c>
      <c r="Q11" s="15">
        <f>B9L104C1*B9L104C6</f>
        <v>10202.648059876759</v>
      </c>
      <c r="R11" s="16" t="s">
        <v>18961</v>
      </c>
      <c r="S11" s="21">
        <f>B3L522C5</f>
        <v>3.1910247949658221E-3</v>
      </c>
      <c r="T11" s="16" t="s">
        <v>18985</v>
      </c>
      <c r="U11" s="21">
        <f>B9L104C1*B9L104C8</f>
        <v>260.92942747572857</v>
      </c>
      <c r="V11" s="16" t="s">
        <v>18963</v>
      </c>
      <c r="W11" s="21">
        <f>B3L522C6</f>
        <v>0.11056218502083524</v>
      </c>
      <c r="X11" s="16" t="s">
        <v>18986</v>
      </c>
      <c r="Y11" s="15">
        <f>B9L104C1*B9L104C10</f>
        <v>9040.6466547876207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0.15760726142633885</v>
      </c>
      <c r="AN11" s="16" t="s">
        <v>18990</v>
      </c>
      <c r="AO11" s="15">
        <f>B9L104C1*B9L104C18</f>
        <v>12887.512674570911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8.563026713729846E-2</v>
      </c>
      <c r="AZ11" s="16" t="s">
        <v>18993</v>
      </c>
      <c r="BA11" s="15">
        <f>B9L104C1*B9L104C24</f>
        <v>7001.9689643208476</v>
      </c>
      <c r="BB11" s="16" t="s">
        <v>18979</v>
      </c>
      <c r="BC11" s="21">
        <f>B3L522C14</f>
        <v>0.51823643224544214</v>
      </c>
      <c r="BD11" s="16" t="s">
        <v>18994</v>
      </c>
      <c r="BE11" s="15">
        <f>B9L104C1*B9L104C26</f>
        <v>42376.084252368128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737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0.12477282937511942</v>
      </c>
      <c r="P12" s="16" t="s">
        <v>18998</v>
      </c>
      <c r="Q12" s="21">
        <f>B9L105C1*B9L105C6</f>
        <v>91.957575249463019</v>
      </c>
      <c r="R12" s="16" t="s">
        <v>18961</v>
      </c>
      <c r="S12" s="21">
        <f>B3L522C5</f>
        <v>3.1910247949658221E-3</v>
      </c>
      <c r="T12" s="16" t="s">
        <v>18999</v>
      </c>
      <c r="U12" s="21">
        <f>B9L105C1*B9L105C8</f>
        <v>2.3517852738898108</v>
      </c>
      <c r="V12" s="16" t="s">
        <v>18963</v>
      </c>
      <c r="W12" s="21">
        <f>B3L522C6</f>
        <v>0.11056218502083524</v>
      </c>
      <c r="X12" s="16" t="s">
        <v>19000</v>
      </c>
      <c r="Y12" s="21">
        <f>B9L105C1*B9L105C10</f>
        <v>81.484330360355571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0.15760726142633885</v>
      </c>
      <c r="AN12" s="16" t="s">
        <v>19004</v>
      </c>
      <c r="AO12" s="21">
        <f>B9L105C1*B9L105C18</f>
        <v>116.15655167121173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8.563026713729846E-2</v>
      </c>
      <c r="AZ12" s="16" t="s">
        <v>19007</v>
      </c>
      <c r="BA12" s="21">
        <f>B9L105C1*B9L105C24</f>
        <v>63.109506880188967</v>
      </c>
      <c r="BB12" s="16" t="s">
        <v>18979</v>
      </c>
      <c r="BC12" s="21">
        <f>B3L522C14</f>
        <v>0.51823643224544214</v>
      </c>
      <c r="BD12" s="16" t="s">
        <v>19008</v>
      </c>
      <c r="BE12" s="21">
        <f>B9L105C1*B9L105C26</f>
        <v>381.94025056489085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201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0.12477282937511942</v>
      </c>
      <c r="P13" s="16" t="s">
        <v>19012</v>
      </c>
      <c r="Q13" s="21">
        <f>B9L106C1*B9L106C6</f>
        <v>25.079338704399003</v>
      </c>
      <c r="R13" s="16" t="s">
        <v>18961</v>
      </c>
      <c r="S13" s="21">
        <f>B3L522C5</f>
        <v>3.1910247949658221E-3</v>
      </c>
      <c r="T13" s="16" t="s">
        <v>19013</v>
      </c>
      <c r="U13" s="21">
        <f>B9L106C1*B9L106C8</f>
        <v>0.64139598378813023</v>
      </c>
      <c r="V13" s="16" t="s">
        <v>18963</v>
      </c>
      <c r="W13" s="21">
        <f>B3L522C6</f>
        <v>0.11056218502083524</v>
      </c>
      <c r="X13" s="16" t="s">
        <v>19014</v>
      </c>
      <c r="Y13" s="21">
        <f>B9L106C1*B9L106C10</f>
        <v>22.222999189187885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0.15760726142633885</v>
      </c>
      <c r="AN13" s="16" t="s">
        <v>19018</v>
      </c>
      <c r="AO13" s="21">
        <f>B9L106C1*B9L106C18</f>
        <v>31.679059546694109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8.563026713729846E-2</v>
      </c>
      <c r="AZ13" s="16" t="s">
        <v>19021</v>
      </c>
      <c r="BA13" s="21">
        <f>B9L106C1*B9L106C24</f>
        <v>17.211683694596992</v>
      </c>
      <c r="BB13" s="16" t="s">
        <v>18979</v>
      </c>
      <c r="BC13" s="21">
        <f>B3L522C14</f>
        <v>0.51823643224544214</v>
      </c>
      <c r="BD13" s="16" t="s">
        <v>19022</v>
      </c>
      <c r="BE13" s="21">
        <f>B9L106C1*B9L106C26</f>
        <v>104.16552288133387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786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0.12477282937511942</v>
      </c>
      <c r="P14" s="16" t="s">
        <v>19026</v>
      </c>
      <c r="Q14" s="21">
        <f>B9L107C1*B9L107C6</f>
        <v>98.071443888843874</v>
      </c>
      <c r="R14" s="16" t="s">
        <v>18961</v>
      </c>
      <c r="S14" s="21">
        <f>B3L522C5</f>
        <v>3.1910247949658221E-3</v>
      </c>
      <c r="T14" s="16" t="s">
        <v>19027</v>
      </c>
      <c r="U14" s="21">
        <f>B9L107C1*B9L107C8</f>
        <v>2.508145488843136</v>
      </c>
      <c r="V14" s="16" t="s">
        <v>18963</v>
      </c>
      <c r="W14" s="21">
        <f>B3L522C6</f>
        <v>0.11056218502083524</v>
      </c>
      <c r="X14" s="16" t="s">
        <v>19028</v>
      </c>
      <c r="Y14" s="21">
        <f>B9L107C1*B9L107C10</f>
        <v>86.901877426376501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0.15760726142633885</v>
      </c>
      <c r="AN14" s="16" t="s">
        <v>19032</v>
      </c>
      <c r="AO14" s="21">
        <f>B9L107C1*B9L107C18</f>
        <v>123.87930748110233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8.563026713729846E-2</v>
      </c>
      <c r="AZ14" s="16" t="s">
        <v>19035</v>
      </c>
      <c r="BA14" s="21">
        <f>B9L107C1*B9L107C24</f>
        <v>67.30538996991659</v>
      </c>
      <c r="BB14" s="16" t="s">
        <v>18979</v>
      </c>
      <c r="BC14" s="21">
        <f>B3L522C14</f>
        <v>0.51823643224544214</v>
      </c>
      <c r="BD14" s="16" t="s">
        <v>19036</v>
      </c>
      <c r="BE14" s="21">
        <f>B9L107C1*B9L107C26</f>
        <v>407.33383574491751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579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0.12477282937511942</v>
      </c>
      <c r="P15" s="16" t="s">
        <v>19040</v>
      </c>
      <c r="Q15" s="21">
        <f>B9L108C1*B9L108C6</f>
        <v>72.243468208194145</v>
      </c>
      <c r="R15" s="16" t="s">
        <v>18961</v>
      </c>
      <c r="S15" s="21">
        <f>B3L522C5</f>
        <v>3.1910247949658221E-3</v>
      </c>
      <c r="T15" s="16" t="s">
        <v>19041</v>
      </c>
      <c r="U15" s="21">
        <f>B9L108C1*B9L108C8</f>
        <v>1.847603356285211</v>
      </c>
      <c r="V15" s="16" t="s">
        <v>18963</v>
      </c>
      <c r="W15" s="21">
        <f>B3L522C6</f>
        <v>0.11056218502083524</v>
      </c>
      <c r="X15" s="16" t="s">
        <v>19042</v>
      </c>
      <c r="Y15" s="21">
        <f>B9L108C1*B9L108C10</f>
        <v>64.015505127063605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0.15760726142633885</v>
      </c>
      <c r="AN15" s="16" t="s">
        <v>19046</v>
      </c>
      <c r="AO15" s="21">
        <f>B9L108C1*B9L108C18</f>
        <v>91.254604365850199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8.563026713729846E-2</v>
      </c>
      <c r="AZ15" s="16" t="s">
        <v>19049</v>
      </c>
      <c r="BA15" s="21">
        <f>B9L108C1*B9L108C24</f>
        <v>49.579924672495807</v>
      </c>
      <c r="BB15" s="16" t="s">
        <v>18979</v>
      </c>
      <c r="BC15" s="21">
        <f>B3L522C14</f>
        <v>0.51823643224544214</v>
      </c>
      <c r="BD15" s="16" t="s">
        <v>19050</v>
      </c>
      <c r="BE15" s="21">
        <f>B9L108C1*B9L108C26</f>
        <v>300.05889427011101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81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0.12477282937511942</v>
      </c>
      <c r="P16" s="16" t="s">
        <v>19054</v>
      </c>
      <c r="Q16" s="21">
        <f>B9L109C1*B9L109C6</f>
        <v>10.106599179384673</v>
      </c>
      <c r="R16" s="16" t="s">
        <v>18961</v>
      </c>
      <c r="S16" s="21">
        <f>B3L522C5</f>
        <v>3.1910247949658221E-3</v>
      </c>
      <c r="T16" s="16" t="s">
        <v>19055</v>
      </c>
      <c r="U16" s="21">
        <f>B9L109C1*B9L109C8</f>
        <v>0.25847300839223158</v>
      </c>
      <c r="V16" s="16" t="s">
        <v>18963</v>
      </c>
      <c r="W16" s="21">
        <f>B3L522C6</f>
        <v>0.11056218502083524</v>
      </c>
      <c r="X16" s="16" t="s">
        <v>19056</v>
      </c>
      <c r="Y16" s="21">
        <f>B9L109C1*B9L109C10</f>
        <v>8.9555369866876546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0.15760726142633885</v>
      </c>
      <c r="AN16" s="16" t="s">
        <v>19060</v>
      </c>
      <c r="AO16" s="21">
        <f>B9L109C1*B9L109C18</f>
        <v>12.766188175533447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8.563026713729846E-2</v>
      </c>
      <c r="AZ16" s="16" t="s">
        <v>19063</v>
      </c>
      <c r="BA16" s="21">
        <f>B9L109C1*B9L109C24</f>
        <v>6.9360516381211754</v>
      </c>
      <c r="BB16" s="16" t="s">
        <v>18979</v>
      </c>
      <c r="BC16" s="21">
        <f>B3L522C14</f>
        <v>0.51823643224544214</v>
      </c>
      <c r="BD16" s="16" t="s">
        <v>19064</v>
      </c>
      <c r="BE16" s="21">
        <f>B9L109C1*B9L109C26</f>
        <v>41.977151011880814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0.12477282937511942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3.1910247949658221E-3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0.11056218502083524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0.15760726142633885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8.563026713729846E-2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0.51823643224544214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278279</v>
      </c>
      <c r="F18" s="16" t="s">
        <v>18928</v>
      </c>
      <c r="G18" s="21">
        <f>B3L524C2</f>
        <v>0.61674350739292361</v>
      </c>
      <c r="H18" s="16" t="s">
        <v>19080</v>
      </c>
      <c r="I18" s="15">
        <f>IF(B9L111C2=NULL_VALUE,NULL_VALUE,B9L111C1*B9L111C2)</f>
        <v>171626.76649379538</v>
      </c>
      <c r="J18" s="16" t="s">
        <v>18930</v>
      </c>
      <c r="K18" s="21">
        <f>B3L524C3</f>
        <v>0.18513213027662942</v>
      </c>
      <c r="L18" s="16" t="s">
        <v>19081</v>
      </c>
      <c r="M18" s="15">
        <f>IF(B9L111C4=NULL_VALUE,NULL_VALUE,B9L111C1*B9L111C4)</f>
        <v>51518.384081250158</v>
      </c>
      <c r="N18" s="16" t="s">
        <v>18932</v>
      </c>
      <c r="O18" s="21">
        <f>B3L524C4</f>
        <v>2.4720537256111199E-2</v>
      </c>
      <c r="P18" s="16" t="s">
        <v>19082</v>
      </c>
      <c r="Q18" s="15">
        <f>B9L111C1*B9L111C6</f>
        <v>6879.206387093368</v>
      </c>
      <c r="R18" s="16" t="s">
        <v>18934</v>
      </c>
      <c r="S18" s="21">
        <f>B3L524C5</f>
        <v>6.322197526832489E-4</v>
      </c>
      <c r="T18" s="16" t="s">
        <v>19083</v>
      </c>
      <c r="U18" s="21">
        <f>B9L111C1*B9L111C8</f>
        <v>175.93348055694182</v>
      </c>
      <c r="V18" s="16" t="s">
        <v>18936</v>
      </c>
      <c r="W18" s="21">
        <f>B3L524C6</f>
        <v>2.1905062405113879E-2</v>
      </c>
      <c r="X18" s="16" t="s">
        <v>19084</v>
      </c>
      <c r="Y18" s="15">
        <f>B9L111C1*B9L111C10</f>
        <v>6095.7188610326848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3.122583816874144E-2</v>
      </c>
      <c r="AN18" s="16" t="s">
        <v>19088</v>
      </c>
      <c r="AO18" s="15">
        <f>B9L111C1*B9L111C18</f>
        <v>8689.4950197591988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1.6965442072763088E-2</v>
      </c>
      <c r="AZ18" s="16" t="s">
        <v>19091</v>
      </c>
      <c r="BA18" s="15">
        <f>B9L111C1*B9L111C24</f>
        <v>4721.1262545664395</v>
      </c>
      <c r="BB18" s="16" t="s">
        <v>18952</v>
      </c>
      <c r="BC18" s="21">
        <f>B3L524C14</f>
        <v>0.10267526267503413</v>
      </c>
      <c r="BD18" s="16" t="s">
        <v>19092</v>
      </c>
      <c r="BE18" s="15">
        <f>B9L111C1*B9L111C26</f>
        <v>28572.369421945823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0</v>
      </c>
      <c r="F19" s="16" t="s">
        <v>18928</v>
      </c>
      <c r="G19" s="21">
        <f>B3L524C2</f>
        <v>0.61674350739292361</v>
      </c>
      <c r="H19" s="16" t="s">
        <v>19094</v>
      </c>
      <c r="I19" s="15">
        <f>IF(B9L112C2=NULL_VALUE,NULL_VALUE,B9L112C1*B9L112C2)</f>
        <v>0</v>
      </c>
      <c r="J19" s="16" t="s">
        <v>18930</v>
      </c>
      <c r="K19" s="21">
        <f>B3L524C3</f>
        <v>0.18513213027662942</v>
      </c>
      <c r="L19" s="16" t="s">
        <v>19095</v>
      </c>
      <c r="M19" s="15">
        <f>IF(B9L112C4=NULL_VALUE,NULL_VALUE,B9L112C1*B9L112C4)</f>
        <v>0</v>
      </c>
      <c r="N19" s="16" t="s">
        <v>18932</v>
      </c>
      <c r="O19" s="21">
        <f>B3L524C4</f>
        <v>2.4720537256111199E-2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6.322197526832489E-4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2.1905062405113879E-2</v>
      </c>
      <c r="X19" s="16" t="s">
        <v>19098</v>
      </c>
      <c r="Y19" s="15">
        <f>B9L112C1*B9L112C10</f>
        <v>0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3.122583816874144E-2</v>
      </c>
      <c r="AN19" s="16" t="s">
        <v>19102</v>
      </c>
      <c r="AO19" s="15">
        <f>B9L112C1*B9L112C18</f>
        <v>0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1.6965442072763088E-2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0.10267526267503413</v>
      </c>
      <c r="BD19" s="16" t="s">
        <v>19106</v>
      </c>
      <c r="BE19" s="15">
        <f>B9L112C1*B9L112C26</f>
        <v>0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49872.677374033337</v>
      </c>
      <c r="F20" s="16" t="s">
        <v>18928</v>
      </c>
      <c r="G20" s="21">
        <f>B3L524C2</f>
        <v>0.61674350739292361</v>
      </c>
      <c r="H20" s="16" t="s">
        <v>19107</v>
      </c>
      <c r="I20" s="15">
        <f>IF(B9L113C2=NULL_VALUE,NULL_VALUE,B9L113C1*B9L113C2)</f>
        <v>30758.649966737023</v>
      </c>
      <c r="J20" s="16" t="s">
        <v>18930</v>
      </c>
      <c r="K20" s="21">
        <f>B3L524C3</f>
        <v>0.18513213027662942</v>
      </c>
      <c r="L20" s="16" t="s">
        <v>19108</v>
      </c>
      <c r="M20" s="15">
        <f>IF(B9L113C4=NULL_VALUE,NULL_VALUE,B9L113C1*B9L113C4)</f>
        <v>9233.0350048538476</v>
      </c>
      <c r="N20" s="16" t="s">
        <v>18932</v>
      </c>
      <c r="O20" s="21">
        <f>B3L524C4</f>
        <v>2.4720537256111199E-2</v>
      </c>
      <c r="P20" s="16" t="s">
        <v>19109</v>
      </c>
      <c r="Q20" s="15">
        <f>B9L113C1*B9L113C6</f>
        <v>1232.8793790868051</v>
      </c>
      <c r="R20" s="16" t="s">
        <v>18934</v>
      </c>
      <c r="S20" s="21">
        <f>B3L524C5</f>
        <v>6.322197526832489E-4</v>
      </c>
      <c r="T20" s="16" t="s">
        <v>19110</v>
      </c>
      <c r="U20" s="21">
        <f>B9L113C1*B9L113C8</f>
        <v>31.530491755062819</v>
      </c>
      <c r="V20" s="16" t="s">
        <v>18936</v>
      </c>
      <c r="W20" s="21">
        <f>B3L524C6</f>
        <v>2.1905062405113879E-2</v>
      </c>
      <c r="X20" s="16" t="s">
        <v>19111</v>
      </c>
      <c r="Y20" s="15">
        <f>B9L113C1*B9L113C10</f>
        <v>1092.4641101883112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3.122583816874144E-2</v>
      </c>
      <c r="AN20" s="16" t="s">
        <v>19115</v>
      </c>
      <c r="AO20" s="15">
        <f>B9L113C1*B9L113C18</f>
        <v>1557.3161527234179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1.6965442072763088E-2</v>
      </c>
      <c r="AZ20" s="16" t="s">
        <v>19118</v>
      </c>
      <c r="BA20" s="21">
        <f>B9L113C1*B9L113C24</f>
        <v>846.1120190027649</v>
      </c>
      <c r="BB20" s="16" t="s">
        <v>18952</v>
      </c>
      <c r="BC20" s="21">
        <f>B3L524C14</f>
        <v>0.10267526267503413</v>
      </c>
      <c r="BD20" s="16" t="s">
        <v>19119</v>
      </c>
      <c r="BE20" s="15">
        <f>B9L113C1*B9L113C26</f>
        <v>5120.6902496861039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1343</v>
      </c>
      <c r="F21" s="16" t="s">
        <v>19121</v>
      </c>
      <c r="G21" s="21">
        <f>B8L105C1</f>
        <v>0.63095293842191524</v>
      </c>
      <c r="H21" s="16" t="s">
        <v>19122</v>
      </c>
      <c r="I21" s="21">
        <f>IF(B9L114C2=NULL_VALUE,NULL_VALUE,B9L114C1*B9L114C2)</f>
        <v>847.36979630063217</v>
      </c>
      <c r="J21" s="16" t="s">
        <v>19123</v>
      </c>
      <c r="K21" s="21">
        <f>B8L106C1</f>
        <v>0.18784827909154764</v>
      </c>
      <c r="L21" s="16" t="s">
        <v>19124</v>
      </c>
      <c r="M21" s="21">
        <f>IF(B9L114C4=NULL_VALUE,NULL_VALUE,B9L114C1*B9L114C4)</f>
        <v>252.28023881994847</v>
      </c>
      <c r="N21" s="16" t="s">
        <v>19125</v>
      </c>
      <c r="O21" s="21">
        <f>B8L107C1</f>
        <v>0.18119878248653712</v>
      </c>
      <c r="P21" s="16" t="s">
        <v>19126</v>
      </c>
      <c r="Q21" s="21">
        <f>B9L114C1*B9L114C6</f>
        <v>243.34996487941936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115309</v>
      </c>
      <c r="F22" s="16" t="s">
        <v>19128</v>
      </c>
      <c r="G22" s="21">
        <f>B8L112C1</f>
        <v>0.22050102083805945</v>
      </c>
      <c r="H22" s="16" t="s">
        <v>19129</v>
      </c>
      <c r="I22" s="15">
        <f>IF(B9L115C2=NULL_VALUE,NULL_VALUE,B9L115C1*B9L115C2)</f>
        <v>25425.752211815798</v>
      </c>
      <c r="J22" s="16" t="s">
        <v>19130</v>
      </c>
      <c r="K22" s="21">
        <f>B8L113C1</f>
        <v>0.51369219301941216</v>
      </c>
      <c r="L22" s="16" t="s">
        <v>19131</v>
      </c>
      <c r="M22" s="15">
        <f>IF(B9L115C4=NULL_VALUE,NULL_VALUE,B9L115C1*B9L115C4)</f>
        <v>59233.333084875398</v>
      </c>
      <c r="N22" s="16" t="s">
        <v>19132</v>
      </c>
      <c r="O22" s="21">
        <f>B8L114C1</f>
        <v>0.26580678614252845</v>
      </c>
      <c r="P22" s="16" t="s">
        <v>19133</v>
      </c>
      <c r="Q22" s="15">
        <f>B9L115C1*B9L115C6</f>
        <v>30649.914703308812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39363</v>
      </c>
      <c r="F23" s="16" t="s">
        <v>19128</v>
      </c>
      <c r="G23" s="21">
        <f>B8L112C1</f>
        <v>0.22050102083805945</v>
      </c>
      <c r="H23" s="16" t="s">
        <v>19135</v>
      </c>
      <c r="I23" s="15">
        <f>IF(B9L116C2=NULL_VALUE,NULL_VALUE,B9L116C1*B9L116C2)</f>
        <v>8679.5816832485343</v>
      </c>
      <c r="J23" s="16" t="s">
        <v>19130</v>
      </c>
      <c r="K23" s="21">
        <f>B8L113C1</f>
        <v>0.51369219301941216</v>
      </c>
      <c r="L23" s="16" t="s">
        <v>19136</v>
      </c>
      <c r="M23" s="15">
        <f>IF(B9L116C4=NULL_VALUE,NULL_VALUE,B9L116C1*B9L116C4)</f>
        <v>20220.465793823121</v>
      </c>
      <c r="N23" s="16" t="s">
        <v>19132</v>
      </c>
      <c r="O23" s="21">
        <f>B8L114C1</f>
        <v>0.26580678614252845</v>
      </c>
      <c r="P23" s="16" t="s">
        <v>19137</v>
      </c>
      <c r="Q23" s="15">
        <f>B9L116C1*B9L116C6</f>
        <v>10462.952522928348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2525</v>
      </c>
      <c r="F24" s="16" t="s">
        <v>19128</v>
      </c>
      <c r="G24" s="21">
        <f>B8L112C1</f>
        <v>0.22050102083805945</v>
      </c>
      <c r="H24" s="16" t="s">
        <v>19139</v>
      </c>
      <c r="I24" s="21">
        <f>IF(B9L117C2=NULL_VALUE,NULL_VALUE,B9L117C1*B9L117C2)</f>
        <v>556.76507761610014</v>
      </c>
      <c r="J24" s="16" t="s">
        <v>19130</v>
      </c>
      <c r="K24" s="21">
        <f>B8L113C1</f>
        <v>0.51369219301941216</v>
      </c>
      <c r="L24" s="16" t="s">
        <v>19140</v>
      </c>
      <c r="M24" s="15">
        <f>IF(B9L117C4=NULL_VALUE,NULL_VALUE,B9L117C1*B9L117C4)</f>
        <v>1297.0727873740157</v>
      </c>
      <c r="N24" s="16" t="s">
        <v>19132</v>
      </c>
      <c r="O24" s="21">
        <f>B8L114C1</f>
        <v>0.26580678614252845</v>
      </c>
      <c r="P24" s="16" t="s">
        <v>19141</v>
      </c>
      <c r="Q24" s="21">
        <f>B9L117C1*B9L117C6</f>
        <v>671.16213500988431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0.22050102083805945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0.51369219301941216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0.26580678614252845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225</v>
      </c>
      <c r="F26" s="16" t="s">
        <v>19128</v>
      </c>
      <c r="G26" s="21">
        <f>B8L112C1</f>
        <v>0.22050102083805945</v>
      </c>
      <c r="H26" s="16" t="s">
        <v>19147</v>
      </c>
      <c r="I26" s="21">
        <f>IF(B9L119C2=NULL_VALUE,NULL_VALUE,B9L119C1*B9L119C2)</f>
        <v>49.612729688563377</v>
      </c>
      <c r="J26" s="16" t="s">
        <v>19130</v>
      </c>
      <c r="K26" s="21">
        <f>B8L113C1</f>
        <v>0.51369219301941216</v>
      </c>
      <c r="L26" s="16" t="s">
        <v>19148</v>
      </c>
      <c r="M26" s="21">
        <f>IF(B9L119C4=NULL_VALUE,NULL_VALUE,B9L119C1*B9L119C4)</f>
        <v>115.58074342936773</v>
      </c>
      <c r="N26" s="16" t="s">
        <v>19132</v>
      </c>
      <c r="O26" s="21">
        <f>B8L114C1</f>
        <v>0.26580678614252845</v>
      </c>
      <c r="P26" s="16" t="s">
        <v>19149</v>
      </c>
      <c r="Q26" s="21">
        <f>B9L119C1*B9L119C6</f>
        <v>59.806526882068901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4538</v>
      </c>
      <c r="F27" s="16" t="s">
        <v>19128</v>
      </c>
      <c r="G27" s="21">
        <f>B8L112C1</f>
        <v>0.22050102083805945</v>
      </c>
      <c r="H27" s="16" t="s">
        <v>19151</v>
      </c>
      <c r="I27" s="15">
        <f>IF(B9L120C2=NULL_VALUE,NULL_VALUE,B9L120C1*B9L120C2)</f>
        <v>1000.6336325631138</v>
      </c>
      <c r="J27" s="16" t="s">
        <v>19130</v>
      </c>
      <c r="K27" s="21">
        <f>B8L113C1</f>
        <v>0.51369219301941216</v>
      </c>
      <c r="L27" s="16" t="s">
        <v>19152</v>
      </c>
      <c r="M27" s="15">
        <f>IF(B9L120C4=NULL_VALUE,NULL_VALUE,B9L120C1*B9L120C4)</f>
        <v>2331.1351719220925</v>
      </c>
      <c r="N27" s="16" t="s">
        <v>19132</v>
      </c>
      <c r="O27" s="21">
        <f>B8L114C1</f>
        <v>0.26580678614252845</v>
      </c>
      <c r="P27" s="16" t="s">
        <v>19153</v>
      </c>
      <c r="Q27" s="15">
        <f>B9L120C1*B9L120C6</f>
        <v>1206.2311955147941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19108</v>
      </c>
      <c r="F28" s="16" t="s">
        <v>19155</v>
      </c>
      <c r="G28" s="21">
        <f>B8L119C1</f>
        <v>0.12960512377002775</v>
      </c>
      <c r="H28" s="16" t="s">
        <v>19156</v>
      </c>
      <c r="I28" s="15">
        <f>IF(B9L121C2=NULL_VALUE,NULL_VALUE,B9L121C1*B9L121C2)</f>
        <v>2476.4947049976904</v>
      </c>
      <c r="J28" s="16" t="s">
        <v>19157</v>
      </c>
      <c r="K28" s="21">
        <f>B8L120C1</f>
        <v>0.8703149909868606</v>
      </c>
      <c r="L28" s="16" t="s">
        <v>19158</v>
      </c>
      <c r="M28" s="15">
        <f>IF(B9L121C4=NULL_VALUE,NULL_VALUE,B9L121C1*B9L121C4)</f>
        <v>16629.978847776933</v>
      </c>
      <c r="N28" s="16" t="s">
        <v>19159</v>
      </c>
      <c r="O28" s="21">
        <f>B8L121C1</f>
        <v>7.9885243111634419E-5</v>
      </c>
      <c r="P28" s="16" t="s">
        <v>19160</v>
      </c>
      <c r="Q28" s="21">
        <f>B9L121C1*B9L121C6</f>
        <v>1.5264472253771104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10647</v>
      </c>
      <c r="F29" s="16" t="s">
        <v>19155</v>
      </c>
      <c r="G29" s="21">
        <f>B8L119C1</f>
        <v>0.12960512377002775</v>
      </c>
      <c r="H29" s="16" t="s">
        <v>19162</v>
      </c>
      <c r="I29" s="15">
        <f>IF(B9L122C2=NULL_VALUE,NULL_VALUE,B9L122C1*B9L122C2)</f>
        <v>1379.9057527794855</v>
      </c>
      <c r="J29" s="16" t="s">
        <v>19157</v>
      </c>
      <c r="K29" s="21">
        <f>B8L120C1</f>
        <v>0.8703149909868606</v>
      </c>
      <c r="L29" s="16" t="s">
        <v>19163</v>
      </c>
      <c r="M29" s="15">
        <f>IF(B9L122C4=NULL_VALUE,NULL_VALUE,B9L122C1*B9L122C4)</f>
        <v>9266.2437090371041</v>
      </c>
      <c r="N29" s="16" t="s">
        <v>19159</v>
      </c>
      <c r="O29" s="21">
        <f>B8L121C1</f>
        <v>7.9885243111634419E-5</v>
      </c>
      <c r="P29" s="16" t="s">
        <v>19164</v>
      </c>
      <c r="Q29" s="21">
        <f>B9L122C1*B9L122C6</f>
        <v>0.85053818340957166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628</v>
      </c>
      <c r="F30" s="16" t="s">
        <v>19155</v>
      </c>
      <c r="G30" s="21">
        <f>B8L119C1</f>
        <v>0.12960512377002775</v>
      </c>
      <c r="H30" s="16" t="s">
        <v>19166</v>
      </c>
      <c r="I30" s="21">
        <f>IF(B9L123C2=NULL_VALUE,NULL_VALUE,B9L123C1*B9L123C2)</f>
        <v>81.392017727577425</v>
      </c>
      <c r="J30" s="16" t="s">
        <v>19157</v>
      </c>
      <c r="K30" s="21">
        <f>B8L120C1</f>
        <v>0.8703149909868606</v>
      </c>
      <c r="L30" s="16" t="s">
        <v>19167</v>
      </c>
      <c r="M30" s="21">
        <f>IF(B9L123C4=NULL_VALUE,NULL_VALUE,B9L123C1*B9L123C4)</f>
        <v>546.55781433974846</v>
      </c>
      <c r="N30" s="16" t="s">
        <v>19159</v>
      </c>
      <c r="O30" s="21">
        <f>B8L121C1</f>
        <v>7.9885243111634419E-5</v>
      </c>
      <c r="P30" s="16" t="s">
        <v>19168</v>
      </c>
      <c r="Q30" s="21">
        <f>B9L123C1*B9L123C6</f>
        <v>5.0167932674106415E-2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0.12960512377002775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0.8703149909868606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7.9885243111634419E-5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0.12960512377002775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0.8703149909868606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7.9885243111634419E-5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14275</v>
      </c>
      <c r="F33" s="16" t="s">
        <v>19155</v>
      </c>
      <c r="G33" s="21">
        <f>B8L119C1</f>
        <v>0.12960512377002775</v>
      </c>
      <c r="H33" s="16" t="s">
        <v>19178</v>
      </c>
      <c r="I33" s="15">
        <f>IF(B9L126C2=NULL_VALUE,NULL_VALUE,B9L126C1*B9L126C2)</f>
        <v>1850.1131418171462</v>
      </c>
      <c r="J33" s="16" t="s">
        <v>19157</v>
      </c>
      <c r="K33" s="21">
        <f>B8L120C1</f>
        <v>0.8703149909868606</v>
      </c>
      <c r="L33" s="16" t="s">
        <v>19179</v>
      </c>
      <c r="M33" s="15">
        <f>IF(B9L126C4=NULL_VALUE,NULL_VALUE,B9L126C1*B9L126C4)</f>
        <v>12423.746496337435</v>
      </c>
      <c r="N33" s="16" t="s">
        <v>19159</v>
      </c>
      <c r="O33" s="21">
        <f>B8L121C1</f>
        <v>7.9885243111634419E-5</v>
      </c>
      <c r="P33" s="16" t="s">
        <v>19180</v>
      </c>
      <c r="Q33" s="21">
        <f>B9L126C1*B9L126C6</f>
        <v>1.1403618454185813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3EE660-660F-429E-A39C-132D55B92661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15.574489897111699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1.0163476767633116E-2</v>
      </c>
      <c r="L8" s="16" t="s">
        <v>19231</v>
      </c>
      <c r="M8" s="21">
        <f>B9L201C1*B9L201C4</f>
        <v>0.15829096623703143</v>
      </c>
      <c r="N8" s="16" t="s">
        <v>19232</v>
      </c>
      <c r="O8" s="21">
        <f>B3L309C4</f>
        <v>0.21289045472655488</v>
      </c>
      <c r="P8" s="16" t="s">
        <v>19233</v>
      </c>
      <c r="Q8" s="21">
        <f>B9L201C1*B9L201C6</f>
        <v>3.3156602363302445</v>
      </c>
      <c r="R8" s="16" t="s">
        <v>19234</v>
      </c>
      <c r="S8" s="21">
        <f>B3L310C4</f>
        <v>4.7920288781760717E-2</v>
      </c>
      <c r="T8" s="16" t="s">
        <v>19235</v>
      </c>
      <c r="U8" s="21">
        <f>B9L201C1*B9L201C8</f>
        <v>0.74633405349820736</v>
      </c>
      <c r="V8" s="16" t="s">
        <v>19236</v>
      </c>
      <c r="W8" s="21">
        <f>B3L311C4</f>
        <v>5.6714248667731212E-2</v>
      </c>
      <c r="X8" s="16" t="s">
        <v>19237</v>
      </c>
      <c r="Y8" s="21">
        <f>B9L201C1*B9L201C10</f>
        <v>0.88329549289786036</v>
      </c>
      <c r="Z8" s="16" t="s">
        <v>19238</v>
      </c>
      <c r="AA8" s="21">
        <f>B3L312C4</f>
        <v>0.34597455093661306</v>
      </c>
      <c r="AB8" s="16" t="s">
        <v>19239</v>
      </c>
      <c r="AC8" s="21">
        <f>B9L201C1*B9L201C12</f>
        <v>5.3883771482200364</v>
      </c>
      <c r="AD8" s="16" t="s">
        <v>19240</v>
      </c>
      <c r="AE8" s="21">
        <f>B3L313C4</f>
        <v>4.7863187464321874E-2</v>
      </c>
      <c r="AF8" s="16" t="s">
        <v>19241</v>
      </c>
      <c r="AG8" s="21">
        <f>B9L201C1*B9L201C14</f>
        <v>0.74544472960664432</v>
      </c>
      <c r="AH8" s="16" t="s">
        <v>19242</v>
      </c>
      <c r="AI8" s="21">
        <f>B3L314C4</f>
        <v>2.2632294243022488E-2</v>
      </c>
      <c r="AJ8" s="16" t="s">
        <v>19243</v>
      </c>
      <c r="AK8" s="21">
        <f>B9L201C1*B9L201C16</f>
        <v>0.352486438036413</v>
      </c>
      <c r="AL8" s="16" t="s">
        <v>19244</v>
      </c>
      <c r="AM8" s="21">
        <f>B3L315C4</f>
        <v>0.19342876707405629</v>
      </c>
      <c r="AN8" s="16" t="s">
        <v>19245</v>
      </c>
      <c r="AO8" s="21">
        <f>B9L201C1*B9L201C18</f>
        <v>3.0125543786056617</v>
      </c>
      <c r="AP8" s="16" t="s">
        <v>19246</v>
      </c>
      <c r="AQ8" s="21">
        <f>B3L316C4</f>
        <v>1.6511179528594131E-2</v>
      </c>
      <c r="AR8" s="16" t="s">
        <v>19247</v>
      </c>
      <c r="AS8" s="21">
        <f>B9L201C1*B9L201C20</f>
        <v>0.25715319875748677</v>
      </c>
      <c r="AT8" s="16" t="s">
        <v>19248</v>
      </c>
      <c r="AU8" s="21">
        <f>B3L317C4</f>
        <v>8.1488460408953638E-6</v>
      </c>
      <c r="AV8" s="16" t="s">
        <v>19249</v>
      </c>
      <c r="AW8" s="21">
        <f>B9L201C1*B9L201C22</f>
        <v>1.269141203370435E-4</v>
      </c>
      <c r="AX8" s="16" t="s">
        <v>19250</v>
      </c>
      <c r="AY8" s="21">
        <f>B3L318C4</f>
        <v>6.7048615482916607E-3</v>
      </c>
      <c r="AZ8" s="16" t="s">
        <v>19251</v>
      </c>
      <c r="BA8" s="21">
        <f>B9L201C1*B9L201C24</f>
        <v>0.10442479844540117</v>
      </c>
      <c r="BB8" s="16" t="s">
        <v>19252</v>
      </c>
      <c r="BC8" s="21">
        <f>B3L319C4</f>
        <v>3.6739880138605479E-5</v>
      </c>
      <c r="BD8" s="16" t="s">
        <v>19253</v>
      </c>
      <c r="BE8" s="21">
        <f>B9L201C1*B9L201C26</f>
        <v>5.7220489203980583E-4</v>
      </c>
      <c r="BF8" s="16" t="s">
        <v>19254</v>
      </c>
      <c r="BG8" s="21">
        <f>B3L320C4</f>
        <v>3.915180153524097E-2</v>
      </c>
      <c r="BH8" s="16" t="s">
        <v>19255</v>
      </c>
      <c r="BI8" s="21">
        <f>B9L201C1*B9L201C28</f>
        <v>0.60976933746433282</v>
      </c>
      <c r="BJ8" s="16" t="s">
        <v>19256</v>
      </c>
      <c r="BK8" s="15">
        <f>B3L321C4</f>
        <v>0</v>
      </c>
      <c r="BL8" s="16" t="s">
        <v>19257</v>
      </c>
      <c r="BM8" s="15">
        <f>B9L201C1*B9L201C30</f>
        <v>0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8.8253771200965652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1.0163476767633116E-2</v>
      </c>
      <c r="L9" s="16" t="s">
        <v>19266</v>
      </c>
      <c r="M9" s="21">
        <f>B9L202C1*B9L202C4</f>
        <v>8.9696515325702303E-2</v>
      </c>
      <c r="N9" s="16" t="s">
        <v>19232</v>
      </c>
      <c r="O9" s="21">
        <f>B3L309C4</f>
        <v>0.21289045472655488</v>
      </c>
      <c r="P9" s="16" t="s">
        <v>19267</v>
      </c>
      <c r="Q9" s="21">
        <f>B9L202C1*B9L202C6</f>
        <v>1.8788385482306911</v>
      </c>
      <c r="R9" s="16" t="s">
        <v>19234</v>
      </c>
      <c r="S9" s="21">
        <f>B3L310C4</f>
        <v>4.7920288781760717E-2</v>
      </c>
      <c r="T9" s="16" t="s">
        <v>19268</v>
      </c>
      <c r="U9" s="21">
        <f>B9L202C1*B9L202C8</f>
        <v>0.42291462020297116</v>
      </c>
      <c r="V9" s="16" t="s">
        <v>19236</v>
      </c>
      <c r="W9" s="21">
        <f>B3L311C4</f>
        <v>5.6714248667731212E-2</v>
      </c>
      <c r="X9" s="16" t="s">
        <v>19269</v>
      </c>
      <c r="Y9" s="21">
        <f>B9L202C1*B9L202C10</f>
        <v>0.50052463257566215</v>
      </c>
      <c r="Z9" s="16" t="s">
        <v>19238</v>
      </c>
      <c r="AA9" s="21">
        <f>B3L312C4</f>
        <v>0.34597455093661306</v>
      </c>
      <c r="AB9" s="16" t="s">
        <v>19270</v>
      </c>
      <c r="AC9" s="21">
        <f>B9L202C1*B9L202C12</f>
        <v>3.0533558859716687</v>
      </c>
      <c r="AD9" s="16" t="s">
        <v>19240</v>
      </c>
      <c r="AE9" s="21">
        <f>B3L313C4</f>
        <v>4.7863187464321874E-2</v>
      </c>
      <c r="AF9" s="16" t="s">
        <v>19271</v>
      </c>
      <c r="AG9" s="21">
        <f>B9L202C1*B9L202C14</f>
        <v>0.42241067954251899</v>
      </c>
      <c r="AH9" s="16" t="s">
        <v>19242</v>
      </c>
      <c r="AI9" s="21">
        <f>B3L314C4</f>
        <v>2.2632294243022488E-2</v>
      </c>
      <c r="AJ9" s="16" t="s">
        <v>19272</v>
      </c>
      <c r="AK9" s="21">
        <f>B9L202C1*B9L202C16</f>
        <v>0.19973853178766388</v>
      </c>
      <c r="AL9" s="16" t="s">
        <v>19244</v>
      </c>
      <c r="AM9" s="21">
        <f>B3L315C4</f>
        <v>0.19342876707405629</v>
      </c>
      <c r="AN9" s="16" t="s">
        <v>19273</v>
      </c>
      <c r="AO9" s="21">
        <f>B9L202C1*B9L202C18</f>
        <v>1.7070818153038643</v>
      </c>
      <c r="AP9" s="16" t="s">
        <v>19246</v>
      </c>
      <c r="AQ9" s="21">
        <f>B3L316C4</f>
        <v>1.6511179528594131E-2</v>
      </c>
      <c r="AR9" s="16" t="s">
        <v>19274</v>
      </c>
      <c r="AS9" s="21">
        <f>B9L202C1*B9L202C20</f>
        <v>0.14571738603746143</v>
      </c>
      <c r="AT9" s="16" t="s">
        <v>19248</v>
      </c>
      <c r="AU9" s="21">
        <f>B3L317C4</f>
        <v>8.1488460408953638E-6</v>
      </c>
      <c r="AV9" s="16" t="s">
        <v>19275</v>
      </c>
      <c r="AW9" s="21">
        <f>B9L202C1*B9L202C22</f>
        <v>7.1916639404507416E-5</v>
      </c>
      <c r="AX9" s="16" t="s">
        <v>19250</v>
      </c>
      <c r="AY9" s="21">
        <f>B3L318C4</f>
        <v>6.7048615482916607E-3</v>
      </c>
      <c r="AZ9" s="16" t="s">
        <v>19276</v>
      </c>
      <c r="BA9" s="21">
        <f>B9L202C1*B9L202C24</f>
        <v>5.9172931701708453E-2</v>
      </c>
      <c r="BB9" s="16" t="s">
        <v>19252</v>
      </c>
      <c r="BC9" s="21">
        <f>B3L319C4</f>
        <v>3.6739880138605479E-5</v>
      </c>
      <c r="BD9" s="16" t="s">
        <v>19277</v>
      </c>
      <c r="BE9" s="21">
        <f>B9L202C1*B9L202C26</f>
        <v>3.2424329757033902E-4</v>
      </c>
      <c r="BF9" s="16" t="s">
        <v>19254</v>
      </c>
      <c r="BG9" s="21">
        <f>B3L320C4</f>
        <v>3.915180153524097E-2</v>
      </c>
      <c r="BH9" s="16" t="s">
        <v>19278</v>
      </c>
      <c r="BI9" s="21">
        <f>B9L202C1*B9L202C28</f>
        <v>0.34552941347967725</v>
      </c>
      <c r="BJ9" s="16" t="s">
        <v>19256</v>
      </c>
      <c r="BK9" s="15">
        <f>B3L321C4</f>
        <v>0</v>
      </c>
      <c r="BL9" s="16" t="s">
        <v>19279</v>
      </c>
      <c r="BM9" s="15">
        <f>B9L202C1*B9L202C30</f>
        <v>0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0.35420375224120626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1.0163476767633116E-2</v>
      </c>
      <c r="L10" s="16" t="s">
        <v>19285</v>
      </c>
      <c r="M10" s="21">
        <f>B9L203C1*B9L203C4</f>
        <v>3.5999416069119761E-3</v>
      </c>
      <c r="N10" s="16" t="s">
        <v>19232</v>
      </c>
      <c r="O10" s="21">
        <f>B3L309C4</f>
        <v>0.21289045472655488</v>
      </c>
      <c r="P10" s="16" t="s">
        <v>19286</v>
      </c>
      <c r="Q10" s="21">
        <f>B9L203C1*B9L203C6</f>
        <v>7.5406597880482387E-2</v>
      </c>
      <c r="R10" s="16" t="s">
        <v>19234</v>
      </c>
      <c r="S10" s="21">
        <f>B3L310C4</f>
        <v>4.7920288781760717E-2</v>
      </c>
      <c r="T10" s="16" t="s">
        <v>19287</v>
      </c>
      <c r="U10" s="21">
        <f>B9L203C1*B9L203C8</f>
        <v>1.6973546094981831E-2</v>
      </c>
      <c r="V10" s="16" t="s">
        <v>19236</v>
      </c>
      <c r="W10" s="21">
        <f>B3L311C4</f>
        <v>5.6714248667731212E-2</v>
      </c>
      <c r="X10" s="16" t="s">
        <v>19288</v>
      </c>
      <c r="Y10" s="21">
        <f>B9L203C1*B9L203C10</f>
        <v>2.0088399683651229E-2</v>
      </c>
      <c r="Z10" s="16" t="s">
        <v>19238</v>
      </c>
      <c r="AA10" s="21">
        <f>B3L312C4</f>
        <v>0.34597455093661306</v>
      </c>
      <c r="AB10" s="16" t="s">
        <v>19289</v>
      </c>
      <c r="AC10" s="21">
        <f>B9L203C1*B9L203C12</f>
        <v>0.12254548412171469</v>
      </c>
      <c r="AD10" s="16" t="s">
        <v>19240</v>
      </c>
      <c r="AE10" s="21">
        <f>B3L313C4</f>
        <v>4.7863187464321874E-2</v>
      </c>
      <c r="AF10" s="16" t="s">
        <v>19290</v>
      </c>
      <c r="AG10" s="21">
        <f>B9L203C1*B9L203C14</f>
        <v>1.6953320594087076E-2</v>
      </c>
      <c r="AH10" s="16" t="s">
        <v>19242</v>
      </c>
      <c r="AI10" s="21">
        <f>B3L314C4</f>
        <v>2.2632294243022488E-2</v>
      </c>
      <c r="AJ10" s="16" t="s">
        <v>19291</v>
      </c>
      <c r="AK10" s="21">
        <f>B9L203C1*B9L203C16</f>
        <v>8.0164435427056164E-3</v>
      </c>
      <c r="AL10" s="16" t="s">
        <v>19244</v>
      </c>
      <c r="AM10" s="21">
        <f>B3L315C4</f>
        <v>0.19342876707405629</v>
      </c>
      <c r="AN10" s="16" t="s">
        <v>19292</v>
      </c>
      <c r="AO10" s="21">
        <f>B9L203C1*B9L203C18</f>
        <v>6.8513195089021026E-2</v>
      </c>
      <c r="AP10" s="16" t="s">
        <v>19246</v>
      </c>
      <c r="AQ10" s="21">
        <f>B3L316C4</f>
        <v>1.6511179528594131E-2</v>
      </c>
      <c r="AR10" s="16" t="s">
        <v>19293</v>
      </c>
      <c r="AS10" s="21">
        <f>B9L203C1*B9L203C20</f>
        <v>5.8483217429562322E-3</v>
      </c>
      <c r="AT10" s="16" t="s">
        <v>19248</v>
      </c>
      <c r="AU10" s="21">
        <f>B3L317C4</f>
        <v>8.1488460408953638E-6</v>
      </c>
      <c r="AV10" s="16" t="s">
        <v>19294</v>
      </c>
      <c r="AW10" s="21">
        <f>B9L203C1*B9L203C22</f>
        <v>2.8863518441210362E-6</v>
      </c>
      <c r="AX10" s="16" t="s">
        <v>19250</v>
      </c>
      <c r="AY10" s="21">
        <f>B3L318C4</f>
        <v>6.7048615482916607E-3</v>
      </c>
      <c r="AZ10" s="16" t="s">
        <v>19295</v>
      </c>
      <c r="BA10" s="21">
        <f>B9L203C1*B9L203C24</f>
        <v>2.3748871186626899E-3</v>
      </c>
      <c r="BB10" s="16" t="s">
        <v>19252</v>
      </c>
      <c r="BC10" s="21">
        <f>B3L319C4</f>
        <v>3.6739880138605479E-5</v>
      </c>
      <c r="BD10" s="16" t="s">
        <v>19296</v>
      </c>
      <c r="BE10" s="21">
        <f>B9L203C1*B9L203C26</f>
        <v>1.3013403401986229E-5</v>
      </c>
      <c r="BF10" s="16" t="s">
        <v>19254</v>
      </c>
      <c r="BG10" s="21">
        <f>B3L320C4</f>
        <v>3.915180153524097E-2</v>
      </c>
      <c r="BH10" s="16" t="s">
        <v>19297</v>
      </c>
      <c r="BI10" s="21">
        <f>B9L203C1*B9L203C28</f>
        <v>1.3867715010785372E-2</v>
      </c>
      <c r="BJ10" s="16" t="s">
        <v>19256</v>
      </c>
      <c r="BK10" s="15">
        <f>B3L321C4</f>
        <v>0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519.07160009999996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1.0163476767633116E-2</v>
      </c>
      <c r="L11" s="16" t="s">
        <v>19303</v>
      </c>
      <c r="M11" s="21">
        <f>B9L204C1*B9L204C4</f>
        <v>5.2755721483544971</v>
      </c>
      <c r="N11" s="16" t="s">
        <v>19232</v>
      </c>
      <c r="O11" s="21">
        <f>B3L309C4</f>
        <v>0.21289045472655488</v>
      </c>
      <c r="P11" s="16" t="s">
        <v>19304</v>
      </c>
      <c r="Q11" s="21">
        <f>B9L204C1*B9L204C6</f>
        <v>110.50538898092944</v>
      </c>
      <c r="R11" s="16" t="s">
        <v>19234</v>
      </c>
      <c r="S11" s="21">
        <f>B3L310C4</f>
        <v>4.7920288781760717E-2</v>
      </c>
      <c r="T11" s="16" t="s">
        <v>19305</v>
      </c>
      <c r="U11" s="21">
        <f>B9L204C1*B9L204C8</f>
        <v>24.874060975202614</v>
      </c>
      <c r="V11" s="16" t="s">
        <v>19236</v>
      </c>
      <c r="W11" s="21">
        <f>B3L311C4</f>
        <v>5.6714248667731212E-2</v>
      </c>
      <c r="X11" s="16" t="s">
        <v>19306</v>
      </c>
      <c r="Y11" s="21">
        <f>B9L204C1*B9L204C10</f>
        <v>29.438755804428531</v>
      </c>
      <c r="Z11" s="16" t="s">
        <v>19238</v>
      </c>
      <c r="AA11" s="21">
        <f>B3L312C4</f>
        <v>0.34597455093661306</v>
      </c>
      <c r="AB11" s="16" t="s">
        <v>19307</v>
      </c>
      <c r="AC11" s="21">
        <f>B9L204C1*B9L204C12</f>
        <v>179.58556374854669</v>
      </c>
      <c r="AD11" s="16" t="s">
        <v>19240</v>
      </c>
      <c r="AE11" s="21">
        <f>B3L313C4</f>
        <v>4.7863187464321874E-2</v>
      </c>
      <c r="AF11" s="16" t="s">
        <v>19308</v>
      </c>
      <c r="AG11" s="21">
        <f>B9L204C1*B9L204C14</f>
        <v>24.844421302991815</v>
      </c>
      <c r="AH11" s="16" t="s">
        <v>19242</v>
      </c>
      <c r="AI11" s="21">
        <f>B3L314C4</f>
        <v>2.2632294243022488E-2</v>
      </c>
      <c r="AJ11" s="16" t="s">
        <v>19309</v>
      </c>
      <c r="AK11" s="21">
        <f>B9L204C1*B9L204C16</f>
        <v>11.747781186659701</v>
      </c>
      <c r="AL11" s="16" t="s">
        <v>19244</v>
      </c>
      <c r="AM11" s="21">
        <f>B3L315C4</f>
        <v>0.19342876707405629</v>
      </c>
      <c r="AN11" s="16" t="s">
        <v>19310</v>
      </c>
      <c r="AO11" s="21">
        <f>B9L204C1*B9L204C18</f>
        <v>100.40337963050058</v>
      </c>
      <c r="AP11" s="16" t="s">
        <v>19246</v>
      </c>
      <c r="AQ11" s="21">
        <f>B3L316C4</f>
        <v>1.6511179528594131E-2</v>
      </c>
      <c r="AR11" s="16" t="s">
        <v>19311</v>
      </c>
      <c r="AS11" s="21">
        <f>B9L204C1*B9L204C20</f>
        <v>8.5704843774457178</v>
      </c>
      <c r="AT11" s="16" t="s">
        <v>19248</v>
      </c>
      <c r="AU11" s="21">
        <f>B3L317C4</f>
        <v>8.1488460408953638E-6</v>
      </c>
      <c r="AV11" s="16" t="s">
        <v>19312</v>
      </c>
      <c r="AW11" s="21">
        <f>B9L204C1*B9L204C22</f>
        <v>4.2298345534161064E-3</v>
      </c>
      <c r="AX11" s="16" t="s">
        <v>19250</v>
      </c>
      <c r="AY11" s="21">
        <f>B3L318C4</f>
        <v>6.7048615482916607E-3</v>
      </c>
      <c r="AZ11" s="16" t="s">
        <v>19313</v>
      </c>
      <c r="BA11" s="21">
        <f>B9L204C1*B9L204C24</f>
        <v>3.4803032123207154</v>
      </c>
      <c r="BB11" s="16" t="s">
        <v>19252</v>
      </c>
      <c r="BC11" s="21">
        <f>B3L319C4</f>
        <v>3.6739880138605479E-5</v>
      </c>
      <c r="BD11" s="16" t="s">
        <v>19314</v>
      </c>
      <c r="BE11" s="21">
        <f>B9L204C1*B9L204C26</f>
        <v>1.9070628371028155E-2</v>
      </c>
      <c r="BF11" s="16" t="s">
        <v>19254</v>
      </c>
      <c r="BG11" s="21">
        <f>B3L320C4</f>
        <v>3.915180153524097E-2</v>
      </c>
      <c r="BH11" s="16" t="s">
        <v>19315</v>
      </c>
      <c r="BI11" s="21">
        <f>B9L204C1*B9L204C28</f>
        <v>20.322588269695164</v>
      </c>
      <c r="BJ11" s="16" t="s">
        <v>19256</v>
      </c>
      <c r="BK11" s="15">
        <f>B3L321C4</f>
        <v>0</v>
      </c>
      <c r="BL11" s="16" t="s">
        <v>19316</v>
      </c>
      <c r="BM11" s="15">
        <f>B9L204C1*B9L204C30</f>
        <v>0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260.92942747572857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1.0163476767633116E-2</v>
      </c>
      <c r="L12" s="16" t="s">
        <v>19322</v>
      </c>
      <c r="M12" s="21">
        <f>B9L205C1*B9L205C4</f>
        <v>2.6519501741413776</v>
      </c>
      <c r="N12" s="16" t="s">
        <v>19232</v>
      </c>
      <c r="O12" s="21">
        <f>B3L309C4</f>
        <v>0.21289045472655488</v>
      </c>
      <c r="P12" s="16" t="s">
        <v>19323</v>
      </c>
      <c r="Q12" s="21">
        <f>B9L205C1*B9L205C6</f>
        <v>55.549384466847478</v>
      </c>
      <c r="R12" s="16" t="s">
        <v>19234</v>
      </c>
      <c r="S12" s="21">
        <f>B3L310C4</f>
        <v>4.7920288781760717E-2</v>
      </c>
      <c r="T12" s="16" t="s">
        <v>19324</v>
      </c>
      <c r="U12" s="21">
        <f>B9L205C1*B9L205C8</f>
        <v>12.503813516296402</v>
      </c>
      <c r="V12" s="16" t="s">
        <v>19236</v>
      </c>
      <c r="W12" s="21">
        <f>B3L311C4</f>
        <v>5.6714248667731212E-2</v>
      </c>
      <c r="X12" s="16" t="s">
        <v>19325</v>
      </c>
      <c r="Y12" s="21">
        <f>B9L205C1*B9L205C10</f>
        <v>14.798416434587207</v>
      </c>
      <c r="Z12" s="16" t="s">
        <v>19238</v>
      </c>
      <c r="AA12" s="21">
        <f>B3L312C4</f>
        <v>0.34597455093661306</v>
      </c>
      <c r="AB12" s="16" t="s">
        <v>19326</v>
      </c>
      <c r="AC12" s="21">
        <f>B9L205C1*B9L205C12</f>
        <v>90.274941497062741</v>
      </c>
      <c r="AD12" s="16" t="s">
        <v>19240</v>
      </c>
      <c r="AE12" s="21">
        <f>B3L313C4</f>
        <v>4.7863187464321874E-2</v>
      </c>
      <c r="AF12" s="16" t="s">
        <v>19327</v>
      </c>
      <c r="AG12" s="21">
        <f>B9L205C1*B9L205C14</f>
        <v>12.488914102228975</v>
      </c>
      <c r="AH12" s="16" t="s">
        <v>19242</v>
      </c>
      <c r="AI12" s="21">
        <f>B3L314C4</f>
        <v>2.2632294243022488E-2</v>
      </c>
      <c r="AJ12" s="16" t="s">
        <v>19328</v>
      </c>
      <c r="AK12" s="21">
        <f>B9L205C1*B9L205C16</f>
        <v>5.9054315792940857</v>
      </c>
      <c r="AL12" s="16" t="s">
        <v>19244</v>
      </c>
      <c r="AM12" s="21">
        <f>B3L315C4</f>
        <v>0.19342876707405629</v>
      </c>
      <c r="AN12" s="16" t="s">
        <v>19329</v>
      </c>
      <c r="AO12" s="21">
        <f>B9L205C1*B9L205C18</f>
        <v>50.471257449969563</v>
      </c>
      <c r="AP12" s="16" t="s">
        <v>19246</v>
      </c>
      <c r="AQ12" s="21">
        <f>B3L316C4</f>
        <v>1.6511179528594131E-2</v>
      </c>
      <c r="AR12" s="16" t="s">
        <v>19330</v>
      </c>
      <c r="AS12" s="21">
        <f>B9L205C1*B9L205C20</f>
        <v>4.3082526213450363</v>
      </c>
      <c r="AT12" s="16" t="s">
        <v>19248</v>
      </c>
      <c r="AU12" s="21">
        <f>B3L317C4</f>
        <v>8.1488460408953638E-6</v>
      </c>
      <c r="AV12" s="16" t="s">
        <v>19331</v>
      </c>
      <c r="AW12" s="21">
        <f>B9L205C1*B9L205C22</f>
        <v>2.1262737320386846E-3</v>
      </c>
      <c r="AX12" s="16" t="s">
        <v>19250</v>
      </c>
      <c r="AY12" s="21">
        <f>B3L318C4</f>
        <v>6.7048615482916607E-3</v>
      </c>
      <c r="AZ12" s="16" t="s">
        <v>19332</v>
      </c>
      <c r="BA12" s="21">
        <f>B9L205C1*B9L205C24</f>
        <v>1.74949568509977</v>
      </c>
      <c r="BB12" s="16" t="s">
        <v>19252</v>
      </c>
      <c r="BC12" s="21">
        <f>B3L319C4</f>
        <v>3.6739880138605479E-5</v>
      </c>
      <c r="BD12" s="16" t="s">
        <v>19333</v>
      </c>
      <c r="BE12" s="21">
        <f>B9L205C1*B9L205C26</f>
        <v>9.5865158900932182E-3</v>
      </c>
      <c r="BF12" s="16" t="s">
        <v>19254</v>
      </c>
      <c r="BG12" s="21">
        <f>B3L320C4</f>
        <v>3.915180153524097E-2</v>
      </c>
      <c r="BH12" s="16" t="s">
        <v>19334</v>
      </c>
      <c r="BI12" s="21">
        <f>B9L205C1*B9L205C28</f>
        <v>10.215857159233778</v>
      </c>
      <c r="BJ12" s="16" t="s">
        <v>19256</v>
      </c>
      <c r="BK12" s="15">
        <f>B3L321C4</f>
        <v>0</v>
      </c>
      <c r="BL12" s="16" t="s">
        <v>19335</v>
      </c>
      <c r="BM12" s="15">
        <f>B9L205C1*B9L205C30</f>
        <v>0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2.3517852738898108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1.0163476767633116E-2</v>
      </c>
      <c r="L13" s="16" t="s">
        <v>19341</v>
      </c>
      <c r="M13" s="21">
        <f>B9L206C1*B9L206C4</f>
        <v>2.3902314993640778E-2</v>
      </c>
      <c r="N13" s="16" t="s">
        <v>19232</v>
      </c>
      <c r="O13" s="21">
        <f>B3L309C4</f>
        <v>0.21289045472655488</v>
      </c>
      <c r="P13" s="16" t="s">
        <v>19342</v>
      </c>
      <c r="Q13" s="21">
        <f>B9L206C1*B9L206C6</f>
        <v>0.50067263637761728</v>
      </c>
      <c r="R13" s="16" t="s">
        <v>19234</v>
      </c>
      <c r="S13" s="21">
        <f>B3L310C4</f>
        <v>4.7920288781760717E-2</v>
      </c>
      <c r="T13" s="16" t="s">
        <v>19343</v>
      </c>
      <c r="U13" s="21">
        <f>B9L206C1*B9L206C8</f>
        <v>0.11269822947749196</v>
      </c>
      <c r="V13" s="16" t="s">
        <v>19236</v>
      </c>
      <c r="W13" s="21">
        <f>B3L311C4</f>
        <v>5.6714248667731212E-2</v>
      </c>
      <c r="X13" s="16" t="s">
        <v>19344</v>
      </c>
      <c r="Y13" s="21">
        <f>B9L206C1*B9L206C10</f>
        <v>0.1333797348364951</v>
      </c>
      <c r="Z13" s="16" t="s">
        <v>19238</v>
      </c>
      <c r="AA13" s="21">
        <f>B3L312C4</f>
        <v>0.34597455093661306</v>
      </c>
      <c r="AB13" s="16" t="s">
        <v>19345</v>
      </c>
      <c r="AC13" s="21">
        <f>B9L206C1*B9L206C12</f>
        <v>0.81365785403336688</v>
      </c>
      <c r="AD13" s="16" t="s">
        <v>19240</v>
      </c>
      <c r="AE13" s="21">
        <f>B3L313C4</f>
        <v>4.7863187464321874E-2</v>
      </c>
      <c r="AF13" s="16" t="s">
        <v>19346</v>
      </c>
      <c r="AG13" s="21">
        <f>B9L206C1*B9L206C14</f>
        <v>0.11256393944001958</v>
      </c>
      <c r="AH13" s="16" t="s">
        <v>19242</v>
      </c>
      <c r="AI13" s="21">
        <f>B3L314C4</f>
        <v>2.2632294243022488E-2</v>
      </c>
      <c r="AJ13" s="16" t="s">
        <v>19347</v>
      </c>
      <c r="AK13" s="21">
        <f>B9L206C1*B9L206C16</f>
        <v>5.3226296315081432E-2</v>
      </c>
      <c r="AL13" s="16" t="s">
        <v>19244</v>
      </c>
      <c r="AM13" s="21">
        <f>B3L315C4</f>
        <v>0.19342876707405629</v>
      </c>
      <c r="AN13" s="16" t="s">
        <v>19348</v>
      </c>
      <c r="AO13" s="21">
        <f>B9L206C1*B9L206C18</f>
        <v>0.45490292595142789</v>
      </c>
      <c r="AP13" s="16" t="s">
        <v>19246</v>
      </c>
      <c r="AQ13" s="21">
        <f>B3L316C4</f>
        <v>1.6511179528594131E-2</v>
      </c>
      <c r="AR13" s="16" t="s">
        <v>19349</v>
      </c>
      <c r="AS13" s="21">
        <f>B9L206C1*B9L206C20</f>
        <v>3.8830748869898589E-2</v>
      </c>
      <c r="AT13" s="16" t="s">
        <v>19248</v>
      </c>
      <c r="AU13" s="21">
        <f>B3L317C4</f>
        <v>8.1488460408953638E-6</v>
      </c>
      <c r="AV13" s="16" t="s">
        <v>19350</v>
      </c>
      <c r="AW13" s="21">
        <f>B9L206C1*B9L206C22</f>
        <v>1.9164336118173003E-5</v>
      </c>
      <c r="AX13" s="16" t="s">
        <v>19250</v>
      </c>
      <c r="AY13" s="21">
        <f>B3L318C4</f>
        <v>6.7048615482916607E-3</v>
      </c>
      <c r="AZ13" s="16" t="s">
        <v>19351</v>
      </c>
      <c r="BA13" s="21">
        <f>B9L206C1*B9L206C24</f>
        <v>1.5768394652742365E-2</v>
      </c>
      <c r="BB13" s="16" t="s">
        <v>19252</v>
      </c>
      <c r="BC13" s="21">
        <f>B3L319C4</f>
        <v>3.6739880138605479E-5</v>
      </c>
      <c r="BD13" s="16" t="s">
        <v>19352</v>
      </c>
      <c r="BE13" s="21">
        <f>B9L206C1*B9L206C26</f>
        <v>8.6404309074449107E-5</v>
      </c>
      <c r="BF13" s="16" t="s">
        <v>19254</v>
      </c>
      <c r="BG13" s="21">
        <f>B3L320C4</f>
        <v>3.915180153524097E-2</v>
      </c>
      <c r="BH13" s="16" t="s">
        <v>19353</v>
      </c>
      <c r="BI13" s="21">
        <f>B9L206C1*B9L206C28</f>
        <v>9.2076630296836201E-2</v>
      </c>
      <c r="BJ13" s="16" t="s">
        <v>19256</v>
      </c>
      <c r="BK13" s="15">
        <f>B3L321C4</f>
        <v>0</v>
      </c>
      <c r="BL13" s="16" t="s">
        <v>19354</v>
      </c>
      <c r="BM13" s="15">
        <f>B9L206C1*B9L206C30</f>
        <v>0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0.64139598378813023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1.0163476767633116E-2</v>
      </c>
      <c r="L14" s="16" t="s">
        <v>19360</v>
      </c>
      <c r="M14" s="21">
        <f>B9L207C1*B9L207C4</f>
        <v>6.518813180083848E-3</v>
      </c>
      <c r="N14" s="16" t="s">
        <v>19232</v>
      </c>
      <c r="O14" s="21">
        <f>B3L309C4</f>
        <v>0.21289045472655488</v>
      </c>
      <c r="P14" s="16" t="s">
        <v>19361</v>
      </c>
      <c r="Q14" s="21">
        <f>B9L207C1*B9L207C6</f>
        <v>0.13654708264844106</v>
      </c>
      <c r="R14" s="16" t="s">
        <v>19234</v>
      </c>
      <c r="S14" s="21">
        <f>B3L310C4</f>
        <v>4.7920288781760717E-2</v>
      </c>
      <c r="T14" s="16" t="s">
        <v>19362</v>
      </c>
      <c r="U14" s="21">
        <f>B9L207C1*B9L207C8</f>
        <v>3.0735880766588716E-2</v>
      </c>
      <c r="V14" s="16" t="s">
        <v>19236</v>
      </c>
      <c r="W14" s="21">
        <f>B3L311C4</f>
        <v>5.6714248667731212E-2</v>
      </c>
      <c r="X14" s="16" t="s">
        <v>19363</v>
      </c>
      <c r="Y14" s="21">
        <f>B9L207C1*B9L207C10</f>
        <v>3.6376291319044116E-2</v>
      </c>
      <c r="Z14" s="16" t="s">
        <v>19238</v>
      </c>
      <c r="AA14" s="21">
        <f>B3L312C4</f>
        <v>0.34597455093661306</v>
      </c>
      <c r="AB14" s="16" t="s">
        <v>19364</v>
      </c>
      <c r="AC14" s="21">
        <f>B9L207C1*B9L207C12</f>
        <v>0.2219066874636455</v>
      </c>
      <c r="AD14" s="16" t="s">
        <v>19240</v>
      </c>
      <c r="AE14" s="21">
        <f>B3L313C4</f>
        <v>4.7863187464321874E-2</v>
      </c>
      <c r="AF14" s="16" t="s">
        <v>19365</v>
      </c>
      <c r="AG14" s="21">
        <f>B9L207C1*B9L207C14</f>
        <v>3.0699256210914429E-2</v>
      </c>
      <c r="AH14" s="16" t="s">
        <v>19242</v>
      </c>
      <c r="AI14" s="21">
        <f>B3L314C4</f>
        <v>2.2632294243022488E-2</v>
      </c>
      <c r="AJ14" s="16" t="s">
        <v>19366</v>
      </c>
      <c r="AK14" s="21">
        <f>B9L207C1*B9L207C16</f>
        <v>1.4516262631385845E-2</v>
      </c>
      <c r="AL14" s="16" t="s">
        <v>19244</v>
      </c>
      <c r="AM14" s="21">
        <f>B3L315C4</f>
        <v>0.19342876707405629</v>
      </c>
      <c r="AN14" s="16" t="s">
        <v>19367</v>
      </c>
      <c r="AO14" s="21">
        <f>B9L207C1*B9L207C18</f>
        <v>0.12406443435038943</v>
      </c>
      <c r="AP14" s="16" t="s">
        <v>19246</v>
      </c>
      <c r="AQ14" s="21">
        <f>B3L316C4</f>
        <v>1.6511179528594131E-2</v>
      </c>
      <c r="AR14" s="16" t="s">
        <v>19368</v>
      </c>
      <c r="AS14" s="21">
        <f>B9L207C1*B9L207C20</f>
        <v>1.059020423724507E-2</v>
      </c>
      <c r="AT14" s="16" t="s">
        <v>19248</v>
      </c>
      <c r="AU14" s="21">
        <f>B3L317C4</f>
        <v>8.1488460408953638E-6</v>
      </c>
      <c r="AV14" s="16" t="s">
        <v>19369</v>
      </c>
      <c r="AW14" s="21">
        <f>B9L207C1*B9L207C22</f>
        <v>5.2266371231380919E-6</v>
      </c>
      <c r="AX14" s="16" t="s">
        <v>19250</v>
      </c>
      <c r="AY14" s="21">
        <f>B3L318C4</f>
        <v>6.7048615482916607E-3</v>
      </c>
      <c r="AZ14" s="16" t="s">
        <v>19370</v>
      </c>
      <c r="BA14" s="21">
        <f>B9L207C1*B9L207C24</f>
        <v>4.3004712689297354E-3</v>
      </c>
      <c r="BB14" s="16" t="s">
        <v>19252</v>
      </c>
      <c r="BC14" s="21">
        <f>B3L319C4</f>
        <v>3.6739880138605479E-5</v>
      </c>
      <c r="BD14" s="16" t="s">
        <v>19371</v>
      </c>
      <c r="BE14" s="21">
        <f>B9L207C1*B9L207C26</f>
        <v>2.3564811565758847E-5</v>
      </c>
      <c r="BF14" s="16" t="s">
        <v>19254</v>
      </c>
      <c r="BG14" s="21">
        <f>B3L320C4</f>
        <v>3.915180153524097E-2</v>
      </c>
      <c r="BH14" s="16" t="s">
        <v>19372</v>
      </c>
      <c r="BI14" s="21">
        <f>B9L207C1*B9L207C28</f>
        <v>2.5111808262773511E-2</v>
      </c>
      <c r="BJ14" s="16" t="s">
        <v>19256</v>
      </c>
      <c r="BK14" s="15">
        <f>B3L321C4</f>
        <v>0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2.508145488843136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1.0163476767633116E-2</v>
      </c>
      <c r="L15" s="16" t="s">
        <v>19379</v>
      </c>
      <c r="M15" s="21">
        <f>B9L208C1*B9L208C4</f>
        <v>2.5491478405701019E-2</v>
      </c>
      <c r="N15" s="16" t="s">
        <v>19232</v>
      </c>
      <c r="O15" s="21">
        <f>B3L309C4</f>
        <v>0.21289045472655488</v>
      </c>
      <c r="P15" s="16" t="s">
        <v>19380</v>
      </c>
      <c r="Q15" s="21">
        <f>B9L208C1*B9L208C6</f>
        <v>0.53396023364017253</v>
      </c>
      <c r="R15" s="16" t="s">
        <v>19234</v>
      </c>
      <c r="S15" s="21">
        <f>B3L310C4</f>
        <v>4.7920288781760717E-2</v>
      </c>
      <c r="T15" s="16" t="s">
        <v>19381</v>
      </c>
      <c r="U15" s="21">
        <f>B9L208C1*B9L208C8</f>
        <v>0.12019105613203349</v>
      </c>
      <c r="V15" s="16" t="s">
        <v>19236</v>
      </c>
      <c r="W15" s="21">
        <f>B3L311C4</f>
        <v>5.6714248667731212E-2</v>
      </c>
      <c r="X15" s="16" t="s">
        <v>19382</v>
      </c>
      <c r="Y15" s="21">
        <f>B9L208C1*B9L208C10</f>
        <v>0.14224758694909787</v>
      </c>
      <c r="Z15" s="16" t="s">
        <v>19238</v>
      </c>
      <c r="AA15" s="21">
        <f>B3L312C4</f>
        <v>0.34597455093661306</v>
      </c>
      <c r="AB15" s="16" t="s">
        <v>19383</v>
      </c>
      <c r="AC15" s="21">
        <f>B9L208C1*B9L208C12</f>
        <v>0.86775450918619579</v>
      </c>
      <c r="AD15" s="16" t="s">
        <v>19240</v>
      </c>
      <c r="AE15" s="21">
        <f>B3L313C4</f>
        <v>4.7863187464321874E-2</v>
      </c>
      <c r="AF15" s="16" t="s">
        <v>19384</v>
      </c>
      <c r="AG15" s="21">
        <f>B9L208C1*B9L208C14</f>
        <v>0.12004783772029225</v>
      </c>
      <c r="AH15" s="16" t="s">
        <v>19242</v>
      </c>
      <c r="AI15" s="21">
        <f>B3L314C4</f>
        <v>2.2632294243022488E-2</v>
      </c>
      <c r="AJ15" s="16" t="s">
        <v>19385</v>
      </c>
      <c r="AK15" s="21">
        <f>B9L208C1*B9L208C16</f>
        <v>5.6765086707807333E-2</v>
      </c>
      <c r="AL15" s="16" t="s">
        <v>19244</v>
      </c>
      <c r="AM15" s="21">
        <f>B3L315C4</f>
        <v>0.19342876707405629</v>
      </c>
      <c r="AN15" s="16" t="s">
        <v>19386</v>
      </c>
      <c r="AO15" s="21">
        <f>B9L208C1*B9L208C18</f>
        <v>0.48514748954928399</v>
      </c>
      <c r="AP15" s="16" t="s">
        <v>19246</v>
      </c>
      <c r="AQ15" s="21">
        <f>B3L316C4</f>
        <v>1.6511179528594131E-2</v>
      </c>
      <c r="AR15" s="16" t="s">
        <v>19387</v>
      </c>
      <c r="AS15" s="21">
        <f>B9L208C1*B9L208C20</f>
        <v>4.141244045012251E-2</v>
      </c>
      <c r="AT15" s="16" t="s">
        <v>19248</v>
      </c>
      <c r="AU15" s="21">
        <f>B3L317C4</f>
        <v>8.1488460408953638E-6</v>
      </c>
      <c r="AV15" s="16" t="s">
        <v>19388</v>
      </c>
      <c r="AW15" s="21">
        <f>B9L208C1*B9L208C22</f>
        <v>2.0438491436748957E-5</v>
      </c>
      <c r="AX15" s="16" t="s">
        <v>19250</v>
      </c>
      <c r="AY15" s="21">
        <f>B3L318C4</f>
        <v>6.7048615482916607E-3</v>
      </c>
      <c r="AZ15" s="16" t="s">
        <v>19389</v>
      </c>
      <c r="BA15" s="21">
        <f>B9L208C1*B9L208C24</f>
        <v>1.6816768245665532E-2</v>
      </c>
      <c r="BB15" s="16" t="s">
        <v>19252</v>
      </c>
      <c r="BC15" s="21">
        <f>B3L319C4</f>
        <v>3.6739880138605479E-5</v>
      </c>
      <c r="BD15" s="16" t="s">
        <v>19390</v>
      </c>
      <c r="BE15" s="21">
        <f>B9L208C1*B9L208C26</f>
        <v>9.2148964630280858E-5</v>
      </c>
      <c r="BF15" s="16" t="s">
        <v>19254</v>
      </c>
      <c r="BG15" s="21">
        <f>B3L320C4</f>
        <v>3.915180153524097E-2</v>
      </c>
      <c r="BH15" s="16" t="s">
        <v>19391</v>
      </c>
      <c r="BI15" s="21">
        <f>B9L208C1*B9L208C28</f>
        <v>9.8198414400696404E-2</v>
      </c>
      <c r="BJ15" s="16" t="s">
        <v>19256</v>
      </c>
      <c r="BK15" s="15">
        <f>B3L321C4</f>
        <v>0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1.847603356285211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1.0163476767633116E-2</v>
      </c>
      <c r="L16" s="16" t="s">
        <v>19398</v>
      </c>
      <c r="M16" s="21">
        <f>B9L209C1*B9L209C4</f>
        <v>1.8778073787405713E-2</v>
      </c>
      <c r="N16" s="16" t="s">
        <v>19232</v>
      </c>
      <c r="O16" s="21">
        <f>B3L309C4</f>
        <v>0.21289045472655488</v>
      </c>
      <c r="P16" s="16" t="s">
        <v>19399</v>
      </c>
      <c r="Q16" s="21">
        <f>B9L209C1*B9L209C6</f>
        <v>0.39333711867386756</v>
      </c>
      <c r="R16" s="16" t="s">
        <v>19234</v>
      </c>
      <c r="S16" s="21">
        <f>B3L310C4</f>
        <v>4.7920288781760717E-2</v>
      </c>
      <c r="T16" s="16" t="s">
        <v>19400</v>
      </c>
      <c r="U16" s="21">
        <f>B9L209C1*B9L209C8</f>
        <v>8.8537686387337652E-2</v>
      </c>
      <c r="V16" s="16" t="s">
        <v>19236</v>
      </c>
      <c r="W16" s="21">
        <f>B3L311C4</f>
        <v>5.6714248667731212E-2</v>
      </c>
      <c r="X16" s="16" t="s">
        <v>19401</v>
      </c>
      <c r="Y16" s="21">
        <f>B9L209C1*B9L209C10</f>
        <v>0.10478543618769424</v>
      </c>
      <c r="Z16" s="16" t="s">
        <v>19238</v>
      </c>
      <c r="AA16" s="21">
        <f>B3L312C4</f>
        <v>0.34597455093661306</v>
      </c>
      <c r="AB16" s="16" t="s">
        <v>19402</v>
      </c>
      <c r="AC16" s="21">
        <f>B9L209C1*B9L209C12</f>
        <v>0.63922374149975503</v>
      </c>
      <c r="AD16" s="16" t="s">
        <v>19240</v>
      </c>
      <c r="AE16" s="21">
        <f>B3L313C4</f>
        <v>4.7863187464321874E-2</v>
      </c>
      <c r="AF16" s="16" t="s">
        <v>19403</v>
      </c>
      <c r="AG16" s="21">
        <f>B9L209C1*B9L209C14</f>
        <v>8.8432185801589333E-2</v>
      </c>
      <c r="AH16" s="16" t="s">
        <v>19242</v>
      </c>
      <c r="AI16" s="21">
        <f>B3L314C4</f>
        <v>2.2632294243022488E-2</v>
      </c>
      <c r="AJ16" s="16" t="s">
        <v>19404</v>
      </c>
      <c r="AK16" s="21">
        <f>B9L209C1*B9L209C16</f>
        <v>4.1815502803842809E-2</v>
      </c>
      <c r="AL16" s="16" t="s">
        <v>19244</v>
      </c>
      <c r="AM16" s="21">
        <f>B3L315C4</f>
        <v>0.19342876707405629</v>
      </c>
      <c r="AN16" s="16" t="s">
        <v>19405</v>
      </c>
      <c r="AO16" s="21">
        <f>B9L209C1*B9L209C18</f>
        <v>0.3573796392481367</v>
      </c>
      <c r="AP16" s="16" t="s">
        <v>19246</v>
      </c>
      <c r="AQ16" s="21">
        <f>B3L316C4</f>
        <v>1.6511179528594131E-2</v>
      </c>
      <c r="AR16" s="16" t="s">
        <v>19406</v>
      </c>
      <c r="AS16" s="21">
        <f>B9L209C1*B9L209C20</f>
        <v>3.0506110713258185E-2</v>
      </c>
      <c r="AT16" s="16" t="s">
        <v>19248</v>
      </c>
      <c r="AU16" s="21">
        <f>B3L317C4</f>
        <v>8.1488460408953638E-6</v>
      </c>
      <c r="AV16" s="16" t="s">
        <v>19407</v>
      </c>
      <c r="AW16" s="21">
        <f>B9L209C1*B9L209C22</f>
        <v>1.5055835295009727E-5</v>
      </c>
      <c r="AX16" s="16" t="s">
        <v>19250</v>
      </c>
      <c r="AY16" s="21">
        <f>B3L318C4</f>
        <v>6.7048615482916607E-3</v>
      </c>
      <c r="AZ16" s="16" t="s">
        <v>19408</v>
      </c>
      <c r="BA16" s="21">
        <f>B9L209C1*B9L209C24</f>
        <v>1.2387924700051329E-2</v>
      </c>
      <c r="BB16" s="16" t="s">
        <v>19252</v>
      </c>
      <c r="BC16" s="21">
        <f>B3L319C4</f>
        <v>3.6739880138605479E-5</v>
      </c>
      <c r="BD16" s="16" t="s">
        <v>19409</v>
      </c>
      <c r="BE16" s="21">
        <f>B9L209C1*B9L209C26</f>
        <v>6.7880725853603847E-5</v>
      </c>
      <c r="BF16" s="16" t="s">
        <v>19254</v>
      </c>
      <c r="BG16" s="21">
        <f>B3L320C4</f>
        <v>3.915180153524097E-2</v>
      </c>
      <c r="BH16" s="16" t="s">
        <v>19410</v>
      </c>
      <c r="BI16" s="21">
        <f>B9L209C1*B9L209C28</f>
        <v>7.233699992112369E-2</v>
      </c>
      <c r="BJ16" s="16" t="s">
        <v>19256</v>
      </c>
      <c r="BK16" s="15">
        <f>B3L321C4</f>
        <v>0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0.25847300839223158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1.0163476767633116E-2</v>
      </c>
      <c r="L17" s="16" t="s">
        <v>19417</v>
      </c>
      <c r="M17" s="21">
        <f>B9L210C1*B9L210C4</f>
        <v>2.6269844158546851E-3</v>
      </c>
      <c r="N17" s="16" t="s">
        <v>19232</v>
      </c>
      <c r="O17" s="21">
        <f>B3L309C4</f>
        <v>0.21289045472655488</v>
      </c>
      <c r="P17" s="16" t="s">
        <v>19418</v>
      </c>
      <c r="Q17" s="21">
        <f>B9L210C1*B9L210C6</f>
        <v>5.5026436291162814E-2</v>
      </c>
      <c r="R17" s="16" t="s">
        <v>19234</v>
      </c>
      <c r="S17" s="21">
        <f>B3L310C4</f>
        <v>4.7920288781760717E-2</v>
      </c>
      <c r="T17" s="16" t="s">
        <v>19419</v>
      </c>
      <c r="U17" s="21">
        <f>B9L210C1*B9L210C8</f>
        <v>1.23861012044462E-2</v>
      </c>
      <c r="V17" s="16" t="s">
        <v>19236</v>
      </c>
      <c r="W17" s="21">
        <f>B3L311C4</f>
        <v>5.6714248667731212E-2</v>
      </c>
      <c r="X17" s="16" t="s">
        <v>19420</v>
      </c>
      <c r="Y17" s="21">
        <f>B9L210C1*B9L210C10</f>
        <v>1.4659102471853598E-2</v>
      </c>
      <c r="Z17" s="16" t="s">
        <v>19238</v>
      </c>
      <c r="AA17" s="21">
        <f>B3L312C4</f>
        <v>0.34597455093661306</v>
      </c>
      <c r="AB17" s="16" t="s">
        <v>19421</v>
      </c>
      <c r="AC17" s="21">
        <f>B9L210C1*B9L210C12</f>
        <v>8.9425083007737743E-2</v>
      </c>
      <c r="AD17" s="16" t="s">
        <v>19240</v>
      </c>
      <c r="AE17" s="21">
        <f>B3L313C4</f>
        <v>4.7863187464321874E-2</v>
      </c>
      <c r="AF17" s="16" t="s">
        <v>19422</v>
      </c>
      <c r="AG17" s="21">
        <f>B9L210C1*B9L210C14</f>
        <v>1.2371342055144622E-2</v>
      </c>
      <c r="AH17" s="16" t="s">
        <v>19242</v>
      </c>
      <c r="AI17" s="21">
        <f>B3L314C4</f>
        <v>2.2632294243022488E-2</v>
      </c>
      <c r="AJ17" s="16" t="s">
        <v>19423</v>
      </c>
      <c r="AK17" s="21">
        <f>B9L210C1*B9L210C16</f>
        <v>5.849837179812206E-3</v>
      </c>
      <c r="AL17" s="16" t="s">
        <v>19244</v>
      </c>
      <c r="AM17" s="21">
        <f>B3L315C4</f>
        <v>0.19342876707405629</v>
      </c>
      <c r="AN17" s="16" t="s">
        <v>19424</v>
      </c>
      <c r="AO17" s="21">
        <f>B9L210C1*B9L210C18</f>
        <v>4.9996115335231558E-2</v>
      </c>
      <c r="AP17" s="16" t="s">
        <v>19246</v>
      </c>
      <c r="AQ17" s="21">
        <f>B3L316C4</f>
        <v>1.6511179528594131E-2</v>
      </c>
      <c r="AR17" s="16" t="s">
        <v>19425</v>
      </c>
      <c r="AS17" s="21">
        <f>B9L210C1*B9L210C20</f>
        <v>4.2676942448599533E-3</v>
      </c>
      <c r="AT17" s="16" t="s">
        <v>19248</v>
      </c>
      <c r="AU17" s="21">
        <f>B3L317C4</f>
        <v>8.1488460408953638E-6</v>
      </c>
      <c r="AV17" s="16" t="s">
        <v>19426</v>
      </c>
      <c r="AW17" s="21">
        <f>B9L210C1*B9L210C22</f>
        <v>2.1062567511153506E-6</v>
      </c>
      <c r="AX17" s="16" t="s">
        <v>19250</v>
      </c>
      <c r="AY17" s="21">
        <f>B3L318C4</f>
        <v>6.7048615482916607E-3</v>
      </c>
      <c r="AZ17" s="16" t="s">
        <v>19427</v>
      </c>
      <c r="BA17" s="21">
        <f>B9L210C1*B9L210C24</f>
        <v>1.7330257352403413E-3</v>
      </c>
      <c r="BB17" s="16" t="s">
        <v>19252</v>
      </c>
      <c r="BC17" s="21">
        <f>B3L319C4</f>
        <v>3.6739880138605479E-5</v>
      </c>
      <c r="BD17" s="16" t="s">
        <v>19428</v>
      </c>
      <c r="BE17" s="21">
        <f>B9L210C1*B9L210C26</f>
        <v>9.4962673473953563E-6</v>
      </c>
      <c r="BF17" s="16" t="s">
        <v>19254</v>
      </c>
      <c r="BG17" s="21">
        <f>B3L320C4</f>
        <v>3.915180153524097E-2</v>
      </c>
      <c r="BH17" s="16" t="s">
        <v>19429</v>
      </c>
      <c r="BI17" s="21">
        <f>B9L210C1*B9L210C28</f>
        <v>1.0119683926789325E-2</v>
      </c>
      <c r="BJ17" s="16" t="s">
        <v>19256</v>
      </c>
      <c r="BK17" s="15">
        <f>B3L321C4</f>
        <v>0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1.0163476767633116E-2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0.21289045472655488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4.7920288781760717E-2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5.6714248667731212E-2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0.34597455093661306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4.7863187464321874E-2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2.2632294243022488E-2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0.19342876707405629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1.6511179528594131E-2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8.1488460408953638E-6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6.7048615482916607E-3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3.6739880138605479E-5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3.915180153524097E-2</v>
      </c>
      <c r="BH18" s="16" t="s">
        <v>19448</v>
      </c>
      <c r="BI18" s="15">
        <f>B9L211C1*B9L211C28</f>
        <v>0</v>
      </c>
      <c r="BJ18" s="16" t="s">
        <v>19256</v>
      </c>
      <c r="BK18" s="15">
        <f>B3L321C4</f>
        <v>0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175.93348055694182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1.0163476767633116E-2</v>
      </c>
      <c r="L19" s="16" t="s">
        <v>19455</v>
      </c>
      <c r="M19" s="21">
        <f>B9L212C1*B9L212C4</f>
        <v>1.7880958422893107</v>
      </c>
      <c r="N19" s="16" t="s">
        <v>19232</v>
      </c>
      <c r="O19" s="21">
        <f>B3L309C4</f>
        <v>0.21289045472655488</v>
      </c>
      <c r="P19" s="16" t="s">
        <v>19456</v>
      </c>
      <c r="Q19" s="21">
        <f>B9L212C1*B9L212C6</f>
        <v>37.454558677392846</v>
      </c>
      <c r="R19" s="16" t="s">
        <v>19234</v>
      </c>
      <c r="S19" s="21">
        <f>B3L310C4</f>
        <v>4.7920288781760717E-2</v>
      </c>
      <c r="T19" s="16" t="s">
        <v>19457</v>
      </c>
      <c r="U19" s="21">
        <f>B9L212C1*B9L212C8</f>
        <v>8.4307831946689369</v>
      </c>
      <c r="V19" s="16" t="s">
        <v>19236</v>
      </c>
      <c r="W19" s="21">
        <f>B3L311C4</f>
        <v>5.6714248667731212E-2</v>
      </c>
      <c r="X19" s="16" t="s">
        <v>19458</v>
      </c>
      <c r="Y19" s="21">
        <f>B9L212C1*B9L212C10</f>
        <v>9.977935165285853</v>
      </c>
      <c r="Z19" s="16" t="s">
        <v>19238</v>
      </c>
      <c r="AA19" s="21">
        <f>B3L312C4</f>
        <v>0.34597455093661306</v>
      </c>
      <c r="AB19" s="16" t="s">
        <v>19459</v>
      </c>
      <c r="AC19" s="21">
        <f>B9L212C1*B9L212C12</f>
        <v>60.868506930403292</v>
      </c>
      <c r="AD19" s="16" t="s">
        <v>19240</v>
      </c>
      <c r="AE19" s="21">
        <f>B3L313C4</f>
        <v>4.7863187464321874E-2</v>
      </c>
      <c r="AF19" s="16" t="s">
        <v>19460</v>
      </c>
      <c r="AG19" s="21">
        <f>B9L212C1*B9L212C14</f>
        <v>8.4207371611475335</v>
      </c>
      <c r="AH19" s="16" t="s">
        <v>19242</v>
      </c>
      <c r="AI19" s="21">
        <f>B3L314C4</f>
        <v>2.2632294243022488E-2</v>
      </c>
      <c r="AJ19" s="16" t="s">
        <v>19461</v>
      </c>
      <c r="AK19" s="21">
        <f>B9L212C1*B9L212C16</f>
        <v>3.9817782991637833</v>
      </c>
      <c r="AL19" s="16" t="s">
        <v>19244</v>
      </c>
      <c r="AM19" s="21">
        <f>B3L315C4</f>
        <v>0.19342876707405629</v>
      </c>
      <c r="AN19" s="16" t="s">
        <v>19462</v>
      </c>
      <c r="AO19" s="21">
        <f>B9L212C1*B9L212C18</f>
        <v>34.030596231176709</v>
      </c>
      <c r="AP19" s="16" t="s">
        <v>19246</v>
      </c>
      <c r="AQ19" s="21">
        <f>B3L316C4</f>
        <v>1.6511179528594131E-2</v>
      </c>
      <c r="AR19" s="16" t="s">
        <v>19463</v>
      </c>
      <c r="AS19" s="21">
        <f>B9L212C1*B9L212C20</f>
        <v>2.9048692825660911</v>
      </c>
      <c r="AT19" s="16" t="s">
        <v>19248</v>
      </c>
      <c r="AU19" s="21">
        <f>B3L317C4</f>
        <v>8.1488460408953638E-6</v>
      </c>
      <c r="AV19" s="16" t="s">
        <v>19464</v>
      </c>
      <c r="AW19" s="21">
        <f>B9L212C1*B9L212C22</f>
        <v>1.4336548464973767E-3</v>
      </c>
      <c r="AX19" s="16" t="s">
        <v>19250</v>
      </c>
      <c r="AY19" s="21">
        <f>B3L318C4</f>
        <v>6.7048615482916607E-3</v>
      </c>
      <c r="AZ19" s="16" t="s">
        <v>19465</v>
      </c>
      <c r="BA19" s="21">
        <f>B9L212C1*B9L212C24</f>
        <v>1.1796096288433577</v>
      </c>
      <c r="BB19" s="16" t="s">
        <v>19252</v>
      </c>
      <c r="BC19" s="21">
        <f>B3L319C4</f>
        <v>3.6739880138605479E-5</v>
      </c>
      <c r="BD19" s="16" t="s">
        <v>19466</v>
      </c>
      <c r="BE19" s="21">
        <f>B9L212C1*B9L212C26</f>
        <v>6.4637749880297199E-3</v>
      </c>
      <c r="BF19" s="16" t="s">
        <v>19254</v>
      </c>
      <c r="BG19" s="21">
        <f>B3L320C4</f>
        <v>3.915180153524097E-2</v>
      </c>
      <c r="BH19" s="16" t="s">
        <v>19467</v>
      </c>
      <c r="BI19" s="21">
        <f>B9L212C1*B9L212C28</f>
        <v>6.8881127141695622</v>
      </c>
      <c r="BJ19" s="16" t="s">
        <v>19256</v>
      </c>
      <c r="BK19" s="15">
        <f>B3L321C4</f>
        <v>0</v>
      </c>
      <c r="BL19" s="16" t="s">
        <v>19468</v>
      </c>
      <c r="BM19" s="15">
        <f>B9L212C1*B9L212C30</f>
        <v>0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1.0163476767633116E-2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0.21289045472655488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4.7920288781760717E-2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5.6714248667731212E-2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0.34597455093661306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4.7863187464321874E-2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2.2632294243022488E-2</v>
      </c>
      <c r="AJ20" s="16" t="s">
        <v>19480</v>
      </c>
      <c r="AK20" s="15">
        <f>B9L213C1*B9L213C16</f>
        <v>0</v>
      </c>
      <c r="AL20" s="16" t="s">
        <v>19244</v>
      </c>
      <c r="AM20" s="21">
        <f>B3L315C4</f>
        <v>0.19342876707405629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1.6511179528594131E-2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8.1488460408953638E-6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6.7048615482916607E-3</v>
      </c>
      <c r="AZ20" s="16" t="s">
        <v>19484</v>
      </c>
      <c r="BA20" s="15">
        <f>B9L213C1*B9L213C24</f>
        <v>0</v>
      </c>
      <c r="BB20" s="16" t="s">
        <v>19252</v>
      </c>
      <c r="BC20" s="21">
        <f>B3L319C4</f>
        <v>3.6739880138605479E-5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3.915180153524097E-2</v>
      </c>
      <c r="BH20" s="16" t="s">
        <v>19486</v>
      </c>
      <c r="BI20" s="15">
        <f>B9L213C1*B9L213C28</f>
        <v>0</v>
      </c>
      <c r="BJ20" s="16" t="s">
        <v>19256</v>
      </c>
      <c r="BK20" s="15">
        <f>B3L321C4</f>
        <v>0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31.530491755062819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1.0163476767633116E-2</v>
      </c>
      <c r="L21" s="16" t="s">
        <v>19493</v>
      </c>
      <c r="M21" s="21">
        <f>B9L214C1*B9L214C4</f>
        <v>0.32045942042462849</v>
      </c>
      <c r="N21" s="16" t="s">
        <v>19232</v>
      </c>
      <c r="O21" s="21">
        <f>B3L309C4</f>
        <v>0.21289045472655488</v>
      </c>
      <c r="P21" s="16" t="s">
        <v>19494</v>
      </c>
      <c r="Q21" s="21">
        <f>B9L214C1*B9L214C6</f>
        <v>6.7125407274872133</v>
      </c>
      <c r="R21" s="16" t="s">
        <v>19234</v>
      </c>
      <c r="S21" s="21">
        <f>B3L310C4</f>
        <v>4.7920288781760717E-2</v>
      </c>
      <c r="T21" s="16" t="s">
        <v>19495</v>
      </c>
      <c r="U21" s="21">
        <f>B9L214C1*B9L214C8</f>
        <v>1.5109502703335356</v>
      </c>
      <c r="V21" s="16" t="s">
        <v>19236</v>
      </c>
      <c r="W21" s="21">
        <f>B3L311C4</f>
        <v>5.6714248667731212E-2</v>
      </c>
      <c r="X21" s="16" t="s">
        <v>19496</v>
      </c>
      <c r="Y21" s="21">
        <f>B9L214C1*B9L214C10</f>
        <v>1.7882281500124815</v>
      </c>
      <c r="Z21" s="16" t="s">
        <v>19238</v>
      </c>
      <c r="AA21" s="21">
        <f>B3L312C4</f>
        <v>0.34597455093661306</v>
      </c>
      <c r="AB21" s="16" t="s">
        <v>19497</v>
      </c>
      <c r="AC21" s="21">
        <f>B9L214C1*B9L214C12</f>
        <v>10.908747725768439</v>
      </c>
      <c r="AD21" s="16" t="s">
        <v>19240</v>
      </c>
      <c r="AE21" s="21">
        <f>B3L313C4</f>
        <v>4.7863187464321874E-2</v>
      </c>
      <c r="AF21" s="16" t="s">
        <v>19498</v>
      </c>
      <c r="AG21" s="21">
        <f>B9L214C1*B9L214C14</f>
        <v>1.5091498377148269</v>
      </c>
      <c r="AH21" s="16" t="s">
        <v>19242</v>
      </c>
      <c r="AI21" s="21">
        <f>B3L314C4</f>
        <v>2.2632294243022488E-2</v>
      </c>
      <c r="AJ21" s="16" t="s">
        <v>19499</v>
      </c>
      <c r="AK21" s="21">
        <f>B9L214C1*B9L214C16</f>
        <v>0.71360736702777627</v>
      </c>
      <c r="AL21" s="16" t="s">
        <v>19244</v>
      </c>
      <c r="AM21" s="21">
        <f>B3L315C4</f>
        <v>0.19342876707405629</v>
      </c>
      <c r="AN21" s="16" t="s">
        <v>19500</v>
      </c>
      <c r="AO21" s="21">
        <f>B9L214C1*B9L214C18</f>
        <v>6.098904145420498</v>
      </c>
      <c r="AP21" s="16" t="s">
        <v>19246</v>
      </c>
      <c r="AQ21" s="21">
        <f>B3L316C4</f>
        <v>1.6511179528594131E-2</v>
      </c>
      <c r="AR21" s="16" t="s">
        <v>19501</v>
      </c>
      <c r="AS21" s="21">
        <f>B9L214C1*B9L214C20</f>
        <v>0.52060560999269923</v>
      </c>
      <c r="AT21" s="16" t="s">
        <v>19248</v>
      </c>
      <c r="AU21" s="21">
        <f>B3L317C4</f>
        <v>8.1488460408953638E-6</v>
      </c>
      <c r="AV21" s="16" t="s">
        <v>19502</v>
      </c>
      <c r="AW21" s="21">
        <f>B9L214C1*B9L214C22</f>
        <v>2.5693712290572758E-4</v>
      </c>
      <c r="AX21" s="16" t="s">
        <v>19250</v>
      </c>
      <c r="AY21" s="21">
        <f>B3L318C4</f>
        <v>6.7048615482916607E-3</v>
      </c>
      <c r="AZ21" s="16" t="s">
        <v>19503</v>
      </c>
      <c r="BA21" s="21">
        <f>B9L214C1*B9L214C24</f>
        <v>0.21140758176724794</v>
      </c>
      <c r="BB21" s="16" t="s">
        <v>19252</v>
      </c>
      <c r="BC21" s="21">
        <f>B3L319C4</f>
        <v>3.6739880138605479E-5</v>
      </c>
      <c r="BD21" s="16" t="s">
        <v>19504</v>
      </c>
      <c r="BE21" s="21">
        <f>B9L214C1*B9L214C26</f>
        <v>1.1584264877922963E-3</v>
      </c>
      <c r="BF21" s="16" t="s">
        <v>19254</v>
      </c>
      <c r="BG21" s="21">
        <f>B3L320C4</f>
        <v>3.915180153524097E-2</v>
      </c>
      <c r="BH21" s="16" t="s">
        <v>19505</v>
      </c>
      <c r="BI21" s="21">
        <f>B9L214C1*B9L214C28</f>
        <v>1.2344755555027711</v>
      </c>
      <c r="BJ21" s="16" t="s">
        <v>19256</v>
      </c>
      <c r="BK21" s="15">
        <f>B3L321C4</f>
        <v>0</v>
      </c>
      <c r="BL21" s="16" t="s">
        <v>19506</v>
      </c>
      <c r="BM21" s="15">
        <f>B9L214C1*B9L214C30</f>
        <v>0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12135.698745500003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1.0163476767633116E-2</v>
      </c>
      <c r="L22" s="16" t="s">
        <v>19512</v>
      </c>
      <c r="M22" s="21">
        <f>B9L215C1*B9L215C4</f>
        <v>123.34089225888364</v>
      </c>
      <c r="N22" s="16" t="s">
        <v>19232</v>
      </c>
      <c r="O22" s="21">
        <f>B3L309C4</f>
        <v>0.21289045472655488</v>
      </c>
      <c r="P22" s="16" t="s">
        <v>19513</v>
      </c>
      <c r="Q22" s="15">
        <f>B9L215C1*B9L215C6</f>
        <v>2583.5744243539775</v>
      </c>
      <c r="R22" s="16" t="s">
        <v>19234</v>
      </c>
      <c r="S22" s="21">
        <f>B3L310C4</f>
        <v>4.7920288781760717E-2</v>
      </c>
      <c r="T22" s="16" t="s">
        <v>19514</v>
      </c>
      <c r="U22" s="21">
        <f>B9L215C1*B9L215C8</f>
        <v>581.54618845281141</v>
      </c>
      <c r="V22" s="16" t="s">
        <v>19236</v>
      </c>
      <c r="W22" s="21">
        <f>B3L311C4</f>
        <v>5.6714248667731212E-2</v>
      </c>
      <c r="X22" s="16" t="s">
        <v>19515</v>
      </c>
      <c r="Y22" s="21">
        <f>B9L215C1*B9L215C10</f>
        <v>688.26703640896096</v>
      </c>
      <c r="Z22" s="16" t="s">
        <v>19238</v>
      </c>
      <c r="AA22" s="21">
        <f>B3L312C4</f>
        <v>0.34597455093661306</v>
      </c>
      <c r="AB22" s="16" t="s">
        <v>19516</v>
      </c>
      <c r="AC22" s="15">
        <f>B9L215C1*B9L215C12</f>
        <v>4198.6429237763823</v>
      </c>
      <c r="AD22" s="16" t="s">
        <v>19240</v>
      </c>
      <c r="AE22" s="21">
        <f>B3L313C4</f>
        <v>4.7863187464321874E-2</v>
      </c>
      <c r="AF22" s="16" t="s">
        <v>19517</v>
      </c>
      <c r="AG22" s="21">
        <f>B9L215C1*B9L215C14</f>
        <v>580.8532240664025</v>
      </c>
      <c r="AH22" s="16" t="s">
        <v>19242</v>
      </c>
      <c r="AI22" s="21">
        <f>B3L314C4</f>
        <v>2.2632294243022488E-2</v>
      </c>
      <c r="AJ22" s="16" t="s">
        <v>19518</v>
      </c>
      <c r="AK22" s="21">
        <f>B9L215C1*B9L215C16</f>
        <v>274.65870485283494</v>
      </c>
      <c r="AL22" s="16" t="s">
        <v>19244</v>
      </c>
      <c r="AM22" s="21">
        <f>B3L315C4</f>
        <v>0.19342876707405629</v>
      </c>
      <c r="AN22" s="16" t="s">
        <v>19519</v>
      </c>
      <c r="AO22" s="15">
        <f>B9L215C1*B9L215C18</f>
        <v>2347.3932459242374</v>
      </c>
      <c r="AP22" s="16" t="s">
        <v>19246</v>
      </c>
      <c r="AQ22" s="21">
        <f>B3L316C4</f>
        <v>1.6511179528594131E-2</v>
      </c>
      <c r="AR22" s="16" t="s">
        <v>19520</v>
      </c>
      <c r="AS22" s="21">
        <f>B9L215C1*B9L215C20</f>
        <v>200.37470069188512</v>
      </c>
      <c r="AT22" s="16" t="s">
        <v>19248</v>
      </c>
      <c r="AU22" s="21">
        <f>B3L317C4</f>
        <v>8.1488460408953638E-6</v>
      </c>
      <c r="AV22" s="16" t="s">
        <v>19521</v>
      </c>
      <c r="AW22" s="21">
        <f>B9L215C1*B9L215C22</f>
        <v>9.8891940675766538E-2</v>
      </c>
      <c r="AX22" s="16" t="s">
        <v>19250</v>
      </c>
      <c r="AY22" s="21">
        <f>B3L318C4</f>
        <v>6.7048615482916607E-3</v>
      </c>
      <c r="AZ22" s="16" t="s">
        <v>19522</v>
      </c>
      <c r="BA22" s="21">
        <f>B9L215C1*B9L215C24</f>
        <v>81.368179880354319</v>
      </c>
      <c r="BB22" s="16" t="s">
        <v>19252</v>
      </c>
      <c r="BC22" s="21">
        <f>B3L319C4</f>
        <v>3.6739880138605479E-5</v>
      </c>
      <c r="BD22" s="16" t="s">
        <v>19523</v>
      </c>
      <c r="BE22" s="21">
        <f>B9L215C1*B9L215C26</f>
        <v>0.44586411730789499</v>
      </c>
      <c r="BF22" s="16" t="s">
        <v>19254</v>
      </c>
      <c r="BG22" s="21">
        <f>B3L320C4</f>
        <v>3.915180153524097E-2</v>
      </c>
      <c r="BH22" s="16" t="s">
        <v>19524</v>
      </c>
      <c r="BI22" s="21">
        <f>B9L215C1*B9L215C28</f>
        <v>475.13446877528895</v>
      </c>
      <c r="BJ22" s="16" t="s">
        <v>19256</v>
      </c>
      <c r="BK22" s="15">
        <f>B3L321C4</f>
        <v>0</v>
      </c>
      <c r="BL22" s="16" t="s">
        <v>19525</v>
      </c>
      <c r="BM22" s="15">
        <f>B9L215C1*B9L215C30</f>
        <v>0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5367.4897179333329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1.0163476767633116E-2</v>
      </c>
      <c r="L23" s="16" t="s">
        <v>19530</v>
      </c>
      <c r="M23" s="21">
        <f>B9L216C1*B9L216C4</f>
        <v>54.552357048725057</v>
      </c>
      <c r="N23" s="16" t="s">
        <v>19232</v>
      </c>
      <c r="O23" s="21">
        <f>B3L309C4</f>
        <v>0.21289045472655488</v>
      </c>
      <c r="P23" s="16" t="s">
        <v>19531</v>
      </c>
      <c r="Q23" s="15">
        <f>B9L216C1*B9L216C6</f>
        <v>1142.687326790935</v>
      </c>
      <c r="R23" s="16" t="s">
        <v>19234</v>
      </c>
      <c r="S23" s="21">
        <f>B3L310C4</f>
        <v>4.7920288781760717E-2</v>
      </c>
      <c r="T23" s="16" t="s">
        <v>19532</v>
      </c>
      <c r="U23" s="21">
        <f>B9L216C1*B9L216C8</f>
        <v>257.21165731649671</v>
      </c>
      <c r="V23" s="16" t="s">
        <v>19236</v>
      </c>
      <c r="W23" s="21">
        <f>B3L311C4</f>
        <v>5.6714248667731212E-2</v>
      </c>
      <c r="X23" s="16" t="s">
        <v>19533</v>
      </c>
      <c r="Y23" s="21">
        <f>B9L216C1*B9L216C10</f>
        <v>304.41314658436153</v>
      </c>
      <c r="Z23" s="16" t="s">
        <v>19238</v>
      </c>
      <c r="AA23" s="21">
        <f>B3L312C4</f>
        <v>0.34597455093661306</v>
      </c>
      <c r="AB23" s="16" t="s">
        <v>19534</v>
      </c>
      <c r="AC23" s="15">
        <f>B9L216C1*B9L216C12</f>
        <v>1857.0148448188727</v>
      </c>
      <c r="AD23" s="16" t="s">
        <v>19240</v>
      </c>
      <c r="AE23" s="21">
        <f>B3L313C4</f>
        <v>4.7863187464321874E-2</v>
      </c>
      <c r="AF23" s="16" t="s">
        <v>19535</v>
      </c>
      <c r="AG23" s="21">
        <f>B9L216C1*B9L216C14</f>
        <v>256.90516658226323</v>
      </c>
      <c r="AH23" s="16" t="s">
        <v>19242</v>
      </c>
      <c r="AI23" s="21">
        <f>B3L314C4</f>
        <v>2.2632294243022488E-2</v>
      </c>
      <c r="AJ23" s="16" t="s">
        <v>19536</v>
      </c>
      <c r="AK23" s="21">
        <f>B9L216C1*B9L216C16</f>
        <v>121.47860664266497</v>
      </c>
      <c r="AL23" s="16" t="s">
        <v>19244</v>
      </c>
      <c r="AM23" s="21">
        <f>B3L315C4</f>
        <v>0.19342876707405629</v>
      </c>
      <c r="AN23" s="16" t="s">
        <v>19537</v>
      </c>
      <c r="AO23" s="15">
        <f>B9L216C1*B9L216C18</f>
        <v>1038.2269184225188</v>
      </c>
      <c r="AP23" s="16" t="s">
        <v>19246</v>
      </c>
      <c r="AQ23" s="21">
        <f>B3L316C4</f>
        <v>1.6511179528594131E-2</v>
      </c>
      <c r="AR23" s="16" t="s">
        <v>19538</v>
      </c>
      <c r="AS23" s="21">
        <f>B9L216C1*B9L216C20</f>
        <v>88.623586350680327</v>
      </c>
      <c r="AT23" s="16" t="s">
        <v>19248</v>
      </c>
      <c r="AU23" s="21">
        <f>B3L317C4</f>
        <v>8.1488460408953638E-6</v>
      </c>
      <c r="AV23" s="16" t="s">
        <v>19539</v>
      </c>
      <c r="AW23" s="21">
        <f>B9L216C1*B9L216C22</f>
        <v>4.3738847337527614E-2</v>
      </c>
      <c r="AX23" s="16" t="s">
        <v>19250</v>
      </c>
      <c r="AY23" s="21">
        <f>B3L318C4</f>
        <v>6.7048615482916607E-3</v>
      </c>
      <c r="AZ23" s="16" t="s">
        <v>19540</v>
      </c>
      <c r="BA23" s="21">
        <f>B9L216C1*B9L216C24</f>
        <v>35.988275420622053</v>
      </c>
      <c r="BB23" s="16" t="s">
        <v>19252</v>
      </c>
      <c r="BC23" s="21">
        <f>B3L319C4</f>
        <v>3.6739880138605479E-5</v>
      </c>
      <c r="BD23" s="16" t="s">
        <v>19541</v>
      </c>
      <c r="BE23" s="21">
        <f>B9L216C1*B9L216C26</f>
        <v>0.19720092888206797</v>
      </c>
      <c r="BF23" s="16" t="s">
        <v>19254</v>
      </c>
      <c r="BG23" s="21">
        <f>B3L320C4</f>
        <v>3.915180153524097E-2</v>
      </c>
      <c r="BH23" s="16" t="s">
        <v>19542</v>
      </c>
      <c r="BI23" s="21">
        <f>B9L216C1*B9L216C28</f>
        <v>210.14689217897239</v>
      </c>
      <c r="BJ23" s="16" t="s">
        <v>19256</v>
      </c>
      <c r="BK23" s="15">
        <f>B3L321C4</f>
        <v>0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1.0163476767633116E-2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0.21289045472655488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4.7920288781760717E-2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5.6714248667731212E-2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0.34597455093661306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4.7863187464321874E-2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2.2632294243022488E-2</v>
      </c>
      <c r="AJ24" s="16" t="s">
        <v>19555</v>
      </c>
      <c r="AK24" s="15">
        <f>B9L217C1*B9L217C16</f>
        <v>0</v>
      </c>
      <c r="AL24" s="16" t="s">
        <v>19244</v>
      </c>
      <c r="AM24" s="21">
        <f>B3L315C4</f>
        <v>0.19342876707405629</v>
      </c>
      <c r="AN24" s="16" t="s">
        <v>19556</v>
      </c>
      <c r="AO24" s="15">
        <f>B9L217C1*B9L217C18</f>
        <v>0</v>
      </c>
      <c r="AP24" s="16" t="s">
        <v>19246</v>
      </c>
      <c r="AQ24" s="21">
        <f>B3L316C4</f>
        <v>1.6511179528594131E-2</v>
      </c>
      <c r="AR24" s="16" t="s">
        <v>19557</v>
      </c>
      <c r="AS24" s="15">
        <f>B9L217C1*B9L217C20</f>
        <v>0</v>
      </c>
      <c r="AT24" s="16" t="s">
        <v>19248</v>
      </c>
      <c r="AU24" s="21">
        <f>B3L317C4</f>
        <v>8.1488460408953638E-6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6.7048615482916607E-3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3.6739880138605479E-5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3.915180153524097E-2</v>
      </c>
      <c r="BH24" s="16" t="s">
        <v>19561</v>
      </c>
      <c r="BI24" s="15">
        <f>B9L217C1*B9L217C28</f>
        <v>0</v>
      </c>
      <c r="BJ24" s="16" t="s">
        <v>19256</v>
      </c>
      <c r="BK24" s="15">
        <f>B3L321C4</f>
        <v>0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61226.751572000001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1.0163476767633116E-2</v>
      </c>
      <c r="L25" s="16" t="s">
        <v>19568</v>
      </c>
      <c r="M25" s="21">
        <f>B9L218C1*B9L218C4</f>
        <v>622.27666715966643</v>
      </c>
      <c r="N25" s="16" t="s">
        <v>19232</v>
      </c>
      <c r="O25" s="21">
        <f>B3L309C4</f>
        <v>0.21289045472655488</v>
      </c>
      <c r="P25" s="16" t="s">
        <v>19569</v>
      </c>
      <c r="Q25" s="15">
        <f>B9L218C1*B9L218C6</f>
        <v>13034.590983592889</v>
      </c>
      <c r="R25" s="16" t="s">
        <v>19234</v>
      </c>
      <c r="S25" s="21">
        <f>B3L310C4</f>
        <v>4.7920288781760717E-2</v>
      </c>
      <c r="T25" s="16" t="s">
        <v>19570</v>
      </c>
      <c r="U25" s="15">
        <f>B9L218C1*B9L218C8</f>
        <v>2934.0036164993621</v>
      </c>
      <c r="V25" s="16" t="s">
        <v>19236</v>
      </c>
      <c r="W25" s="21">
        <f>B3L311C4</f>
        <v>5.6714248667731212E-2</v>
      </c>
      <c r="X25" s="16" t="s">
        <v>19571</v>
      </c>
      <c r="Y25" s="15">
        <f>B9L218C1*B9L218C10</f>
        <v>3472.4292137718112</v>
      </c>
      <c r="Z25" s="16" t="s">
        <v>19238</v>
      </c>
      <c r="AA25" s="21">
        <f>B3L312C4</f>
        <v>0.34597455093661306</v>
      </c>
      <c r="AB25" s="16" t="s">
        <v>19572</v>
      </c>
      <c r="AC25" s="15">
        <f>B9L218C1*B9L218C12</f>
        <v>21182.897880430268</v>
      </c>
      <c r="AD25" s="16" t="s">
        <v>19240</v>
      </c>
      <c r="AE25" s="21">
        <f>B3L313C4</f>
        <v>4.7863187464321874E-2</v>
      </c>
      <c r="AF25" s="16" t="s">
        <v>19573</v>
      </c>
      <c r="AG25" s="15">
        <f>B9L218C1*B9L218C14</f>
        <v>2930.5074883221</v>
      </c>
      <c r="AH25" s="16" t="s">
        <v>19242</v>
      </c>
      <c r="AI25" s="21">
        <f>B3L314C4</f>
        <v>2.2632294243022488E-2</v>
      </c>
      <c r="AJ25" s="16" t="s">
        <v>19574</v>
      </c>
      <c r="AK25" s="15">
        <f>B9L218C1*B9L218C16</f>
        <v>1385.7018571219437</v>
      </c>
      <c r="AL25" s="16" t="s">
        <v>19244</v>
      </c>
      <c r="AM25" s="21">
        <f>B3L315C4</f>
        <v>0.19342876707405629</v>
      </c>
      <c r="AN25" s="16" t="s">
        <v>19575</v>
      </c>
      <c r="AO25" s="15">
        <f>B9L218C1*B9L218C18</f>
        <v>11843.015068521498</v>
      </c>
      <c r="AP25" s="16" t="s">
        <v>19246</v>
      </c>
      <c r="AQ25" s="21">
        <f>B3L316C4</f>
        <v>1.6511179528594131E-2</v>
      </c>
      <c r="AR25" s="16" t="s">
        <v>19576</v>
      </c>
      <c r="AS25" s="15">
        <f>B9L218C1*B9L218C20</f>
        <v>1010.925887157925</v>
      </c>
      <c r="AT25" s="16" t="s">
        <v>19248</v>
      </c>
      <c r="AU25" s="21">
        <f>B3L317C4</f>
        <v>8.1488460408953638E-6</v>
      </c>
      <c r="AV25" s="16" t="s">
        <v>19577</v>
      </c>
      <c r="AW25" s="21">
        <f>B9L218C1*B9L218C22</f>
        <v>0.49892737214437621</v>
      </c>
      <c r="AX25" s="16" t="s">
        <v>19250</v>
      </c>
      <c r="AY25" s="21">
        <f>B3L318C4</f>
        <v>6.7048615482916607E-3</v>
      </c>
      <c r="AZ25" s="16" t="s">
        <v>19578</v>
      </c>
      <c r="BA25" s="21">
        <f>B9L218C1*B9L218C24</f>
        <v>410.51689234190877</v>
      </c>
      <c r="BB25" s="16" t="s">
        <v>19252</v>
      </c>
      <c r="BC25" s="21">
        <f>B3L319C4</f>
        <v>3.6739880138605479E-5</v>
      </c>
      <c r="BD25" s="16" t="s">
        <v>19579</v>
      </c>
      <c r="BE25" s="21">
        <f>B9L218C1*B9L218C26</f>
        <v>2.2494635140314547</v>
      </c>
      <c r="BF25" s="16" t="s">
        <v>19254</v>
      </c>
      <c r="BG25" s="21">
        <f>B3L320C4</f>
        <v>3.915180153524097E-2</v>
      </c>
      <c r="BH25" s="16" t="s">
        <v>19580</v>
      </c>
      <c r="BI25" s="15">
        <f>B9L218C1*B9L218C28</f>
        <v>2397.137626194447</v>
      </c>
      <c r="BJ25" s="16" t="s">
        <v>19256</v>
      </c>
      <c r="BK25" s="15">
        <f>B3L321C4</f>
        <v>0</v>
      </c>
      <c r="BL25" s="16" t="s">
        <v>19581</v>
      </c>
      <c r="BM25" s="15">
        <f>B9L218C1*B9L218C30</f>
        <v>0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35153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1.0163476767633116E-2</v>
      </c>
      <c r="L26" s="16" t="s">
        <v>19587</v>
      </c>
      <c r="M26" s="21">
        <f>B9L219C1*B9L219C4</f>
        <v>357.27669881260692</v>
      </c>
      <c r="N26" s="16" t="s">
        <v>19232</v>
      </c>
      <c r="O26" s="21">
        <f>B3L309C4</f>
        <v>0.21289045472655488</v>
      </c>
      <c r="P26" s="16" t="s">
        <v>19588</v>
      </c>
      <c r="Q26" s="15">
        <f>B9L219C1*B9L219C6</f>
        <v>7483.7381550025839</v>
      </c>
      <c r="R26" s="16" t="s">
        <v>19234</v>
      </c>
      <c r="S26" s="21">
        <f>B3L310C4</f>
        <v>4.7920288781760717E-2</v>
      </c>
      <c r="T26" s="16" t="s">
        <v>19589</v>
      </c>
      <c r="U26" s="15">
        <f>B9L219C1*B9L219C8</f>
        <v>1684.5419115452346</v>
      </c>
      <c r="V26" s="16" t="s">
        <v>19236</v>
      </c>
      <c r="W26" s="21">
        <f>B3L311C4</f>
        <v>5.6714248667731212E-2</v>
      </c>
      <c r="X26" s="16" t="s">
        <v>19590</v>
      </c>
      <c r="Y26" s="15">
        <f>B9L219C1*B9L219C10</f>
        <v>1993.6759834167553</v>
      </c>
      <c r="Z26" s="16" t="s">
        <v>19238</v>
      </c>
      <c r="AA26" s="21">
        <f>B3L312C4</f>
        <v>0.34597455093661306</v>
      </c>
      <c r="AB26" s="16" t="s">
        <v>19591</v>
      </c>
      <c r="AC26" s="15">
        <f>B9L219C1*B9L219C12</f>
        <v>12162.043389074759</v>
      </c>
      <c r="AD26" s="16" t="s">
        <v>19240</v>
      </c>
      <c r="AE26" s="21">
        <f>B3L313C4</f>
        <v>4.7863187464321874E-2</v>
      </c>
      <c r="AF26" s="16" t="s">
        <v>19592</v>
      </c>
      <c r="AG26" s="15">
        <f>B9L219C1*B9L219C14</f>
        <v>1682.5346289333067</v>
      </c>
      <c r="AH26" s="16" t="s">
        <v>19242</v>
      </c>
      <c r="AI26" s="21">
        <f>B3L314C4</f>
        <v>2.2632294243022488E-2</v>
      </c>
      <c r="AJ26" s="16" t="s">
        <v>19593</v>
      </c>
      <c r="AK26" s="21">
        <f>B9L219C1*B9L219C16</f>
        <v>795.59303952496953</v>
      </c>
      <c r="AL26" s="16" t="s">
        <v>19244</v>
      </c>
      <c r="AM26" s="21">
        <f>B3L315C4</f>
        <v>0.19342876707405629</v>
      </c>
      <c r="AN26" s="16" t="s">
        <v>19594</v>
      </c>
      <c r="AO26" s="15">
        <f>B9L219C1*B9L219C18</f>
        <v>6799.6014489543004</v>
      </c>
      <c r="AP26" s="16" t="s">
        <v>19246</v>
      </c>
      <c r="AQ26" s="21">
        <f>B3L316C4</f>
        <v>1.6511179528594131E-2</v>
      </c>
      <c r="AR26" s="16" t="s">
        <v>19595</v>
      </c>
      <c r="AS26" s="21">
        <f>B9L219C1*B9L219C20</f>
        <v>580.41749396866953</v>
      </c>
      <c r="AT26" s="16" t="s">
        <v>19248</v>
      </c>
      <c r="AU26" s="21">
        <f>B3L317C4</f>
        <v>8.1488460408953638E-6</v>
      </c>
      <c r="AV26" s="16" t="s">
        <v>19596</v>
      </c>
      <c r="AW26" s="21">
        <f>B9L219C1*B9L219C22</f>
        <v>0.28645638487559472</v>
      </c>
      <c r="AX26" s="16" t="s">
        <v>19250</v>
      </c>
      <c r="AY26" s="21">
        <f>B3L318C4</f>
        <v>6.7048615482916607E-3</v>
      </c>
      <c r="AZ26" s="16" t="s">
        <v>19597</v>
      </c>
      <c r="BA26" s="21">
        <f>B9L219C1*B9L219C24</f>
        <v>235.69599800709673</v>
      </c>
      <c r="BB26" s="16" t="s">
        <v>19252</v>
      </c>
      <c r="BC26" s="21">
        <f>B3L319C4</f>
        <v>3.6739880138605479E-5</v>
      </c>
      <c r="BD26" s="16" t="s">
        <v>19598</v>
      </c>
      <c r="BE26" s="21">
        <f>B9L219C1*B9L219C26</f>
        <v>1.2915170065123984</v>
      </c>
      <c r="BF26" s="16" t="s">
        <v>19254</v>
      </c>
      <c r="BG26" s="21">
        <f>B3L320C4</f>
        <v>3.915180153524097E-2</v>
      </c>
      <c r="BH26" s="16" t="s">
        <v>19599</v>
      </c>
      <c r="BI26" s="15">
        <f>B9L219C1*B9L219C28</f>
        <v>1376.3032793683258</v>
      </c>
      <c r="BJ26" s="16" t="s">
        <v>19256</v>
      </c>
      <c r="BK26" s="15">
        <f>B3L321C4</f>
        <v>0</v>
      </c>
      <c r="BL26" s="16" t="s">
        <v>19600</v>
      </c>
      <c r="BM26" s="15">
        <f>B9L219C1*B9L219C30</f>
        <v>0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1.0163476767633116E-2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0.21289045472655488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4.7920288781760717E-2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5.6714248667731212E-2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0.34597455093661306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4.7863187464321874E-2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2.2632294243022488E-2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0.19342876707405629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1.6511179528594131E-2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8.1488460408953638E-6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6.7048615482916607E-3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3.6739880138605479E-5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3.915180153524097E-2</v>
      </c>
      <c r="BH27" s="16" t="s">
        <v>19618</v>
      </c>
      <c r="BI27" s="15">
        <f>B9L220C1*B9L220C28</f>
        <v>0</v>
      </c>
      <c r="BJ27" s="16" t="s">
        <v>19256</v>
      </c>
      <c r="BK27" s="15">
        <f>B3L321C4</f>
        <v>0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1.0163476767633116E-2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0.21289045472655488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4.7920288781760717E-2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5.6714248667731212E-2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0.34597455093661306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4.7863187464321874E-2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2.2632294243022488E-2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0.19342876707405629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1.6511179528594131E-2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8.1488460408953638E-6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6.7048615482916607E-3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3.6739880138605479E-5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3.915180153524097E-2</v>
      </c>
      <c r="BH28" s="16" t="s">
        <v>19637</v>
      </c>
      <c r="BI28" s="15">
        <f>B9L221C1*B9L221C28</f>
        <v>0</v>
      </c>
      <c r="BJ28" s="16" t="s">
        <v>19256</v>
      </c>
      <c r="BK28" s="15">
        <f>B3L321C4</f>
        <v>0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1.0163476767633116E-2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0.21289045472655488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4.7920288781760717E-2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5.6714248667731212E-2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0.34597455093661306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4.7863187464321874E-2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2.2632294243022488E-2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0.19342876707405629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1.6511179528594131E-2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8.1488460408953638E-6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6.7048615482916607E-3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3.6739880138605479E-5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3.915180153524097E-2</v>
      </c>
      <c r="BH29" s="16" t="s">
        <v>19656</v>
      </c>
      <c r="BI29" s="15">
        <f>B9L222C1*B9L222C28</f>
        <v>0</v>
      </c>
      <c r="BJ29" s="16" t="s">
        <v>19256</v>
      </c>
      <c r="BK29" s="15">
        <f>B3L321C4</f>
        <v>0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1.0163476767633116E-2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0.21289045472655488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4.7920288781760717E-2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5.6714248667731212E-2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0.34597455093661306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4.7863187464321874E-2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2.2632294243022488E-2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0.19342876707405629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1.6511179528594131E-2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8.1488460408953638E-6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6.7048615482916607E-3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3.6739880138605479E-5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3.915180153524097E-2</v>
      </c>
      <c r="BH30" s="16" t="s">
        <v>19675</v>
      </c>
      <c r="BI30" s="15">
        <f>B9L223C1*B9L223C28</f>
        <v>0</v>
      </c>
      <c r="BJ30" s="16" t="s">
        <v>19256</v>
      </c>
      <c r="BK30" s="15">
        <f>B3L321C4</f>
        <v>0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1.0163476767633116E-2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0.21289045472655488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4.7920288781760717E-2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5.6714248667731212E-2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0.34597455093661306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4.7863187464321874E-2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2.2632294243022488E-2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0.19342876707405629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1.6511179528594131E-2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8.1488460408953638E-6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6.7048615482916607E-3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3.6739880138605479E-5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3.915180153524097E-2</v>
      </c>
      <c r="BH31" s="16" t="s">
        <v>19694</v>
      </c>
      <c r="BI31" s="15">
        <f>B9L224C1*B9L224C28</f>
        <v>0</v>
      </c>
      <c r="BJ31" s="16" t="s">
        <v>19256</v>
      </c>
      <c r="BK31" s="15">
        <f>B3L321C4</f>
        <v>0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1.0163476767633116E-2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0.21289045472655488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4.7920288781760717E-2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5.6714248667731212E-2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0.34597455093661306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4.7863187464321874E-2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2.2632294243022488E-2</v>
      </c>
      <c r="AJ32" s="16" t="s">
        <v>19707</v>
      </c>
      <c r="AK32" s="15">
        <f>B9L225C1*B9L225C16</f>
        <v>0</v>
      </c>
      <c r="AL32" s="16" t="s">
        <v>19244</v>
      </c>
      <c r="AM32" s="21">
        <f>B3L315C4</f>
        <v>0.19342876707405629</v>
      </c>
      <c r="AN32" s="16" t="s">
        <v>19708</v>
      </c>
      <c r="AO32" s="15">
        <f>B9L225C1*B9L225C18</f>
        <v>0</v>
      </c>
      <c r="AP32" s="16" t="s">
        <v>19246</v>
      </c>
      <c r="AQ32" s="21">
        <f>B3L316C4</f>
        <v>1.6511179528594131E-2</v>
      </c>
      <c r="AR32" s="16" t="s">
        <v>19709</v>
      </c>
      <c r="AS32" s="15">
        <f>B9L225C1*B9L225C20</f>
        <v>0</v>
      </c>
      <c r="AT32" s="16" t="s">
        <v>19248</v>
      </c>
      <c r="AU32" s="21">
        <f>B3L317C4</f>
        <v>8.1488460408953638E-6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6.7048615482916607E-3</v>
      </c>
      <c r="AZ32" s="16" t="s">
        <v>19711</v>
      </c>
      <c r="BA32" s="15">
        <f>B9L225C1*B9L225C24</f>
        <v>0</v>
      </c>
      <c r="BB32" s="16" t="s">
        <v>19252</v>
      </c>
      <c r="BC32" s="21">
        <f>B3L319C4</f>
        <v>3.6739880138605479E-5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3.915180153524097E-2</v>
      </c>
      <c r="BH32" s="16" t="s">
        <v>19713</v>
      </c>
      <c r="BI32" s="15">
        <f>B9L225C1*B9L225C28</f>
        <v>0</v>
      </c>
      <c r="BJ32" s="16" t="s">
        <v>19256</v>
      </c>
      <c r="BK32" s="15">
        <f>B3L321C4</f>
        <v>0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-4284.3580632999947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1.0163476767633116E-2</v>
      </c>
      <c r="L33" s="16" t="s">
        <v>19720</v>
      </c>
      <c r="M33" s="21">
        <f>B9L226C1*B9L226C4</f>
        <v>-43.54397364057111</v>
      </c>
      <c r="N33" s="16" t="s">
        <v>19232</v>
      </c>
      <c r="O33" s="21">
        <f>B3L309C4</f>
        <v>0.21289045472655488</v>
      </c>
      <c r="P33" s="16" t="s">
        <v>19721</v>
      </c>
      <c r="Q33" s="21">
        <f>B9L226C1*B9L226C6</f>
        <v>-912.0989363073179</v>
      </c>
      <c r="R33" s="16" t="s">
        <v>19234</v>
      </c>
      <c r="S33" s="21">
        <f>B3L310C4</f>
        <v>4.7920288781760717E-2</v>
      </c>
      <c r="T33" s="16" t="s">
        <v>19722</v>
      </c>
      <c r="U33" s="21">
        <f>B9L226C1*B9L226C8</f>
        <v>-205.3076756378008</v>
      </c>
      <c r="V33" s="16" t="s">
        <v>19236</v>
      </c>
      <c r="W33" s="21">
        <f>B3L311C4</f>
        <v>5.6714248667731212E-2</v>
      </c>
      <c r="X33" s="16" t="s">
        <v>19723</v>
      </c>
      <c r="Y33" s="21">
        <f>B9L226C1*B9L226C10</f>
        <v>-242.98414858359521</v>
      </c>
      <c r="Z33" s="16" t="s">
        <v>19238</v>
      </c>
      <c r="AA33" s="21">
        <f>B3L312C4</f>
        <v>0.34597455093661306</v>
      </c>
      <c r="AB33" s="16" t="s">
        <v>19724</v>
      </c>
      <c r="AC33" s="15">
        <f>B9L226C1*B9L226C12</f>
        <v>-1482.2788570018729</v>
      </c>
      <c r="AD33" s="16" t="s">
        <v>19240</v>
      </c>
      <c r="AE33" s="21">
        <f>B3L313C4</f>
        <v>4.7863187464321874E-2</v>
      </c>
      <c r="AF33" s="16" t="s">
        <v>19725</v>
      </c>
      <c r="AG33" s="21">
        <f>B9L226C1*B9L226C14</f>
        <v>-205.06303314800664</v>
      </c>
      <c r="AH33" s="16" t="s">
        <v>19242</v>
      </c>
      <c r="AI33" s="21">
        <f>B3L314C4</f>
        <v>2.2632294243022488E-2</v>
      </c>
      <c r="AJ33" s="16" t="s">
        <v>19726</v>
      </c>
      <c r="AK33" s="21">
        <f>B9L226C1*B9L226C16</f>
        <v>-96.964852331071441</v>
      </c>
      <c r="AL33" s="16" t="s">
        <v>19244</v>
      </c>
      <c r="AM33" s="21">
        <f>B3L315C4</f>
        <v>0.19342876707405629</v>
      </c>
      <c r="AN33" s="16" t="s">
        <v>19727</v>
      </c>
      <c r="AO33" s="21">
        <f>B9L226C1*B9L226C18</f>
        <v>-828.71809788790961</v>
      </c>
      <c r="AP33" s="16" t="s">
        <v>19246</v>
      </c>
      <c r="AQ33" s="21">
        <f>B3L316C4</f>
        <v>1.6511179528594131E-2</v>
      </c>
      <c r="AR33" s="16" t="s">
        <v>19728</v>
      </c>
      <c r="AS33" s="21">
        <f>B9L226C1*B9L226C20</f>
        <v>-70.739805147926077</v>
      </c>
      <c r="AT33" s="16" t="s">
        <v>19248</v>
      </c>
      <c r="AU33" s="21">
        <f>B3L317C4</f>
        <v>8.1488460408953638E-6</v>
      </c>
      <c r="AV33" s="16" t="s">
        <v>19729</v>
      </c>
      <c r="AW33" s="21">
        <f>B9L226C1*B9L226C22</f>
        <v>-3.4912574241900293E-2</v>
      </c>
      <c r="AX33" s="16" t="s">
        <v>19250</v>
      </c>
      <c r="AY33" s="21">
        <f>B3L318C4</f>
        <v>6.7048615482916607E-3</v>
      </c>
      <c r="AZ33" s="16" t="s">
        <v>19730</v>
      </c>
      <c r="BA33" s="21">
        <f>B9L226C1*B9L226C24</f>
        <v>-28.726027637733463</v>
      </c>
      <c r="BB33" s="16" t="s">
        <v>19252</v>
      </c>
      <c r="BC33" s="21">
        <f>B3L319C4</f>
        <v>3.6739880138605479E-5</v>
      </c>
      <c r="BD33" s="16" t="s">
        <v>19731</v>
      </c>
      <c r="BE33" s="21">
        <f>B9L226C1*B9L226C26</f>
        <v>-0.1574068017165097</v>
      </c>
      <c r="BF33" s="16" t="s">
        <v>19254</v>
      </c>
      <c r="BG33" s="21">
        <f>B3L320C4</f>
        <v>3.915180153524097E-2</v>
      </c>
      <c r="BH33" s="16" t="s">
        <v>19732</v>
      </c>
      <c r="BI33" s="21">
        <f>B9L226C1*B9L226C28</f>
        <v>-167.74033660023076</v>
      </c>
      <c r="BJ33" s="16" t="s">
        <v>19256</v>
      </c>
      <c r="BK33" s="15">
        <f>B3L321C4</f>
        <v>0</v>
      </c>
      <c r="BL33" s="16" t="s">
        <v>19733</v>
      </c>
      <c r="BM33" s="15">
        <f>B9L226C1*B9L226C30</f>
        <v>0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44C38D-7E64-4A96-9406-B1EFFCACED84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539.62276831134307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21">
        <f>B3L331C5</f>
        <v>0.33676622743404783</v>
      </c>
      <c r="AJ8" s="16" t="s">
        <v>19782</v>
      </c>
      <c r="AK8" s="21">
        <f>B9L301C1*B9L301C16</f>
        <v>181.72672392172825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2.5735844317569161E-3</v>
      </c>
      <c r="AV8" s="16" t="s">
        <v>19785</v>
      </c>
      <c r="AW8" s="21">
        <f>B9L301C1*B9L301C22</f>
        <v>1.3887647555476419</v>
      </c>
      <c r="AX8" s="16" t="s">
        <v>10967</v>
      </c>
      <c r="AY8" s="21">
        <f>B3L335C5</f>
        <v>0.30607866301521008</v>
      </c>
      <c r="AZ8" s="16" t="s">
        <v>19786</v>
      </c>
      <c r="BA8" s="21">
        <f>B9L301C1*B9L301C24</f>
        <v>165.16701545730237</v>
      </c>
      <c r="BB8" s="16" t="s">
        <v>10976</v>
      </c>
      <c r="BC8" s="21">
        <f>B3L336C5</f>
        <v>0.35458152511898522</v>
      </c>
      <c r="BD8" s="16" t="s">
        <v>19787</v>
      </c>
      <c r="BE8" s="21">
        <f>B9L301C1*B9L301C26</f>
        <v>191.34026417676483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305.78044381545254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21">
        <f>B3L331C5</f>
        <v>0.33676622743404783</v>
      </c>
      <c r="AJ9" s="16" t="s">
        <v>19796</v>
      </c>
      <c r="AK9" s="21">
        <f>B9L302C1*B9L302C16</f>
        <v>102.97652648683878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2.5735844317569161E-3</v>
      </c>
      <c r="AV9" s="16" t="s">
        <v>19799</v>
      </c>
      <c r="AW9" s="21">
        <f>B9L302C1*B9L302C22</f>
        <v>0.78695178973916902</v>
      </c>
      <c r="AX9" s="16" t="s">
        <v>10967</v>
      </c>
      <c r="AY9" s="21">
        <f>B3L335C5</f>
        <v>0.30607866301521008</v>
      </c>
      <c r="AZ9" s="16" t="s">
        <v>19800</v>
      </c>
      <c r="BA9" s="21">
        <f>B9L302C1*B9L302C24</f>
        <v>93.592869419231278</v>
      </c>
      <c r="BB9" s="16" t="s">
        <v>10976</v>
      </c>
      <c r="BC9" s="21">
        <f>B3L336C5</f>
        <v>0.35458152511898522</v>
      </c>
      <c r="BD9" s="16" t="s">
        <v>19801</v>
      </c>
      <c r="BE9" s="21">
        <f>B9L302C1*B9L302C26</f>
        <v>108.42409611964334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12.272402537312711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0.33676622743404783</v>
      </c>
      <c r="AJ10" s="16" t="s">
        <v>19810</v>
      </c>
      <c r="AK10" s="21">
        <f>B9L303C1*B9L303C16</f>
        <v>4.1329307040428382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2.5735844317569161E-3</v>
      </c>
      <c r="AV10" s="16" t="s">
        <v>19813</v>
      </c>
      <c r="AW10" s="21">
        <f>B9L303C1*B9L303C22</f>
        <v>3.158406411028207E-2</v>
      </c>
      <c r="AX10" s="16" t="s">
        <v>10967</v>
      </c>
      <c r="AY10" s="21">
        <f>B3L335C5</f>
        <v>0.30607866301521008</v>
      </c>
      <c r="AZ10" s="16" t="s">
        <v>19814</v>
      </c>
      <c r="BA10" s="21">
        <f>B9L303C1*B9L303C24</f>
        <v>3.7563205606051464</v>
      </c>
      <c r="BB10" s="16" t="s">
        <v>10976</v>
      </c>
      <c r="BC10" s="21">
        <f>B3L336C5</f>
        <v>0.35458152511898522</v>
      </c>
      <c r="BD10" s="16" t="s">
        <v>19815</v>
      </c>
      <c r="BE10" s="21">
        <f>B9L303C1*B9L303C26</f>
        <v>4.351567208554445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17984.720889619999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21">
        <f>B3L331C5</f>
        <v>0.33676622743404783</v>
      </c>
      <c r="AJ11" s="16" t="s">
        <v>19823</v>
      </c>
      <c r="AK11" s="15">
        <f>B9L304C1*B9L304C16</f>
        <v>6056.6466054516395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2.5735844317569161E-3</v>
      </c>
      <c r="AV11" s="16" t="s">
        <v>19826</v>
      </c>
      <c r="AW11" s="21">
        <f>B9L304C1*B9L304C22</f>
        <v>46.285197691019427</v>
      </c>
      <c r="AX11" s="16" t="s">
        <v>10967</v>
      </c>
      <c r="AY11" s="21">
        <f>B3L335C5</f>
        <v>0.30607866301521008</v>
      </c>
      <c r="AZ11" s="16" t="s">
        <v>19827</v>
      </c>
      <c r="BA11" s="15">
        <f>B9L304C1*B9L304C24</f>
        <v>5504.7393245966086</v>
      </c>
      <c r="BB11" s="16" t="s">
        <v>10976</v>
      </c>
      <c r="BC11" s="21">
        <f>B3L336C5</f>
        <v>0.35458152511898522</v>
      </c>
      <c r="BD11" s="16" t="s">
        <v>19828</v>
      </c>
      <c r="BE11" s="15">
        <f>B9L304C1*B9L304C26</f>
        <v>6377.0497618807321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9040.6466547876207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21">
        <f>B3L331C5</f>
        <v>0.33676622743404783</v>
      </c>
      <c r="AJ12" s="16" t="s">
        <v>19837</v>
      </c>
      <c r="AK12" s="15">
        <f>B9L305C1*B9L305C16</f>
        <v>3044.5844674970717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2.5735844317569161E-3</v>
      </c>
      <c r="AV12" s="16" t="s">
        <v>19840</v>
      </c>
      <c r="AW12" s="21">
        <f>B9L305C1*B9L305C22</f>
        <v>23.266867483776664</v>
      </c>
      <c r="AX12" s="16" t="s">
        <v>10967</v>
      </c>
      <c r="AY12" s="21">
        <f>B3L335C5</f>
        <v>0.30607866301521008</v>
      </c>
      <c r="AZ12" s="16" t="s">
        <v>19841</v>
      </c>
      <c r="BA12" s="15">
        <f>B9L305C1*B9L305C24</f>
        <v>2767.1490408903264</v>
      </c>
      <c r="BB12" s="16" t="s">
        <v>10976</v>
      </c>
      <c r="BC12" s="21">
        <f>B3L336C5</f>
        <v>0.35458152511898522</v>
      </c>
      <c r="BD12" s="16" t="s">
        <v>19842</v>
      </c>
      <c r="BE12" s="15">
        <f>B9L305C1*B9L305C26</f>
        <v>3205.6462789164466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81.484330360355571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21">
        <f>B3L331C5</f>
        <v>0.33676622743404783</v>
      </c>
      <c r="AJ13" s="16" t="s">
        <v>19851</v>
      </c>
      <c r="AK13" s="21">
        <f>B9L306C1*B9L306C16</f>
        <v>27.441170530446591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2.5735844317569161E-3</v>
      </c>
      <c r="AV13" s="16" t="s">
        <v>19854</v>
      </c>
      <c r="AW13" s="21">
        <f>B9L306C1*B9L306C22</f>
        <v>0.20970680404754852</v>
      </c>
      <c r="AX13" s="16" t="s">
        <v>10967</v>
      </c>
      <c r="AY13" s="21">
        <f>B3L335C5</f>
        <v>0.30607866301521008</v>
      </c>
      <c r="AZ13" s="16" t="s">
        <v>19855</v>
      </c>
      <c r="BA13" s="21">
        <f>B9L306C1*B9L306C24</f>
        <v>24.940614893387323</v>
      </c>
      <c r="BB13" s="16" t="s">
        <v>10976</v>
      </c>
      <c r="BC13" s="21">
        <f>B3L336C5</f>
        <v>0.35458152511898522</v>
      </c>
      <c r="BD13" s="16" t="s">
        <v>19856</v>
      </c>
      <c r="BE13" s="21">
        <f>B9L306C1*B9L306C26</f>
        <v>28.892838132474107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22.222999189187885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0.33676622743404783</v>
      </c>
      <c r="AJ14" s="16" t="s">
        <v>19865</v>
      </c>
      <c r="AK14" s="21">
        <f>B9L307C1*B9L307C16</f>
        <v>7.4839555992127078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2.5735844317569161E-3</v>
      </c>
      <c r="AV14" s="16" t="s">
        <v>19868</v>
      </c>
      <c r="AW14" s="21">
        <f>B9L307C1*B9L307C22</f>
        <v>5.7192764740240508E-2</v>
      </c>
      <c r="AX14" s="16" t="s">
        <v>10967</v>
      </c>
      <c r="AY14" s="21">
        <f>B3L335C5</f>
        <v>0.30607866301521008</v>
      </c>
      <c r="AZ14" s="16" t="s">
        <v>19869</v>
      </c>
      <c r="BA14" s="21">
        <f>B9L307C1*B9L307C24</f>
        <v>6.8019858800147253</v>
      </c>
      <c r="BB14" s="16" t="s">
        <v>10976</v>
      </c>
      <c r="BC14" s="21">
        <f>B3L336C5</f>
        <v>0.35458152511898522</v>
      </c>
      <c r="BD14" s="16" t="s">
        <v>19870</v>
      </c>
      <c r="BE14" s="21">
        <f>B9L307C1*B9L307C26</f>
        <v>7.8798649452202119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86.901877426376501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0.33676622743404783</v>
      </c>
      <c r="AJ15" s="16" t="s">
        <v>19879</v>
      </c>
      <c r="AK15" s="21">
        <f>B9L308C1*B9L308C16</f>
        <v>29.265617417816856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2.5735844317569161E-3</v>
      </c>
      <c r="AV15" s="16" t="s">
        <v>19882</v>
      </c>
      <c r="AW15" s="21">
        <f>B9L308C1*B9L308C22</f>
        <v>0.22364931883497033</v>
      </c>
      <c r="AX15" s="16" t="s">
        <v>10967</v>
      </c>
      <c r="AY15" s="21">
        <f>B3L335C5</f>
        <v>0.30607866301521008</v>
      </c>
      <c r="AZ15" s="16" t="s">
        <v>19883</v>
      </c>
      <c r="BA15" s="21">
        <f>B9L308C1*B9L308C24</f>
        <v>26.598810456176984</v>
      </c>
      <c r="BB15" s="16" t="s">
        <v>10976</v>
      </c>
      <c r="BC15" s="21">
        <f>B3L336C5</f>
        <v>0.35458152511898522</v>
      </c>
      <c r="BD15" s="16" t="s">
        <v>19884</v>
      </c>
      <c r="BE15" s="21">
        <f>B9L308C1*B9L308C26</f>
        <v>30.813800233547695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64.015505127063605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0.33676622743404783</v>
      </c>
      <c r="AJ16" s="16" t="s">
        <v>19893</v>
      </c>
      <c r="AK16" s="21">
        <f>B9L309C1*B9L309C16</f>
        <v>21.558260158926156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2.5735844317569161E-3</v>
      </c>
      <c r="AV16" s="16" t="s">
        <v>19896</v>
      </c>
      <c r="AW16" s="21">
        <f>B9L309C1*B9L309C22</f>
        <v>0.16474930738606594</v>
      </c>
      <c r="AX16" s="16" t="s">
        <v>10967</v>
      </c>
      <c r="AY16" s="21">
        <f>B3L335C5</f>
        <v>0.30607866301521008</v>
      </c>
      <c r="AZ16" s="16" t="s">
        <v>19897</v>
      </c>
      <c r="BA16" s="21">
        <f>B9L309C1*B9L309C24</f>
        <v>19.593780221534953</v>
      </c>
      <c r="BB16" s="16" t="s">
        <v>10976</v>
      </c>
      <c r="BC16" s="21">
        <f>B3L336C5</f>
        <v>0.35458152511898522</v>
      </c>
      <c r="BD16" s="16" t="s">
        <v>19898</v>
      </c>
      <c r="BE16" s="21">
        <f>B9L309C1*B9L309C26</f>
        <v>22.698715439216432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8.9555369866876546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0.33676622743404783</v>
      </c>
      <c r="AJ17" s="16" t="s">
        <v>19907</v>
      </c>
      <c r="AK17" s="21">
        <f>B9L310C1*B9L310C16</f>
        <v>3.0159224056528822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2.5735844317569161E-3</v>
      </c>
      <c r="AV17" s="16" t="s">
        <v>19910</v>
      </c>
      <c r="AW17" s="21">
        <f>B9L310C1*B9L310C22</f>
        <v>2.3047830566962593E-2</v>
      </c>
      <c r="AX17" s="16" t="s">
        <v>10967</v>
      </c>
      <c r="AY17" s="21">
        <f>B3L335C5</f>
        <v>0.30607866301521008</v>
      </c>
      <c r="AZ17" s="16" t="s">
        <v>19911</v>
      </c>
      <c r="BA17" s="21">
        <f>B9L310C1*B9L310C24</f>
        <v>2.7410987874686206</v>
      </c>
      <c r="BB17" s="16" t="s">
        <v>10976</v>
      </c>
      <c r="BC17" s="21">
        <f>B3L336C5</f>
        <v>0.35458152511898522</v>
      </c>
      <c r="BD17" s="16" t="s">
        <v>19912</v>
      </c>
      <c r="BE17" s="21">
        <f>B9L310C1*B9L310C26</f>
        <v>3.17546796299919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0.33676622743404783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2.5735844317569161E-3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0.30607866301521008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0.35458152511898522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15">
        <f>B9L111C11</f>
        <v>6095.7188610326848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21">
        <f>B3L331C5</f>
        <v>0.33676622743404783</v>
      </c>
      <c r="AJ19" s="16" t="s">
        <v>19935</v>
      </c>
      <c r="AK19" s="15">
        <f>B9L312C1*B9L312C16</f>
        <v>2052.8322443285483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2.5735844317569161E-3</v>
      </c>
      <c r="AV19" s="16" t="s">
        <v>19938</v>
      </c>
      <c r="AW19" s="21">
        <f>B9L312C1*B9L312C22</f>
        <v>15.687847161120718</v>
      </c>
      <c r="AX19" s="16" t="s">
        <v>10967</v>
      </c>
      <c r="AY19" s="21">
        <f>B3L335C5</f>
        <v>0.30607866301521008</v>
      </c>
      <c r="AZ19" s="16" t="s">
        <v>19939</v>
      </c>
      <c r="BA19" s="15">
        <f>B9L312C1*B9L312C24</f>
        <v>1865.7694791014833</v>
      </c>
      <c r="BB19" s="16" t="s">
        <v>10976</v>
      </c>
      <c r="BC19" s="21">
        <f>B3L336C5</f>
        <v>0.35458152511898522</v>
      </c>
      <c r="BD19" s="16" t="s">
        <v>19940</v>
      </c>
      <c r="BE19" s="15">
        <f>B9L312C1*B9L312C26</f>
        <v>2161.4292904415329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21">
        <f>B3L331C5</f>
        <v>0.33676622743404783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2.5735844317569161E-3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0.30607866301521008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0.35458152511898522</v>
      </c>
      <c r="BD20" s="16" t="s">
        <v>19954</v>
      </c>
      <c r="BE20" s="15">
        <f>B9L313C1*B9L313C26</f>
        <v>0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15">
        <f>B9L113C11</f>
        <v>1092.4641101883112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21">
        <f>B3L331C5</f>
        <v>0.33676622743404783</v>
      </c>
      <c r="AJ21" s="16" t="s">
        <v>19963</v>
      </c>
      <c r="AK21" s="21">
        <f>B9L314C1*B9L314C16</f>
        <v>367.9050169952115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2.5735844317569161E-3</v>
      </c>
      <c r="AV21" s="16" t="s">
        <v>19966</v>
      </c>
      <c r="AW21" s="21">
        <f>B9L314C1*B9L314C22</f>
        <v>2.8115486262338099</v>
      </c>
      <c r="AX21" s="16" t="s">
        <v>10967</v>
      </c>
      <c r="AY21" s="21">
        <f>B3L335C5</f>
        <v>0.30607866301521008</v>
      </c>
      <c r="AZ21" s="16" t="s">
        <v>19967</v>
      </c>
      <c r="BA21" s="21">
        <f>B9L314C1*B9L314C24</f>
        <v>334.37995423853943</v>
      </c>
      <c r="BB21" s="16" t="s">
        <v>10976</v>
      </c>
      <c r="BC21" s="21">
        <f>B3L336C5</f>
        <v>0.35458152511898522</v>
      </c>
      <c r="BD21" s="16" t="s">
        <v>19968</v>
      </c>
      <c r="BE21" s="21">
        <f>B9L314C1*B9L314C26</f>
        <v>387.36759032832651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0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21">
        <f>B3L331C5</f>
        <v>0.33676622743404783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2.5735844317569161E-3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0.30607866301521008</v>
      </c>
      <c r="AZ22" s="16" t="s">
        <v>19981</v>
      </c>
      <c r="BA22" s="15">
        <f>B9L315C1*B9L315C24</f>
        <v>0</v>
      </c>
      <c r="BB22" s="16" t="s">
        <v>10976</v>
      </c>
      <c r="BC22" s="21">
        <f>B3L336C5</f>
        <v>0.35458152511898522</v>
      </c>
      <c r="BD22" s="16" t="s">
        <v>19982</v>
      </c>
      <c r="BE22" s="15">
        <f>B9L315C1*B9L315C26</f>
        <v>0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1899.9194257333331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21">
        <f>B3L331C5</f>
        <v>0.33676622743404783</v>
      </c>
      <c r="AJ23" s="16" t="s">
        <v>19990</v>
      </c>
      <c r="AK23" s="21">
        <f>B9L316C1*B9L316C16</f>
        <v>639.82869743287722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2.5735844317569161E-3</v>
      </c>
      <c r="AV23" s="16" t="s">
        <v>19993</v>
      </c>
      <c r="AW23" s="21">
        <f>B9L316C1*B9L316C22</f>
        <v>4.8896030556598467</v>
      </c>
      <c r="AX23" s="16" t="s">
        <v>10967</v>
      </c>
      <c r="AY23" s="21">
        <f>B3L335C5</f>
        <v>0.30607866301521008</v>
      </c>
      <c r="AZ23" s="16" t="s">
        <v>19994</v>
      </c>
      <c r="BA23" s="21">
        <f>B9L316C1*B9L316C24</f>
        <v>581.52479766508429</v>
      </c>
      <c r="BB23" s="16" t="s">
        <v>10976</v>
      </c>
      <c r="BC23" s="21">
        <f>B3L336C5</f>
        <v>0.35458152511898522</v>
      </c>
      <c r="BD23" s="16" t="s">
        <v>19995</v>
      </c>
      <c r="BE23" s="21">
        <f>B9L316C1*B9L316C26</f>
        <v>673.67632757971182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42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0.33676622743404783</v>
      </c>
      <c r="AJ24" s="16" t="s">
        <v>20004</v>
      </c>
      <c r="AK24" s="21">
        <f>B9L317C1*B9L317C16</f>
        <v>14.144181552230009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2.5735844317569161E-3</v>
      </c>
      <c r="AV24" s="16" t="s">
        <v>20007</v>
      </c>
      <c r="AW24" s="21">
        <f>B9L317C1*B9L317C22</f>
        <v>0.10809054613379047</v>
      </c>
      <c r="AX24" s="16" t="s">
        <v>10967</v>
      </c>
      <c r="AY24" s="21">
        <f>B3L335C5</f>
        <v>0.30607866301521008</v>
      </c>
      <c r="AZ24" s="16" t="s">
        <v>20008</v>
      </c>
      <c r="BA24" s="21">
        <f>B9L317C1*B9L317C24</f>
        <v>12.855303846638824</v>
      </c>
      <c r="BB24" s="16" t="s">
        <v>10976</v>
      </c>
      <c r="BC24" s="21">
        <f>B3L336C5</f>
        <v>0.35458152511898522</v>
      </c>
      <c r="BD24" s="16" t="s">
        <v>20009</v>
      </c>
      <c r="BE24" s="21">
        <f>B9L317C1*B9L317C26</f>
        <v>14.892424054997379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255.34118733333332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21">
        <f>B3L331C5</f>
        <v>0.33676622743404783</v>
      </c>
      <c r="AJ25" s="16" t="s">
        <v>20018</v>
      </c>
      <c r="AK25" s="21">
        <f>B9L318C1*B9L318C16</f>
        <v>85.990288366777136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2.5735844317569161E-3</v>
      </c>
      <c r="AV25" s="16" t="s">
        <v>20021</v>
      </c>
      <c r="AW25" s="21">
        <f>B9L318C1*B9L318C22</f>
        <v>0.65714210450739285</v>
      </c>
      <c r="AX25" s="16" t="s">
        <v>10967</v>
      </c>
      <c r="AY25" s="21">
        <f>B3L335C5</f>
        <v>0.30607866301521008</v>
      </c>
      <c r="AZ25" s="16" t="s">
        <v>20022</v>
      </c>
      <c r="BA25" s="21">
        <f>B9L318C1*B9L318C24</f>
        <v>78.154489231702954</v>
      </c>
      <c r="BB25" s="16" t="s">
        <v>10976</v>
      </c>
      <c r="BC25" s="21">
        <f>B3L336C5</f>
        <v>0.35458152511898522</v>
      </c>
      <c r="BD25" s="16" t="s">
        <v>20023</v>
      </c>
      <c r="BE25" s="21">
        <f>B9L318C1*B9L318C26</f>
        <v>90.539267630345847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16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21">
        <f>B3L331C5</f>
        <v>0.33676622743404783</v>
      </c>
      <c r="AJ26" s="16" t="s">
        <v>20032</v>
      </c>
      <c r="AK26" s="21">
        <f>B9L319C1*B9L319C16</f>
        <v>5.3882596389447652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2.5735844317569161E-3</v>
      </c>
      <c r="AV26" s="16" t="s">
        <v>20035</v>
      </c>
      <c r="AW26" s="21">
        <f>B9L319C1*B9L319C22</f>
        <v>4.1177350908110658E-2</v>
      </c>
      <c r="AX26" s="16" t="s">
        <v>10967</v>
      </c>
      <c r="AY26" s="21">
        <f>B3L335C5</f>
        <v>0.30607866301521008</v>
      </c>
      <c r="AZ26" s="16" t="s">
        <v>20036</v>
      </c>
      <c r="BA26" s="21">
        <f>B9L319C1*B9L319C24</f>
        <v>4.8972586082433613</v>
      </c>
      <c r="BB26" s="16" t="s">
        <v>10976</v>
      </c>
      <c r="BC26" s="21">
        <f>B3L336C5</f>
        <v>0.35458152511898522</v>
      </c>
      <c r="BD26" s="16" t="s">
        <v>20037</v>
      </c>
      <c r="BE26" s="21">
        <f>B9L319C1*B9L319C26</f>
        <v>5.6733044019037635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0.33676622743404783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2.5735844317569161E-3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0.30607866301521008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0.35458152511898522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0.33676622743404783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2.5735844317569161E-3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0.30607866301521008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0.35458152511898522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6531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0.33676622743404783</v>
      </c>
      <c r="AJ29" s="16" t="s">
        <v>20074</v>
      </c>
      <c r="AK29" s="15">
        <f>B9L322C1*B9L322C16</f>
        <v>2199.4202313717665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2.5735844317569161E-3</v>
      </c>
      <c r="AV29" s="16" t="s">
        <v>20077</v>
      </c>
      <c r="AW29" s="21">
        <f>B9L322C1*B9L322C22</f>
        <v>16.808079923804421</v>
      </c>
      <c r="AX29" s="16" t="s">
        <v>10967</v>
      </c>
      <c r="AY29" s="21">
        <f>B3L335C5</f>
        <v>0.30607866301521008</v>
      </c>
      <c r="AZ29" s="16" t="s">
        <v>20078</v>
      </c>
      <c r="BA29" s="15">
        <f>B9L322C1*B9L322C24</f>
        <v>1998.9997481523371</v>
      </c>
      <c r="BB29" s="16" t="s">
        <v>10976</v>
      </c>
      <c r="BC29" s="21">
        <f>B3L336C5</f>
        <v>0.35458152511898522</v>
      </c>
      <c r="BD29" s="16" t="s">
        <v>20079</v>
      </c>
      <c r="BE29" s="15">
        <f>B9L322C1*B9L322C26</f>
        <v>2315.7719405520925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0.33676622743404783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2.5735844317569161E-3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0.30607866301521008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0.35458152511898522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0.33676622743404783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2.5735844317569161E-3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0.30607866301521008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0.35458152511898522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2599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0.33676622743404783</v>
      </c>
      <c r="AJ32" s="16" t="s">
        <v>20116</v>
      </c>
      <c r="AK32" s="21">
        <f>B9L325C1*B9L325C16</f>
        <v>875.25542510109028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2.5735844317569161E-3</v>
      </c>
      <c r="AV32" s="16" t="s">
        <v>20119</v>
      </c>
      <c r="AW32" s="21">
        <f>B9L325C1*B9L325C22</f>
        <v>6.6887459381362246</v>
      </c>
      <c r="AX32" s="16" t="s">
        <v>10967</v>
      </c>
      <c r="AY32" s="21">
        <f>B3L335C5</f>
        <v>0.30607866301521008</v>
      </c>
      <c r="AZ32" s="16" t="s">
        <v>20120</v>
      </c>
      <c r="BA32" s="21">
        <f>B9L325C1*B9L325C24</f>
        <v>795.49844517653105</v>
      </c>
      <c r="BB32" s="16" t="s">
        <v>10976</v>
      </c>
      <c r="BC32" s="21">
        <f>B3L336C5</f>
        <v>0.35458152511898522</v>
      </c>
      <c r="BD32" s="16" t="s">
        <v>20121</v>
      </c>
      <c r="BE32" s="21">
        <f>B9L325C1*B9L325C26</f>
        <v>921.55738378424257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15">
        <f>B2L122C1</f>
        <v>1409.1396179000149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21">
        <f>B3L331C5</f>
        <v>0.33676622743404783</v>
      </c>
      <c r="AJ33" s="16" t="s">
        <v>20130</v>
      </c>
      <c r="AK33" s="21">
        <f>B9L326C1*B9L326C16</f>
        <v>474.55063304804366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2.5735844317569161E-3</v>
      </c>
      <c r="AV33" s="16" t="s">
        <v>20133</v>
      </c>
      <c r="AW33" s="21">
        <f>B9L326C1*B9L326C22</f>
        <v>3.6265397827993677</v>
      </c>
      <c r="AX33" s="16" t="s">
        <v>10967</v>
      </c>
      <c r="AY33" s="21">
        <f>B3L335C5</f>
        <v>0.30607866301521008</v>
      </c>
      <c r="AZ33" s="16" t="s">
        <v>20134</v>
      </c>
      <c r="BA33" s="21">
        <f>B9L326C1*B9L326C24</f>
        <v>431.30757024860054</v>
      </c>
      <c r="BB33" s="16" t="s">
        <v>10976</v>
      </c>
      <c r="BC33" s="21">
        <f>B3L336C5</f>
        <v>0.35458152511898522</v>
      </c>
      <c r="BD33" s="16" t="s">
        <v>20135</v>
      </c>
      <c r="BE33" s="21">
        <f>B9L326C1*B9L326C26</f>
        <v>499.65487482057137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F7C6A1-9ABB-49AC-9E06-15B49D536C21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51129.993566459991</v>
      </c>
      <c r="F8" s="16" t="s">
        <v>11042</v>
      </c>
      <c r="G8" s="21">
        <f>B3L209C4</f>
        <v>0.76912613180933054</v>
      </c>
      <c r="H8" s="16" t="s">
        <v>20193</v>
      </c>
      <c r="I8" s="15">
        <f>B9L401C1*B9L401C2</f>
        <v>39325.414171207332</v>
      </c>
      <c r="J8" s="16" t="s">
        <v>20194</v>
      </c>
      <c r="K8" s="15">
        <f>B9L401C1-B9L401C3</f>
        <v>11804.579395252658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43697.683801920008</v>
      </c>
      <c r="F9" s="16" t="s">
        <v>11093</v>
      </c>
      <c r="G9" s="21">
        <f>B3L207C4</f>
        <v>0.73919321113004977</v>
      </c>
      <c r="H9" s="16" t="s">
        <v>20196</v>
      </c>
      <c r="I9" s="15">
        <f>B9L402C1*B9L402C2</f>
        <v>32301.031208486813</v>
      </c>
      <c r="J9" s="16" t="s">
        <v>20197</v>
      </c>
      <c r="K9" s="15">
        <f>B9L402C1-B9L402C3</f>
        <v>11396.652593433195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2368.9227958000001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2368.9227958000001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20296.311170919998</v>
      </c>
      <c r="F11" s="16" t="s">
        <v>10710</v>
      </c>
      <c r="G11" s="21">
        <f>B3L305C3</f>
        <v>0.9756064733361286</v>
      </c>
      <c r="H11" s="16" t="s">
        <v>20200</v>
      </c>
      <c r="I11" s="15">
        <f>B9L404C1*B9L404C2</f>
        <v>19801.212563193931</v>
      </c>
      <c r="J11" s="16" t="s">
        <v>20201</v>
      </c>
      <c r="K11" s="21">
        <f>B9L404C1-B9L404C3</f>
        <v>495.09860772606771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11560.219920379999</v>
      </c>
      <c r="F12" s="16" t="s">
        <v>11078</v>
      </c>
      <c r="G12" s="21">
        <f>B3L220C4</f>
        <v>0.86793642074145105</v>
      </c>
      <c r="H12" s="16" t="s">
        <v>20202</v>
      </c>
      <c r="I12" s="15">
        <f>B9L405C1*B9L405C2</f>
        <v>10033.535900678638</v>
      </c>
      <c r="J12" s="16" t="s">
        <v>20203</v>
      </c>
      <c r="K12" s="15">
        <f>B9L405C1-B9L405C3</f>
        <v>1526.6840197013607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23010.011747399996</v>
      </c>
      <c r="F13" s="16" t="s">
        <v>11042</v>
      </c>
      <c r="G13" s="21">
        <f>B3L209C4</f>
        <v>0.76912613180933054</v>
      </c>
      <c r="H13" s="16" t="s">
        <v>20205</v>
      </c>
      <c r="I13" s="15">
        <f>B9L406C1*B9L406C2</f>
        <v>17697.601328165012</v>
      </c>
      <c r="J13" s="16" t="s">
        <v>20206</v>
      </c>
      <c r="K13" s="15">
        <f>B9L406C1-B9L406C3</f>
        <v>5312.4104192349841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11135</v>
      </c>
      <c r="F14" s="16" t="s">
        <v>11042</v>
      </c>
      <c r="G14" s="21">
        <f>B3L209C4</f>
        <v>0.76912613180933054</v>
      </c>
      <c r="H14" s="16" t="s">
        <v>20208</v>
      </c>
      <c r="I14" s="15">
        <f>B9L407C1*B9L407C2</f>
        <v>8564.2194776968954</v>
      </c>
      <c r="J14" s="16" t="s">
        <v>20209</v>
      </c>
      <c r="K14" s="15">
        <f>B9L407C1-B9L407C3</f>
        <v>2570.7805223031046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18895.465404400002</v>
      </c>
      <c r="F15" s="16" t="s">
        <v>10710</v>
      </c>
      <c r="G15" s="21">
        <f>B3L305C3</f>
        <v>0.9756064733361286</v>
      </c>
      <c r="H15" s="16" t="s">
        <v>20211</v>
      </c>
      <c r="I15" s="15">
        <f>B9L408C1*B9L408C2</f>
        <v>18434.53836523151</v>
      </c>
      <c r="J15" s="16" t="s">
        <v>20212</v>
      </c>
      <c r="K15" s="21">
        <f>B9L408C1-B9L408C3</f>
        <v>460.92703916849132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4936.9157921000005</v>
      </c>
      <c r="F16" s="16" t="s">
        <v>10710</v>
      </c>
      <c r="G16" s="21">
        <f>B3L305C3</f>
        <v>0.9756064733361286</v>
      </c>
      <c r="H16" s="16" t="s">
        <v>20213</v>
      </c>
      <c r="I16" s="15">
        <f>B9L409C1*B9L409C2</f>
        <v>4816.4870050881218</v>
      </c>
      <c r="J16" s="16" t="s">
        <v>20214</v>
      </c>
      <c r="K16" s="21">
        <f>B9L409C1-B9L409C3</f>
        <v>120.42878701187874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3</v>
      </c>
      <c r="F17" s="16" t="s">
        <v>10710</v>
      </c>
      <c r="G17" s="21">
        <f>B3L305C3</f>
        <v>0.9756064733361286</v>
      </c>
      <c r="H17" s="16" t="s">
        <v>20216</v>
      </c>
      <c r="I17" s="21">
        <f>B9L410C1*B9L410C2</f>
        <v>2.9268194200083859</v>
      </c>
      <c r="J17" s="16" t="s">
        <v>20217</v>
      </c>
      <c r="K17" s="21">
        <f>B9L410C1-B9L410C3</f>
        <v>7.3180579991614092E-2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81809.412267333333</v>
      </c>
      <c r="F18" s="16" t="s">
        <v>10710</v>
      </c>
      <c r="G18" s="21">
        <f>B3L305C3</f>
        <v>0.9756064733361286</v>
      </c>
      <c r="H18" s="16" t="s">
        <v>20219</v>
      </c>
      <c r="I18" s="15">
        <f>B9L411C1*B9L411C2</f>
        <v>79813.792187834493</v>
      </c>
      <c r="J18" s="16" t="s">
        <v>20220</v>
      </c>
      <c r="K18" s="15">
        <f>B9L411C1-B9L411C3</f>
        <v>1995.6200794988399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3585</v>
      </c>
      <c r="F19" s="16" t="s">
        <v>10710</v>
      </c>
      <c r="G19" s="21">
        <f>B3L305C3</f>
        <v>0.9756064733361286</v>
      </c>
      <c r="H19" s="16" t="s">
        <v>20222</v>
      </c>
      <c r="I19" s="15">
        <f>B9L412C1*B9L412C2</f>
        <v>3497.549206910021</v>
      </c>
      <c r="J19" s="16" t="s">
        <v>20223</v>
      </c>
      <c r="K19" s="21">
        <f>B9L412C1-B9L412C3</f>
        <v>87.450793089979015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91</v>
      </c>
      <c r="F20" s="16" t="s">
        <v>10710</v>
      </c>
      <c r="G20" s="21">
        <f>B3L305C3</f>
        <v>0.9756064733361286</v>
      </c>
      <c r="H20" s="16" t="s">
        <v>20225</v>
      </c>
      <c r="I20" s="21">
        <f>B9L413C1*B9L413C2</f>
        <v>88.780189073587707</v>
      </c>
      <c r="J20" s="16" t="s">
        <v>20226</v>
      </c>
      <c r="K20" s="21">
        <f>B9L413C1-B9L413C3</f>
        <v>2.2198109264122934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0.9756064733361286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812</v>
      </c>
      <c r="F22" s="16" t="s">
        <v>10710</v>
      </c>
      <c r="G22" s="21">
        <f>B3L305C3</f>
        <v>0.9756064733361286</v>
      </c>
      <c r="H22" s="16" t="s">
        <v>20231</v>
      </c>
      <c r="I22" s="21">
        <f>B9L415C1*B9L415C2</f>
        <v>792.19245634893639</v>
      </c>
      <c r="J22" s="16" t="s">
        <v>20232</v>
      </c>
      <c r="K22" s="21">
        <f>B9L415C1-B9L415C3</f>
        <v>19.807543651063611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0.9756064733361286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0.9756064733361286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1989</v>
      </c>
      <c r="F25" s="16" t="s">
        <v>10710</v>
      </c>
      <c r="G25" s="21">
        <f>B3L305C3</f>
        <v>0.9756064733361286</v>
      </c>
      <c r="H25" s="16" t="s">
        <v>20240</v>
      </c>
      <c r="I25" s="15">
        <f>B9L418C1*B9L418C2</f>
        <v>1940.4812754655597</v>
      </c>
      <c r="J25" s="16" t="s">
        <v>20241</v>
      </c>
      <c r="K25" s="21">
        <f>B9L418C1-B9L418C3</f>
        <v>48.518724534440253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-1161.0084303666372</v>
      </c>
      <c r="F26" s="16" t="s">
        <v>10710</v>
      </c>
      <c r="G26" s="21">
        <f>B3L305C3</f>
        <v>0.9756064733361286</v>
      </c>
      <c r="H26" s="16" t="s">
        <v>20243</v>
      </c>
      <c r="I26" s="15">
        <f>B9L419C1*B9L419C2</f>
        <v>-1132.6873402635092</v>
      </c>
      <c r="J26" s="16" t="s">
        <v>20244</v>
      </c>
      <c r="K26" s="21">
        <f>B9L419C1-B9L419C3</f>
        <v>-28.321090103127972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191.34026417676483</v>
      </c>
      <c r="F34" s="16" t="s">
        <v>11042</v>
      </c>
      <c r="G34" s="21">
        <f>B3L209C4</f>
        <v>0.76912613180933054</v>
      </c>
      <c r="H34" s="16" t="s">
        <v>20268</v>
      </c>
      <c r="I34" s="21">
        <f>B9L427C1*B9L427C2</f>
        <v>147.16479724565056</v>
      </c>
      <c r="J34" s="16" t="s">
        <v>20269</v>
      </c>
      <c r="K34" s="21">
        <f>B9L427C1-B9L427C3</f>
        <v>44.175466931114272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108.42409611964334</v>
      </c>
      <c r="F35" s="16" t="s">
        <v>11042</v>
      </c>
      <c r="G35" s="21">
        <f>B3L209C4</f>
        <v>0.76912613180933054</v>
      </c>
      <c r="H35" s="16" t="s">
        <v>20271</v>
      </c>
      <c r="I35" s="21">
        <f>B9L428C1*B9L428C2</f>
        <v>83.39180564342432</v>
      </c>
      <c r="J35" s="16" t="s">
        <v>20272</v>
      </c>
      <c r="K35" s="21">
        <f>B9L428C1-B9L428C3</f>
        <v>25.032290476219018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4.351567208554445</v>
      </c>
      <c r="F36" s="16" t="s">
        <v>11042</v>
      </c>
      <c r="G36" s="21">
        <f>B3L209C4</f>
        <v>0.76912613180933054</v>
      </c>
      <c r="H36" s="16" t="s">
        <v>20274</v>
      </c>
      <c r="I36" s="21">
        <f>B9L429C1*B9L429C2</f>
        <v>3.3469040544238067</v>
      </c>
      <c r="J36" s="16" t="s">
        <v>20275</v>
      </c>
      <c r="K36" s="21">
        <f>B9L429C1-B9L429C3</f>
        <v>1.0046631541306383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6377.0497618807321</v>
      </c>
      <c r="F37" s="16" t="s">
        <v>11042</v>
      </c>
      <c r="G37" s="21">
        <f>B3L209C4</f>
        <v>0.76912613180933054</v>
      </c>
      <c r="H37" s="16" t="s">
        <v>20277</v>
      </c>
      <c r="I37" s="15">
        <f>B9L430C1*B9L430C2</f>
        <v>4904.7556157109402</v>
      </c>
      <c r="J37" s="16" t="s">
        <v>20278</v>
      </c>
      <c r="K37" s="15">
        <f>B9L430C1-B9L430C3</f>
        <v>1472.2941461697919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3205.6462789164466</v>
      </c>
      <c r="F38" s="16" t="s">
        <v>11042</v>
      </c>
      <c r="G38" s="21">
        <f>B3L209C4</f>
        <v>0.76912613180933054</v>
      </c>
      <c r="H38" s="16" t="s">
        <v>20280</v>
      </c>
      <c r="I38" s="15">
        <f>B9L431C1*B9L431C2</f>
        <v>2465.5463224519808</v>
      </c>
      <c r="J38" s="16" t="s">
        <v>20281</v>
      </c>
      <c r="K38" s="21">
        <f>B9L431C1-B9L431C3</f>
        <v>740.09995646446578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28.892838132474107</v>
      </c>
      <c r="F39" s="16" t="s">
        <v>11042</v>
      </c>
      <c r="G39" s="21">
        <f>B3L209C4</f>
        <v>0.76912613180933054</v>
      </c>
      <c r="H39" s="16" t="s">
        <v>20283</v>
      </c>
      <c r="I39" s="21">
        <f>B9L432C1*B9L432C2</f>
        <v>22.222236829822933</v>
      </c>
      <c r="J39" s="16" t="s">
        <v>20284</v>
      </c>
      <c r="K39" s="21">
        <f>B9L432C1-B9L432C3</f>
        <v>6.6706013026511748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7.8798649452202119</v>
      </c>
      <c r="F40" s="16" t="s">
        <v>11042</v>
      </c>
      <c r="G40" s="21">
        <f>B3L209C4</f>
        <v>0.76912613180933054</v>
      </c>
      <c r="H40" s="16" t="s">
        <v>20286</v>
      </c>
      <c r="I40" s="21">
        <f>B9L433C1*B9L433C2</f>
        <v>6.0606100444971638</v>
      </c>
      <c r="J40" s="16" t="s">
        <v>20287</v>
      </c>
      <c r="K40" s="21">
        <f>B9L433C1-B9L433C3</f>
        <v>1.8192549007230481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30.813800233547695</v>
      </c>
      <c r="F41" s="16" t="s">
        <v>11042</v>
      </c>
      <c r="G41" s="21">
        <f>B3L209C4</f>
        <v>0.76912613180933054</v>
      </c>
      <c r="H41" s="16" t="s">
        <v>20289</v>
      </c>
      <c r="I41" s="21">
        <f>B9L434C1*B9L434C2</f>
        <v>23.699698979973984</v>
      </c>
      <c r="J41" s="16" t="s">
        <v>20290</v>
      </c>
      <c r="K41" s="21">
        <f>B9L434C1-B9L434C3</f>
        <v>7.1141012535737111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22.698715439216432</v>
      </c>
      <c r="F42" s="16" t="s">
        <v>11042</v>
      </c>
      <c r="G42" s="21">
        <f>B3L209C4</f>
        <v>0.76912613180933054</v>
      </c>
      <c r="H42" s="16" t="s">
        <v>20292</v>
      </c>
      <c r="I42" s="21">
        <f>B9L435C1*B9L435C2</f>
        <v>17.458175202805265</v>
      </c>
      <c r="J42" s="16" t="s">
        <v>20293</v>
      </c>
      <c r="K42" s="21">
        <f>B9L435C1-B9L435C3</f>
        <v>5.2405402364111673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3.17546796299919</v>
      </c>
      <c r="F43" s="16" t="s">
        <v>11042</v>
      </c>
      <c r="G43" s="21">
        <f>B3L209C4</f>
        <v>0.76912613180933054</v>
      </c>
      <c r="H43" s="16" t="s">
        <v>20295</v>
      </c>
      <c r="I43" s="21">
        <f>B9L436C1*B9L436C2</f>
        <v>2.4423353910660213</v>
      </c>
      <c r="J43" s="16" t="s">
        <v>20296</v>
      </c>
      <c r="K43" s="21">
        <f>B9L436C1-B9L436C3</f>
        <v>0.73313257193316872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0.76912613180933054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15">
        <f>B9L312C27</f>
        <v>2161.4292904415329</v>
      </c>
      <c r="F45" s="16" t="s">
        <v>11042</v>
      </c>
      <c r="G45" s="21">
        <f>B3L209C4</f>
        <v>0.76912613180933054</v>
      </c>
      <c r="H45" s="16" t="s">
        <v>20301</v>
      </c>
      <c r="I45" s="15">
        <f>B9L438C1*B9L438C2</f>
        <v>1662.4117493366823</v>
      </c>
      <c r="J45" s="16" t="s">
        <v>20302</v>
      </c>
      <c r="K45" s="21">
        <f>B9L438C1-B9L438C3</f>
        <v>499.01754110485058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0.76912613180933054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387.36759032832651</v>
      </c>
      <c r="F47" s="16" t="s">
        <v>11042</v>
      </c>
      <c r="G47" s="21">
        <f>B3L209C4</f>
        <v>0.76912613180933054</v>
      </c>
      <c r="H47" s="16" t="s">
        <v>20307</v>
      </c>
      <c r="I47" s="21">
        <f>B9L440C1*B9L440C2</f>
        <v>297.93453633752722</v>
      </c>
      <c r="J47" s="16" t="s">
        <v>20308</v>
      </c>
      <c r="K47" s="21">
        <f>B9L440C1-B9L440C3</f>
        <v>89.433053990799294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0</v>
      </c>
      <c r="F48" s="16" t="s">
        <v>11042</v>
      </c>
      <c r="G48" s="21">
        <f>B3L209C4</f>
        <v>0.76912613180933054</v>
      </c>
      <c r="H48" s="16" t="s">
        <v>20310</v>
      </c>
      <c r="I48" s="15">
        <f>B9L441C1*B9L441C2</f>
        <v>0</v>
      </c>
      <c r="J48" s="16" t="s">
        <v>20311</v>
      </c>
      <c r="K48" s="15">
        <f>B9L441C1-B9L441C3</f>
        <v>0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673.67632757971182</v>
      </c>
      <c r="F49" s="16" t="s">
        <v>11042</v>
      </c>
      <c r="G49" s="21">
        <f>B3L209C4</f>
        <v>0.76912613180933054</v>
      </c>
      <c r="H49" s="16" t="s">
        <v>20313</v>
      </c>
      <c r="I49" s="21">
        <f>B9L442C1*B9L442C2</f>
        <v>518.14206792289917</v>
      </c>
      <c r="J49" s="16" t="s">
        <v>20314</v>
      </c>
      <c r="K49" s="21">
        <f>B9L442C1-B9L442C3</f>
        <v>155.53425965681265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21">
        <f>B9L317C27</f>
        <v>14.892424054997379</v>
      </c>
      <c r="F50" s="16" t="s">
        <v>11042</v>
      </c>
      <c r="G50" s="21">
        <f>B3L209C4</f>
        <v>0.76912613180933054</v>
      </c>
      <c r="H50" s="16" t="s">
        <v>20316</v>
      </c>
      <c r="I50" s="21">
        <f>B9L443C1*B9L443C2</f>
        <v>11.454152506684359</v>
      </c>
      <c r="J50" s="16" t="s">
        <v>20317</v>
      </c>
      <c r="K50" s="21">
        <f>B9L443C1-B9L443C3</f>
        <v>3.4382715483130202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90.539267630345847</v>
      </c>
      <c r="F51" s="16" t="s">
        <v>11042</v>
      </c>
      <c r="G51" s="21">
        <f>B3L209C4</f>
        <v>0.76912613180933054</v>
      </c>
      <c r="H51" s="16" t="s">
        <v>20319</v>
      </c>
      <c r="I51" s="21">
        <f>B9L444C1*B9L444C2</f>
        <v>69.63611668937763</v>
      </c>
      <c r="J51" s="16" t="s">
        <v>20320</v>
      </c>
      <c r="K51" s="21">
        <f>B9L444C1-B9L444C3</f>
        <v>20.903150940968217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5.6733044019037635</v>
      </c>
      <c r="F52" s="16" t="s">
        <v>11042</v>
      </c>
      <c r="G52" s="21">
        <f>B3L209C4</f>
        <v>0.76912613180933054</v>
      </c>
      <c r="H52" s="16" t="s">
        <v>20322</v>
      </c>
      <c r="I52" s="21">
        <f>B9L445C1*B9L445C2</f>
        <v>4.3634866692130894</v>
      </c>
      <c r="J52" s="16" t="s">
        <v>20323</v>
      </c>
      <c r="K52" s="21">
        <f>B9L445C1-B9L445C3</f>
        <v>1.3098177326906741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0.76912613180933054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0.76912613180933054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2315.7719405520925</v>
      </c>
      <c r="F55" s="16" t="s">
        <v>11042</v>
      </c>
      <c r="G55" s="21">
        <f>B3L209C4</f>
        <v>0.76912613180933054</v>
      </c>
      <c r="H55" s="16" t="s">
        <v>20331</v>
      </c>
      <c r="I55" s="15">
        <f>B9L448C1*B9L448C2</f>
        <v>1781.1207147894179</v>
      </c>
      <c r="J55" s="16" t="s">
        <v>20332</v>
      </c>
      <c r="K55" s="21">
        <f>B9L448C1-B9L448C3</f>
        <v>534.65122576267458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0.76912613180933054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0.76912613180933054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921.55738378424257</v>
      </c>
      <c r="F58" s="16" t="s">
        <v>11042</v>
      </c>
      <c r="G58" s="21">
        <f>B3L209C4</f>
        <v>0.76912613180933054</v>
      </c>
      <c r="H58" s="16" t="s">
        <v>20340</v>
      </c>
      <c r="I58" s="21">
        <f>B9L451C1*B9L451C2</f>
        <v>708.79386583030112</v>
      </c>
      <c r="J58" s="16" t="s">
        <v>20341</v>
      </c>
      <c r="K58" s="21">
        <f>B9L451C1-B9L451C3</f>
        <v>212.76351795394146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499.65487482057137</v>
      </c>
      <c r="F59" s="16" t="s">
        <v>11042</v>
      </c>
      <c r="G59" s="21">
        <f>B3L209C4</f>
        <v>0.76912613180933054</v>
      </c>
      <c r="H59" s="16" t="s">
        <v>20343</v>
      </c>
      <c r="I59" s="21">
        <f>B9L452C1*B9L452C2</f>
        <v>384.29762111042135</v>
      </c>
      <c r="J59" s="16" t="s">
        <v>20344</v>
      </c>
      <c r="K59" s="21">
        <f>B9L452C1-B9L452C3</f>
        <v>115.35725371015002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608.9809059467533</v>
      </c>
      <c r="F60" s="16" t="s">
        <v>10710</v>
      </c>
      <c r="G60" s="21">
        <f>B3L305C3</f>
        <v>0.9756064733361286</v>
      </c>
      <c r="H60" s="16" t="s">
        <v>20346</v>
      </c>
      <c r="I60" s="21">
        <f>B9L453C1*B9L453C2</f>
        <v>594.12571397975262</v>
      </c>
      <c r="J60" s="16" t="s">
        <v>20347</v>
      </c>
      <c r="K60" s="21">
        <f>B9L453C1-B9L453C3</f>
        <v>14.855191967000678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345.08264408164393</v>
      </c>
      <c r="F61" s="16" t="s">
        <v>10710</v>
      </c>
      <c r="G61" s="21">
        <f>B3L305C3</f>
        <v>0.9756064733361286</v>
      </c>
      <c r="H61" s="16" t="s">
        <v>20349</v>
      </c>
      <c r="I61" s="21">
        <f>B9L454C1*B9L454C2</f>
        <v>336.66486140199913</v>
      </c>
      <c r="J61" s="16" t="s">
        <v>20350</v>
      </c>
      <c r="K61" s="21">
        <f>B9L454C1-B9L454C3</f>
        <v>8.4177826796448016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13.849784060638257</v>
      </c>
      <c r="F62" s="16" t="s">
        <v>10710</v>
      </c>
      <c r="G62" s="21">
        <f>B3L305C3</f>
        <v>0.9756064733361286</v>
      </c>
      <c r="H62" s="16" t="s">
        <v>20352</v>
      </c>
      <c r="I62" s="21">
        <f>B9L455C1*B9L455C2</f>
        <v>13.511938983866216</v>
      </c>
      <c r="J62" s="16" t="s">
        <v>20353</v>
      </c>
      <c r="K62" s="21">
        <f>B9L455C1-B9L455C3</f>
        <v>0.3378450767720409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10202.648059876759</v>
      </c>
      <c r="F63" s="16" t="s">
        <v>10710</v>
      </c>
      <c r="G63" s="21">
        <f>B3L305C3</f>
        <v>0.9756064733361286</v>
      </c>
      <c r="H63" s="16" t="s">
        <v>20355</v>
      </c>
      <c r="I63" s="15">
        <f>B9L456C1*B9L456C2</f>
        <v>9953.7694923860599</v>
      </c>
      <c r="J63" s="16" t="s">
        <v>20356</v>
      </c>
      <c r="K63" s="21">
        <f>B9L456C1-B9L456C3</f>
        <v>248.87856749069942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91.957575249463019</v>
      </c>
      <c r="F64" s="16" t="s">
        <v>10710</v>
      </c>
      <c r="G64" s="21">
        <f>B3L305C3</f>
        <v>0.9756064733361286</v>
      </c>
      <c r="H64" s="16" t="s">
        <v>20358</v>
      </c>
      <c r="I64" s="21">
        <f>B9L457C1*B9L457C2</f>
        <v>89.714405685670286</v>
      </c>
      <c r="J64" s="16" t="s">
        <v>20359</v>
      </c>
      <c r="K64" s="21">
        <f>B9L457C1-B9L457C3</f>
        <v>2.2431695637927334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25.079338704399003</v>
      </c>
      <c r="F65" s="16" t="s">
        <v>10710</v>
      </c>
      <c r="G65" s="21">
        <f>B3L305C3</f>
        <v>0.9756064733361286</v>
      </c>
      <c r="H65" s="16" t="s">
        <v>20361</v>
      </c>
      <c r="I65" s="21">
        <f>B9L458C1*B9L458C2</f>
        <v>24.467565187000982</v>
      </c>
      <c r="J65" s="16" t="s">
        <v>20362</v>
      </c>
      <c r="K65" s="21">
        <f>B9L458C1-B9L458C3</f>
        <v>0.61177351739802077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98.071443888843874</v>
      </c>
      <c r="F66" s="16" t="s">
        <v>10710</v>
      </c>
      <c r="G66" s="21">
        <f>B3L305C3</f>
        <v>0.9756064733361286</v>
      </c>
      <c r="H66" s="16" t="s">
        <v>20364</v>
      </c>
      <c r="I66" s="21">
        <f>B9L459C1*B9L459C2</f>
        <v>95.679135507376998</v>
      </c>
      <c r="J66" s="16" t="s">
        <v>20365</v>
      </c>
      <c r="K66" s="21">
        <f>B9L459C1-B9L459C3</f>
        <v>2.3923083814668757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72.243468208194145</v>
      </c>
      <c r="F67" s="16" t="s">
        <v>10710</v>
      </c>
      <c r="G67" s="21">
        <f>B3L305C3</f>
        <v>0.9756064733361286</v>
      </c>
      <c r="H67" s="16" t="s">
        <v>20367</v>
      </c>
      <c r="I67" s="21">
        <f>B9L460C1*B9L460C2</f>
        <v>70.481195240167011</v>
      </c>
      <c r="J67" s="16" t="s">
        <v>20368</v>
      </c>
      <c r="K67" s="21">
        <f>B9L460C1-B9L460C3</f>
        <v>1.7622729680271334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10.106599179384673</v>
      </c>
      <c r="F68" s="16" t="s">
        <v>10710</v>
      </c>
      <c r="G68" s="21">
        <f>B3L305C3</f>
        <v>0.9756064733361286</v>
      </c>
      <c r="H68" s="16" t="s">
        <v>20370</v>
      </c>
      <c r="I68" s="21">
        <f>B9L461C1*B9L461C2</f>
        <v>9.8600635828212919</v>
      </c>
      <c r="J68" s="16" t="s">
        <v>20371</v>
      </c>
      <c r="K68" s="21">
        <f>B9L461C1-B9L461C3</f>
        <v>0.24653559656338153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0.9756064733361286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15">
        <f>B9L111C7</f>
        <v>6879.206387093368</v>
      </c>
      <c r="F70" s="16" t="s">
        <v>10710</v>
      </c>
      <c r="G70" s="21">
        <f>B3L305C3</f>
        <v>0.9756064733361286</v>
      </c>
      <c r="H70" s="16" t="s">
        <v>20376</v>
      </c>
      <c r="I70" s="15">
        <f>B9L463C1*B9L463C2</f>
        <v>6711.3982826635311</v>
      </c>
      <c r="J70" s="16" t="s">
        <v>20377</v>
      </c>
      <c r="K70" s="21">
        <f>B9L463C1-B9L463C3</f>
        <v>167.80810442983693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0.9756064733361286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1232.8793790868051</v>
      </c>
      <c r="F72" s="16" t="s">
        <v>10710</v>
      </c>
      <c r="G72" s="21">
        <f>B3L305C3</f>
        <v>0.9756064733361286</v>
      </c>
      <c r="H72" s="16" t="s">
        <v>20382</v>
      </c>
      <c r="I72" s="15">
        <f>B9L465C1*B9L465C2</f>
        <v>1202.8051030797139</v>
      </c>
      <c r="J72" s="16" t="s">
        <v>20383</v>
      </c>
      <c r="K72" s="21">
        <f>B9L465C1-B9L465C3</f>
        <v>30.074276007091157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48226.934752333334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48226.934752333334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236.82655226418098</v>
      </c>
      <c r="F78" s="16" t="s">
        <v>10710</v>
      </c>
      <c r="G78" s="21">
        <f>B3L305C3</f>
        <v>0.9756064733361286</v>
      </c>
      <c r="H78" s="16" t="s">
        <v>20394</v>
      </c>
      <c r="I78" s="21">
        <f>B9L471C1*B9L471C2</f>
        <v>231.04951744681193</v>
      </c>
      <c r="J78" s="16" t="s">
        <v>20395</v>
      </c>
      <c r="K78" s="21">
        <f>B9L471C1-B9L471C3</f>
        <v>5.7770348173690422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9.5049596522401298</v>
      </c>
      <c r="F79" s="16" t="s">
        <v>10710</v>
      </c>
      <c r="G79" s="21">
        <f>B3L305C3</f>
        <v>0.9756064733361286</v>
      </c>
      <c r="H79" s="16" t="s">
        <v>20397</v>
      </c>
      <c r="I79" s="21">
        <f>B9L472C1*B9L472C2</f>
        <v>9.2731001655241876</v>
      </c>
      <c r="J79" s="16" t="s">
        <v>20398</v>
      </c>
      <c r="K79" s="21">
        <f>B9L472C1-B9L472C3</f>
        <v>0.23185948671594225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7001.9689643208476</v>
      </c>
      <c r="F80" s="16" t="s">
        <v>10710</v>
      </c>
      <c r="G80" s="21">
        <f>B3L305C3</f>
        <v>0.9756064733361286</v>
      </c>
      <c r="H80" s="16" t="s">
        <v>20400</v>
      </c>
      <c r="I80" s="15">
        <f>B9L473C1*B9L473C2</f>
        <v>6831.1662476900874</v>
      </c>
      <c r="J80" s="16" t="s">
        <v>20401</v>
      </c>
      <c r="K80" s="21">
        <f>B9L473C1-B9L473C3</f>
        <v>170.80271663076019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63.109506880188967</v>
      </c>
      <c r="F81" s="16" t="s">
        <v>10710</v>
      </c>
      <c r="G81" s="21">
        <f>B3L305C3</f>
        <v>0.9756064733361286</v>
      </c>
      <c r="H81" s="16" t="s">
        <v>20403</v>
      </c>
      <c r="I81" s="21">
        <f>B9L474C1*B9L474C2</f>
        <v>61.570043441363303</v>
      </c>
      <c r="J81" s="16" t="s">
        <v>20404</v>
      </c>
      <c r="K81" s="21">
        <f>B9L474C1-B9L474C3</f>
        <v>1.5394634388256634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17.211683694596992</v>
      </c>
      <c r="F82" s="16" t="s">
        <v>10710</v>
      </c>
      <c r="G82" s="21">
        <f>B3L305C3</f>
        <v>0.9756064733361286</v>
      </c>
      <c r="H82" s="16" t="s">
        <v>20406</v>
      </c>
      <c r="I82" s="21">
        <f>B9L475C1*B9L475C2</f>
        <v>16.791830029462719</v>
      </c>
      <c r="J82" s="16" t="s">
        <v>20407</v>
      </c>
      <c r="K82" s="21">
        <f>B9L475C1-B9L475C3</f>
        <v>0.4198536651342728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67.30538996991659</v>
      </c>
      <c r="F83" s="16" t="s">
        <v>10710</v>
      </c>
      <c r="G83" s="21">
        <f>B3L305C3</f>
        <v>0.9756064733361286</v>
      </c>
      <c r="H83" s="16" t="s">
        <v>20409</v>
      </c>
      <c r="I83" s="21">
        <f>B9L476C1*B9L476C2</f>
        <v>65.663574145063166</v>
      </c>
      <c r="J83" s="16" t="s">
        <v>20410</v>
      </c>
      <c r="K83" s="21">
        <f>B9L476C1-B9L476C3</f>
        <v>1.641815824853424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49.579924672495807</v>
      </c>
      <c r="F84" s="16" t="s">
        <v>10710</v>
      </c>
      <c r="G84" s="21">
        <f>B3L305C3</f>
        <v>0.9756064733361286</v>
      </c>
      <c r="H84" s="16" t="s">
        <v>20412</v>
      </c>
      <c r="I84" s="21">
        <f>B9L477C1*B9L477C2</f>
        <v>48.370495458004548</v>
      </c>
      <c r="J84" s="16" t="s">
        <v>20413</v>
      </c>
      <c r="K84" s="21">
        <f>B9L477C1-B9L477C3</f>
        <v>1.2094292144912586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6.9360516381211754</v>
      </c>
      <c r="F85" s="16" t="s">
        <v>10710</v>
      </c>
      <c r="G85" s="21">
        <f>B3L305C3</f>
        <v>0.9756064733361286</v>
      </c>
      <c r="H85" s="16" t="s">
        <v>20415</v>
      </c>
      <c r="I85" s="21">
        <f>B9L478C1*B9L478C2</f>
        <v>6.7668568775446776</v>
      </c>
      <c r="J85" s="16" t="s">
        <v>20416</v>
      </c>
      <c r="K85" s="21">
        <f>B9L478C1-B9L478C3</f>
        <v>0.16919476057649785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0.9756064733361286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15">
        <f>B9L111C25</f>
        <v>4721.1262545664395</v>
      </c>
      <c r="F87" s="16" t="s">
        <v>10710</v>
      </c>
      <c r="G87" s="21">
        <f>B3L305C3</f>
        <v>0.9756064733361286</v>
      </c>
      <c r="H87" s="16" t="s">
        <v>20421</v>
      </c>
      <c r="I87" s="15">
        <f>B9L480C1*B9L480C2</f>
        <v>4605.9613353921695</v>
      </c>
      <c r="J87" s="16" t="s">
        <v>20422</v>
      </c>
      <c r="K87" s="21">
        <f>B9L480C1-B9L480C3</f>
        <v>115.16491917426993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0.9756064733361286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846.1120190027649</v>
      </c>
      <c r="F89" s="16" t="s">
        <v>10710</v>
      </c>
      <c r="G89" s="21">
        <f>B3L305C3</f>
        <v>0.9756064733361286</v>
      </c>
      <c r="H89" s="16" t="s">
        <v>20427</v>
      </c>
      <c r="I89" s="21">
        <f>B9L482C1*B9L482C2</f>
        <v>825.47236290659885</v>
      </c>
      <c r="J89" s="16" t="s">
        <v>20428</v>
      </c>
      <c r="K89" s="21">
        <f>B9L482C1-B9L482C3</f>
        <v>20.63965609616605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CED2B7-8923-43C7-BC31-C940187AA1E3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82E224-3C6D-479B-93CD-86BCF36DEEF1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0.69105667302425056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0.70121448263861752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0.71156593019292591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0.71486007429146192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0.71489945815267064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42204F-0212-4537-BAA1-E74462218341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0.54913674261058176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0.56099648782295752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0.57324936195837561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0.57718453521910706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0.57723168897825705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7E7EB-FEDD-4D16-92B7-93B8B6B0FA59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0.7572688443313923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0.77425017370035243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0.787932945186956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0.79271347116138713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0.79530595583769959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17CF3-F5F6-41FF-9DE4-EA41686C7E37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0.72187919193881445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0.74048790337356762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0.75557099161126751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0.7608596257483492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0.76373175936167026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C19154-D54F-4F35-9EA5-7B0A6A0EEAA1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0.93418274484953201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0.93999599591949201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0.94520156602179717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0.94690973046335247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0.947713952538071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259441-D777-474A-ABB3-4B21D0448EEB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0.63465980268282585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0.65722100307390219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0.67856974720070096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0.68582669645941075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0.68928811290374303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8B6474-BC36-42FC-B94E-5D70F8EE296D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0.47466980131541747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0.49832404466279789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0.51832653735049028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0.52552487537274606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0.5294755406491104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6E54E-123F-4AEE-9F61-DB7D1F166606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0.47952795293884959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0.5031923984107699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0.52318651228013568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0.53037802566231373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0.53432408896755823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9108A-ED1C-4491-850F-7A0CB20FC067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0.86574884085543713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0.87619984509289983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0.88241594273881485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0.88425948528942666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0.88504297920268427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BFC92D-D391-4140-BC11-6958CAC19656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0.56351182018955981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0.58811336858220675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0.60349965821845464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0.60789740956682559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0.6095810451878968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3C48B3-9081-4328-8B1C-8DC27042643A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0.83257706454528069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0.84615373037472275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0.8542889813143032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0.85656622839336383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0.85743252839180017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10A478-181D-49D5-8494-666E76175065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0.76166473346750552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0.77946866324946273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0.79025607691076483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0.79329191935843169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0.7944486713006661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AB2521-0EB3-41FC-83E2-FCA971E5B915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0.88228892862841468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0.8861944673988319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0.88980849364386361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0.89066942261494297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0.89089092026576622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8D5E72-26CD-4DE8-B370-AB1743E8F4D6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0.82316743366883416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0.83004978379722583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0.83697543846342215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0.83916105190351731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0.83918712936609419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86AA0E-FF6D-4550-9602-628F3AAB4643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0.22201003767481337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0.22502624596910031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0.23275899596178018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0.23727501119413627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0.239709943378007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19C312-B67C-43C4-A2C3-83B24F93BA37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0.69105667302425056</v>
      </c>
      <c r="G8" s="31">
        <f>CR1L2</f>
        <v>0.70121448263861752</v>
      </c>
      <c r="H8" s="31">
        <f>CR1L3</f>
        <v>0.71156593019292591</v>
      </c>
      <c r="I8" s="31">
        <f>CR1L4</f>
        <v>0.71486007429146192</v>
      </c>
      <c r="J8" s="31">
        <f>CR1L5</f>
        <v>0.71489945815267064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0.54913674261058176</v>
      </c>
      <c r="G9" s="31">
        <f>CR2L2</f>
        <v>0.56099648782295752</v>
      </c>
      <c r="H9" s="31">
        <f>CR2L3</f>
        <v>0.57324936195837561</v>
      </c>
      <c r="I9" s="31">
        <f>CR2L4</f>
        <v>0.57718453521910706</v>
      </c>
      <c r="J9" s="31">
        <f>CR2L5</f>
        <v>0.57723168897825705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0.7572688443313923</v>
      </c>
      <c r="G10" s="31">
        <f>CR3L2</f>
        <v>0.77425017370035243</v>
      </c>
      <c r="H10" s="31">
        <f>CR3L3</f>
        <v>0.787932945186956</v>
      </c>
      <c r="I10" s="31">
        <f>CR3L4</f>
        <v>0.79271347116138713</v>
      </c>
      <c r="J10" s="31">
        <f>CR3L5</f>
        <v>0.79530595583769959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0.72187919193881445</v>
      </c>
      <c r="G11" s="31">
        <f>CR4L2</f>
        <v>0.74048790337356762</v>
      </c>
      <c r="H11" s="31">
        <f>CR4L3</f>
        <v>0.75557099161126751</v>
      </c>
      <c r="I11" s="31">
        <f>CR4L4</f>
        <v>0.7608596257483492</v>
      </c>
      <c r="J11" s="31">
        <f>CR4L5</f>
        <v>0.76373175936167026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0.93418274484953201</v>
      </c>
      <c r="G12" s="31">
        <f>CR5L2</f>
        <v>0.93999599591949201</v>
      </c>
      <c r="H12" s="31">
        <f>CR5L3</f>
        <v>0.94520156602179717</v>
      </c>
      <c r="I12" s="31">
        <f>CR5L4</f>
        <v>0.94690973046335247</v>
      </c>
      <c r="J12" s="31">
        <f>CR5L5</f>
        <v>0.947713952538071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0.63465980268282585</v>
      </c>
      <c r="G13" s="31">
        <f>CR6L2</f>
        <v>0.65722100307390219</v>
      </c>
      <c r="H13" s="31">
        <f>CR6L3</f>
        <v>0.67856974720070096</v>
      </c>
      <c r="I13" s="31">
        <f>CR6L4</f>
        <v>0.68582669645941075</v>
      </c>
      <c r="J13" s="31">
        <f>CR6L5</f>
        <v>0.68928811290374303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0.47466980131541747</v>
      </c>
      <c r="G14" s="31">
        <f>CR7L2</f>
        <v>0.49832404466279789</v>
      </c>
      <c r="H14" s="31">
        <f>CR7L3</f>
        <v>0.51832653735049028</v>
      </c>
      <c r="I14" s="31">
        <f>CR7L4</f>
        <v>0.52552487537274606</v>
      </c>
      <c r="J14" s="31">
        <f>CR7L5</f>
        <v>0.5294755406491104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0.47952795293884959</v>
      </c>
      <c r="G15" s="31">
        <f>CR8L2</f>
        <v>0.5031923984107699</v>
      </c>
      <c r="H15" s="31">
        <f>CR8L3</f>
        <v>0.52318651228013568</v>
      </c>
      <c r="I15" s="31">
        <f>CR8L4</f>
        <v>0.53037802566231373</v>
      </c>
      <c r="J15" s="31">
        <f>CR8L5</f>
        <v>0.53432408896755823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0.86574884085543713</v>
      </c>
      <c r="G16" s="31">
        <f>CR9L2</f>
        <v>0.87619984509289983</v>
      </c>
      <c r="H16" s="31">
        <f>CR9L3</f>
        <v>0.88241594273881485</v>
      </c>
      <c r="I16" s="31">
        <f>CR9L4</f>
        <v>0.88425948528942666</v>
      </c>
      <c r="J16" s="31">
        <f>CR9L5</f>
        <v>0.88504297920268427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0.56351182018955981</v>
      </c>
      <c r="G17" s="31">
        <f>CR10L2</f>
        <v>0.58811336858220675</v>
      </c>
      <c r="H17" s="31">
        <f>CR10L3</f>
        <v>0.60349965821845464</v>
      </c>
      <c r="I17" s="31">
        <f>CR10L4</f>
        <v>0.60789740956682559</v>
      </c>
      <c r="J17" s="31">
        <f>CR10L5</f>
        <v>0.6095810451878968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0.83257706454528069</v>
      </c>
      <c r="G18" s="31">
        <f>CR11L2</f>
        <v>0.84615373037472275</v>
      </c>
      <c r="H18" s="31">
        <f>CR11L3</f>
        <v>0.8542889813143032</v>
      </c>
      <c r="I18" s="31">
        <f>CR11L4</f>
        <v>0.85656622839336383</v>
      </c>
      <c r="J18" s="31">
        <f>CR11L5</f>
        <v>0.85743252839180017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0.76166473346750552</v>
      </c>
      <c r="G19" s="31">
        <f>CR12L2</f>
        <v>0.77946866324946273</v>
      </c>
      <c r="H19" s="31">
        <f>CR12L3</f>
        <v>0.79025607691076483</v>
      </c>
      <c r="I19" s="31">
        <f>CR12L4</f>
        <v>0.79329191935843169</v>
      </c>
      <c r="J19" s="31">
        <f>CR12L5</f>
        <v>0.7944486713006661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0.88228892862841468</v>
      </c>
      <c r="G20" s="31">
        <f>CR13L2</f>
        <v>0.8861944673988319</v>
      </c>
      <c r="H20" s="31">
        <f>CR13L3</f>
        <v>0.88980849364386361</v>
      </c>
      <c r="I20" s="31">
        <f>CR13L4</f>
        <v>0.89066942261494297</v>
      </c>
      <c r="J20" s="31">
        <f>CR13L5</f>
        <v>0.89089092026576622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0.82316743366883416</v>
      </c>
      <c r="G21" s="31">
        <f>CR14L2</f>
        <v>0.83004978379722583</v>
      </c>
      <c r="H21" s="31">
        <f>CR14L3</f>
        <v>0.83697543846342215</v>
      </c>
      <c r="I21" s="31">
        <f>CR14L4</f>
        <v>0.83916105190351731</v>
      </c>
      <c r="J21" s="31">
        <f>CR14L5</f>
        <v>0.83918712936609419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0.22201003767481337</v>
      </c>
      <c r="G23" s="31">
        <f>CR16L2</f>
        <v>0.22502624596910031</v>
      </c>
      <c r="H23" s="31">
        <f>CR16L3</f>
        <v>0.23275899596178018</v>
      </c>
      <c r="I23" s="31">
        <f>CR16L4</f>
        <v>0.23727501119413627</v>
      </c>
      <c r="J23" s="31">
        <f>CR16L5</f>
        <v>0.239709943378007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F3AD8-B1CA-4E88-B03C-C190E6BE3E79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67740.284484579999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0.71489945815267064</v>
      </c>
      <c r="L8" s="16" t="s">
        <v>20796</v>
      </c>
      <c r="M8" s="15">
        <f>IF(_xlfn.SINGLE(D1L101C2)&lt;&gt;0,_xlfn.SINGLE(D1L101C2)*_xlfn.SINGLE(D1L101C4),_xlfn.SINGLE(D1L101C3)*_xlfn.SINGLE(D1L101C4))</f>
        <v>48427.492673134002</v>
      </c>
      <c r="N8" s="16" t="s">
        <v>4251</v>
      </c>
      <c r="O8" s="32">
        <f>1</f>
        <v>1</v>
      </c>
      <c r="P8" s="16" t="s">
        <v>20797</v>
      </c>
      <c r="Q8" s="15">
        <f>D1L101C5*D1L101C6</f>
        <v>48427.492673134002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850592236</v>
      </c>
      <c r="V8" s="16" t="s">
        <v>20798</v>
      </c>
      <c r="W8" s="33">
        <f>IF(_xlfn.SINGLE(D1L101C9)=0,0,D1L101C7/_xlfn.SINGLE(D1L101C9))</f>
        <v>5.6933852230852015E-5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15715.75768988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850592236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26497.557629040006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0.71489945815267064</v>
      </c>
      <c r="L10" s="16" t="s">
        <v>20825</v>
      </c>
      <c r="M10" s="15">
        <f>IF(_xlfn.SINGLE(D1L103C2)&lt;&gt;0,_xlfn.SINGLE(D1L103C2)*_xlfn.SINGLE(D1L103C4),_xlfn.SINGLE(D1L103C3)*_xlfn.SINGLE(D1L103C4))</f>
        <v>18943.089591369866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18943.089591369866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850592236</v>
      </c>
      <c r="V10" s="16" t="s">
        <v>20827</v>
      </c>
      <c r="W10" s="33">
        <f>IF(_xlfn.SINGLE(D1L103C9)=0,0,D1L103C7/_xlfn.SINGLE(D1L103C9))</f>
        <v>2.2270470843293548E-5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17795.952677720001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0.71489945815267064</v>
      </c>
      <c r="L11" s="16" t="s">
        <v>20840</v>
      </c>
      <c r="M11" s="15">
        <f>IF(_xlfn.SINGLE(D1L104C2)&lt;&gt;0,_xlfn.SINGLE(D1L104C2)*_xlfn.SINGLE(D1L104C4),_xlfn.SINGLE(D1L104C3)*_xlfn.SINGLE(D1L104C4))</f>
        <v>12722.316926612597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12722.316926612597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850592236</v>
      </c>
      <c r="V11" s="16" t="s">
        <v>20842</v>
      </c>
      <c r="W11" s="33">
        <f>IF(_xlfn.SINGLE(D1L104C9)=0,0,D1L104C7/_xlfn.SINGLE(D1L104C9))</f>
        <v>1.4957010407760878E-5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221677.46513168002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0.71489945815267064</v>
      </c>
      <c r="L12" s="16" t="s">
        <v>20855</v>
      </c>
      <c r="M12" s="15">
        <f>IF(_xlfn.SINGLE(D1L105C2)&lt;&gt;0,_xlfn.SINGLE(D1L105C2)*_xlfn.SINGLE(D1L105C4),_xlfn.SINGLE(D1L105C3)*_xlfn.SINGLE(D1L105C4))</f>
        <v>158477.09970729559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158477.09970729559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850592236</v>
      </c>
      <c r="V12" s="16" t="s">
        <v>20857</v>
      </c>
      <c r="W12" s="33">
        <f>IF(_xlfn.SINGLE(D1L105C9)=0,0,D1L105C7/_xlfn.SINGLE(D1L105C9))</f>
        <v>1.8631383288019525E-4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42378.275297539993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0.71489945815267064</v>
      </c>
      <c r="L13" s="16" t="s">
        <v>20870</v>
      </c>
      <c r="M13" s="15">
        <f>IF(_xlfn.SINGLE(D1L106C2)&lt;&gt;0,_xlfn.SINGLE(D1L106C2)*_xlfn.SINGLE(D1L106C4),_xlfn.SINGLE(D1L106C3)*_xlfn.SINGLE(D1L106C4))</f>
        <v>30296.206047656047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30296.206047656047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850592236</v>
      </c>
      <c r="V13" s="16" t="s">
        <v>20872</v>
      </c>
      <c r="W13" s="33">
        <f>IF(_xlfn.SINGLE(D1L106C9)=0,0,D1L106C7/_xlfn.SINGLE(D1L106C9))</f>
        <v>3.5617778725711351E-5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983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0.69105667302425056</v>
      </c>
      <c r="L14" s="16" t="s">
        <v>20885</v>
      </c>
      <c r="M14" s="15">
        <f>IF(_xlfn.SINGLE(D1L107C2)&lt;&gt;0,_xlfn.SINGLE(D1L107C2)*_xlfn.SINGLE(D1L107C4),_xlfn.SINGLE(D1L107C3)*_xlfn.SINGLE(D1L107C4))</f>
        <v>679.30870958283833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679.30870958283833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762256370</v>
      </c>
      <c r="V14" s="16" t="s">
        <v>20887</v>
      </c>
      <c r="W14" s="33">
        <f>IF(_xlfn.SINGLE(D1L107C9)=0,0,D1L107C7/_xlfn.SINGLE(D1L107C9))</f>
        <v>8.9118141391568609E-7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92644.932432640024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0.71489945815267064</v>
      </c>
      <c r="L15" s="16" t="s">
        <v>20901</v>
      </c>
      <c r="M15" s="15">
        <f>IF(_xlfn.SINGLE(D1L108C2)&lt;&gt;0,_xlfn.SINGLE(D1L108C2)*_xlfn.SINGLE(D1L108C4),_xlfn.SINGLE(D1L108C3)*_xlfn.SINGLE(D1L108C4))</f>
        <v>66231.811996685137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66231.811996685137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850592236</v>
      </c>
      <c r="V15" s="16" t="s">
        <v>20903</v>
      </c>
      <c r="W15" s="33">
        <f>IF(_xlfn.SINGLE(D1L108C9)=0,0,D1L108C7/_xlfn.SINGLE(D1L108C9))</f>
        <v>7.7865526151693138E-5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21914.907785119998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0.71489945815267064</v>
      </c>
      <c r="L16" s="16" t="s">
        <v>20916</v>
      </c>
      <c r="M16" s="15">
        <f>IF(_xlfn.SINGLE(D1L109C2)&lt;&gt;0,_xlfn.SINGLE(D1L109C2)*_xlfn.SINGLE(D1L109C4),_xlfn.SINGLE(D1L109C3)*_xlfn.SINGLE(D1L109C4))</f>
        <v>15666.955701048029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15666.955701048029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850592236</v>
      </c>
      <c r="V16" s="16" t="s">
        <v>20918</v>
      </c>
      <c r="W16" s="33">
        <f>IF(_xlfn.SINGLE(D1L109C9)=0,0,D1L109C7/_xlfn.SINGLE(D1L109C9))</f>
        <v>1.8418879267842304E-5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491632.37543832004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0.69270833655473196</v>
      </c>
      <c r="L17" s="16" t="s">
        <v>20931</v>
      </c>
      <c r="M17" s="15">
        <f>SUMIF(D1L101C2:D1L109C2,"&lt;&gt;0",D1L101C5:D1L109C5)</f>
        <v>351444.28135338414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351444.28135338414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4.1326853192126414E-4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15715.75768988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377072.53522056004</v>
      </c>
      <c r="H19" s="16" t="s">
        <v>20962</v>
      </c>
      <c r="I19" s="15">
        <f>SUM(D1L101C3:D1L107C3)</f>
        <v>15715.75768988</v>
      </c>
      <c r="J19" s="16" t="s">
        <v>20963</v>
      </c>
      <c r="K19" s="21">
        <f>D1L112C5/SUM(D1L112C2,D1L112C3)</f>
        <v>0.68623611884764157</v>
      </c>
      <c r="L19" s="16" t="s">
        <v>20951</v>
      </c>
      <c r="M19" s="15">
        <f>SUM(D1L101C5:D1L107C5)</f>
        <v>269545.51365565095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269545.51365565095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3.1698412650172872E-4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491632.37543832004</v>
      </c>
      <c r="H20" s="16" t="s">
        <v>20950</v>
      </c>
      <c r="I20" s="15">
        <f>SUM(D1L101C3:D1L109C3)</f>
        <v>15715.75768988</v>
      </c>
      <c r="J20" s="16" t="s">
        <v>20975</v>
      </c>
      <c r="K20" s="21">
        <f>D1L113C5/SUM(D1L113C2,D1L113C3)</f>
        <v>0.69270833655473196</v>
      </c>
      <c r="L20" s="16" t="s">
        <v>20964</v>
      </c>
      <c r="M20" s="15">
        <f>SUM(D1L110C5:D1L111C5)</f>
        <v>351444.28135338414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351444.28135338414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4.1326853192126414E-4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39325.414171207332</v>
      </c>
      <c r="J21" s="16" t="s">
        <v>20987</v>
      </c>
      <c r="K21" s="21">
        <f>_xlfn.SINGLE(IF(FLOW_THRU_100PCT="Y",1,INDEX(VariabilityMatrix,D1L114C1,_xlfn.SINGLE(D1L114C8))))</f>
        <v>0.57723168897825705</v>
      </c>
      <c r="L21" s="16" t="s">
        <v>20976</v>
      </c>
      <c r="M21" s="15">
        <f>IF(_xlfn.SINGLE(D1L114C2)&lt;&gt;0,_xlfn.SINGLE(D1L114C2)*_xlfn.SINGLE(D1L114C4),_xlfn.SINGLE(D1L114C3)*_xlfn.SINGLE(D1L114C4))</f>
        <v>22699.875241815495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22699.875241815495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850592236</v>
      </c>
      <c r="V21" s="16" t="s">
        <v>20978</v>
      </c>
      <c r="W21" s="33">
        <f>IF(_xlfn.SINGLE(D1L114C9)=0,0,D1L114C7/_xlfn.SINGLE(D1L114C9))</f>
        <v>2.6687141359958868E-5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795.04627783934632</v>
      </c>
      <c r="J22" s="16" t="s">
        <v>21003</v>
      </c>
      <c r="K22" s="21">
        <f>_xlfn.SINGLE(IF(FLOW_THRU_100PCT="Y",1,INDEX(VariabilityMatrix,D1L115C1,_xlfn.SINGLE(D1L115C8))))</f>
        <v>0.57723168897825705</v>
      </c>
      <c r="L22" s="16" t="s">
        <v>20992</v>
      </c>
      <c r="M22" s="15">
        <f>IF(_xlfn.SINGLE(D1L115C2)&lt;&gt;0,_xlfn.SINGLE(D1L115C2)*_xlfn.SINGLE(D1L115C4),_xlfn.SINGLE(D1L115C3)*_xlfn.SINGLE(D1L115C4))</f>
        <v>458.92590577308249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458.92590577308249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850592236</v>
      </c>
      <c r="V22" s="16" t="s">
        <v>20994</v>
      </c>
      <c r="W22" s="33">
        <f>IF(_xlfn.SINGLE(D1L115C9)=0,0,D1L115C7/_xlfn.SINGLE(D1L115C9))</f>
        <v>5.3953690893209902E-7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147.16479724565056</v>
      </c>
      <c r="J23" s="16" t="s">
        <v>21019</v>
      </c>
      <c r="K23" s="21">
        <f>_xlfn.SINGLE(IF(FLOW_THRU_100PCT="Y",1,INDEX(VariabilityMatrix,D1L116C1,_xlfn.SINGLE(D1L116C8))))</f>
        <v>0.57723168897825705</v>
      </c>
      <c r="L23" s="16" t="s">
        <v>21008</v>
      </c>
      <c r="M23" s="15">
        <f>IF(_xlfn.SINGLE(D1L116C2)&lt;&gt;0,_xlfn.SINGLE(D1L116C2)*_xlfn.SINGLE(D1L116C4),_xlfn.SINGLE(D1L116C3)*_xlfn.SINGLE(D1L116C4))</f>
        <v>84.948184472249622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84.948184472249622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850592236</v>
      </c>
      <c r="V23" s="16" t="s">
        <v>21010</v>
      </c>
      <c r="W23" s="33">
        <f>IF(_xlfn.SINGLE(D1L116C9)=0,0,D1L116C7/_xlfn.SINGLE(D1L116C9))</f>
        <v>9.9869456687880729E-8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32301.031208486813</v>
      </c>
      <c r="J24" s="16" t="s">
        <v>21034</v>
      </c>
      <c r="K24" s="21">
        <f>_xlfn.SINGLE(IF(FLOW_THRU_100PCT="Y",1,INDEX(VariabilityMatrix,D1L117C1,_xlfn.SINGLE(D1L117C8))))</f>
        <v>0.57723168897825705</v>
      </c>
      <c r="L24" s="16" t="s">
        <v>21023</v>
      </c>
      <c r="M24" s="15">
        <f>IF(_xlfn.SINGLE(D1L117C2)&lt;&gt;0,_xlfn.SINGLE(D1L117C2)*_xlfn.SINGLE(D1L117C4),_xlfn.SINGLE(D1L117C3)*_xlfn.SINGLE(D1L117C4))</f>
        <v>18645.178800214235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18645.178800214235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850592236</v>
      </c>
      <c r="V24" s="16" t="s">
        <v>21025</v>
      </c>
      <c r="W24" s="33">
        <f>IF(_xlfn.SINGLE(D1L117C9)=0,0,D1L117C7/_xlfn.SINGLE(D1L117C9))</f>
        <v>2.1920231588163983E-5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8609.3387876804172</v>
      </c>
      <c r="J25" s="16" t="s">
        <v>21050</v>
      </c>
      <c r="K25" s="21">
        <f>_xlfn.SINGLE(IF(FLOW_THRU_100PCT="Y",1,INDEX(VariabilityMatrix,D1L118C1,_xlfn.SINGLE(D1L118C8))))</f>
        <v>0.57723168897825705</v>
      </c>
      <c r="L25" s="16" t="s">
        <v>21039</v>
      </c>
      <c r="M25" s="15">
        <f>IF(_xlfn.SINGLE(D1L118C2)&lt;&gt;0,_xlfn.SINGLE(D1L118C2)*_xlfn.SINGLE(D1L118C4),_xlfn.SINGLE(D1L118C3)*_xlfn.SINGLE(D1L118C4))</f>
        <v>4969.5831693987875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4969.5831693987875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850592236</v>
      </c>
      <c r="V25" s="16" t="s">
        <v>21041</v>
      </c>
      <c r="W25" s="33">
        <f>IF(_xlfn.SINGLE(D1L118C9)=0,0,D1L118C7/_xlfn.SINGLE(D1L118C9))</f>
        <v>5.842497684635329E-6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83.39180564342432</v>
      </c>
      <c r="J26" s="16" t="s">
        <v>21066</v>
      </c>
      <c r="K26" s="21">
        <f>_xlfn.SINGLE(IF(FLOW_THRU_100PCT="Y",1,INDEX(VariabilityMatrix,D1L119C1,_xlfn.SINGLE(D1L119C8))))</f>
        <v>0.57723168897825705</v>
      </c>
      <c r="L26" s="16" t="s">
        <v>21055</v>
      </c>
      <c r="M26" s="15">
        <f>IF(_xlfn.SINGLE(D1L119C2)&lt;&gt;0,_xlfn.SINGLE(D1L119C2)*_xlfn.SINGLE(D1L119C4),_xlfn.SINGLE(D1L119C3)*_xlfn.SINGLE(D1L119C4))</f>
        <v>48.136392818500369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48.136392818500369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850592236</v>
      </c>
      <c r="V26" s="16" t="s">
        <v>21057</v>
      </c>
      <c r="W26" s="33">
        <f>IF(_xlfn.SINGLE(D1L119C9)=0,0,D1L119C7/_xlfn.SINGLE(D1L119C9))</f>
        <v>5.6591620263155527E-8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3.3469040544238067</v>
      </c>
      <c r="J27" s="16" t="s">
        <v>21081</v>
      </c>
      <c r="K27" s="21">
        <f>_xlfn.SINGLE(IF(FLOW_THRU_100PCT="Y",1,INDEX(VariabilityMatrix,D1L120C1,_xlfn.SINGLE(D1L120C8))))</f>
        <v>0.54913674261058176</v>
      </c>
      <c r="L27" s="16" t="s">
        <v>21070</v>
      </c>
      <c r="M27" s="15">
        <f>IF(_xlfn.SINGLE(D1L120C2)&lt;&gt;0,_xlfn.SINGLE(D1L120C2)*_xlfn.SINGLE(D1L120C4),_xlfn.SINGLE(D1L120C3)*_xlfn.SINGLE(D1L120C4))</f>
        <v>1.8379079902764384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1.8379079902764384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762256370</v>
      </c>
      <c r="V27" s="16" t="s">
        <v>21072</v>
      </c>
      <c r="W27" s="33">
        <f>IF(_xlfn.SINGLE(D1L120C9)=0,0,D1L120C7/_xlfn.SINGLE(D1L120C9))</f>
        <v>2.411141530081852E-9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4904.7556157109402</v>
      </c>
      <c r="J28" s="16" t="s">
        <v>21097</v>
      </c>
      <c r="K28" s="21">
        <f>_xlfn.SINGLE(IF(FLOW_THRU_100PCT="Y",1,INDEX(VariabilityMatrix,D1L121C1,_xlfn.SINGLE(D1L121C8))))</f>
        <v>0.57723168897825705</v>
      </c>
      <c r="L28" s="16" t="s">
        <v>21086</v>
      </c>
      <c r="M28" s="15">
        <f>IF(_xlfn.SINGLE(D1L121C2)&lt;&gt;0,_xlfn.SINGLE(D1L121C2)*_xlfn.SINGLE(D1L121C4),_xlfn.SINGLE(D1L121C3)*_xlfn.SINGLE(D1L121C4))</f>
        <v>2831.1803680824173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2831.1803680824173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850592236</v>
      </c>
      <c r="V28" s="16" t="s">
        <v>21088</v>
      </c>
      <c r="W28" s="33">
        <f>IF(_xlfn.SINGLE(D1L121C9)=0,0,D1L121C7/_xlfn.SINGLE(D1L121C9))</f>
        <v>3.3284813195525303E-6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17697.601328165012</v>
      </c>
      <c r="J29" s="16" t="s">
        <v>21113</v>
      </c>
      <c r="K29" s="21">
        <f>_xlfn.SINGLE(IF(FLOW_THRU_100PCT="Y",1,INDEX(VariabilityMatrix,D1L122C1,_xlfn.SINGLE(D1L122C8))))</f>
        <v>0.57723168897825705</v>
      </c>
      <c r="L29" s="16" t="s">
        <v>21102</v>
      </c>
      <c r="M29" s="15">
        <f>IF(_xlfn.SINGLE(D1L122C2)&lt;&gt;0,_xlfn.SINGLE(D1L122C2)*_xlfn.SINGLE(D1L122C4),_xlfn.SINGLE(D1L122C3)*_xlfn.SINGLE(D1L122C4))</f>
        <v>10215.616305520534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10215.616305520534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850592236</v>
      </c>
      <c r="V29" s="16" t="s">
        <v>21104</v>
      </c>
      <c r="W29" s="33">
        <f>IF(_xlfn.SINGLE(D1L122C9)=0,0,D1L122C7/_xlfn.SINGLE(D1L122C9))</f>
        <v>1.201000417492705E-5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0</v>
      </c>
      <c r="J30" s="16" t="s">
        <v>21129</v>
      </c>
      <c r="K30" s="21">
        <f>_xlfn.SINGLE(IF(FLOW_THRU_100PCT="Y",1,INDEX(VariabilityMatrix,D1L123C1,_xlfn.SINGLE(D1L123C8))))</f>
        <v>0.57723168897825705</v>
      </c>
      <c r="L30" s="16" t="s">
        <v>21118</v>
      </c>
      <c r="M30" s="15">
        <f>IF(_xlfn.SINGLE(D1L123C2)&lt;&gt;0,_xlfn.SINGLE(D1L123C2)*_xlfn.SINGLE(D1L123C4),_xlfn.SINGLE(D1L123C3)*_xlfn.SINGLE(D1L123C4))</f>
        <v>0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0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850592236</v>
      </c>
      <c r="V30" s="16" t="s">
        <v>21120</v>
      </c>
      <c r="W30" s="33">
        <f>IF(_xlfn.SINGLE(D1L123C9)=0,0,D1L123C7/_xlfn.SINGLE(D1L123C9))</f>
        <v>0</v>
      </c>
      <c r="X30" s="16" t="s">
        <v>21121</v>
      </c>
      <c r="Y30" s="32">
        <f>IF(D1L123C5=0,0,D1L123C7/D1L123C5)</f>
        <v>0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8564.2194776968954</v>
      </c>
      <c r="J31" s="16" t="s">
        <v>21145</v>
      </c>
      <c r="K31" s="21">
        <f>_xlfn.SINGLE(IF(FLOW_THRU_100PCT="Y",1,INDEX(VariabilityMatrix,D1L124C1,_xlfn.SINGLE(D1L124C8))))</f>
        <v>0.54913674261058176</v>
      </c>
      <c r="L31" s="16" t="s">
        <v>21134</v>
      </c>
      <c r="M31" s="15">
        <f>IF(_xlfn.SINGLE(D1L124C2)&lt;&gt;0,_xlfn.SINGLE(D1L124C2)*_xlfn.SINGLE(D1L124C4),_xlfn.SINGLE(D1L124C3)*_xlfn.SINGLE(D1L124C4))</f>
        <v>4702.9275869845715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4702.9275869845715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762256370</v>
      </c>
      <c r="V31" s="16" t="s">
        <v>21136</v>
      </c>
      <c r="W31" s="33">
        <f>IF(_xlfn.SINGLE(D1L124C9)=0,0,D1L124C7/_xlfn.SINGLE(D1L124C9))</f>
        <v>6.169745209193295E-6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139341.26496979999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0.57723168897825705</v>
      </c>
      <c r="L32" s="16" t="s">
        <v>21150</v>
      </c>
      <c r="M32" s="15">
        <f>IF(_xlfn.SINGLE(D1L125C2)&lt;&gt;0,_xlfn.SINGLE(D1L125C2)*_xlfn.SINGLE(D1L125C4),_xlfn.SINGLE(D1L125C3)*_xlfn.SINGLE(D1L125C4))</f>
        <v>80432.193722884491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80432.193722884491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850592236</v>
      </c>
      <c r="V32" s="16" t="s">
        <v>21152</v>
      </c>
      <c r="W32" s="33">
        <f>IF(_xlfn.SINGLE(D1L125C9)=0,0,D1L125C7/_xlfn.SINGLE(D1L125C9))</f>
        <v>9.4560225591906879E-5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2465.5463224519808</v>
      </c>
      <c r="J33" s="16" t="s">
        <v>21177</v>
      </c>
      <c r="K33" s="21">
        <f>_xlfn.SINGLE(IF(FLOW_THRU_100PCT="Y",1,INDEX(VariabilityMatrix,D1L126C1,_xlfn.SINGLE(D1L126C8))))</f>
        <v>0.57723168897825705</v>
      </c>
      <c r="L33" s="16" t="s">
        <v>21166</v>
      </c>
      <c r="M33" s="15">
        <f>IF(_xlfn.SINGLE(D1L126C2)&lt;&gt;0,_xlfn.SINGLE(D1L126C2)*_xlfn.SINGLE(D1L126C4),_xlfn.SINGLE(D1L126C3)*_xlfn.SINGLE(D1L126C4))</f>
        <v>1423.1914679630872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1423.1914679630872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850592236</v>
      </c>
      <c r="V33" s="16" t="s">
        <v>21168</v>
      </c>
      <c r="W33" s="33">
        <f>IF(_xlfn.SINGLE(D1L126C9)=0,0,D1L126C7/_xlfn.SINGLE(D1L126C9))</f>
        <v>1.6731771202800953E-6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3571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0.54913674261058176</v>
      </c>
      <c r="L34" s="16" t="s">
        <v>21182</v>
      </c>
      <c r="M34" s="15">
        <f>IF(_xlfn.SINGLE(D1L127C2)&lt;&gt;0,_xlfn.SINGLE(D1L127C2)*_xlfn.SINGLE(D1L127C4),_xlfn.SINGLE(D1L127C3)*_xlfn.SINGLE(D1L127C4))</f>
        <v>1960.9673078623875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1960.9673078623875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762256370</v>
      </c>
      <c r="V34" s="16" t="s">
        <v>21184</v>
      </c>
      <c r="W34" s="33">
        <f>IF(_xlfn.SINGLE(D1L127C9)=0,0,D1L127C7/_xlfn.SINGLE(D1L127C9))</f>
        <v>2.5725823817810636E-6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22.222236829822933</v>
      </c>
      <c r="J35" s="16" t="s">
        <v>21209</v>
      </c>
      <c r="K35" s="21">
        <f>_xlfn.SINGLE(IF(FLOW_THRU_100PCT="Y",1,INDEX(VariabilityMatrix,D1L128C1,_xlfn.SINGLE(D1L128C8))))</f>
        <v>0.54913674261058176</v>
      </c>
      <c r="L35" s="16" t="s">
        <v>21198</v>
      </c>
      <c r="M35" s="15">
        <f>IF(_xlfn.SINGLE(D1L128C2)&lt;&gt;0,_xlfn.SINGLE(D1L128C2)*_xlfn.SINGLE(D1L128C4),_xlfn.SINGLE(D1L128C3)*_xlfn.SINGLE(D1L128C4))</f>
        <v>12.203046746249866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12.203046746249866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762256370</v>
      </c>
      <c r="V35" s="16" t="s">
        <v>21200</v>
      </c>
      <c r="W35" s="33">
        <f>IF(_xlfn.SINGLE(D1L128C9)=0,0,D1L128C7/_xlfn.SINGLE(D1L128C9))</f>
        <v>1.6009110879912837E-8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21976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0.54913674261058176</v>
      </c>
      <c r="L36" s="16" t="s">
        <v>21214</v>
      </c>
      <c r="M36" s="15">
        <f>IF(_xlfn.SINGLE(D1L129C2)&lt;&gt;0,_xlfn.SINGLE(D1L129C2)*_xlfn.SINGLE(D1L129C4),_xlfn.SINGLE(D1L129C3)*_xlfn.SINGLE(D1L129C4))</f>
        <v>12067.829055610146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12067.829055610146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762256370</v>
      </c>
      <c r="V36" s="16" t="s">
        <v>21216</v>
      </c>
      <c r="W36" s="33">
        <f>IF(_xlfn.SINGLE(D1L129C9)=0,0,D1L129C7/_xlfn.SINGLE(D1L129C9))</f>
        <v>1.5831719524508725E-5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6.0606100444971638</v>
      </c>
      <c r="J37" s="16" t="s">
        <v>21241</v>
      </c>
      <c r="K37" s="21">
        <f>_xlfn.SINGLE(IF(FLOW_THRU_100PCT="Y",1,INDEX(VariabilityMatrix,D1L130C1,_xlfn.SINGLE(D1L130C8))))</f>
        <v>0.54913674261058176</v>
      </c>
      <c r="L37" s="16" t="s">
        <v>21230</v>
      </c>
      <c r="M37" s="15">
        <f>IF(_xlfn.SINGLE(D1L130C2)&lt;&gt;0,_xlfn.SINGLE(D1L130C2)*_xlfn.SINGLE(D1L130C4),_xlfn.SINGLE(D1L130C3)*_xlfn.SINGLE(D1L130C4))</f>
        <v>3.3281036580681453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3.3281036580681453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762256370</v>
      </c>
      <c r="V37" s="16" t="s">
        <v>21232</v>
      </c>
      <c r="W37" s="33">
        <f>IF(_xlfn.SINGLE(D1L130C9)=0,0,D1L130C7/_xlfn.SINGLE(D1L130C9))</f>
        <v>4.3661211490671377E-9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13060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0.54913674261058176</v>
      </c>
      <c r="L38" s="16" t="s">
        <v>21246</v>
      </c>
      <c r="M38" s="15">
        <f>IF(_xlfn.SINGLE(D1L131C2)&lt;&gt;0,_xlfn.SINGLE(D1L131C2)*_xlfn.SINGLE(D1L131C4),_xlfn.SINGLE(D1L131C3)*_xlfn.SINGLE(D1L131C4))</f>
        <v>7171.7258584941974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7171.7258584941974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762256370</v>
      </c>
      <c r="V38" s="16" t="s">
        <v>21248</v>
      </c>
      <c r="W38" s="33">
        <f>IF(_xlfn.SINGLE(D1L131C9)=0,0,D1L131C7/_xlfn.SINGLE(D1L131C9))</f>
        <v>9.4085482794905313E-6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23.699698979973984</v>
      </c>
      <c r="J39" s="16" t="s">
        <v>21273</v>
      </c>
      <c r="K39" s="21">
        <f>_xlfn.SINGLE(IF(FLOW_THRU_100PCT="Y",1,INDEX(VariabilityMatrix,D1L132C1,_xlfn.SINGLE(D1L132C8))))</f>
        <v>0.54913674261058176</v>
      </c>
      <c r="L39" s="16" t="s">
        <v>21262</v>
      </c>
      <c r="M39" s="15">
        <f>IF(_xlfn.SINGLE(D1L132C2)&lt;&gt;0,_xlfn.SINGLE(D1L132C2)*_xlfn.SINGLE(D1L132C4),_xlfn.SINGLE(D1L132C3)*_xlfn.SINGLE(D1L132C4))</f>
        <v>13.014375498714241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13.014375498714241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762256370</v>
      </c>
      <c r="V39" s="16" t="s">
        <v>21264</v>
      </c>
      <c r="W39" s="33">
        <f>IF(_xlfn.SINGLE(D1L132C9)=0,0,D1L132C7/_xlfn.SINGLE(D1L132C9))</f>
        <v>1.7073488672471494E-8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88420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0.54913674261058176</v>
      </c>
      <c r="L40" s="16" t="s">
        <v>21278</v>
      </c>
      <c r="M40" s="15">
        <f>IF(_xlfn.SINGLE(D1L133C2)&lt;&gt;0,_xlfn.SINGLE(D1L133C2)*_xlfn.SINGLE(D1L133C4),_xlfn.SINGLE(D1L133C3)*_xlfn.SINGLE(D1L133C4))</f>
        <v>48554.670781627639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48554.670781627639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762256370</v>
      </c>
      <c r="V40" s="16" t="s">
        <v>21280</v>
      </c>
      <c r="W40" s="33">
        <f>IF(_xlfn.SINGLE(D1L133C9)=0,0,D1L133C7/_xlfn.SINGLE(D1L133C9))</f>
        <v>6.3698609408311858E-5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17.458175202805265</v>
      </c>
      <c r="J41" s="16" t="s">
        <v>21305</v>
      </c>
      <c r="K41" s="21">
        <f>_xlfn.SINGLE(IF(FLOW_THRU_100PCT="Y",1,INDEX(VariabilityMatrix,D1L134C1,_xlfn.SINGLE(D1L134C8))))</f>
        <v>0.54913674261058176</v>
      </c>
      <c r="L41" s="16" t="s">
        <v>21294</v>
      </c>
      <c r="M41" s="15">
        <f>IF(_xlfn.SINGLE(D1L134C2)&lt;&gt;0,_xlfn.SINGLE(D1L134C2)*_xlfn.SINGLE(D1L134C4),_xlfn.SINGLE(D1L134C3)*_xlfn.SINGLE(D1L134C4))</f>
        <v>9.5869254627933156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9.5869254627933156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762256370</v>
      </c>
      <c r="V41" s="16" t="s">
        <v>21296</v>
      </c>
      <c r="W41" s="33">
        <f>IF(_xlfn.SINGLE(D1L134C9)=0,0,D1L134C7/_xlfn.SINGLE(D1L134C9))</f>
        <v>1.2577035548805339E-8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27894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0.54913674261058176</v>
      </c>
      <c r="L42" s="16" t="s">
        <v>21310</v>
      </c>
      <c r="M42" s="15">
        <f>IF(_xlfn.SINGLE(D1L135C2)&lt;&gt;0,_xlfn.SINGLE(D1L135C2)*_xlfn.SINGLE(D1L135C4),_xlfn.SINGLE(D1L135C3)*_xlfn.SINGLE(D1L135C4))</f>
        <v>15317.620298379568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15317.620298379568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762256370</v>
      </c>
      <c r="V42" s="16" t="s">
        <v>21312</v>
      </c>
      <c r="W42" s="33">
        <f>IF(_xlfn.SINGLE(D1L135C9)=0,0,D1L135C7/_xlfn.SINGLE(D1L135C9))</f>
        <v>2.0095103040437128E-5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2.4423353910660213</v>
      </c>
      <c r="J43" s="16" t="s">
        <v>21337</v>
      </c>
      <c r="K43" s="21">
        <f>_xlfn.SINGLE(IF(FLOW_THRU_100PCT="Y",1,INDEX(VariabilityMatrix,D1L136C1,_xlfn.SINGLE(D1L136C8))))</f>
        <v>0.54913674261058176</v>
      </c>
      <c r="L43" s="16" t="s">
        <v>21326</v>
      </c>
      <c r="M43" s="15">
        <f>IF(_xlfn.SINGLE(D1L136C2)&lt;&gt;0,_xlfn.SINGLE(D1L136C2)*_xlfn.SINGLE(D1L136C4),_xlfn.SINGLE(D1L136C3)*_xlfn.SINGLE(D1L136C4))</f>
        <v>1.3411761010125363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1.3411761010125363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762256370</v>
      </c>
      <c r="V43" s="16" t="s">
        <v>21328</v>
      </c>
      <c r="W43" s="33">
        <f>IF(_xlfn.SINGLE(D1L136C9)=0,0,D1L136C7/_xlfn.SINGLE(D1L136C9))</f>
        <v>1.7594816570867571E-9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19126</v>
      </c>
      <c r="H44" s="16" t="s">
        <v>11112</v>
      </c>
      <c r="I44" s="15">
        <v>0</v>
      </c>
      <c r="J44" s="16" t="s">
        <v>21353</v>
      </c>
      <c r="K44" s="21">
        <f>_xlfn.SINGLE(IF(FLOW_THRU_100PCT="Y",1,INDEX(VariabilityMatrix,D1L137C1,_xlfn.SINGLE(D1L137C8))))</f>
        <v>0.54913674261058176</v>
      </c>
      <c r="L44" s="16" t="s">
        <v>21342</v>
      </c>
      <c r="M44" s="15">
        <f>IF(_xlfn.SINGLE(D1L137C2)&lt;&gt;0,_xlfn.SINGLE(D1L137C2)*_xlfn.SINGLE(D1L137C4),_xlfn.SINGLE(D1L137C3)*_xlfn.SINGLE(D1L137C4))</f>
        <v>10502.789339169987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10502.789339169987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762256370</v>
      </c>
      <c r="V44" s="16" t="s">
        <v>21344</v>
      </c>
      <c r="W44" s="33">
        <f>IF(_xlfn.SINGLE(D1L137C9)=0,0,D1L137C7/_xlfn.SINGLE(D1L137C9))</f>
        <v>1.3778552403792948E-5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0.54913674261058176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762256370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0</v>
      </c>
      <c r="J46" s="16" t="s">
        <v>21385</v>
      </c>
      <c r="K46" s="21">
        <f>IF(FLOW_THRU_100PCT="Y",1,D1L113C4)</f>
        <v>0.69270833655473196</v>
      </c>
      <c r="L46" s="16" t="s">
        <v>21374</v>
      </c>
      <c r="M46" s="15">
        <f>IF(_xlfn.SINGLE(D1L139C2)&lt;&gt;0,_xlfn.SINGLE(D1L139C2)*_xlfn.SINGLE(D1L139C4),_xlfn.SINGLE(D1L139C3)*_xlfn.SINGLE(D1L139C4))</f>
        <v>0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0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762256370</v>
      </c>
      <c r="V46" s="16" t="s">
        <v>21376</v>
      </c>
      <c r="W46" s="33">
        <f>IF(_xlfn.SINGLE(D1L139C9)=0,0,D1L139C7/_xlfn.SINGLE(D1L139C9))</f>
        <v>0</v>
      </c>
      <c r="X46" s="16" t="s">
        <v>21377</v>
      </c>
      <c r="Y46" s="32">
        <f>IF(D1L139C5=0,0,D1L139C7/D1L139C5)</f>
        <v>0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171626.76649379538</v>
      </c>
      <c r="J47" s="16" t="s">
        <v>21385</v>
      </c>
      <c r="K47" s="21">
        <f>IF(FLOW_THRU_100PCT="Y",1,D1L113C4)</f>
        <v>0.69270833655473196</v>
      </c>
      <c r="L47" s="16" t="s">
        <v>21390</v>
      </c>
      <c r="M47" s="15">
        <f>IF(_xlfn.SINGLE(D1L140C2)&lt;&gt;0,_xlfn.SINGLE(D1L140C2)*_xlfn.SINGLE(D1L140C4),_xlfn.SINGLE(D1L140C3)*_xlfn.SINGLE(D1L140C4))</f>
        <v>118887.29192618441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118887.29192618441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762256370</v>
      </c>
      <c r="V47" s="16" t="s">
        <v>21392</v>
      </c>
      <c r="W47" s="33">
        <f>IF(_xlfn.SINGLE(D1L140C9)=0,0,D1L140C7/_xlfn.SINGLE(D1L140C9))</f>
        <v>1.5596759385058914E-4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1662.4117493366823</v>
      </c>
      <c r="J48" s="16" t="s">
        <v>21385</v>
      </c>
      <c r="K48" s="21">
        <f>IF(FLOW_THRU_100PCT="Y",1,D1L113C4)</f>
        <v>0.69270833655473196</v>
      </c>
      <c r="L48" s="16" t="s">
        <v>21405</v>
      </c>
      <c r="M48" s="15">
        <f>IF(_xlfn.SINGLE(D1L141C2)&lt;&gt;0,_xlfn.SINGLE(D1L141C2)*_xlfn.SINGLE(D1L141C4),_xlfn.SINGLE(D1L141C3)*_xlfn.SINGLE(D1L141C4))</f>
        <v>1151.5664775520552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1151.5664775520552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762256370</v>
      </c>
      <c r="V48" s="16" t="s">
        <v>21407</v>
      </c>
      <c r="W48" s="33">
        <f>IF(_xlfn.SINGLE(D1L141C9)=0,0,D1L141C7/_xlfn.SINGLE(D1L141C9))</f>
        <v>1.5107338198460122E-6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_xlfn.SINGLE(IF(FLOW_THRU_100PCT="Y",1,INDEX(VariabilityMatrix,D1L142C1,_xlfn.SINGLE(D1L142C8))))</f>
        <v>0.57723168897825705</v>
      </c>
      <c r="L49" s="16" t="s">
        <v>21419</v>
      </c>
      <c r="M49" s="15">
        <f>IF(_xlfn.SINGLE(D1L142C2)&lt;&gt;0,_xlfn.SINGLE(D1L142C2)*_xlfn.SINGLE(D1L142C4),_xlfn.SINGLE(D1L142C3)*_xlfn.SINGLE(D1L142C4))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850592236</v>
      </c>
      <c r="V49" s="16" t="s">
        <v>21421</v>
      </c>
      <c r="W49" s="33">
        <f>IF(_xlfn.SINGLE(D1L142C9)=0,0,D1L142C7/_xlfn.SINGLE(D1L142C9))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297.93453633752722</v>
      </c>
      <c r="J50" s="16" t="s">
        <v>21445</v>
      </c>
      <c r="K50" s="21">
        <f>_xlfn.SINGLE(IF(FLOW_THRU_100PCT="Y",1,INDEX(VariabilityMatrix,D1L143C1,_xlfn.SINGLE(D1L143C8))))</f>
        <v>0.57324936195837561</v>
      </c>
      <c r="L50" s="16" t="s">
        <v>21434</v>
      </c>
      <c r="M50" s="15">
        <f>IF(_xlfn.SINGLE(D1L143C2)&lt;&gt;0,_xlfn.SINGLE(D1L143C2)*_xlfn.SINGLE(D1L143C4),_xlfn.SINGLE(D1L143C3)*_xlfn.SINGLE(D1L143C4))</f>
        <v>170.79078286085195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170.79078286085195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838959074.66666663</v>
      </c>
      <c r="V50" s="16" t="s">
        <v>21436</v>
      </c>
      <c r="W50" s="33">
        <f>IF(_xlfn.SINGLE(D1L143C9)=0,0,D1L143C7/_xlfn.SINGLE(D1L143C9))</f>
        <v>2.0357462958334428E-7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30758.649966737023</v>
      </c>
      <c r="J51" s="16" t="s">
        <v>21461</v>
      </c>
      <c r="K51" s="21">
        <f>_xlfn.SINGLE(IF(FLOW_THRU_100PCT="Y",1,INDEX(VariabilityMatrix,D1L144C1,_xlfn.SINGLE(D1L144C8))))</f>
        <v>0.57324936195837561</v>
      </c>
      <c r="L51" s="16" t="s">
        <v>21450</v>
      </c>
      <c r="M51" s="15">
        <f>IF(_xlfn.SINGLE(D1L144C2)&lt;&gt;0,_xlfn.SINGLE(D1L144C2)*_xlfn.SINGLE(D1L144C4),_xlfn.SINGLE(D1L144C3)*_xlfn.SINGLE(D1L144C4))</f>
        <v>17632.37646813301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17632.37646813301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838959074.66666663</v>
      </c>
      <c r="V51" s="16" t="s">
        <v>21452</v>
      </c>
      <c r="W51" s="33">
        <f>IF(_xlfn.SINGLE(D1L144C9)=0,0,D1L144C7/_xlfn.SINGLE(D1L144C9))</f>
        <v>2.1016968527503762E-5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0</v>
      </c>
      <c r="J52" s="16" t="s">
        <v>21476</v>
      </c>
      <c r="K52" s="21">
        <f>_xlfn.SINGLE(IF(FLOW_THRU_100PCT="Y",1,INDEX(VariabilityMatrix,D1L145C1,_xlfn.SINGLE(D1L145C8))))</f>
        <v>0.57324936195837561</v>
      </c>
      <c r="L52" s="16" t="s">
        <v>21465</v>
      </c>
      <c r="M52" s="15">
        <f>IF(_xlfn.SINGLE(D1L145C2)&lt;&gt;0,_xlfn.SINGLE(D1L145C2)*_xlfn.SINGLE(D1L145C4),_xlfn.SINGLE(D1L145C3)*_xlfn.SINGLE(D1L145C4))</f>
        <v>0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0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838959074.66666663</v>
      </c>
      <c r="V52" s="16" t="s">
        <v>21467</v>
      </c>
      <c r="W52" s="33">
        <f>IF(_xlfn.SINGLE(D1L145C9)=0,0,D1L145C7/_xlfn.SINGLE(D1L145C9))</f>
        <v>0</v>
      </c>
      <c r="X52" s="16" t="s">
        <v>21468</v>
      </c>
      <c r="Y52" s="32">
        <f>IF(D1L145C5=0,0,D1L145C7/D1L145C5)</f>
        <v>0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518.14206792289917</v>
      </c>
      <c r="J53" s="16" t="s">
        <v>21492</v>
      </c>
      <c r="K53" s="21">
        <f>IF(FLOW_THRU_100PCT="Y",1,D1L144C4)</f>
        <v>0.57324936195837561</v>
      </c>
      <c r="L53" s="16" t="s">
        <v>21481</v>
      </c>
      <c r="M53" s="15">
        <f>IF(_xlfn.SINGLE(D1L146C2)&lt;&gt;0,_xlfn.SINGLE(D1L146C2)*_xlfn.SINGLE(D1L146C4),_xlfn.SINGLE(D1L146C3)*_xlfn.SINGLE(D1L146C4))</f>
        <v>297.02460984059525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297.02460984059525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838959074.66666663</v>
      </c>
      <c r="V53" s="16" t="s">
        <v>21483</v>
      </c>
      <c r="W53" s="33">
        <f>IF(_xlfn.SINGLE(D1L146C9)=0,0,D1L146C7/_xlfn.SINGLE(D1L146C9))</f>
        <v>3.5403945056391269E-7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11.454152506684359</v>
      </c>
      <c r="J54" s="16" t="s">
        <v>21508</v>
      </c>
      <c r="K54" s="21">
        <f>_xlfn.SINGLE(IF(FLOW_THRU_100PCT="Y",1,INDEX(VariabilityMatrix,D1L147C1,_xlfn.SINGLE(D1L147C8))))</f>
        <v>0.54913674261058176</v>
      </c>
      <c r="L54" s="16" t="s">
        <v>21497</v>
      </c>
      <c r="M54" s="15">
        <f>IF(_xlfn.SINGLE(D1L147C2)&lt;&gt;0,_xlfn.SINGLE(D1L147C2)*_xlfn.SINGLE(D1L147C4),_xlfn.SINGLE(D1L147C3)*_xlfn.SINGLE(D1L147C4))</f>
        <v>6.2898959968854786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6.2898959968854786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762256370</v>
      </c>
      <c r="V54" s="16" t="s">
        <v>21499</v>
      </c>
      <c r="W54" s="33">
        <f>IF(_xlfn.SINGLE(D1L147C9)=0,0,D1L147C7/_xlfn.SINGLE(D1L147C9))</f>
        <v>8.2516804639959637E-9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69.63611668937763</v>
      </c>
      <c r="J55" s="16" t="s">
        <v>21524</v>
      </c>
      <c r="K55" s="21">
        <f>_xlfn.SINGLE(IF(FLOW_THRU_100PCT="Y",1,INDEX(VariabilityMatrix,D1L148C1,_xlfn.SINGLE(D1L148C8))))</f>
        <v>0.57324936195837561</v>
      </c>
      <c r="L55" s="16" t="s">
        <v>21513</v>
      </c>
      <c r="M55" s="15">
        <f>IF(_xlfn.SINGLE(D1L148C2)&lt;&gt;0,_xlfn.SINGLE(D1L148C2)*_xlfn.SINGLE(D1L148C4),_xlfn.SINGLE(D1L148C3)*_xlfn.SINGLE(D1L148C4))</f>
        <v>39.918859461444718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39.918859461444718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838959074.66666663</v>
      </c>
      <c r="V55" s="16" t="s">
        <v>21515</v>
      </c>
      <c r="W55" s="33">
        <f>IF(_xlfn.SINGLE(D1L148C9)=0,0,D1L148C7/_xlfn.SINGLE(D1L148C9))</f>
        <v>4.7581414477583653E-8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4.3634866692130894</v>
      </c>
      <c r="J56" s="16" t="s">
        <v>21540</v>
      </c>
      <c r="K56" s="21">
        <f>_xlfn.SINGLE(IF(FLOW_THRU_100PCT="Y",1,INDEX(VariabilityMatrix,D1L149C1,_xlfn.SINGLE(D1L149C8))))</f>
        <v>0.54913674261058176</v>
      </c>
      <c r="L56" s="16" t="s">
        <v>21529</v>
      </c>
      <c r="M56" s="15">
        <f>IF(_xlfn.SINGLE(D1L149C2)&lt;&gt;0,_xlfn.SINGLE(D1L149C2)*_xlfn.SINGLE(D1L149C4),_xlfn.SINGLE(D1L149C3)*_xlfn.SINGLE(D1L149C4))</f>
        <v>2.3961508559563729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2.3961508559563729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762256370</v>
      </c>
      <c r="V56" s="16" t="s">
        <v>21531</v>
      </c>
      <c r="W56" s="33">
        <f>IF(_xlfn.SINGLE(D1L149C9)=0,0,D1L149C7/_xlfn.SINGLE(D1L149C9))</f>
        <v>3.1434973196175098E-9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0.54913674261058176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762256370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0.54913674261058176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762256370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1781.1207147894179</v>
      </c>
      <c r="J59" s="16" t="s">
        <v>21588</v>
      </c>
      <c r="K59" s="21">
        <f>_xlfn.SINGLE(IF(FLOW_THRU_100PCT="Y",1,INDEX(VariabilityMatrix,D1L152C1,_xlfn.SINGLE(D1L152C8))))</f>
        <v>0.54913674261058176</v>
      </c>
      <c r="L59" s="16" t="s">
        <v>21577</v>
      </c>
      <c r="M59" s="15">
        <f>IF(_xlfn.SINGLE(D1L152C2)&lt;&gt;0,_xlfn.SINGLE(D1L152C2)*_xlfn.SINGLE(D1L152C4),_xlfn.SINGLE(D1L152C3)*_xlfn.SINGLE(D1L152C4))</f>
        <v>978.07882751569196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978.07882751569196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762256370</v>
      </c>
      <c r="V59" s="16" t="s">
        <v>21579</v>
      </c>
      <c r="W59" s="33">
        <f>IF(_xlfn.SINGLE(D1L152C9)=0,0,D1L152C7/_xlfn.SINGLE(D1L152C9))</f>
        <v>1.2831363121513723E-6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0.54913674261058176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762256370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0.54913674261058176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762256370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708.79386583030112</v>
      </c>
      <c r="J62" s="16" t="s">
        <v>21492</v>
      </c>
      <c r="K62" s="21">
        <f>IF(FLOW_THRU_100PCT="Y",1,D1L144C4)</f>
        <v>0.57324936195837561</v>
      </c>
      <c r="L62" s="16" t="s">
        <v>21625</v>
      </c>
      <c r="M62" s="15">
        <f>IF(_xlfn.SINGLE(D1L155C2)&lt;&gt;0,_xlfn.SINGLE(D1L155C2)*_xlfn.SINGLE(D1L155C4),_xlfn.SINGLE(D1L155C3)*_xlfn.SINGLE(D1L155C4))</f>
        <v>406.31563134723058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406.31563134723058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762256370</v>
      </c>
      <c r="V62" s="16" t="s">
        <v>21627</v>
      </c>
      <c r="W62" s="33">
        <f>IF(_xlfn.SINGLE(D1L155C9)=0,0,D1L155C7/_xlfn.SINGLE(D1L155C9))</f>
        <v>5.3304327433463178E-7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384.29762111042135</v>
      </c>
      <c r="J63" s="16" t="s">
        <v>21492</v>
      </c>
      <c r="K63" s="21">
        <f>IF(FLOW_THRU_100PCT="Y",1,D1L144C4)</f>
        <v>0.57324936195837561</v>
      </c>
      <c r="L63" s="16" t="s">
        <v>21640</v>
      </c>
      <c r="M63" s="15">
        <f>IF(_xlfn.SINGLE(D1L156C2)&lt;&gt;0,_xlfn.SINGLE(D1L156C2)*_xlfn.SINGLE(D1L156C4),_xlfn.SINGLE(D1L156C3)*_xlfn.SINGLE(D1L156C4))</f>
        <v>220.29836610367062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220.29836610367062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838959074.66666663</v>
      </c>
      <c r="V63" s="16" t="s">
        <v>21642</v>
      </c>
      <c r="W63" s="33">
        <f>IF(_xlfn.SINGLE(D1L156C9)=0,0,D1L156C7/_xlfn.SINGLE(D1L156C9))</f>
        <v>2.6258535458502438E-7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723112.64040812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337687.18890327238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687917.3005226102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687917.3005226102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8.3321585789525906E-4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F8BBE2-5A49-4836-9F21-ED095E2B4B6B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762256370</v>
      </c>
      <c r="V8" s="16" t="s">
        <v>21733</v>
      </c>
      <c r="W8" s="33">
        <f>IF(_xlfn.SINGLE(D1L201C9)=0,0,D1L201C7/_xlfn.SINGLE(D1L201C9))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40016.863511907657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20008.431755953829</v>
      </c>
      <c r="N9" s="16" t="s">
        <v>4251</v>
      </c>
      <c r="O9" s="32">
        <f>1</f>
        <v>1</v>
      </c>
      <c r="P9" s="16" t="s">
        <v>21745</v>
      </c>
      <c r="Q9" s="15">
        <f>D1L202C5*D1L202C6</f>
        <v>20008.431755953829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762256370</v>
      </c>
      <c r="V9" s="16" t="s">
        <v>21746</v>
      </c>
      <c r="W9" s="33">
        <f>IF(_xlfn.SINGLE(D1L202C9)=0,0,D1L202C7/_xlfn.SINGLE(D1L202C9))</f>
        <v>2.6248953165132394E-5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762256370</v>
      </c>
      <c r="V10" s="16" t="s">
        <v>21759</v>
      </c>
      <c r="W10" s="33">
        <f>IF(_xlfn.SINGLE(D1L203C9)=0,0,D1L203C7/_xlfn.SINGLE(D1L203C9))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2999.5919140563892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1499.7959570281946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1499.7959570281946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762256370</v>
      </c>
      <c r="V11" s="16" t="s">
        <v>21771</v>
      </c>
      <c r="W11" s="33">
        <f>IF(_xlfn.SINGLE(D1L204C9)=0,0,D1L204C7/_xlfn.SINGLE(D1L204C9))</f>
        <v>1.9675741863963625E-6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762256370</v>
      </c>
      <c r="V12" s="16" t="s">
        <v>21783</v>
      </c>
      <c r="W12" s="33">
        <f>IF(_xlfn.SINGLE(D1L205C9)=0,0,D1L205C7/_xlfn.SINGLE(D1L205C9))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3072.797694461291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1536.3988472306455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1536.3988472306455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762256370</v>
      </c>
      <c r="V13" s="16" t="s">
        <v>21795</v>
      </c>
      <c r="W13" s="33">
        <f>IF(_xlfn.SINGLE(D1L206C9)=0,0,D1L206C7/_xlfn.SINGLE(D1L206C9))</f>
        <v>2.0155933196473592E-6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762256370</v>
      </c>
      <c r="V14" s="16" t="s">
        <v>21807</v>
      </c>
      <c r="W14" s="33">
        <f>IF(_xlfn.SINGLE(D1L207C9)=0,0,D1L207C7/_xlfn.SINGLE(D1L207C9))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65597.274386065124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32798.637193032562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32798.637193032562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762256370</v>
      </c>
      <c r="V15" s="16" t="s">
        <v>21819</v>
      </c>
      <c r="W15" s="33">
        <f>IF(_xlfn.SINGLE(D1L208C9)=0,0,D1L208C7/_xlfn.SINGLE(D1L208C9))</f>
        <v>4.3028354348855836E-5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762256370</v>
      </c>
      <c r="V16" s="16" t="s">
        <v>21831</v>
      </c>
      <c r="W16" s="33">
        <f>IF(_xlfn.SINGLE(D1L209C9)=0,0,D1L209C7/_xlfn.SINGLE(D1L209C9))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762256370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762256370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762256370</v>
      </c>
      <c r="V19" s="16" t="s">
        <v>21867</v>
      </c>
      <c r="W19" s="33">
        <f>IF(_xlfn.SINGLE(D1L212C9)=0,0,D1L212C7/_xlfn.SINGLE(D1L212C9))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332900.15779482591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166450.07889741295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166450.07889741295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762256370</v>
      </c>
      <c r="V20" s="16" t="s">
        <v>21879</v>
      </c>
      <c r="W20" s="33">
        <f>IF(_xlfn.SINGLE(D1L213C9)=0,0,D1L213C7/_xlfn.SINGLE(D1L213C9))</f>
        <v>2.1836495626453468E-4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762256370</v>
      </c>
      <c r="V21" s="16" t="s">
        <v>21891</v>
      </c>
      <c r="W21" s="33">
        <f>IF(_xlfn.SINGLE(D1L214C9)=0,0,D1L214C7/_xlfn.SINGLE(D1L214C9))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370378.3116857183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185189.15584285915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185189.15584285915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762256370</v>
      </c>
      <c r="V22" s="16" t="s">
        <v>21903</v>
      </c>
      <c r="W22" s="33">
        <f>IF(_xlfn.SINGLE(D1L215C9)=0,0,D1L215C7/_xlfn.SINGLE(D1L215C9))</f>
        <v>2.4294864973428712E-4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762256370</v>
      </c>
      <c r="V23" s="16" t="s">
        <v>21915</v>
      </c>
      <c r="W23" s="33">
        <f>IF(_xlfn.SINGLE(D1L216C9)=0,0,D1L216C7/_xlfn.SINGLE(D1L216C9))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132480.50830660915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66240.254153304573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66240.254153304573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762256370</v>
      </c>
      <c r="V24" s="16" t="s">
        <v>21927</v>
      </c>
      <c r="W24" s="33">
        <f>IF(_xlfn.SINGLE(D1L217C9)=0,0,D1L217C7/_xlfn.SINGLE(D1L217C9))</f>
        <v>8.6900230369087736E-5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2115.0968624756588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1057.5484312378294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1057.5484312378294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762256370</v>
      </c>
      <c r="V25" s="16" t="s">
        <v>21939</v>
      </c>
      <c r="W25" s="33">
        <f>IF(_xlfn.SINGLE(D1L218C9)=0,0,D1L218C7/_xlfn.SINGLE(D1L218C9))</f>
        <v>1.3873920545102554E-6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762256370</v>
      </c>
      <c r="V26" s="16" t="s">
        <v>21951</v>
      </c>
      <c r="W26" s="33">
        <f>IF(_xlfn.SINGLE(D1L219C9)=0,0,D1L219C7/_xlfn.SINGLE(D1L219C9))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423.78849862694113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211.89424931347057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211.89424931347057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762256370</v>
      </c>
      <c r="V27" s="16" t="s">
        <v>21963</v>
      </c>
      <c r="W27" s="33">
        <f>IF(_xlfn.SINGLE(D1L220C9)=0,0,D1L220C7/_xlfn.SINGLE(D1L220C9))</f>
        <v>2.7798291710369118E-7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762256370</v>
      </c>
      <c r="V28" s="16" t="s">
        <v>21975</v>
      </c>
      <c r="W28" s="33">
        <f>IF(_xlfn.SINGLE(D1L221C9)=0,0,D1L221C7/_xlfn.SINGLE(D1L221C9))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491.80257799527334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245.90128899763667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245.90128899763667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762256370</v>
      </c>
      <c r="V29" s="16" t="s">
        <v>21987</v>
      </c>
      <c r="W29" s="33">
        <f>IF(_xlfn.SINGLE(D1L222C9)=0,0,D1L222C7/_xlfn.SINGLE(D1L222C9))</f>
        <v>3.2259656813053157E-7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762256370</v>
      </c>
      <c r="V30" s="16" t="s">
        <v>21999</v>
      </c>
      <c r="W30" s="33">
        <f>IF(_xlfn.SINGLE(D1L223C9)=0,0,D1L223C7/_xlfn.SINGLE(D1L223C9))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158865.18735643692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79432.593678218458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79432.593678218458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762256370</v>
      </c>
      <c r="V31" s="16" t="s">
        <v>22011</v>
      </c>
      <c r="W31" s="33">
        <f>IF(_xlfn.SINGLE(D1L224C9)=0,0,D1L224C7/_xlfn.SINGLE(D1L224C9))</f>
        <v>1.0420718908287832E-4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762256370</v>
      </c>
      <c r="V32" s="16" t="s">
        <v>22023</v>
      </c>
      <c r="W32" s="33">
        <f>IF(_xlfn.SINGLE(D1L225C9)=0,0,D1L225C7/_xlfn.SINGLE(D1L225C9))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28673.022193851841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14336.51109692592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14336.51109692592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762256370</v>
      </c>
      <c r="V33" s="16" t="s">
        <v>22035</v>
      </c>
      <c r="W33" s="33">
        <f>IF(_xlfn.SINGLE(D1L226C9)=0,0,D1L226C7/_xlfn.SINGLE(D1L226C9))</f>
        <v>1.8807991197142662E-5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762256370</v>
      </c>
      <c r="V34" s="16" t="s">
        <v>22047</v>
      </c>
      <c r="W34" s="33">
        <f>IF(_xlfn.SINGLE(D1L227C9)=0,0,D1L227C7/_xlfn.SINGLE(D1L227C9))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26860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13430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13430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762256370</v>
      </c>
      <c r="V35" s="16" t="s">
        <v>22059</v>
      </c>
      <c r="W35" s="33">
        <f>IF(_xlfn.SINGLE(D1L228C9)=0,0,D1L228C7/_xlfn.SINGLE(D1L228C9))</f>
        <v>1.7618744202819845E-5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762256370</v>
      </c>
      <c r="V36" s="16" t="s">
        <v>22071</v>
      </c>
      <c r="W36" s="33">
        <f>IF(_xlfn.SINGLE(D1L229C9)=0,0,D1L229C7/_xlfn.SINGLE(D1L229C9))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17547.612697229877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17547.612697229877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17547.612697229877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762256370</v>
      </c>
      <c r="V37" s="16" t="s">
        <v>22083</v>
      </c>
      <c r="W37" s="33">
        <f>IF(_xlfn.SINGLE(D1L230C9)=0,0,D1L230C7/_xlfn.SINGLE(D1L230C9))</f>
        <v>2.3020617980837442E-5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23592.697333525939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23592.697333525939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23592.697333525939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762256370</v>
      </c>
      <c r="V38" s="16" t="s">
        <v>22095</v>
      </c>
      <c r="W38" s="33">
        <f>IF(_xlfn.SINGLE(D1L231C9)=0,0,D1L231C7/_xlfn.SINGLE(D1L231C9))</f>
        <v>3.0951131747873667E-5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21.544715429239627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10.772357714619814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10.772357714619814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762256370</v>
      </c>
      <c r="V39" s="16" t="s">
        <v>22107</v>
      </c>
      <c r="W39" s="33">
        <f>IF(_xlfn.SINGLE(D1L232C9)=0,0,D1L232C7/_xlfn.SINGLE(D1L232C9))</f>
        <v>1.4132197694352903E-8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762256370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1206036.2575292154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623588.28377998562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623588.28377998562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8.1808208933693209E-4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177214.00293092552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88607.001465462759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88607.001465462759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762256370</v>
      </c>
      <c r="V42" s="16" t="s">
        <v>22140</v>
      </c>
      <c r="W42" s="33">
        <f>IF(_xlfn.SINGLE(D1L235C9)=0,0,D1L235C7/_xlfn.SINGLE(D1L235C9))</f>
        <v>1.1624304492917883E-4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167408.83640740195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83704.418203700974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83704.418203700974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762256370</v>
      </c>
      <c r="V43" s="16" t="s">
        <v>22151</v>
      </c>
      <c r="W43" s="33">
        <f>IF(_xlfn.SINGLE(D1L236C9)=0,0,D1L236C7/_xlfn.SINGLE(D1L236C9))</f>
        <v>1.0981137252247689E-4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8234.6409744781213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4117.3204872390606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4117.3204872390606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762256370</v>
      </c>
      <c r="V44" s="16" t="s">
        <v>22162</v>
      </c>
      <c r="W44" s="33">
        <f>IF(_xlfn.SINGLE(D1L237C9)=0,0,D1L237C7/_xlfn.SINGLE(D1L237C9))</f>
        <v>5.4014904293145632E-6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17333.128899149549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8666.5644495747747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8666.5644495747747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762256370</v>
      </c>
      <c r="V45" s="16" t="s">
        <v>22173</v>
      </c>
      <c r="W45" s="33">
        <f>IF(_xlfn.SINGLE(D1L238C9)=0,0,D1L238C7/_xlfn.SINGLE(D1L238C9))</f>
        <v>1.1369618924371566E-5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218249.27697538238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109124.63848769119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109124.63848769119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762256370</v>
      </c>
      <c r="V46" s="16" t="s">
        <v>22184</v>
      </c>
      <c r="W46" s="33">
        <f>IF(_xlfn.SINGLE(D1L239C9)=0,0,D1L239C7/_xlfn.SINGLE(D1L239C9))</f>
        <v>1.4316002172299483E-4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762256370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347751.18051999336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173875.59025999668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173875.59025999668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762256370</v>
      </c>
      <c r="V48" s="16" t="s">
        <v>22206</v>
      </c>
      <c r="W48" s="33">
        <f>IF(_xlfn.SINGLE(D1L241C9)=0,0,D1L241C7/_xlfn.SINGLE(D1L241C9))</f>
        <v>2.2810644437119848E-4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600356.13618089654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300178.06809044827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300178.06809044827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762256370</v>
      </c>
      <c r="V49" s="16" t="s">
        <v>22217</v>
      </c>
      <c r="W49" s="33">
        <f>IF(_xlfn.SINGLE(D1L242C9)=0,0,D1L242C7/_xlfn.SINGLE(D1L242C9))</f>
        <v>3.9380198041565501E-4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236428.61525635942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118214.30762817971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118214.30762817971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762256370</v>
      </c>
      <c r="V50" s="16" t="s">
        <v>22228</v>
      </c>
      <c r="W50" s="33">
        <f>IF(_xlfn.SINGLE(D1L243C9)=0,0,D1L243C7/_xlfn.SINGLE(D1L243C9))</f>
        <v>1.5508470939794143E-4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6433.3863009415018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3216.6931504707509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3216.6931504707509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762256370</v>
      </c>
      <c r="V51" s="16" t="s">
        <v>22239</v>
      </c>
      <c r="W51" s="33">
        <f>IF(_xlfn.SINGLE(D1L244C9)=0,0,D1L244C7/_xlfn.SINGLE(D1L244C9))</f>
        <v>4.2199623080496534E-6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534.90051662240467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267.45025831120233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267.45025831120233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762256370</v>
      </c>
      <c r="V52" s="16" t="s">
        <v>22250</v>
      </c>
      <c r="W52" s="33">
        <f>IF(_xlfn.SINGLE(D1L245C9)=0,0,D1L245C7/_xlfn.SINGLE(D1L245C9))</f>
        <v>3.5086654416702656E-7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1248.1489687386713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624.07448436933566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624.07448436933566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762256370</v>
      </c>
      <c r="V53" s="16" t="s">
        <v>22261</v>
      </c>
      <c r="W53" s="33">
        <f>IF(_xlfn.SINGLE(D1L246C9)=0,0,D1L246C7/_xlfn.SINGLE(D1L246C9))</f>
        <v>8.1871993325465504E-7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213800.44797192115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106900.22398596058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106900.22398596058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762256370</v>
      </c>
      <c r="V54" s="16" t="s">
        <v>22272</v>
      </c>
      <c r="W54" s="33">
        <f>IF(_xlfn.SINGLE(D1L247C9)=0,0,D1L247C7/_xlfn.SINGLE(D1L247C9))</f>
        <v>1.4024182439559092E-4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28734.293783136443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14367.146891568222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14367.146891568222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762256370</v>
      </c>
      <c r="V55" s="16" t="s">
        <v>22283</v>
      </c>
      <c r="W55" s="33">
        <f>IF(_xlfn.SINGLE(D1L248C9)=0,0,D1L248C7/_xlfn.SINGLE(D1L248C9))</f>
        <v>1.8848182130072881E-5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64030.124705097354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32015.062352548677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32015.062352548677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762256370</v>
      </c>
      <c r="V56" s="16" t="s">
        <v>22294</v>
      </c>
      <c r="W56" s="33">
        <f>IF(_xlfn.SINGLE(D1L249C9)=0,0,D1L249C7/_xlfn.SINGLE(D1L249C9))</f>
        <v>4.2000386762984579E-5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21812.723212796041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21812.723212796041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21812.723212796041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762256370</v>
      </c>
      <c r="V57" s="16" t="s">
        <v>22305</v>
      </c>
      <c r="W57" s="33">
        <f>IF(_xlfn.SINGLE(D1L250C9)=0,0,D1L250C7/_xlfn.SINGLE(D1L250C9))</f>
        <v>2.8615993347219967E-5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2109569.8436038406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1065691.2834083182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1065691.2834083182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1.3980746181344711E-3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1.3980746181344711E-3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88A34F-6EEE-4735-AE46-E06411606768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23394.506698999998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0.88504297920268427</v>
      </c>
      <c r="L8" s="16" t="s">
        <v>22353</v>
      </c>
      <c r="M8" s="15">
        <f>IF(_xlfn.SINGLE(D2L101C2)&lt;&gt;0,_xlfn.SINGLE(D2L101C2)*_xlfn.SINGLE(D2L101C4),_xlfn.SINGLE(D2L101C3)*_xlfn.SINGLE(D2L101C4))</f>
        <v>20705.143905860114</v>
      </c>
      <c r="N8" s="16" t="s">
        <v>4251</v>
      </c>
      <c r="O8" s="32">
        <f>1</f>
        <v>1</v>
      </c>
      <c r="P8" s="16" t="s">
        <v>22354</v>
      </c>
      <c r="Q8" s="15">
        <f>D2L101C5*D2L101C6</f>
        <v>20705.143905860114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174675.804</v>
      </c>
      <c r="V8" s="16" t="s">
        <v>22355</v>
      </c>
      <c r="W8" s="33">
        <f>IF(D2L101C9=0,0,D2L101C7/D2L101C9)</f>
        <v>0.1185346993213789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5228.0316966000009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174675.804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9086.1822587200004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0.88504297920268427</v>
      </c>
      <c r="L10" s="16" t="s">
        <v>22366</v>
      </c>
      <c r="M10" s="15">
        <f>IF(_xlfn.SINGLE(D2L103C2)&lt;&gt;0,_xlfn.SINGLE(D2L103C2)*_xlfn.SINGLE(D2L103C4),_xlfn.SINGLE(D2L103C3)*_xlfn.SINGLE(D2L103C4))</f>
        <v>8041.6618158361243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8041.6618158361243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174675.804</v>
      </c>
      <c r="V10" s="16" t="s">
        <v>22368</v>
      </c>
      <c r="W10" s="33">
        <f>IF(D2L103C9=0,0,D2L103C7/D2L103C9)</f>
        <v>4.6037640197929899E-2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5993.1459803400012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0.88504297920268427</v>
      </c>
      <c r="L11" s="16" t="s">
        <v>22373</v>
      </c>
      <c r="M11" s="15">
        <f>IF(_xlfn.SINGLE(D2L104C2)&lt;&gt;0,_xlfn.SINGLE(D2L104C2)*_xlfn.SINGLE(D2L104C4),_xlfn.SINGLE(D2L104C3)*_xlfn.SINGLE(D2L104C4))</f>
        <v>5304.1917732367065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5304.1917732367065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174675.804</v>
      </c>
      <c r="V11" s="16" t="s">
        <v>22375</v>
      </c>
      <c r="W11" s="33">
        <f>IF(D2L104C9=0,0,D2L104C7/D2L104C9)</f>
        <v>3.0365921620356225E-2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61545.845434379997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0.88504297920268427</v>
      </c>
      <c r="L12" s="16" t="s">
        <v>22380</v>
      </c>
      <c r="M12" s="15">
        <f>IF(_xlfn.SINGLE(D2L105C2)&lt;&gt;0,_xlfn.SINGLE(D2L105C2)*_xlfn.SINGLE(D2L105C4),_xlfn.SINGLE(D2L105C3)*_xlfn.SINGLE(D2L105C4))</f>
        <v>54470.718400791593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54470.718400791593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174675.804</v>
      </c>
      <c r="V12" s="16" t="s">
        <v>22382</v>
      </c>
      <c r="W12" s="33">
        <f>IF(D2L105C9=0,0,D2L105C7/D2L105C9)</f>
        <v>0.31183894479622143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14063.817646760002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0.88504297920268427</v>
      </c>
      <c r="L13" s="16" t="s">
        <v>22387</v>
      </c>
      <c r="M13" s="15">
        <f>IF(_xlfn.SINGLE(D2L106C2)&lt;&gt;0,_xlfn.SINGLE(D2L106C2)*_xlfn.SINGLE(D2L106C4),_xlfn.SINGLE(D2L106C3)*_xlfn.SINGLE(D2L106C4))</f>
        <v>12447.083069051756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12447.083069051756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174675.804</v>
      </c>
      <c r="V13" s="16" t="s">
        <v>22389</v>
      </c>
      <c r="W13" s="33">
        <f>IF(D2L106C9=0,0,D2L106C7/D2L106C9)</f>
        <v>7.1258198239360929E-2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331</v>
      </c>
      <c r="H14" s="16" t="s">
        <v>11112</v>
      </c>
      <c r="I14" s="15">
        <v>0</v>
      </c>
      <c r="J14" s="16" t="s">
        <v>22400</v>
      </c>
      <c r="K14" s="21">
        <f>_xlfn.SINGLE(IF(FLOW_THRU_100PCT="Y",1,INDEX(VariabilityMatrix,D2L107C1,_xlfn.SINGLE(D2L107C8))))</f>
        <v>0.86574884085543713</v>
      </c>
      <c r="L14" s="16" t="s">
        <v>22394</v>
      </c>
      <c r="M14" s="15">
        <f>IF(_xlfn.SINGLE(D2L107C2)&lt;&gt;0,_xlfn.SINGLE(D2L107C2)*_xlfn.SINGLE(D2L107C4),_xlfn.SINGLE(D2L107C3)*_xlfn.SINGLE(D2L107C4))</f>
        <v>286.56286632314971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286.56286632314971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145384.13999999998</v>
      </c>
      <c r="V14" s="16" t="s">
        <v>22396</v>
      </c>
      <c r="W14" s="33">
        <f>IF(D2L107C9=0,0,D2L107C7/D2L107C9)</f>
        <v>1.9710737795962459E-3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32687.566618599994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0.88504297920268427</v>
      </c>
      <c r="L15" s="16" t="s">
        <v>22402</v>
      </c>
      <c r="M15" s="15">
        <f>IF(_xlfn.SINGLE(D2L108C2)&lt;&gt;0,_xlfn.SINGLE(D2L108C2)*_xlfn.SINGLE(D2L108C4),_xlfn.SINGLE(D2L108C3)*_xlfn.SINGLE(D2L108C4))</f>
        <v>28929.901343011952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28929.901343011952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174675.804</v>
      </c>
      <c r="V15" s="16" t="s">
        <v>22404</v>
      </c>
      <c r="W15" s="33">
        <f>IF(D2L108C9=0,0,D2L108C7/D2L108C9)</f>
        <v>0.16562054205865828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0</v>
      </c>
      <c r="H16" s="16" t="s">
        <v>7765</v>
      </c>
      <c r="I16" s="15">
        <f>A2L126C44</f>
        <v>0</v>
      </c>
      <c r="J16" s="16" t="s">
        <v>22414</v>
      </c>
      <c r="K16" s="21">
        <f>_xlfn.SINGLE(IF(FLOW_THRU_100PCT="Y",1,INDEX(VariabilityMatrix,D2L109C1,_xlfn.SINGLE(D2L109C8))))</f>
        <v>0.88504297920268427</v>
      </c>
      <c r="L16" s="16" t="s">
        <v>22409</v>
      </c>
      <c r="M16" s="15">
        <f>IF(_xlfn.SINGLE(D2L109C2)&lt;&gt;0,_xlfn.SINGLE(D2L109C2)*_xlfn.SINGLE(D2L109C4),_xlfn.SINGLE(D2L109C3)*_xlfn.SINGLE(D2L109C4))</f>
        <v>0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0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174675.804</v>
      </c>
      <c r="V16" s="16" t="s">
        <v>22411</v>
      </c>
      <c r="W16" s="33">
        <f>IF(D2L109C9=0,0,D2L109C7/D2L109C9)</f>
        <v>0</v>
      </c>
      <c r="X16" s="16" t="s">
        <v>22412</v>
      </c>
      <c r="Y16" s="32">
        <f>IF(D2L109C5=0,0,D2L109C7/D2L109C5)</f>
        <v>0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147102.06463779998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0.85462601486396017</v>
      </c>
      <c r="L17" s="16" t="s">
        <v>22416</v>
      </c>
      <c r="M17" s="15">
        <f>SUMIF(D2L101C2:D2L109C2,"&lt;&gt;0",D2L101C5:D2L109C5)</f>
        <v>130185.2631741114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130185.2631741114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0.74562702001350201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5228.0316966000009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114414.49801919999</v>
      </c>
      <c r="H19" s="16" t="s">
        <v>22431</v>
      </c>
      <c r="I19" s="15">
        <f>SUM(D2L101C3:D2L107C3)</f>
        <v>5228.0316966000009</v>
      </c>
      <c r="J19" s="16" t="s">
        <v>22432</v>
      </c>
      <c r="K19" s="21">
        <f>D2L112C5/SUM(D2L112C2,D2L112C3)</f>
        <v>0.84631578813673036</v>
      </c>
      <c r="L19" s="16" t="s">
        <v>22426</v>
      </c>
      <c r="M19" s="15">
        <f>SUM(D2L101C5:D2L107C5)</f>
        <v>101255.36183109945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101255.36183109945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0.58000647795484372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147102.06463779998</v>
      </c>
      <c r="H20" s="16" t="s">
        <v>22438</v>
      </c>
      <c r="I20" s="15">
        <f>SUM(D2L110C3:D2L111C3)</f>
        <v>5228.0316966000009</v>
      </c>
      <c r="J20" s="16" t="s">
        <v>22439</v>
      </c>
      <c r="K20" s="21">
        <f>D2L113C5/SUM(D2L113C2,D2L113C3)</f>
        <v>0.85462601486396017</v>
      </c>
      <c r="L20" s="16" t="s">
        <v>22433</v>
      </c>
      <c r="M20" s="15">
        <f>SUM(D2L110C5:D2L111C5)</f>
        <v>130185.2631741114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130185.2631741114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0.74562702001350201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11804.579395252658</v>
      </c>
      <c r="J21" s="16" t="s">
        <v>22446</v>
      </c>
      <c r="K21" s="21">
        <f>_xlfn.SINGLE(IF(FLOW_THRU_100PCT="Y",1,INDEX(VariabilityMatrix,D2L114C1,_xlfn.SINGLE(D2L114C8))))</f>
        <v>0.57723168897825705</v>
      </c>
      <c r="L21" s="16" t="s">
        <v>22440</v>
      </c>
      <c r="M21" s="15">
        <f>IF(_xlfn.SINGLE(D2L114C2)&lt;&gt;0,_xlfn.SINGLE(D2L114C2)*_xlfn.SINGLE(D2L114C4),_xlfn.SINGLE(D2L114C3)*_xlfn.SINGLE(D2L114C4))</f>
        <v>6813.9773019996246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6813.9773019996246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174675.804</v>
      </c>
      <c r="V21" s="16" t="s">
        <v>22442</v>
      </c>
      <c r="W21" s="33">
        <f>IF(D2L114C9=0,0,D2L114C7/D2L114C9)</f>
        <v>3.9009279739737876E-2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272.6264618686277</v>
      </c>
      <c r="J22" s="16" t="s">
        <v>22453</v>
      </c>
      <c r="K22" s="21">
        <f>_xlfn.SINGLE(IF(FLOW_THRU_100PCT="Y",1,INDEX(VariabilityMatrix,D2L115C1,_xlfn.SINGLE(D2L115C8))))</f>
        <v>0.57723168897825705</v>
      </c>
      <c r="L22" s="16" t="s">
        <v>22447</v>
      </c>
      <c r="M22" s="15">
        <f>IF(_xlfn.SINGLE(D2L115C2)&lt;&gt;0,_xlfn.SINGLE(D2L115C2)*_xlfn.SINGLE(D2L115C4),_xlfn.SINGLE(D2L115C3)*_xlfn.SINGLE(D2L115C4))</f>
        <v>157.36863304459436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157.36863304459436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174675.804</v>
      </c>
      <c r="V22" s="16" t="s">
        <v>22449</v>
      </c>
      <c r="W22" s="33">
        <f>IF(D2L115C9=0,0,D2L115C7/D2L115C9)</f>
        <v>9.0091832664239153E-4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44.175466931114272</v>
      </c>
      <c r="J23" s="16" t="s">
        <v>22460</v>
      </c>
      <c r="K23" s="21">
        <f>_xlfn.SINGLE(IF(FLOW_THRU_100PCT="Y",1,INDEX(VariabilityMatrix,D2L116C1,_xlfn.SINGLE(D2L116C8))))</f>
        <v>0.57723168897825705</v>
      </c>
      <c r="L23" s="16" t="s">
        <v>22454</v>
      </c>
      <c r="M23" s="15">
        <f>IF(_xlfn.SINGLE(D2L116C2)&lt;&gt;0,_xlfn.SINGLE(D2L116C2)*_xlfn.SINGLE(D2L116C4),_xlfn.SINGLE(D2L116C3)*_xlfn.SINGLE(D2L116C4))</f>
        <v>25.499479388050233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25.499479388050233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174675.804</v>
      </c>
      <c r="V23" s="16" t="s">
        <v>22456</v>
      </c>
      <c r="W23" s="33">
        <f>IF(D2L116C9=0,0,D2L116C7/D2L116C9)</f>
        <v>1.4598174906955191E-4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11396.652593433195</v>
      </c>
      <c r="J24" s="16" t="s">
        <v>22467</v>
      </c>
      <c r="K24" s="21">
        <f>_xlfn.SINGLE(IF(FLOW_THRU_100PCT="Y",1,INDEX(VariabilityMatrix,D2L117C1,_xlfn.SINGLE(D2L117C8))))</f>
        <v>0.57723168897825705</v>
      </c>
      <c r="L24" s="16" t="s">
        <v>22461</v>
      </c>
      <c r="M24" s="15">
        <f>IF(_xlfn.SINGLE(D2L117C2)&lt;&gt;0,_xlfn.SINGLE(D2L117C2)*_xlfn.SINGLE(D2L117C4),_xlfn.SINGLE(D2L117C3)*_xlfn.SINGLE(D2L117C4))</f>
        <v>6578.5090252058762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6578.5090252058762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174675.804</v>
      </c>
      <c r="V24" s="16" t="s">
        <v>22463</v>
      </c>
      <c r="W24" s="33">
        <f>IF(D2L117C9=0,0,D2L117C7/D2L117C9)</f>
        <v>3.7661249437877936E-2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2584.3242951579996</v>
      </c>
      <c r="J25" s="16" t="s">
        <v>22474</v>
      </c>
      <c r="K25" s="21">
        <f>_xlfn.SINGLE(IF(FLOW_THRU_100PCT="Y",1,INDEX(VariabilityMatrix,D2L118C1,_xlfn.SINGLE(D2L118C8))))</f>
        <v>0.57723168897825705</v>
      </c>
      <c r="L25" s="16" t="s">
        <v>22468</v>
      </c>
      <c r="M25" s="15">
        <f>IF(_xlfn.SINGLE(D2L118C2)&lt;&gt;0,_xlfn.SINGLE(D2L118C2)*_xlfn.SINGLE(D2L118C4),_xlfn.SINGLE(D2L118C3)*_xlfn.SINGLE(D2L118C4))</f>
        <v>1491.7538777615957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1491.7538777615957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174675.804</v>
      </c>
      <c r="V25" s="16" t="s">
        <v>22470</v>
      </c>
      <c r="W25" s="33">
        <f>IF(D2L118C9=0,0,D2L118C7/D2L118C9)</f>
        <v>8.5401288764733307E-3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25.032290476219018</v>
      </c>
      <c r="J26" s="16" t="s">
        <v>22481</v>
      </c>
      <c r="K26" s="21">
        <f>_xlfn.SINGLE(IF(FLOW_THRU_100PCT="Y",1,INDEX(VariabilityMatrix,D2L119C1,_xlfn.SINGLE(D2L119C8))))</f>
        <v>0.57723168897825705</v>
      </c>
      <c r="L26" s="16" t="s">
        <v>22475</v>
      </c>
      <c r="M26" s="15">
        <f>IF(_xlfn.SINGLE(D2L119C2)&lt;&gt;0,_xlfn.SINGLE(D2L119C2)*_xlfn.SINGLE(D2L119C4),_xlfn.SINGLE(D2L119C3)*_xlfn.SINGLE(D2L119C4))</f>
        <v>14.449431310582241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14.449431310582241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174675.804</v>
      </c>
      <c r="V26" s="16" t="s">
        <v>22477</v>
      </c>
      <c r="W26" s="33">
        <f>IF(D2L119C9=0,0,D2L119C7/D2L119C9)</f>
        <v>8.2721424374163695E-5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1.0046631541306383</v>
      </c>
      <c r="J27" s="16" t="s">
        <v>22488</v>
      </c>
      <c r="K27" s="21">
        <f>_xlfn.SINGLE(IF(FLOW_THRU_100PCT="Y",1,INDEX(VariabilityMatrix,D2L120C1,_xlfn.SINGLE(D2L120C8))))</f>
        <v>0.54913674261058176</v>
      </c>
      <c r="L27" s="16" t="s">
        <v>22482</v>
      </c>
      <c r="M27" s="15">
        <f>IF(_xlfn.SINGLE(D2L120C2)&lt;&gt;0,_xlfn.SINGLE(D2L120C2)*_xlfn.SINGLE(D2L120C4),_xlfn.SINGLE(D2L120C3)*_xlfn.SINGLE(D2L120C4))</f>
        <v>0.55169745188017161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0.55169745188017161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145384.13999999998</v>
      </c>
      <c r="V27" s="16" t="s">
        <v>22484</v>
      </c>
      <c r="W27" s="33">
        <f>IF(D2L120C9=0,0,D2L120C7/D2L120C9)</f>
        <v>3.7947567862641115E-6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1472.2941461697919</v>
      </c>
      <c r="J28" s="16" t="s">
        <v>22495</v>
      </c>
      <c r="K28" s="21">
        <f>_xlfn.SINGLE(IF(FLOW_THRU_100PCT="Y",1,INDEX(VariabilityMatrix,D2L121C1,_xlfn.SINGLE(D2L121C8))))</f>
        <v>0.57723168897825705</v>
      </c>
      <c r="L28" s="16" t="s">
        <v>22489</v>
      </c>
      <c r="M28" s="15">
        <f>IF(_xlfn.SINGLE(D2L121C2)&lt;&gt;0,_xlfn.SINGLE(D2L121C2)*_xlfn.SINGLE(D2L121C4),_xlfn.SINGLE(D2L121C3)*_xlfn.SINGLE(D2L121C4))</f>
        <v>849.85483666638982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849.85483666638982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174675.804</v>
      </c>
      <c r="V28" s="16" t="s">
        <v>22491</v>
      </c>
      <c r="W28" s="33">
        <f>IF(D2L121C9=0,0,D2L121C7/D2L121C9)</f>
        <v>4.8653266062332811E-3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5312.4104192349841</v>
      </c>
      <c r="J29" s="16" t="s">
        <v>22502</v>
      </c>
      <c r="K29" s="21">
        <f>_xlfn.SINGLE(IF(FLOW_THRU_100PCT="Y",1,INDEX(VariabilityMatrix,D2L122C1,_xlfn.SINGLE(D2L122C8))))</f>
        <v>0.57723168897825705</v>
      </c>
      <c r="L29" s="16" t="s">
        <v>22496</v>
      </c>
      <c r="M29" s="15">
        <f>IF(_xlfn.SINGLE(D2L122C2)&lt;&gt;0,_xlfn.SINGLE(D2L122C2)*_xlfn.SINGLE(D2L122C4),_xlfn.SINGLE(D2L122C3)*_xlfn.SINGLE(D2L122C4))</f>
        <v>3066.4916388407005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3066.4916388407005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174675.804</v>
      </c>
      <c r="V29" s="16" t="s">
        <v>22498</v>
      </c>
      <c r="W29" s="33">
        <f>IF(D2L122C9=0,0,D2L122C7/D2L122C9)</f>
        <v>1.7555331469037923E-2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0</v>
      </c>
      <c r="J30" s="16" t="s">
        <v>22509</v>
      </c>
      <c r="K30" s="21">
        <f>_xlfn.SINGLE(IF(FLOW_THRU_100PCT="Y",1,INDEX(VariabilityMatrix,D2L123C1,_xlfn.SINGLE(D2L123C8))))</f>
        <v>0.57723168897825705</v>
      </c>
      <c r="L30" s="16" t="s">
        <v>22503</v>
      </c>
      <c r="M30" s="15">
        <f>IF(_xlfn.SINGLE(D2L123C2)&lt;&gt;0,_xlfn.SINGLE(D2L123C2)*_xlfn.SINGLE(D2L123C4),_xlfn.SINGLE(D2L123C3)*_xlfn.SINGLE(D2L123C4))</f>
        <v>0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0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174675.804</v>
      </c>
      <c r="V30" s="16" t="s">
        <v>22505</v>
      </c>
      <c r="W30" s="33">
        <f>IF(D2L123C9=0,0,D2L123C7/D2L123C9)</f>
        <v>0</v>
      </c>
      <c r="X30" s="16" t="s">
        <v>22506</v>
      </c>
      <c r="Y30" s="32">
        <f>IF(D2L123C5=0,0,D2L123C7/D2L123C5)</f>
        <v>0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2570.7805223031046</v>
      </c>
      <c r="J31" s="16" t="s">
        <v>22516</v>
      </c>
      <c r="K31" s="21">
        <f>_xlfn.SINGLE(IF(FLOW_THRU_100PCT="Y",1,INDEX(VariabilityMatrix,D2L124C1,_xlfn.SINGLE(D2L124C8))))</f>
        <v>0.54913674261058176</v>
      </c>
      <c r="L31" s="16" t="s">
        <v>22510</v>
      </c>
      <c r="M31" s="15">
        <f>IF(_xlfn.SINGLE(D2L124C2)&lt;&gt;0,_xlfn.SINGLE(D2L124C2)*_xlfn.SINGLE(D2L124C4),_xlfn.SINGLE(D2L124C3)*_xlfn.SINGLE(D2L124C4))</f>
        <v>1411.7100419842568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1411.7100419842568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145384.13999999998</v>
      </c>
      <c r="V31" s="16" t="s">
        <v>22512</v>
      </c>
      <c r="W31" s="33">
        <f>IF(D2L124C9=0,0,D2L124C7/D2L124C9)</f>
        <v>9.7102066427896261E-3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40798.984979199995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0.88504297920268427</v>
      </c>
      <c r="L32" s="16" t="s">
        <v>22517</v>
      </c>
      <c r="M32" s="15">
        <f>IF(_xlfn.SINGLE(D2L125C2)&lt;&gt;0,_xlfn.SINGLE(D2L125C2)*_xlfn.SINGLE(D2L125C4),_xlfn.SINGLE(D2L125C3)*_xlfn.SINGLE(D2L125C4))</f>
        <v>36108.855214436728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36108.855214436728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174675.804</v>
      </c>
      <c r="V32" s="16" t="s">
        <v>22519</v>
      </c>
      <c r="W32" s="33">
        <f>IF(D2L125C9=0,0,D2L125C7/D2L125C9)</f>
        <v>0.2067192730049591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740.09995646446578</v>
      </c>
      <c r="J33" s="16" t="s">
        <v>22531</v>
      </c>
      <c r="K33" s="21">
        <f>_xlfn.SINGLE(IF(FLOW_THRU_100PCT="Y",1,INDEX(VariabilityMatrix,D2L126C1,_xlfn.SINGLE(D2L126C8))))</f>
        <v>0.57723168897825705</v>
      </c>
      <c r="L33" s="16" t="s">
        <v>22525</v>
      </c>
      <c r="M33" s="15">
        <f>IF(_xlfn.SINGLE(D2L126C2)&lt;&gt;0,_xlfn.SINGLE(D2L126C2)*_xlfn.SINGLE(D2L126C4),_xlfn.SINGLE(D2L126C3)*_xlfn.SINGLE(D2L126C4))</f>
        <v>427.20914788271807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427.20914788271807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174675.804</v>
      </c>
      <c r="V33" s="16" t="s">
        <v>22527</v>
      </c>
      <c r="W33" s="33">
        <f>IF(D2L126C9=0,0,D2L126C7/D2L126C9)</f>
        <v>2.4457259568859235E-3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1165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0.86574884085543713</v>
      </c>
      <c r="L34" s="16" t="s">
        <v>22532</v>
      </c>
      <c r="M34" s="15">
        <f>IF(_xlfn.SINGLE(D2L127C2)&lt;&gt;0,_xlfn.SINGLE(D2L127C2)*_xlfn.SINGLE(D2L127C4),_xlfn.SINGLE(D2L127C3)*_xlfn.SINGLE(D2L127C4))</f>
        <v>1008.5973995965843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1008.5973995965843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145384.13999999998</v>
      </c>
      <c r="V34" s="16" t="s">
        <v>22534</v>
      </c>
      <c r="W34" s="33">
        <f>IF(D2L127C9=0,0,D2L127C7/D2L127C9)</f>
        <v>6.9374651154973602E-3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6.6706013026511748</v>
      </c>
      <c r="J35" s="16" t="s">
        <v>22546</v>
      </c>
      <c r="K35" s="21">
        <f>_xlfn.SINGLE(IF(FLOW_THRU_100PCT="Y",1,INDEX(VariabilityMatrix,D2L128C1,_xlfn.SINGLE(D2L128C8))))</f>
        <v>0.54913674261058176</v>
      </c>
      <c r="L35" s="16" t="s">
        <v>22540</v>
      </c>
      <c r="M35" s="15">
        <f>IF(_xlfn.SINGLE(D2L128C2)&lt;&gt;0,_xlfn.SINGLE(D2L128C2)*_xlfn.SINGLE(D2L128C4),_xlfn.SINGLE(D2L128C3)*_xlfn.SINGLE(D2L128C4))</f>
        <v>3.6630722705917695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3.6630722705917695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145384.13999999998</v>
      </c>
      <c r="V35" s="16" t="s">
        <v>22542</v>
      </c>
      <c r="W35" s="33">
        <f>IF(D2L128C9=0,0,D2L128C7/D2L128C9)</f>
        <v>2.5195817580870719E-5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619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0.86574884085543713</v>
      </c>
      <c r="L36" s="16" t="s">
        <v>22547</v>
      </c>
      <c r="M36" s="15">
        <f>IF(_xlfn.SINGLE(D2L129C2)&lt;&gt;0,_xlfn.SINGLE(D2L129C2)*_xlfn.SINGLE(D2L129C4),_xlfn.SINGLE(D2L129C3)*_xlfn.SINGLE(D2L129C4))</f>
        <v>535.89853248951556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535.89853248951556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145384.13999999998</v>
      </c>
      <c r="V36" s="16" t="s">
        <v>22549</v>
      </c>
      <c r="W36" s="33">
        <f>IF(D2L129C9=0,0,D2L129C7/D2L129C9)</f>
        <v>3.6860866150153354E-3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1.8192549007230481</v>
      </c>
      <c r="J37" s="16" t="s">
        <v>22561</v>
      </c>
      <c r="K37" s="21">
        <f>_xlfn.SINGLE(IF(FLOW_THRU_100PCT="Y",1,INDEX(VariabilityMatrix,D2L130C1,_xlfn.SINGLE(D2L130C8))))</f>
        <v>0.54913674261058176</v>
      </c>
      <c r="L37" s="16" t="s">
        <v>22555</v>
      </c>
      <c r="M37" s="15">
        <f>IF(_xlfn.SINGLE(D2L130C2)&lt;&gt;0,_xlfn.SINGLE(D2L130C2)*_xlfn.SINGLE(D2L130C4),_xlfn.SINGLE(D2L130C3)*_xlfn.SINGLE(D2L130C4))</f>
        <v>0.99901971016139191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0.99901971016139191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145384.13999999998</v>
      </c>
      <c r="V37" s="16" t="s">
        <v>22557</v>
      </c>
      <c r="W37" s="33">
        <f>IF(D2L130C9=0,0,D2L130C7/D2L130C9)</f>
        <v>6.8715866129647431E-6</v>
      </c>
      <c r="X37" s="16" t="s">
        <v>22558</v>
      </c>
      <c r="Y37" s="32">
        <f>IF(D2L130C5=0,0,D2L130C7/D2L130C5)</f>
        <v>1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230</v>
      </c>
      <c r="H38" s="16" t="s">
        <v>11112</v>
      </c>
      <c r="I38" s="15">
        <v>0</v>
      </c>
      <c r="J38" s="16" t="s">
        <v>22568</v>
      </c>
      <c r="K38" s="21">
        <f>_xlfn.SINGLE(IF(FLOW_THRU_100PCT="Y",1,INDEX(VariabilityMatrix,D2L131C1,_xlfn.SINGLE(D2L131C8))))</f>
        <v>0.86574884085543713</v>
      </c>
      <c r="L38" s="16" t="s">
        <v>22562</v>
      </c>
      <c r="M38" s="15">
        <f>IF(_xlfn.SINGLE(D2L131C2)&lt;&gt;0,_xlfn.SINGLE(D2L131C2)*_xlfn.SINGLE(D2L131C4),_xlfn.SINGLE(D2L131C3)*_xlfn.SINGLE(D2L131C4))</f>
        <v>199.12223339675054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199.12223339675054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145384.13999999998</v>
      </c>
      <c r="V38" s="16" t="s">
        <v>22564</v>
      </c>
      <c r="W38" s="33">
        <f>IF(D2L131C9=0,0,D2L131C7/D2L131C9)</f>
        <v>1.3696283060638565E-3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7.1141012535737111</v>
      </c>
      <c r="J39" s="16" t="s">
        <v>22576</v>
      </c>
      <c r="K39" s="21">
        <f>_xlfn.SINGLE(IF(FLOW_THRU_100PCT="Y",1,INDEX(VariabilityMatrix,D2L132C1,_xlfn.SINGLE(D2L132C8))))</f>
        <v>0.54913674261058176</v>
      </c>
      <c r="L39" s="16" t="s">
        <v>22570</v>
      </c>
      <c r="M39" s="15">
        <f>IF(_xlfn.SINGLE(D2L132C2)&lt;&gt;0,_xlfn.SINGLE(D2L132C2)*_xlfn.SINGLE(D2L132C4),_xlfn.SINGLE(D2L132C3)*_xlfn.SINGLE(D2L132C4))</f>
        <v>3.9066143889893241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3.9066143889893241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145384.13999999998</v>
      </c>
      <c r="V39" s="16" t="s">
        <v>22572</v>
      </c>
      <c r="W39" s="33">
        <f>IF(D2L132C9=0,0,D2L132C7/D2L132C9)</f>
        <v>2.6870980486518848E-5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10557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0.86574884085543713</v>
      </c>
      <c r="L40" s="16" t="s">
        <v>22577</v>
      </c>
      <c r="M40" s="15">
        <f>IF(_xlfn.SINGLE(D2L133C2)&lt;&gt;0,_xlfn.SINGLE(D2L133C2)*_xlfn.SINGLE(D2L133C4),_xlfn.SINGLE(D2L133C3)*_xlfn.SINGLE(D2L133C4))</f>
        <v>9139.7105129108495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9139.7105129108495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145384.13999999998</v>
      </c>
      <c r="V40" s="16" t="s">
        <v>22579</v>
      </c>
      <c r="W40" s="33">
        <f>IF(D2L133C9=0,0,D2L133C7/D2L133C9)</f>
        <v>6.2865939248331004E-2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5.2405402364111673</v>
      </c>
      <c r="J41" s="16" t="s">
        <v>22591</v>
      </c>
      <c r="K41" s="21">
        <f>_xlfn.SINGLE(IF(FLOW_THRU_100PCT="Y",1,INDEX(VariabilityMatrix,D2L134C1,_xlfn.SINGLE(D2L134C8))))</f>
        <v>0.54913674261058176</v>
      </c>
      <c r="L41" s="16" t="s">
        <v>22585</v>
      </c>
      <c r="M41" s="15">
        <f>IF(_xlfn.SINGLE(D2L134C2)&lt;&gt;0,_xlfn.SINGLE(D2L134C2)*_xlfn.SINGLE(D2L134C4),_xlfn.SINGLE(D2L134C3)*_xlfn.SINGLE(D2L134C4))</f>
        <v>2.8777731949425163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2.8777731949425163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145384.13999999998</v>
      </c>
      <c r="V41" s="16" t="s">
        <v>22587</v>
      </c>
      <c r="W41" s="33">
        <f>IF(D2L134C9=0,0,D2L134C7/D2L134C9)</f>
        <v>1.9794271885107388E-5</v>
      </c>
      <c r="X41" s="16" t="s">
        <v>22588</v>
      </c>
      <c r="Y41" s="32">
        <f>IF(D2L134C5=0,0,D2L134C7/D2L134C5)</f>
        <v>1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137</v>
      </c>
      <c r="H42" s="16" t="s">
        <v>11112</v>
      </c>
      <c r="I42" s="15">
        <v>0</v>
      </c>
      <c r="J42" s="16" t="s">
        <v>22598</v>
      </c>
      <c r="K42" s="21">
        <f>_xlfn.SINGLE(IF(FLOW_THRU_100PCT="Y",1,INDEX(VariabilityMatrix,D2L135C1,_xlfn.SINGLE(D2L135C8))))</f>
        <v>0.86574884085543713</v>
      </c>
      <c r="L42" s="16" t="s">
        <v>22592</v>
      </c>
      <c r="M42" s="15">
        <f>IF(_xlfn.SINGLE(D2L135C2)&lt;&gt;0,_xlfn.SINGLE(D2L135C2)*_xlfn.SINGLE(D2L135C4),_xlfn.SINGLE(D2L135C3)*_xlfn.SINGLE(D2L135C4))</f>
        <v>118.60759119719489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118.60759119719489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145384.13999999998</v>
      </c>
      <c r="V42" s="16" t="s">
        <v>22594</v>
      </c>
      <c r="W42" s="33">
        <f>IF(D2L135C9=0,0,D2L135C7/D2L135C9)</f>
        <v>8.1582207795977547E-4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0.73313257193316872</v>
      </c>
      <c r="J43" s="16" t="s">
        <v>22606</v>
      </c>
      <c r="K43" s="21">
        <f>_xlfn.SINGLE(IF(FLOW_THRU_100PCT="Y",1,INDEX(VariabilityMatrix,D2L136C1,_xlfn.SINGLE(D2L136C8))))</f>
        <v>0.54913674261058176</v>
      </c>
      <c r="L43" s="16" t="s">
        <v>22600</v>
      </c>
      <c r="M43" s="15">
        <f>IF(_xlfn.SINGLE(D2L136C2)&lt;&gt;0,_xlfn.SINGLE(D2L136C2)*_xlfn.SINGLE(D2L136C4),_xlfn.SINGLE(D2L136C3)*_xlfn.SINGLE(D2L136C4))</f>
        <v>0.40259003245309827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0.40259003245309827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145384.13999999998</v>
      </c>
      <c r="V43" s="16" t="s">
        <v>22602</v>
      </c>
      <c r="W43" s="33">
        <f>IF(D2L136C9=0,0,D2L136C7/D2L136C9)</f>
        <v>2.7691468440305681E-6</v>
      </c>
      <c r="X43" s="16" t="s">
        <v>22603</v>
      </c>
      <c r="Y43" s="32">
        <f>IF(D2L136C5=0,0,D2L136C7/D2L136C5)</f>
        <v>1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0.86574884085543713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145384.13999999998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0.54913674261058176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145384.13999999998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0</v>
      </c>
      <c r="J46" s="16" t="s">
        <v>22628</v>
      </c>
      <c r="K46" s="21">
        <f>IF(FLOW_THRU_100PCT="Y",1,D2L113C4)</f>
        <v>0.85462601486396017</v>
      </c>
      <c r="L46" s="16" t="s">
        <v>22622</v>
      </c>
      <c r="M46" s="15">
        <f>IF(_xlfn.SINGLE(D2L139C2)&lt;&gt;0,_xlfn.SINGLE(D2L139C2)*_xlfn.SINGLE(D2L139C4),_xlfn.SINGLE(D2L139C3)*_xlfn.SINGLE(D2L139C4))</f>
        <v>0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0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145384.13999999998</v>
      </c>
      <c r="V46" s="16" t="s">
        <v>22624</v>
      </c>
      <c r="W46" s="33">
        <f>IF(D2L139C9=0,0,D2L139C7/D2L139C9)</f>
        <v>0</v>
      </c>
      <c r="X46" s="16" t="s">
        <v>22625</v>
      </c>
      <c r="Y46" s="32">
        <f>IF(D2L139C5=0,0,D2L139C7/D2L139C5)</f>
        <v>0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51518.384081250158</v>
      </c>
      <c r="J47" s="16" t="s">
        <v>22628</v>
      </c>
      <c r="K47" s="21">
        <f>IF(FLOW_THRU_100PCT="Y",1,D2L113C4)</f>
        <v>0.85462601486396017</v>
      </c>
      <c r="L47" s="16" t="s">
        <v>22630</v>
      </c>
      <c r="M47" s="15">
        <f>IF(_xlfn.SINGLE(D2L140C2)&lt;&gt;0,_xlfn.SINGLE(D2L140C2)*_xlfn.SINGLE(D2L140C4),_xlfn.SINGLE(D2L140C3)*_xlfn.SINGLE(D2L140C4))</f>
        <v>44028.95127958971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44028.95127958971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145384.13999999998</v>
      </c>
      <c r="V47" s="16" t="s">
        <v>22632</v>
      </c>
      <c r="W47" s="33">
        <f>IF(D2L140C9=0,0,D2L140C7/D2L140C9)</f>
        <v>0.30284562868817544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499.01754110485058</v>
      </c>
      <c r="J48" s="16" t="s">
        <v>22628</v>
      </c>
      <c r="K48" s="21">
        <f>IF(FLOW_THRU_100PCT="Y",1,D2L113C4)</f>
        <v>0.85462601486396017</v>
      </c>
      <c r="L48" s="16" t="s">
        <v>22636</v>
      </c>
      <c r="M48" s="15">
        <f>IF(_xlfn.SINGLE(D2L141C2)&lt;&gt;0,_xlfn.SINGLE(D2L141C2)*_xlfn.SINGLE(D2L141C4),_xlfn.SINGLE(D2L141C3)*_xlfn.SINGLE(D2L141C4))</f>
        <v>426.47337250165089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426.47337250165089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145384.13999999998</v>
      </c>
      <c r="V48" s="16" t="s">
        <v>22638</v>
      </c>
      <c r="W48" s="33">
        <f>IF(D2L141C9=0,0,D2L141C7/D2L141C9)</f>
        <v>2.9334243233247515E-3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_xlfn.SINGLE(IF(FLOW_THRU_100PCT="Y",1,INDEX(VariabilityMatrix,D2L142C1,_xlfn.SINGLE(D2L142C8))))</f>
        <v>0.57723168897825705</v>
      </c>
      <c r="L49" s="16" t="s">
        <v>22642</v>
      </c>
      <c r="M49" s="15">
        <f>IF(_xlfn.SINGLE(D2L142C2)&lt;&gt;0,_xlfn.SINGLE(D2L142C2)*_xlfn.SINGLE(D2L142C4),_xlfn.SINGLE(D2L142C3)*_xlfn.SINGLE(D2L142C4))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174675.804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89.433053990799294</v>
      </c>
      <c r="J50" s="16" t="s">
        <v>22655</v>
      </c>
      <c r="K50" s="21">
        <f>_xlfn.SINGLE(IF(FLOW_THRU_100PCT="Y",1,INDEX(VariabilityMatrix,D2L143C1,_xlfn.SINGLE(D2L143C8))))</f>
        <v>0.57324936195837561</v>
      </c>
      <c r="L50" s="16" t="s">
        <v>22649</v>
      </c>
      <c r="M50" s="15">
        <f>IF(_xlfn.SINGLE(D2L143C2)&lt;&gt;0,_xlfn.SINGLE(D2L143C2)*_xlfn.SINGLE(D2L143C4),_xlfn.SINGLE(D2L143C3)*_xlfn.SINGLE(D2L143C4))</f>
        <v>51.26744113821465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51.26744113821465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169030.78000000003</v>
      </c>
      <c r="V50" s="16" t="s">
        <v>22651</v>
      </c>
      <c r="W50" s="33">
        <f>IF(D2L143C9=0,0,D2L143C7/D2L143C9)</f>
        <v>3.0330239935125804E-4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9233.0350048538476</v>
      </c>
      <c r="J51" s="16" t="s">
        <v>22662</v>
      </c>
      <c r="K51" s="21">
        <f>_xlfn.SINGLE(IF(FLOW_THRU_100PCT="Y",1,INDEX(VariabilityMatrix,D2L144C1,_xlfn.SINGLE(D2L144C8))))</f>
        <v>0.57324936195837561</v>
      </c>
      <c r="L51" s="16" t="s">
        <v>22656</v>
      </c>
      <c r="M51" s="15">
        <f>IF(_xlfn.SINGLE(D2L144C2)&lt;&gt;0,_xlfn.SINGLE(D2L144C2)*_xlfn.SINGLE(D2L144C4),_xlfn.SINGLE(D2L144C3)*_xlfn.SINGLE(D2L144C4))</f>
        <v>5292.8314254718152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5292.8314254718152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169030.78000000003</v>
      </c>
      <c r="V51" s="16" t="s">
        <v>22658</v>
      </c>
      <c r="W51" s="33">
        <f>IF(D2L144C9=0,0,D2L144C7/D2L144C9)</f>
        <v>3.1312826134221317E-2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0</v>
      </c>
      <c r="J52" s="16" t="s">
        <v>22669</v>
      </c>
      <c r="K52" s="21">
        <f>_xlfn.SINGLE(IF(FLOW_THRU_100PCT="Y",1,INDEX(VariabilityMatrix,D2L145C1,_xlfn.SINGLE(D2L145C8))))</f>
        <v>0.57324936195837561</v>
      </c>
      <c r="L52" s="16" t="s">
        <v>22663</v>
      </c>
      <c r="M52" s="15">
        <f>IF(_xlfn.SINGLE(D2L145C2)&lt;&gt;0,_xlfn.SINGLE(D2L145C2)*_xlfn.SINGLE(D2L145C4),_xlfn.SINGLE(D2L145C3)*_xlfn.SINGLE(D2L145C4))</f>
        <v>0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0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169030.78000000003</v>
      </c>
      <c r="V52" s="16" t="s">
        <v>22665</v>
      </c>
      <c r="W52" s="33">
        <f>IF(D2L145C9=0,0,D2L145C7/D2L145C9)</f>
        <v>0</v>
      </c>
      <c r="X52" s="16" t="s">
        <v>22666</v>
      </c>
      <c r="Y52" s="32">
        <f>IF(D2L145C5=0,0,D2L145C7/D2L145C5)</f>
        <v>0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155.53425965681265</v>
      </c>
      <c r="J53" s="16" t="s">
        <v>22676</v>
      </c>
      <c r="K53" s="21">
        <f>IF(FLOW_THRU_100PCT="Y",1,D2L144C4)</f>
        <v>0.57324936195837561</v>
      </c>
      <c r="L53" s="16" t="s">
        <v>22670</v>
      </c>
      <c r="M53" s="15">
        <f>IF(_xlfn.SINGLE(D2L146C2)&lt;&gt;0,_xlfn.SINGLE(D2L146C2)*_xlfn.SINGLE(D2L146C4),_xlfn.SINGLE(D2L146C3)*_xlfn.SINGLE(D2L146C4))</f>
        <v>89.159915110936169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89.159915110936169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169030.78000000003</v>
      </c>
      <c r="V53" s="16" t="s">
        <v>22672</v>
      </c>
      <c r="W53" s="33">
        <f>IF(D2L146C9=0,0,D2L146C7/D2L146C9)</f>
        <v>5.2747739264373127E-4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3.4382715483130202</v>
      </c>
      <c r="J54" s="16" t="s">
        <v>22683</v>
      </c>
      <c r="K54" s="21">
        <f>_xlfn.SINGLE(IF(FLOW_THRU_100PCT="Y",1,INDEX(VariabilityMatrix,D2L147C1,_xlfn.SINGLE(D2L147C8))))</f>
        <v>0.54913674261058176</v>
      </c>
      <c r="L54" s="16" t="s">
        <v>22677</v>
      </c>
      <c r="M54" s="15">
        <f>IF(_xlfn.SINGLE(D2L147C2)&lt;&gt;0,_xlfn.SINGLE(D2L147C2)*_xlfn.SINGLE(D2L147C4),_xlfn.SINGLE(D2L147C3)*_xlfn.SINGLE(D2L147C4))</f>
        <v>1.8880812382512533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1.8880812382512533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145384.13999999998</v>
      </c>
      <c r="V54" s="16" t="s">
        <v>22679</v>
      </c>
      <c r="W54" s="33">
        <f>IF(D2L147C9=0,0,D2L147C7/D2L147C9)</f>
        <v>1.298684463278631E-5</v>
      </c>
      <c r="X54" s="16" t="s">
        <v>22680</v>
      </c>
      <c r="Y54" s="32">
        <f>IF(D2L147C5=0,0,D2L147C7/D2L147C5)</f>
        <v>1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20.903150940968217</v>
      </c>
      <c r="J55" s="16" t="s">
        <v>22690</v>
      </c>
      <c r="K55" s="21">
        <f>_xlfn.SINGLE(IF(FLOW_THRU_100PCT="Y",1,INDEX(VariabilityMatrix,D2L148C1,_xlfn.SINGLE(D2L148C8))))</f>
        <v>0.57324936195837561</v>
      </c>
      <c r="L55" s="16" t="s">
        <v>22684</v>
      </c>
      <c r="M55" s="15">
        <f>IF(_xlfn.SINGLE(D2L148C2)&lt;&gt;0,_xlfn.SINGLE(D2L148C2)*_xlfn.SINGLE(D2L148C4),_xlfn.SINGLE(D2L148C3)*_xlfn.SINGLE(D2L148C4))</f>
        <v>11.98271793982965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11.98271793982965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169030.78000000003</v>
      </c>
      <c r="V55" s="16" t="s">
        <v>22686</v>
      </c>
      <c r="W55" s="33">
        <f>IF(D2L148C9=0,0,D2L148C7/D2L148C9)</f>
        <v>7.0890745104706064E-5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1.3098177326906741</v>
      </c>
      <c r="J56" s="16" t="s">
        <v>22697</v>
      </c>
      <c r="K56" s="21">
        <f>_xlfn.SINGLE(IF(FLOW_THRU_100PCT="Y",1,INDEX(VariabilityMatrix,D2L149C1,_xlfn.SINGLE(D2L149C8))))</f>
        <v>0.54913674261058176</v>
      </c>
      <c r="L56" s="16" t="s">
        <v>22691</v>
      </c>
      <c r="M56" s="15">
        <f>IF(_xlfn.SINGLE(D2L149C2)&lt;&gt;0,_xlfn.SINGLE(D2L149C2)*_xlfn.SINGLE(D2L149C4),_xlfn.SINGLE(D2L149C3)*_xlfn.SINGLE(D2L149C4))</f>
        <v>0.71926904314333451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0.71926904314333451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145384.13999999998</v>
      </c>
      <c r="V56" s="16" t="s">
        <v>22693</v>
      </c>
      <c r="W56" s="33">
        <f>IF(D2L149C9=0,0,D2L149C7/D2L149C9)</f>
        <v>4.9473693839185935E-6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0.54913674261058176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145384.13999999998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0.54913674261058176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145384.13999999998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534.65122576267458</v>
      </c>
      <c r="J59" s="16" t="s">
        <v>22718</v>
      </c>
      <c r="K59" s="21">
        <f>_xlfn.SINGLE(IF(FLOW_THRU_100PCT="Y",1,INDEX(VariabilityMatrix,D2L152C1,_xlfn.SINGLE(D2L152C8))))</f>
        <v>0.54913674261058176</v>
      </c>
      <c r="L59" s="16" t="s">
        <v>22712</v>
      </c>
      <c r="M59" s="15">
        <f>IF(_xlfn.SINGLE(D2L152C2)&lt;&gt;0,_xlfn.SINGLE(D2L152C2)*_xlfn.SINGLE(D2L152C4),_xlfn.SINGLE(D2L152C3)*_xlfn.SINGLE(D2L152C4))</f>
        <v>293.59663254806986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293.59663254806986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145384.13999999998</v>
      </c>
      <c r="V59" s="16" t="s">
        <v>22714</v>
      </c>
      <c r="W59" s="33">
        <f>IF(D2L152C9=0,0,D2L152C7/D2L152C9)</f>
        <v>2.0194543403982712E-3</v>
      </c>
      <c r="X59" s="16" t="s">
        <v>22715</v>
      </c>
      <c r="Y59" s="32">
        <f>IF(D2L152C5=0,0,D2L152C7/D2L152C5)</f>
        <v>1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0.54913674261058176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145384.13999999998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0.54913674261058176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145384.13999999998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212.76351795394146</v>
      </c>
      <c r="J62" s="16" t="s">
        <v>22676</v>
      </c>
      <c r="K62" s="21">
        <f>IF(FLOW_THRU_100PCT="Y",1,D2L144C4)</f>
        <v>0.57324936195837561</v>
      </c>
      <c r="L62" s="16" t="s">
        <v>22733</v>
      </c>
      <c r="M62" s="15">
        <f>IF(_xlfn.SINGLE(D2L155C2)&lt;&gt;0,_xlfn.SINGLE(D2L155C2)*_xlfn.SINGLE(D2L155C4),_xlfn.SINGLE(D2L155C3)*_xlfn.SINGLE(D2L155C4))</f>
        <v>121.96655091511633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121.96655091511633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145384.13999999998</v>
      </c>
      <c r="V62" s="16" t="s">
        <v>22735</v>
      </c>
      <c r="W62" s="33">
        <f>IF(D2L155C9=0,0,D2L155C7/D2L155C9)</f>
        <v>8.3892610923802513E-4</v>
      </c>
      <c r="X62" s="16" t="s">
        <v>22736</v>
      </c>
      <c r="Y62" s="32">
        <f>IF(D2L155C5=0,0,D2L155C7/D2L155C5)</f>
        <v>1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115.35725371015002</v>
      </c>
      <c r="J63" s="16" t="s">
        <v>22676</v>
      </c>
      <c r="K63" s="21">
        <f>IF(FLOW_THRU_100PCT="Y",1,D2L144C4)</f>
        <v>0.57324936195837561</v>
      </c>
      <c r="L63" s="16" t="s">
        <v>22739</v>
      </c>
      <c r="M63" s="15">
        <f>IF(_xlfn.SINGLE(D2L156C2)&lt;&gt;0,_xlfn.SINGLE(D2L156C2)*_xlfn.SINGLE(D2L156C4),_xlfn.SINGLE(D2L156C3)*_xlfn.SINGLE(D2L156C4))</f>
        <v>66.128472086613954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66.128472086613954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169030.78000000003</v>
      </c>
      <c r="V63" s="16" t="s">
        <v>22741</v>
      </c>
      <c r="W63" s="33">
        <f>IF(D2L156C9=0,0,D2L156C7/D2L156C9)</f>
        <v>3.912214810025366E-4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199875.04961699998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103611.00774074547</v>
      </c>
      <c r="J64" s="16" t="s">
        <v>22751</v>
      </c>
      <c r="K64" s="21">
        <f>D2L157C5/SUM(D2L157C2:D2L157C3)</f>
        <v>0.81636010283860483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247753.90899465184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247753.90899465184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1.4850718630134099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0.81636010283860483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174675.804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199875.04961699998</v>
      </c>
      <c r="H66" s="16" t="s">
        <v>22763</v>
      </c>
      <c r="I66" s="15">
        <f>SUM(D2L157C3:D2L158C3)</f>
        <v>103611.00774074547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247753.90899465184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247753.90899465184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1.4850718630134099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DBA91-176A-4D94-BC63-ABD69F7A4412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145384.13999999998</v>
      </c>
      <c r="V8" s="16" t="s">
        <v>22825</v>
      </c>
      <c r="W8" s="33">
        <f>IF(_xlfn.SINGLE(D2L201C9)=0,0,D2L201C7/_xlfn.SINGLE(D2L201C9))</f>
        <v>0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12012.136488092343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6006.0682440461715</v>
      </c>
      <c r="N9" s="16" t="s">
        <v>4251</v>
      </c>
      <c r="O9" s="32">
        <f>1</f>
        <v>1</v>
      </c>
      <c r="P9" s="16" t="s">
        <v>22829</v>
      </c>
      <c r="Q9" s="15">
        <f>D2L202C5*D2L202C6</f>
        <v>6006.0682440461715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145384.13999999998</v>
      </c>
      <c r="V9" s="16" t="s">
        <v>22830</v>
      </c>
      <c r="W9" s="33">
        <f>IF(_xlfn.SINGLE(D2L202C9)=0,0,D2L202C7/_xlfn.SINGLE(D2L202C9))</f>
        <v>4.1311715597355886E-2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145384.13999999998</v>
      </c>
      <c r="V10" s="16" t="s">
        <v>22835</v>
      </c>
      <c r="W10" s="33">
        <f>IF(_xlfn.SINGLE(D2L203C9)=0,0,D2L203C7/_xlfn.SINGLE(D2L203C9))</f>
        <v>0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900.40808594361079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450.20404297180539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450.20404297180539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145384.13999999998</v>
      </c>
      <c r="V11" s="16" t="s">
        <v>22840</v>
      </c>
      <c r="W11" s="33">
        <f>IF(_xlfn.SINGLE(D2L204C9)=0,0,D2L204C7/_xlfn.SINGLE(D2L204C9))</f>
        <v>3.0966516909740321E-3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145384.13999999998</v>
      </c>
      <c r="V12" s="16" t="s">
        <v>22845</v>
      </c>
      <c r="W12" s="33">
        <f>IF(_xlfn.SINGLE(D2L205C9)=0,0,D2L205C7/_xlfn.SINGLE(D2L205C9))</f>
        <v>0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1022.202305538709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511.10115276935448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511.10115276935448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145384.13999999998</v>
      </c>
      <c r="V13" s="16" t="s">
        <v>22850</v>
      </c>
      <c r="W13" s="33">
        <f>IF(_xlfn.SINGLE(D2L206C9)=0,0,D2L206C7/_xlfn.SINGLE(D2L206C9))</f>
        <v>3.5155220698031746E-3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145384.13999999998</v>
      </c>
      <c r="V14" s="16" t="s">
        <v>22855</v>
      </c>
      <c r="W14" s="33">
        <f>IF(_xlfn.SINGLE(D2L207C9)=0,0,D2L207C7/_xlfn.SINGLE(D2L207C9))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22493.725613934876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11246.862806967438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11246.862806967438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145384.13999999998</v>
      </c>
      <c r="V15" s="16" t="s">
        <v>22860</v>
      </c>
      <c r="W15" s="33">
        <f>IF(_xlfn.SINGLE(D2L208C9)=0,0,D2L208C7/_xlfn.SINGLE(D2L208C9))</f>
        <v>7.735962675823814E-2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145384.13999999998</v>
      </c>
      <c r="V16" s="16" t="s">
        <v>22865</v>
      </c>
      <c r="W16" s="33">
        <f>IF(_xlfn.SINGLE(D2L209C9)=0,0,D2L209C7/_xlfn.SINGLE(D2L209C9))</f>
        <v>0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145384.13999999998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145384.13999999998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145384.13999999998</v>
      </c>
      <c r="V19" s="16" t="s">
        <v>22880</v>
      </c>
      <c r="W19" s="33">
        <f>IF(_xlfn.SINGLE(D2L212C9)=0,0,D2L212C7/_xlfn.SINGLE(D2L212C9))</f>
        <v>0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112110.84220517409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56055.421102587046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56055.421102587046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145384.13999999998</v>
      </c>
      <c r="V20" s="16" t="s">
        <v>22885</v>
      </c>
      <c r="W20" s="33">
        <f>IF(_xlfn.SINGLE(D2L213C9)=0,0,D2L213C7/_xlfn.SINGLE(D2L213C9))</f>
        <v>0.38556764928132498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145384.13999999998</v>
      </c>
      <c r="V21" s="16" t="s">
        <v>22890</v>
      </c>
      <c r="W21" s="33">
        <f>IF(_xlfn.SINGLE(D2L214C9)=0,0,D2L214C7/_xlfn.SINGLE(D2L214C9))</f>
        <v>0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102830.6883142817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51415.344157140848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51415.344157140848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145384.13999999998</v>
      </c>
      <c r="V22" s="16" t="s">
        <v>22895</v>
      </c>
      <c r="W22" s="33">
        <f>IF(_xlfn.SINGLE(D2L215C9)=0,0,D2L215C7/_xlfn.SINGLE(D2L215C9))</f>
        <v>0.35365167175140871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145384.13999999998</v>
      </c>
      <c r="V23" s="16" t="s">
        <v>22900</v>
      </c>
      <c r="W23" s="33">
        <f>IF(_xlfn.SINGLE(D2L216C9)=0,0,D2L216C7/_xlfn.SINGLE(D2L216C9))</f>
        <v>0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43965.491693390853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21982.745846695427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21982.745846695427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145384.13999999998</v>
      </c>
      <c r="V24" s="16" t="s">
        <v>22905</v>
      </c>
      <c r="W24" s="33">
        <f>IF(_xlfn.SINGLE(D2L217C9)=0,0,D2L217C7/_xlfn.SINGLE(D2L217C9))</f>
        <v>0.15120456637632845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634.90313752434122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317.45156876217061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317.45156876217061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145384.13999999998</v>
      </c>
      <c r="V25" s="16" t="s">
        <v>22910</v>
      </c>
      <c r="W25" s="33">
        <f>IF(_xlfn.SINGLE(D2L218C9)=0,0,D2L218C7/_xlfn.SINGLE(D2L218C9))</f>
        <v>2.1835364487637417E-3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145384.13999999998</v>
      </c>
      <c r="V26" s="16" t="s">
        <v>22915</v>
      </c>
      <c r="W26" s="33">
        <f>IF(_xlfn.SINGLE(D2L219C9)=0,0,D2L219C7/_xlfn.SINGLE(D2L219C9))</f>
        <v>0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127.21150137305887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63.605750686529433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63.605750686529433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145384.13999999998</v>
      </c>
      <c r="V27" s="16" t="s">
        <v>22920</v>
      </c>
      <c r="W27" s="33">
        <f>IF(_xlfn.SINGLE(D2L220C9)=0,0,D2L220C7/_xlfn.SINGLE(D2L220C9))</f>
        <v>4.3750130300684409E-4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145384.13999999998</v>
      </c>
      <c r="V28" s="16" t="s">
        <v>22925</v>
      </c>
      <c r="W28" s="33">
        <f>IF(_xlfn.SINGLE(D2L221C9)=0,0,D2L221C7/_xlfn.SINGLE(D2L221C9))</f>
        <v>0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147.62775424208354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73.81387712104177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73.81387712104177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145384.13999999998</v>
      </c>
      <c r="V29" s="16" t="s">
        <v>22930</v>
      </c>
      <c r="W29" s="33">
        <f>IF(_xlfn.SINGLE(D2L222C9)=0,0,D2L222C7/_xlfn.SINGLE(D2L222C9))</f>
        <v>5.0771615886740997E-4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145384.13999999998</v>
      </c>
      <c r="V30" s="16" t="s">
        <v>22935</v>
      </c>
      <c r="W30" s="33">
        <f>IF(_xlfn.SINGLE(D2L223C9)=0,0,D2L223C7/_xlfn.SINGLE(D2L223C9))</f>
        <v>0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56051.812643563084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28025.906321781542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28025.906321781542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145384.13999999998</v>
      </c>
      <c r="V31" s="16" t="s">
        <v>22940</v>
      </c>
      <c r="W31" s="33">
        <f>IF(_xlfn.SINGLE(D2L224C9)=0,0,D2L224C7/_xlfn.SINGLE(D2L224C9))</f>
        <v>0.1927714145558212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145384.13999999998</v>
      </c>
      <c r="V32" s="16" t="s">
        <v>22945</v>
      </c>
      <c r="W32" s="33">
        <f>IF(_xlfn.SINGLE(D2L225C9)=0,0,D2L225C7/_xlfn.SINGLE(D2L225C9))</f>
        <v>0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8606.9778061481593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4303.4889030740796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4303.4889030740796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145384.13999999998</v>
      </c>
      <c r="V33" s="16" t="s">
        <v>22950</v>
      </c>
      <c r="W33" s="33">
        <f>IF(_xlfn.SINGLE(D2L226C9)=0,0,D2L226C7/_xlfn.SINGLE(D2L226C9))</f>
        <v>2.9600814112695373E-2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145384.13999999998</v>
      </c>
      <c r="V34" s="16" t="s">
        <v>22955</v>
      </c>
      <c r="W34" s="33">
        <f>IF(_xlfn.SINGLE(D2L227C9)=0,0,D2L227C7/_xlfn.SINGLE(D2L227C9))</f>
        <v>0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0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0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0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145384.13999999998</v>
      </c>
      <c r="V35" s="16" t="s">
        <v>22960</v>
      </c>
      <c r="W35" s="33">
        <f>IF(_xlfn.SINGLE(D2L228C9)=0,0,D2L228C7/_xlfn.SINGLE(D2L228C9))</f>
        <v>0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145384.13999999998</v>
      </c>
      <c r="V36" s="16" t="s">
        <v>22965</v>
      </c>
      <c r="W36" s="33">
        <f>IF(_xlfn.SINGLE(D2L229C9)=0,0,D2L229C7/_xlfn.SINGLE(D2L229C9))</f>
        <v>0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5267.3873027701229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5267.3873027701229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5267.3873027701229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145384.13999999998</v>
      </c>
      <c r="V37" s="16" t="s">
        <v>22970</v>
      </c>
      <c r="W37" s="33">
        <f>IF(_xlfn.SINGLE(D2L230C9)=0,0,D2L230C7/_xlfn.SINGLE(D2L230C9))</f>
        <v>3.6230824784396175E-2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7081.9818351889589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7081.9818351889589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7081.9818351889589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145384.13999999998</v>
      </c>
      <c r="V38" s="16" t="s">
        <v>22975</v>
      </c>
      <c r="W38" s="33">
        <f>IF(_xlfn.SINGLE(D2L231C9)=0,0,D2L231C7/_xlfn.SINGLE(D2L231C9))</f>
        <v>4.8712203650198432E-2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6.4672250551602062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3.2336125275801031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3.2336125275801031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145384.13999999998</v>
      </c>
      <c r="V39" s="16" t="s">
        <v>22980</v>
      </c>
      <c r="W39" s="33">
        <f>IF(_xlfn.SINGLE(D2L232C9)=0,0,D2L232C7/_xlfn.SINGLE(D2L232C9))</f>
        <v>2.2241852017559159E-5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145384.13999999998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366177.88207703218</v>
      </c>
      <c r="J41" s="16" t="s">
        <v>22994</v>
      </c>
      <c r="K41" s="21">
        <f>D2L234C5/D2L234C3</f>
        <v>0.50719238867308492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185722.63468990117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185722.63468990117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1.2774614527410013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0.50719238867308492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145384.13999999998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373259.86391222116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192804.61652509012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192804.61652509012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1.3261736563911997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301742.76174725161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150871.38087362581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150871.38087362581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145384.13999999998</v>
      </c>
      <c r="V44" s="16" t="s">
        <v>23009</v>
      </c>
      <c r="W44" s="33">
        <f>IF(_xlfn.SINGLE(D2L237C9)=0,0,D2L237C7/_xlfn.SINGLE(D2L237C9))</f>
        <v>1.0377430500577698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52315.695351635084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26157.847675817542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26157.847675817542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145384.13999999998</v>
      </c>
      <c r="V45" s="16" t="s">
        <v>23014</v>
      </c>
      <c r="W45" s="33">
        <f>IF(_xlfn.SINGLE(D2L238C9)=0,0,D2L238C7/_xlfn.SINGLE(D2L238C9))</f>
        <v>0.17992229190761486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2573.3466512036584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1286.6733256018292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1286.6733256018292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145384.13999999998</v>
      </c>
      <c r="V46" s="16" t="s">
        <v>23019</v>
      </c>
      <c r="W46" s="33">
        <f>IF(_xlfn.SINGLE(D2L239C9)=0,0,D2L239C7/_xlfn.SINGLE(D2L239C9))</f>
        <v>8.8501629242490228E-3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5819.511270772744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2909.755635386372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2909.755635386372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145384.13999999998</v>
      </c>
      <c r="V47" s="16" t="s">
        <v>23024</v>
      </c>
      <c r="W47" s="33">
        <f>IF(_xlfn.SINGLE(D2L240C9)=0,0,D2L240C7/_xlfn.SINGLE(D2L240C9))</f>
        <v>2.0014257644515917E-2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78247.684757976676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39123.842378988338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39123.842378988338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145384.13999999998</v>
      </c>
      <c r="V48" s="16" t="s">
        <v>23029</v>
      </c>
      <c r="W48" s="33">
        <f>IF(_xlfn.SINGLE(D2L241C9)=0,0,D2L241C7/_xlfn.SINGLE(D2L241C9))</f>
        <v>0.26910667407729855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145384.13999999998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119942.55804922413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59971.279024612064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59971.279024612064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145384.13999999998</v>
      </c>
      <c r="V50" s="16" t="s">
        <v>23039</v>
      </c>
      <c r="W50" s="33">
        <f>IF(_xlfn.SINGLE(D2L243C9)=0,0,D2L243C7/_xlfn.SINGLE(D2L243C9))</f>
        <v>0.41250220983259983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171713.11449103479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85856.557245517397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85856.557245517397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145384.13999999998</v>
      </c>
      <c r="V51" s="16" t="s">
        <v>23044</v>
      </c>
      <c r="W51" s="33">
        <f>IF(_xlfn.SINGLE(D2L244C9)=0,0,D2L244C7/_xlfn.SINGLE(D2L244C9))</f>
        <v>0.59054967925330371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78524.567730259369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39262.283865129684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39262.283865129684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145384.13999999998</v>
      </c>
      <c r="V52" s="16" t="s">
        <v>23049</v>
      </c>
      <c r="W52" s="33">
        <f>IF(_xlfn.SINGLE(D2L245C9)=0,0,D2L245C7/_xlfn.SINGLE(D2L245C9))</f>
        <v>0.27005892021736133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2010.4498963267204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1005.2249481633602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1005.2249481633602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145384.13999999998</v>
      </c>
      <c r="V53" s="16" t="s">
        <v>23054</v>
      </c>
      <c r="W53" s="33">
        <f>IF(_xlfn.SINGLE(D2L246C9)=0,0,D2L246C7/_xlfn.SINGLE(D2L246C9))</f>
        <v>6.9142682837575013E-3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167.15779806837401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83.578899034187003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83.578899034187003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145384.13999999998</v>
      </c>
      <c r="V54" s="16" t="s">
        <v>23059</v>
      </c>
      <c r="W54" s="33">
        <f>IF(_xlfn.SINGLE(D2L247C9)=0,0,D2L247C7/_xlfn.SINGLE(D2L247C9))</f>
        <v>5.7488319588496384E-4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374.66543987134907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187.33271993567453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187.33271993567453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145384.13999999998</v>
      </c>
      <c r="V55" s="16" t="s">
        <v>23064</v>
      </c>
      <c r="W55" s="33">
        <f>IF(_xlfn.SINGLE(D2L248C9)=0,0,D2L248C7/_xlfn.SINGLE(D2L248C9))</f>
        <v>1.2885361493741652E-3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82463.882547482222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41231.941273741111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41231.941273741111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145384.13999999998</v>
      </c>
      <c r="V56" s="16" t="s">
        <v>23069</v>
      </c>
      <c r="W56" s="33">
        <f>IF(_xlfn.SINGLE(D2L249C9)=0,0,D2L249C7/_xlfn.SINGLE(D2L249C9))</f>
        <v>0.28360687261857526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8625.3701195065023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4312.6850597532512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4312.6850597532512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145384.13999999998</v>
      </c>
      <c r="V57" s="16" t="s">
        <v>23074</v>
      </c>
      <c r="W57" s="33">
        <f>IF(_xlfn.SINGLE(D2L250C9)=0,0,D2L250C7/_xlfn.SINGLE(D2L250C9))</f>
        <v>2.9664068307266884E-2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0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0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0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145384.13999999998</v>
      </c>
      <c r="V58" s="16" t="s">
        <v>23079</v>
      </c>
      <c r="W58" s="33">
        <f>IF(_xlfn.SINGLE(D2L251C9)=0,0,D2L251C7/_xlfn.SINGLE(D2L251C9))</f>
        <v>0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6547.6747904322528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6547.6747904322528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6547.6747904322528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145384.13999999998</v>
      </c>
      <c r="V59" s="16" t="s">
        <v>23084</v>
      </c>
      <c r="W59" s="33">
        <f>IF(_xlfn.SINGLE(D2L252C9)=0,0,D2L252C7/_xlfn.SINGLE(D2L252C9))</f>
        <v>4.5037063811996646E-2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911068.44064104545</v>
      </c>
      <c r="J60" s="16" t="s">
        <v>23093</v>
      </c>
      <c r="K60" s="21">
        <f>D2L253C5/D2L253C3</f>
        <v>0.50359340445698308</v>
      </c>
      <c r="L60" s="16" t="s">
        <v>23087</v>
      </c>
      <c r="M60" s="15">
        <f>SUM(D2L237C5:D2L252C5)</f>
        <v>458808.05771573889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458808.05771573889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3.1558329382815691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0.50359340445698308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145384.13999999998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911068.44064104545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458808.05771573889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458808.05771573889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3.1558329382815691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D46E3-9757-4EC6-AC94-8B498377AFEE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514310.66521186667</v>
      </c>
      <c r="J8" s="16" t="s">
        <v>23178</v>
      </c>
      <c r="K8" s="21">
        <f>_xlfn.SINGLE(IF(FLOW_THRU_100PCT="Y",1,INDEX(VariabilityMatrix,D3L101C1,_xlfn.SINGLE(D3L101C8))))</f>
        <v>0.67856974720070096</v>
      </c>
      <c r="L8" s="16" t="s">
        <v>23148</v>
      </c>
      <c r="M8" s="15">
        <f>IF(_xlfn.SINGLE(D3L101C2)&lt;&gt;0,_xlfn.SINGLE(D3L101C2)*_xlfn.SINGLE(D3L101C4),_xlfn.SINGLE(D3L101C3)*_xlfn.SINGLE(D3L101C4))</f>
        <v>348995.65807544073</v>
      </c>
      <c r="N8" s="16" t="s">
        <v>4251</v>
      </c>
      <c r="O8" s="32">
        <f>0.45*CHOOSE(MIN(D3L101C8,RUN_YEARS),B3L110C1,B3L125C1,B3L140C1,B3L155C1,B3L170C1)</f>
        <v>0.43949023847455371</v>
      </c>
      <c r="P8" s="16" t="s">
        <v>23149</v>
      </c>
      <c r="Q8" s="15">
        <f>D3L101C5*D3L101C6</f>
        <v>153380.18499415927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838959074.66666663</v>
      </c>
      <c r="V8" s="16" t="s">
        <v>23150</v>
      </c>
      <c r="W8" s="33">
        <f>IF(D3L101C9=0,0,D3L101C7/D3L101C9)</f>
        <v>1.8282201078175349E-4</v>
      </c>
      <c r="X8" s="16" t="s">
        <v>23151</v>
      </c>
      <c r="Y8" s="32">
        <f>IF(D3L101C5=0,0,D3L101C7/D3L101C5)</f>
        <v>0.43949023847455376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0.5371547359133434</v>
      </c>
      <c r="AL8" s="16" t="s">
        <v>23155</v>
      </c>
      <c r="AM8" s="15">
        <f>D3L101C5*D3L101C17</f>
        <v>187464.67054841685</v>
      </c>
      <c r="AN8" s="16" t="s">
        <v>23172</v>
      </c>
      <c r="AO8" s="15">
        <f>IF(D3L101C17=0,0,CHOOSE(MIN(D3L101C8,RUN_YEARS),A1L108C1,A1L108C6,A1L108C7,A1L108C8,A1L108C9))</f>
        <v>354711.19733333337</v>
      </c>
      <c r="AP8" s="16" t="s">
        <v>23156</v>
      </c>
      <c r="AQ8" s="33">
        <f>IF(D3L101C19=0,0,D3L101C18/D3L101C19)</f>
        <v>0.5284994439356544</v>
      </c>
      <c r="AR8" s="16" t="s">
        <v>23157</v>
      </c>
      <c r="AS8" s="32">
        <f>IF(D3L101C5=0,0,D3L101C18/D3L101C5)</f>
        <v>0.5371547359133434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2.3355025612102898E-2</v>
      </c>
      <c r="BZ8" s="16" t="s">
        <v>23167</v>
      </c>
      <c r="CA8" s="15">
        <f>D3L101C5*D3L101C37</f>
        <v>8150.8025328646236</v>
      </c>
      <c r="CB8" s="16" t="s">
        <v>23176</v>
      </c>
      <c r="CC8" s="15">
        <f>IF(D3L101C37=0,0,CHOOSE(MIN(D3L101C8,RUN_YEARS),B6L116C1,B6L117C1,B6L118C1,B6L119C1,B6L120C1))</f>
        <v>169030.78000000003</v>
      </c>
      <c r="CD8" s="16" t="s">
        <v>23168</v>
      </c>
      <c r="CE8" s="33">
        <f>IF(D3L101C39=0,0,D3L101C38/D3L101C39)</f>
        <v>4.8220818319980673E-2</v>
      </c>
      <c r="CF8" s="16" t="s">
        <v>23169</v>
      </c>
      <c r="CG8" s="32">
        <f>IF(D3L101C5=0,0,D3L101C38/D3L101C5)</f>
        <v>2.3355025612102898E-2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0.67856974720070096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0.43949023847455371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838959074.66666663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0.5371547359133434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354711.19733333337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2.3355025612102898E-2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169030.78000000003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114371.93599999999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594.12571397975262</v>
      </c>
      <c r="J11" s="16" t="s">
        <v>23273</v>
      </c>
      <c r="K11" s="21">
        <f>_xlfn.SINGLE(IF(FLOW_THRU_100PCT="Y",1,INDEX(VariabilityMatrix,D3L104C1,_xlfn.SINGLE(D3L104C8))))</f>
        <v>0.57723168897825705</v>
      </c>
      <c r="L11" s="16" t="s">
        <v>23243</v>
      </c>
      <c r="M11" s="15">
        <f>IF(_xlfn.SINGLE(D3L104C2)&lt;&gt;0,_xlfn.SINGLE(D3L104C2)*_xlfn.SINGLE(D3L104C4),_xlfn.SINGLE(D3L104C3)*_xlfn.SINGLE(D3L104C4))</f>
        <v>342.94818934594548</v>
      </c>
      <c r="N11" s="16" t="s">
        <v>4251</v>
      </c>
      <c r="O11" s="32">
        <f>0.45*CHOOSE(MIN(D3L104C8,RUN_YEARS),B3L110C1,B3L125C1,B3L140C1,B3L155C1,B3L170C1)</f>
        <v>0.43944029200318729</v>
      </c>
      <c r="P11" s="16" t="s">
        <v>23244</v>
      </c>
      <c r="Q11" s="15">
        <f>D3L104C5*D3L104C6</f>
        <v>150.70525246814665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850592236</v>
      </c>
      <c r="V11" s="16" t="s">
        <v>23245</v>
      </c>
      <c r="W11" s="33">
        <f>IF(D3L104C9=0,0,D3L104C7/D3L104C9)</f>
        <v>1.7717684936421952E-7</v>
      </c>
      <c r="X11" s="16" t="s">
        <v>23246</v>
      </c>
      <c r="Y11" s="32">
        <f>IF(D3L104C5=0,0,D3L104C7/D3L104C5)</f>
        <v>0.43944029200318729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0.53709369022611786</v>
      </c>
      <c r="AL11" s="16" t="s">
        <v>23250</v>
      </c>
      <c r="AM11" s="15">
        <f>D3L104C5*D3L104C17</f>
        <v>184.19530857217924</v>
      </c>
      <c r="AN11" s="16" t="s">
        <v>23267</v>
      </c>
      <c r="AO11" s="15">
        <f>IF(D3L104C17=0,0,CHOOSE(MIN(D3L104C8,RUN_YEARS),A1L108C1,A1L108C6,A1L108C7,A1L108C8,A1L108C9))</f>
        <v>371802.56020000007</v>
      </c>
      <c r="AP11" s="16" t="s">
        <v>23251</v>
      </c>
      <c r="AQ11" s="33">
        <f>IF(D3L104C19=0,0,D3L104C18/D3L104C19)</f>
        <v>4.9541161974004939E-4</v>
      </c>
      <c r="AR11" s="16" t="s">
        <v>23252</v>
      </c>
      <c r="AS11" s="32">
        <f>IF(D3L104C5=0,0,D3L104C18/D3L104C5)</f>
        <v>0.53709369022611786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2.3466017770694847E-2</v>
      </c>
      <c r="BZ11" s="16" t="s">
        <v>23262</v>
      </c>
      <c r="CA11" s="15">
        <f>D3L104C5*D3L104C37</f>
        <v>8.0476283056195772</v>
      </c>
      <c r="CB11" s="16" t="s">
        <v>23271</v>
      </c>
      <c r="CC11" s="15">
        <f>IF(D3L104C37=0,0,CHOOSE(MIN(D3L104C8,RUN_YEARS),B6L116C1,B6L117C1,B6L118C1,B6L119C1,B6L120C1))</f>
        <v>174675.804</v>
      </c>
      <c r="CD11" s="16" t="s">
        <v>23263</v>
      </c>
      <c r="CE11" s="33">
        <f>IF(D3L104C39=0,0,D3L104C38/D3L104C39)</f>
        <v>4.6071797703702437E-5</v>
      </c>
      <c r="CF11" s="16" t="s">
        <v>23264</v>
      </c>
      <c r="CG11" s="32">
        <f>IF(D3L104C5=0,0,D3L104C38/D3L104C5)</f>
        <v>2.3466017770694843E-2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_xlfn.SINGLE(IF(FLOW_THRU_100PCT="Y",1,INDEX(VariabilityMatrix,D3L105C1,_xlfn.SINGLE(D3L105C8))))</f>
        <v>0.57723168897825705</v>
      </c>
      <c r="L12" s="16" t="s">
        <v>23274</v>
      </c>
      <c r="M12" s="15">
        <f>IF(_xlfn.SINGLE(D3L105C2)&lt;&gt;0,_xlfn.SINGLE(D3L105C2)*_xlfn.SINGLE(D3L105C4),_xlfn.SINGLE(D3L105C3)*_xlfn.SINGLE(D3L105C4))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119298.43519999999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336.66486140199913</v>
      </c>
      <c r="J13" s="16" t="s">
        <v>23335</v>
      </c>
      <c r="K13" s="21">
        <f>_xlfn.SINGLE(IF(FLOW_THRU_100PCT="Y",1,INDEX(VariabilityMatrix,D3L106C1,_xlfn.SINGLE(D3L106C8))))</f>
        <v>0.57723168897825705</v>
      </c>
      <c r="L13" s="16" t="s">
        <v>23305</v>
      </c>
      <c r="M13" s="15">
        <f>IF(_xlfn.SINGLE(D3L106C2)&lt;&gt;0,_xlfn.SINGLE(D3L106C2)*_xlfn.SINGLE(D3L106C4),_xlfn.SINGLE(D3L106C3)*_xlfn.SINGLE(D3L106C4))</f>
        <v>194.33362656670678</v>
      </c>
      <c r="N13" s="16" t="s">
        <v>4251</v>
      </c>
      <c r="O13" s="32">
        <f>0.45*CHOOSE(MIN(D3L106C8,RUN_YEARS),B3L110C1,B3L125C1,B3L140C1,B3L155C1,B3L170C1)</f>
        <v>0.43944029200318729</v>
      </c>
      <c r="P13" s="16" t="s">
        <v>23306</v>
      </c>
      <c r="Q13" s="15">
        <f>D3L106C5*D3L106C6</f>
        <v>85.398025604511986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850592236</v>
      </c>
      <c r="V13" s="16" t="s">
        <v>23307</v>
      </c>
      <c r="W13" s="33">
        <f>IF(D3L106C9=0,0,D3L106C7/D3L106C9)</f>
        <v>1.0039831306961517E-7</v>
      </c>
      <c r="X13" s="16" t="s">
        <v>23308</v>
      </c>
      <c r="Y13" s="32">
        <f>IF(D3L106C5=0,0,D3L106C7/D3L106C5)</f>
        <v>0.43944029200318729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0.53709369022611786</v>
      </c>
      <c r="AL13" s="16" t="s">
        <v>23312</v>
      </c>
      <c r="AM13" s="15">
        <f>D3L106C5*D3L106C17</f>
        <v>104.37536462773689</v>
      </c>
      <c r="AN13" s="16" t="s">
        <v>23329</v>
      </c>
      <c r="AO13" s="15">
        <f>IF(D3L106C17=0,0,CHOOSE(MIN(D3L106C8,RUN_YEARS),A1L108C1,A1L108C6,A1L108C7,A1L108C8,A1L108C9))</f>
        <v>371802.56020000007</v>
      </c>
      <c r="AP13" s="16" t="s">
        <v>23313</v>
      </c>
      <c r="AQ13" s="33">
        <f>IF(D3L106C19=0,0,D3L106C18/D3L106C19)</f>
        <v>2.8072793412608907E-4</v>
      </c>
      <c r="AR13" s="16" t="s">
        <v>23314</v>
      </c>
      <c r="AS13" s="32">
        <f>IF(D3L106C5=0,0,D3L106C18/D3L106C5)</f>
        <v>0.53709369022611786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2.3466017770694847E-2</v>
      </c>
      <c r="BZ13" s="16" t="s">
        <v>23324</v>
      </c>
      <c r="CA13" s="15">
        <f>D3L106C5*D3L106C37</f>
        <v>4.560236334457918</v>
      </c>
      <c r="CB13" s="16" t="s">
        <v>23333</v>
      </c>
      <c r="CC13" s="15">
        <f>IF(D3L106C37=0,0,CHOOSE(MIN(D3L106C8,RUN_YEARS),B6L116C1,B6L117C1,B6L118C1,B6L119C1,B6L120C1))</f>
        <v>174675.804</v>
      </c>
      <c r="CD13" s="16" t="s">
        <v>23325</v>
      </c>
      <c r="CE13" s="33">
        <f>IF(D3L106C39=0,0,D3L106C38/D3L106C39)</f>
        <v>2.6106857561439463E-5</v>
      </c>
      <c r="CF13" s="16" t="s">
        <v>23326</v>
      </c>
      <c r="CG13" s="32">
        <f>IF(D3L106C5=0,0,D3L106C38/D3L106C5)</f>
        <v>2.346601777069485E-2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_xlfn.SINGLE(IF(FLOW_THRU_100PCT="Y",1,INDEX(VariabilityMatrix,D3L107C1,_xlfn.SINGLE(D3L107C8))))</f>
        <v>0.57723168897825705</v>
      </c>
      <c r="L14" s="16" t="s">
        <v>23336</v>
      </c>
      <c r="M14" s="15">
        <f>IF(_xlfn.SINGLE(D3L107C2)&lt;&gt;0,_xlfn.SINGLE(D3L107C2)*_xlfn.SINGLE(D3L107C4),_xlfn.SINGLE(D3L107C3)*_xlfn.SINGLE(D3L107C4))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119298.43519999999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13.511938983866216</v>
      </c>
      <c r="J15" s="16" t="s">
        <v>23397</v>
      </c>
      <c r="K15" s="21">
        <f>_xlfn.SINGLE(IF(FLOW_THRU_100PCT="Y",1,INDEX(VariabilityMatrix,D3L108C1,_xlfn.SINGLE(D3L108C8))))</f>
        <v>0.54913674261058176</v>
      </c>
      <c r="L15" s="16" t="s">
        <v>23367</v>
      </c>
      <c r="M15" s="15">
        <f>IF(_xlfn.SINGLE(D3L108C2)&lt;&gt;0,_xlfn.SINGLE(D3L108C2)*_xlfn.SINGLE(D3L108C4),_xlfn.SINGLE(D3L108C3)*_xlfn.SINGLE(D3L108C4))</f>
        <v>7.419902159953228</v>
      </c>
      <c r="N15" s="16" t="s">
        <v>4251</v>
      </c>
      <c r="O15" s="32">
        <f>0.45*CHOOSE(MIN(D3L108C8,RUN_YEARS),B3L110C1,B3L125C1,B3L140C1,B3L155C1,B3L170C1)</f>
        <v>0.43898113291092083</v>
      </c>
      <c r="P15" s="16" t="s">
        <v>23368</v>
      </c>
      <c r="Q15" s="15">
        <f>D3L108C5*D3L108C6</f>
        <v>3.2571970562644568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762256370</v>
      </c>
      <c r="V15" s="16" t="s">
        <v>23369</v>
      </c>
      <c r="W15" s="33">
        <f>IF(D3L108C9=0,0,D3L108C7/D3L108C9)</f>
        <v>4.2730991625094017E-9</v>
      </c>
      <c r="X15" s="16" t="s">
        <v>23370</v>
      </c>
      <c r="Y15" s="32">
        <f>IF(D3L108C5=0,0,D3L108C7/D3L108C5)</f>
        <v>0.43898113291092089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0.53653249578001438</v>
      </c>
      <c r="AL15" s="16" t="s">
        <v>23374</v>
      </c>
      <c r="AM15" s="15">
        <f>D3L108C5*D3L108C17</f>
        <v>3.9810186243232248</v>
      </c>
      <c r="AN15" s="16" t="s">
        <v>23391</v>
      </c>
      <c r="AO15" s="15">
        <f>IF(D3L108C17=0,0,CHOOSE(MIN(D3L108C8,RUN_YEARS),A1L108C1,A1L108C6,A1L108C7,A1L108C8,A1L108C9))</f>
        <v>292485.75300000003</v>
      </c>
      <c r="AP15" s="16" t="s">
        <v>23375</v>
      </c>
      <c r="AQ15" s="33">
        <f>IF(D3L108C19=0,0,D3L108C18/D3L108C19)</f>
        <v>1.3610983042730374E-5</v>
      </c>
      <c r="AR15" s="16" t="s">
        <v>23376</v>
      </c>
      <c r="AS15" s="32">
        <f>IF(D3L108C5=0,0,D3L108C18/D3L108C5)</f>
        <v>0.53653249578001438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2.4486371309064781E-2</v>
      </c>
      <c r="BZ15" s="16" t="s">
        <v>23386</v>
      </c>
      <c r="CA15" s="15">
        <f>D3L108C5*D3L108C37</f>
        <v>0.18168647936554652</v>
      </c>
      <c r="CB15" s="16" t="s">
        <v>23395</v>
      </c>
      <c r="CC15" s="15">
        <f>IF(D3L108C37=0,0,CHOOSE(MIN(D3L108C8,RUN_YEARS),B6L116C1,B6L117C1,B6L118C1,B6L119C1,B6L120C1))</f>
        <v>145384.13999999998</v>
      </c>
      <c r="CD15" s="16" t="s">
        <v>23387</v>
      </c>
      <c r="CE15" s="33">
        <f>IF(D3L108C39=0,0,D3L108C38/D3L108C39)</f>
        <v>1.2496994470342264E-6</v>
      </c>
      <c r="CF15" s="16" t="s">
        <v>23388</v>
      </c>
      <c r="CG15" s="32">
        <f>IF(D3L108C5=0,0,D3L108C38/D3L108C5)</f>
        <v>2.4486371309064781E-2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_xlfn.SINGLE(IF(FLOW_THRU_100PCT="Y",1,INDEX(VariabilityMatrix,D3L109C1,_xlfn.SINGLE(D3L109C8))))</f>
        <v>0.54913674261058176</v>
      </c>
      <c r="L16" s="16" t="s">
        <v>23398</v>
      </c>
      <c r="M16" s="15">
        <f>IF(_xlfn.SINGLE(D3L109C2)&lt;&gt;0,_xlfn.SINGLE(D3L109C2)*_xlfn.SINGLE(D3L109C4),_xlfn.SINGLE(D3L109C3)*_xlfn.SINGLE(D3L109C4))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96232.554000000004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0.57723168897825705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0.43944029200318729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850592236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0.53709369022611786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371802.56020000007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2.3466017770694847E-2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174675.804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19801.212563193931</v>
      </c>
      <c r="J18" s="16" t="s">
        <v>23491</v>
      </c>
      <c r="K18" s="21">
        <f>_xlfn.SINGLE(IF(FLOW_THRU_100PCT="Y",1,INDEX(VariabilityMatrix,D3L111C1,_xlfn.SINGLE(D3L111C8))))</f>
        <v>0.68928811290374303</v>
      </c>
      <c r="L18" s="16" t="s">
        <v>23461</v>
      </c>
      <c r="M18" s="15">
        <f>IF(_xlfn.SINGLE(D3L111C2)&lt;&gt;0,_xlfn.SINGLE(D3L111C2)*_xlfn.SINGLE(D3L111C4),_xlfn.SINGLE(D3L111C3)*_xlfn.SINGLE(D3L111C4))</f>
        <v>13648.740440889833</v>
      </c>
      <c r="N18" s="16" t="s">
        <v>4251</v>
      </c>
      <c r="O18" s="32">
        <f>0.45*CHOOSE(MIN(D3L111C8,RUN_YEARS),B3L110C1,B3L125C1,B3L140C1,B3L155C1,B3L170C1)</f>
        <v>0.43944029200318729</v>
      </c>
      <c r="P18" s="16" t="s">
        <v>23462</v>
      </c>
      <c r="Q18" s="15">
        <f>D3L111C5*D3L111C6</f>
        <v>5997.8064848203394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850592236</v>
      </c>
      <c r="V18" s="16" t="s">
        <v>23463</v>
      </c>
      <c r="W18" s="33">
        <f>IF(D3L111C9=0,0,D3L111C7/D3L111C9)</f>
        <v>7.0513299216386681E-6</v>
      </c>
      <c r="X18" s="16" t="s">
        <v>23464</v>
      </c>
      <c r="Y18" s="32">
        <f>IF(D3L111C5=0,0,D3L111C7/D3L111C5)</f>
        <v>0.43944029200318729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0.53709369022611786</v>
      </c>
      <c r="AL18" s="16" t="s">
        <v>23468</v>
      </c>
      <c r="AM18" s="15">
        <f>D3L111C5*D3L111C17</f>
        <v>7330.6523703359708</v>
      </c>
      <c r="AN18" s="16" t="s">
        <v>23485</v>
      </c>
      <c r="AO18" s="15">
        <f>IF(D3L111C17=0,0,CHOOSE(MIN(D3L111C8,RUN_YEARS),A1L108C1,A1L108C6,A1L108C7,A1L108C8,A1L108C9))</f>
        <v>371802.56020000007</v>
      </c>
      <c r="AP18" s="16" t="s">
        <v>23469</v>
      </c>
      <c r="AQ18" s="33">
        <f>IF(D3L111C19=0,0,D3L111C18/D3L111C19)</f>
        <v>1.971651934401061E-2</v>
      </c>
      <c r="AR18" s="16" t="s">
        <v>23470</v>
      </c>
      <c r="AS18" s="32">
        <f>IF(D3L111C5=0,0,D3L111C18/D3L111C5)</f>
        <v>0.53709369022611786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2.3466017770694847E-2</v>
      </c>
      <c r="BZ18" s="16" t="s">
        <v>23480</v>
      </c>
      <c r="CA18" s="15">
        <f>D3L111C5*D3L111C37</f>
        <v>320.28158573352226</v>
      </c>
      <c r="CB18" s="16" t="s">
        <v>23489</v>
      </c>
      <c r="CC18" s="15">
        <f>IF(D3L111C37=0,0,CHOOSE(MIN(D3L111C8,RUN_YEARS),B6L116C1,B6L117C1,B6L118C1,B6L119C1,B6L120C1))</f>
        <v>174675.804</v>
      </c>
      <c r="CD18" s="16" t="s">
        <v>23481</v>
      </c>
      <c r="CE18" s="33">
        <f>IF(D3L111C39=0,0,D3L111C38/D3L111C39)</f>
        <v>1.8335772808781362E-3</v>
      </c>
      <c r="CF18" s="16" t="s">
        <v>23482</v>
      </c>
      <c r="CG18" s="32">
        <f>IF(D3L111C5=0,0,D3L111C38/D3L111C5)</f>
        <v>2.346601777069485E-2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_xlfn.SINGLE(IF(FLOW_THRU_100PCT="Y",1,INDEX(VariabilityMatrix,D3L112C1,_xlfn.SINGLE(D3L112C8))))</f>
        <v>0.239709943378007</v>
      </c>
      <c r="L19" s="16" t="s">
        <v>23493</v>
      </c>
      <c r="M19" s="15">
        <f>IF(_xlfn.SINGLE(D3L112C2)&lt;&gt;0,_xlfn.SINGLE(D3L112C2)*_xlfn.SINGLE(D3L112C4),_xlfn.SINGLE(D3L112C3)*_xlfn.SINGLE(D3L112C4))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119298.43519999999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10033.535900678638</v>
      </c>
      <c r="J20" s="16" t="s">
        <v>23555</v>
      </c>
      <c r="K20" s="21">
        <f>_xlfn.SINGLE(IF(FLOW_THRU_100PCT="Y",1,INDEX(VariabilityMatrix,D3L113C1,_xlfn.SINGLE(D3L113C8))))</f>
        <v>0.68928811290374303</v>
      </c>
      <c r="L20" s="16" t="s">
        <v>23525</v>
      </c>
      <c r="M20" s="15">
        <f>IF(_xlfn.SINGLE(D3L113C2)&lt;&gt;0,_xlfn.SINGLE(D3L113C2)*_xlfn.SINGLE(D3L113C4),_xlfn.SINGLE(D3L113C3)*_xlfn.SINGLE(D3L113C4))</f>
        <v>6915.9970267307363</v>
      </c>
      <c r="N20" s="16" t="s">
        <v>4251</v>
      </c>
      <c r="O20" s="32">
        <f>0.45*CHOOSE(MIN(D3L113C8,RUN_YEARS),B3L110C1,B3L125C1,B3L140C1,B3L155C1,B3L170C1)</f>
        <v>0.43944029200318729</v>
      </c>
      <c r="P20" s="16" t="s">
        <v>23526</v>
      </c>
      <c r="Q20" s="15">
        <f>D3L113C5*D3L113C6</f>
        <v>3039.16775291973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850592236</v>
      </c>
      <c r="V20" s="16" t="s">
        <v>23527</v>
      </c>
      <c r="W20" s="33">
        <f>IF(D3L113C9=0,0,D3L113C7/D3L113C9)</f>
        <v>3.573001991191147E-6</v>
      </c>
      <c r="X20" s="16" t="s">
        <v>23528</v>
      </c>
      <c r="Y20" s="32">
        <f>IF(D3L113C5=0,0,D3L113C7/D3L113C5)</f>
        <v>0.43944029200318729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0.53709369022611786</v>
      </c>
      <c r="AL20" s="16" t="s">
        <v>23532</v>
      </c>
      <c r="AM20" s="15">
        <f>D3L113C5*D3L113C17</f>
        <v>3714.5383646796704</v>
      </c>
      <c r="AN20" s="16" t="s">
        <v>23549</v>
      </c>
      <c r="AO20" s="15">
        <f>IF(D3L113C17=0,0,CHOOSE(MIN(D3L113C8,RUN_YEARS),A1L108C1,A1L108C6,A1L108C7,A1L108C8,A1L108C9))</f>
        <v>371802.56020000007</v>
      </c>
      <c r="AP20" s="16" t="s">
        <v>23533</v>
      </c>
      <c r="AQ20" s="33">
        <f>IF(D3L113C19=0,0,D3L113C18/D3L113C19)</f>
        <v>9.990620728059391E-3</v>
      </c>
      <c r="AR20" s="16" t="s">
        <v>23534</v>
      </c>
      <c r="AS20" s="32">
        <f>IF(D3L113C5=0,0,D3L113C18/D3L113C5)</f>
        <v>0.53709369022611786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2.3466017770694847E-2</v>
      </c>
      <c r="BZ20" s="16" t="s">
        <v>23544</v>
      </c>
      <c r="CA20" s="15">
        <f>D3L113C5*D3L113C37</f>
        <v>162.29090913133618</v>
      </c>
      <c r="CB20" s="16" t="s">
        <v>23553</v>
      </c>
      <c r="CC20" s="15">
        <f>IF(D3L113C37=0,0,CHOOSE(MIN(D3L113C8,RUN_YEARS),B6L116C1,B6L117C1,B6L118C1,B6L119C1,B6L120C1))</f>
        <v>174675.804</v>
      </c>
      <c r="CD20" s="16" t="s">
        <v>23545</v>
      </c>
      <c r="CE20" s="33">
        <f>IF(D3L113C39=0,0,D3L113C38/D3L113C39)</f>
        <v>9.2909782245133494E-4</v>
      </c>
      <c r="CF20" s="16" t="s">
        <v>23546</v>
      </c>
      <c r="CG20" s="32">
        <f>IF(D3L113C5=0,0,D3L113C38/D3L113C5)</f>
        <v>2.3466017770694847E-2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9953.7694923860599</v>
      </c>
      <c r="J21" s="16" t="s">
        <v>23587</v>
      </c>
      <c r="K21" s="21">
        <f>_xlfn.SINGLE(IF(FLOW_THRU_100PCT="Y",1,INDEX(VariabilityMatrix,D3L114C1,_xlfn.SINGLE(D3L114C8))))</f>
        <v>0.57723168897825705</v>
      </c>
      <c r="L21" s="16" t="s">
        <v>23557</v>
      </c>
      <c r="M21" s="15">
        <f>IF(_xlfn.SINGLE(D3L114C2)&lt;&gt;0,_xlfn.SINGLE(D3L114C2)*_xlfn.SINGLE(D3L114C4),_xlfn.SINGLE(D3L114C3)*_xlfn.SINGLE(D3L114C4))</f>
        <v>5745.631175790254</v>
      </c>
      <c r="N21" s="16" t="s">
        <v>4251</v>
      </c>
      <c r="O21" s="32">
        <f>0.45*CHOOSE(MIN(D3L114C8,RUN_YEARS),B3L110C1,B3L125C1,B3L140C1,B3L155C1,B3L170C1)</f>
        <v>0.43944029200318729</v>
      </c>
      <c r="P21" s="16" t="s">
        <v>23558</v>
      </c>
      <c r="Q21" s="15">
        <f>D3L114C5*D3L114C6</f>
        <v>2524.8618416318855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850592236</v>
      </c>
      <c r="V21" s="16" t="s">
        <v>23559</v>
      </c>
      <c r="W21" s="33">
        <f>IF(D3L114C9=0,0,D3L114C7/D3L114C9)</f>
        <v>2.9683574981889269E-6</v>
      </c>
      <c r="X21" s="16" t="s">
        <v>23560</v>
      </c>
      <c r="Y21" s="32">
        <f>IF(D3L114C5=0,0,D3L114C7/D3L114C5)</f>
        <v>0.43944029200318729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0.53709369022611786</v>
      </c>
      <c r="AL21" s="16" t="s">
        <v>23564</v>
      </c>
      <c r="AM21" s="15">
        <f>D3L114C5*D3L114C17</f>
        <v>3085.9422508834159</v>
      </c>
      <c r="AN21" s="16" t="s">
        <v>23581</v>
      </c>
      <c r="AO21" s="15">
        <f>IF(D3L114C17=0,0,CHOOSE(MIN(D3L114C8,RUN_YEARS),A1L108C1,A1L108C6,A1L108C7,A1L108C8,A1L108C9))</f>
        <v>371802.56020000007</v>
      </c>
      <c r="AP21" s="16" t="s">
        <v>23565</v>
      </c>
      <c r="AQ21" s="33">
        <f>IF(D3L114C19=0,0,D3L114C18/D3L114C19)</f>
        <v>8.2999489008989766E-3</v>
      </c>
      <c r="AR21" s="16" t="s">
        <v>23566</v>
      </c>
      <c r="AS21" s="32">
        <f>IF(D3L114C5=0,0,D3L114C18/D3L114C5)</f>
        <v>0.53709369022611786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2.3466017770694847E-2</v>
      </c>
      <c r="BZ21" s="16" t="s">
        <v>23576</v>
      </c>
      <c r="CA21" s="15">
        <f>D3L114C5*D3L114C37</f>
        <v>134.82708327495243</v>
      </c>
      <c r="CB21" s="16" t="s">
        <v>23585</v>
      </c>
      <c r="CC21" s="15">
        <f>IF(D3L114C37=0,0,CHOOSE(MIN(D3L114C8,RUN_YEARS),B6L116C1,B6L117C1,B6L118C1,B6L119C1,B6L120C1))</f>
        <v>174675.804</v>
      </c>
      <c r="CD21" s="16" t="s">
        <v>23577</v>
      </c>
      <c r="CE21" s="33">
        <f>IF(D3L114C39=0,0,D3L114C38/D3L114C39)</f>
        <v>7.7187040326977643E-4</v>
      </c>
      <c r="CF21" s="16" t="s">
        <v>23578</v>
      </c>
      <c r="CG21" s="32">
        <f>IF(D3L114C5=0,0,D3L114C38/D3L114C5)</f>
        <v>2.3466017770694847E-2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_xlfn.SINGLE(IF(FLOW_THRU_100PCT="Y",1,INDEX(VariabilityMatrix,D3L115C1,_xlfn.SINGLE(D3L115C8))))</f>
        <v>0.57723168897825705</v>
      </c>
      <c r="L22" s="16" t="s">
        <v>23588</v>
      </c>
      <c r="M22" s="15">
        <f>IF(_xlfn.SINGLE(D3L115C2)&lt;&gt;0,_xlfn.SINGLE(D3L115C2)*_xlfn.SINGLE(D3L115C4),_xlfn.SINGLE(D3L115C3)*_xlfn.SINGLE(D3L115C4))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119298.43519999999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89.714405685670286</v>
      </c>
      <c r="J23" s="16" t="s">
        <v>23649</v>
      </c>
      <c r="K23" s="21">
        <f>_xlfn.SINGLE(IF(FLOW_THRU_100PCT="Y",1,INDEX(VariabilityMatrix,D3L116C1,_xlfn.SINGLE(D3L116C8))))</f>
        <v>0.54913674261058176</v>
      </c>
      <c r="L23" s="16" t="s">
        <v>23619</v>
      </c>
      <c r="M23" s="15">
        <f>IF(_xlfn.SINGLE(D3L116C2)&lt;&gt;0,_xlfn.SINGLE(D3L116C2)*_xlfn.SINGLE(D3L116C4),_xlfn.SINGLE(D3L116C3)*_xlfn.SINGLE(D3L116C4))</f>
        <v>49.265476503473238</v>
      </c>
      <c r="N23" s="16" t="s">
        <v>4251</v>
      </c>
      <c r="O23" s="32">
        <f>0.45*CHOOSE(MIN(D3L116C8,RUN_YEARS),B3L110C1,B3L125C1,B3L140C1,B3L155C1,B3L170C1)</f>
        <v>0.43898113291092083</v>
      </c>
      <c r="P23" s="16" t="s">
        <v>23620</v>
      </c>
      <c r="Q23" s="15">
        <f>D3L116C5*D3L116C6</f>
        <v>21.626614688891031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762256370</v>
      </c>
      <c r="V23" s="16" t="s">
        <v>23621</v>
      </c>
      <c r="W23" s="33">
        <f>IF(D3L116C9=0,0,D3L116C7/D3L116C9)</f>
        <v>2.837183858350837E-8</v>
      </c>
      <c r="X23" s="16" t="s">
        <v>23622</v>
      </c>
      <c r="Y23" s="32">
        <f>IF(D3L116C5=0,0,D3L116C7/D3L116C5)</f>
        <v>0.43898113291092078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0.53653249578001438</v>
      </c>
      <c r="AL23" s="16" t="s">
        <v>23626</v>
      </c>
      <c r="AM23" s="15">
        <f>D3L116C5*D3L116C17</f>
        <v>26.432529064200153</v>
      </c>
      <c r="AN23" s="16" t="s">
        <v>23643</v>
      </c>
      <c r="AO23" s="15">
        <f>IF(D3L116C17=0,0,CHOOSE(MIN(D3L116C8,RUN_YEARS),A1L108C1,A1L108C6,A1L108C7,A1L108C8,A1L108C9))</f>
        <v>292485.75300000003</v>
      </c>
      <c r="AP23" s="16" t="s">
        <v>23627</v>
      </c>
      <c r="AQ23" s="33">
        <f>IF(D3L116C19=0,0,D3L116C18/D3L116C19)</f>
        <v>9.0372022544975552E-5</v>
      </c>
      <c r="AR23" s="16" t="s">
        <v>23628</v>
      </c>
      <c r="AS23" s="32">
        <f>IF(D3L116C5=0,0,D3L116C18/D3L116C5)</f>
        <v>0.53653249578001438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2.4486371309064781E-2</v>
      </c>
      <c r="BZ23" s="16" t="s">
        <v>23638</v>
      </c>
      <c r="CA23" s="15">
        <f>D3L116C5*D3L116C37</f>
        <v>1.2063327503820522</v>
      </c>
      <c r="CB23" s="16" t="s">
        <v>23647</v>
      </c>
      <c r="CC23" s="15">
        <f>IF(D3L116C37=0,0,CHOOSE(MIN(D3L116C8,RUN_YEARS),B6L116C1,B6L117C1,B6L118C1,B6L119C1,B6L120C1))</f>
        <v>145384.13999999998</v>
      </c>
      <c r="CD23" s="16" t="s">
        <v>23639</v>
      </c>
      <c r="CE23" s="33">
        <f>IF(D3L116C39=0,0,D3L116C38/D3L116C39)</f>
        <v>8.2975539861641886E-6</v>
      </c>
      <c r="CF23" s="16" t="s">
        <v>23640</v>
      </c>
      <c r="CG23" s="32">
        <f>IF(D3L116C5=0,0,D3L116C38/D3L116C5)</f>
        <v>2.4486371309064781E-2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_xlfn.SINGLE(IF(FLOW_THRU_100PCT="Y",1,INDEX(VariabilityMatrix,D3L117C1,_xlfn.SINGLE(D3L117C8))))</f>
        <v>0.54913674261058176</v>
      </c>
      <c r="L24" s="16" t="s">
        <v>23650</v>
      </c>
      <c r="M24" s="15">
        <f>IF(_xlfn.SINGLE(D3L117C2)&lt;&gt;0,_xlfn.SINGLE(D3L117C2)*_xlfn.SINGLE(D3L117C4),_xlfn.SINGLE(D3L117C3)*_xlfn.SINGLE(D3L117C4))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96232.554000000004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24.467565187000982</v>
      </c>
      <c r="J25" s="16" t="s">
        <v>23711</v>
      </c>
      <c r="K25" s="21">
        <f>_xlfn.SINGLE(IF(FLOW_THRU_100PCT="Y",1,INDEX(VariabilityMatrix,D3L118C1,_xlfn.SINGLE(D3L118C8))))</f>
        <v>0.54913674261058176</v>
      </c>
      <c r="L25" s="16" t="s">
        <v>23681</v>
      </c>
      <c r="M25" s="15">
        <f>IF(_xlfn.SINGLE(D3L118C2)&lt;&gt;0,_xlfn.SINGLE(D3L118C2)*_xlfn.SINGLE(D3L118C4),_xlfn.SINGLE(D3L118C3)*_xlfn.SINGLE(D3L118C4))</f>
        <v>13.43603904640179</v>
      </c>
      <c r="N25" s="16" t="s">
        <v>4251</v>
      </c>
      <c r="O25" s="32">
        <f>0.45*CHOOSE(MIN(D3L118C8,RUN_YEARS),B3L110C1,B3L125C1,B3L140C1,B3L155C1,B3L170C1)</f>
        <v>0.43898113291092083</v>
      </c>
      <c r="P25" s="16" t="s">
        <v>23682</v>
      </c>
      <c r="Q25" s="15">
        <f>D3L118C5*D3L118C6</f>
        <v>5.8981676424248262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762256370</v>
      </c>
      <c r="V25" s="16" t="s">
        <v>23683</v>
      </c>
      <c r="W25" s="33">
        <f>IF(D3L118C9=0,0,D3L118C7/D3L118C9)</f>
        <v>7.7377741591386446E-9</v>
      </c>
      <c r="X25" s="16" t="s">
        <v>23684</v>
      </c>
      <c r="Y25" s="32">
        <f>IF(D3L118C5=0,0,D3L118C7/D3L118C5)</f>
        <v>0.43898113291092083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0.53653249578001438</v>
      </c>
      <c r="AL25" s="16" t="s">
        <v>23688</v>
      </c>
      <c r="AM25" s="15">
        <f>D3L118C5*D3L118C17</f>
        <v>7.2088715629636768</v>
      </c>
      <c r="AN25" s="16" t="s">
        <v>23705</v>
      </c>
      <c r="AO25" s="15">
        <f>IF(D3L118C17=0,0,CHOOSE(MIN(D3L118C8,RUN_YEARS),A1L108C1,A1L108C6,A1L108C7,A1L108C8,A1L108C9))</f>
        <v>292485.75300000003</v>
      </c>
      <c r="AP25" s="16" t="s">
        <v>23689</v>
      </c>
      <c r="AQ25" s="33">
        <f>IF(D3L118C19=0,0,D3L118C18/D3L118C19)</f>
        <v>2.4646915239538783E-5</v>
      </c>
      <c r="AR25" s="16" t="s">
        <v>23690</v>
      </c>
      <c r="AS25" s="32">
        <f>IF(D3L118C5=0,0,D3L118C18/D3L118C5)</f>
        <v>0.53653249578001438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2.4486371309064781E-2</v>
      </c>
      <c r="BZ25" s="16" t="s">
        <v>23700</v>
      </c>
      <c r="CA25" s="15">
        <f>D3L118C5*D3L118C37</f>
        <v>0.32899984101328689</v>
      </c>
      <c r="CB25" s="16" t="s">
        <v>23709</v>
      </c>
      <c r="CC25" s="15">
        <f>IF(D3L118C37=0,0,CHOOSE(MIN(D3L118C8,RUN_YEARS),B6L116C1,B6L117C1,B6L118C1,B6L119C1,B6L120C1))</f>
        <v>145384.13999999998</v>
      </c>
      <c r="CD25" s="16" t="s">
        <v>23701</v>
      </c>
      <c r="CE25" s="33">
        <f>IF(D3L118C39=0,0,D3L118C38/D3L118C39)</f>
        <v>2.2629692689538689E-6</v>
      </c>
      <c r="CF25" s="16" t="s">
        <v>23702</v>
      </c>
      <c r="CG25" s="32">
        <f>IF(D3L118C5=0,0,D3L118C38/D3L118C5)</f>
        <v>2.4486371309064781E-2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_xlfn.SINGLE(IF(FLOW_THRU_100PCT="Y",1,INDEX(VariabilityMatrix,D3L119C1,_xlfn.SINGLE(D3L119C8))))</f>
        <v>0.54913674261058176</v>
      </c>
      <c r="L26" s="16" t="s">
        <v>23712</v>
      </c>
      <c r="M26" s="15">
        <f>IF(_xlfn.SINGLE(D3L119C2)&lt;&gt;0,_xlfn.SINGLE(D3L119C2)*_xlfn.SINGLE(D3L119C4),_xlfn.SINGLE(D3L119C3)*_xlfn.SINGLE(D3L119C4))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96232.554000000004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95.679135507376998</v>
      </c>
      <c r="J27" s="16" t="s">
        <v>23773</v>
      </c>
      <c r="K27" s="21">
        <f>_xlfn.SINGLE(IF(FLOW_THRU_100PCT="Y",1,INDEX(VariabilityMatrix,D3L120C1,_xlfn.SINGLE(D3L120C8))))</f>
        <v>0.54913674261058176</v>
      </c>
      <c r="L27" s="16" t="s">
        <v>23743</v>
      </c>
      <c r="M27" s="15">
        <f>IF(_xlfn.SINGLE(D3L120C2)&lt;&gt;0,_xlfn.SINGLE(D3L120C2)*_xlfn.SINGLE(D3L120C4),_xlfn.SINGLE(D3L120C3)*_xlfn.SINGLE(D3L120C4))</f>
        <v>52.54092880831746</v>
      </c>
      <c r="N27" s="16" t="s">
        <v>4251</v>
      </c>
      <c r="O27" s="32">
        <f>0.45*CHOOSE(MIN(D3L120C8,RUN_YEARS),B3L110C1,B3L125C1,B3L140C1,B3L155C1,B3L170C1)</f>
        <v>0.43898113291092083</v>
      </c>
      <c r="P27" s="16" t="s">
        <v>23744</v>
      </c>
      <c r="Q27" s="15">
        <f>D3L120C5*D3L120C6</f>
        <v>23.064476452467236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762256370</v>
      </c>
      <c r="V27" s="16" t="s">
        <v>23745</v>
      </c>
      <c r="W27" s="33">
        <f>IF(D3L120C9=0,0,D3L120C7/D3L120C9)</f>
        <v>3.0258161637228743E-8</v>
      </c>
      <c r="X27" s="16" t="s">
        <v>23746</v>
      </c>
      <c r="Y27" s="32">
        <f>IF(D3L120C5=0,0,D3L120C7/D3L120C5)</f>
        <v>0.43898113291092083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0.53653249578001438</v>
      </c>
      <c r="AL27" s="16" t="s">
        <v>23750</v>
      </c>
      <c r="AM27" s="15">
        <f>D3L120C5*D3L120C17</f>
        <v>28.189915664126623</v>
      </c>
      <c r="AN27" s="16" t="s">
        <v>23767</v>
      </c>
      <c r="AO27" s="15">
        <f>IF(D3L120C17=0,0,CHOOSE(MIN(D3L120C8,RUN_YEARS),A1L108C1,A1L108C6,A1L108C7,A1L108C8,A1L108C9))</f>
        <v>292485.75300000003</v>
      </c>
      <c r="AP27" s="16" t="s">
        <v>23751</v>
      </c>
      <c r="AQ27" s="33">
        <f>IF(D3L120C19=0,0,D3L120C18/D3L120C19)</f>
        <v>9.6380474518793476E-5</v>
      </c>
      <c r="AR27" s="16" t="s">
        <v>23752</v>
      </c>
      <c r="AS27" s="32">
        <f>IF(D3L120C5=0,0,D3L120C18/D3L120C5)</f>
        <v>0.53653249578001438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2.4486371309064781E-2</v>
      </c>
      <c r="BZ27" s="16" t="s">
        <v>23762</v>
      </c>
      <c r="CA27" s="15">
        <f>D3L120C5*D3L120C37</f>
        <v>1.2865366917235999</v>
      </c>
      <c r="CB27" s="16" t="s">
        <v>23771</v>
      </c>
      <c r="CC27" s="15">
        <f>IF(D3L120C37=0,0,CHOOSE(MIN(D3L120C8,RUN_YEARS),B6L116C1,B6L117C1,B6L118C1,B6L119C1,B6L120C1))</f>
        <v>145384.13999999998</v>
      </c>
      <c r="CD27" s="16" t="s">
        <v>23763</v>
      </c>
      <c r="CE27" s="33">
        <f>IF(D3L120C39=0,0,D3L120C38/D3L120C39)</f>
        <v>8.8492231114315493E-6</v>
      </c>
      <c r="CF27" s="16" t="s">
        <v>23764</v>
      </c>
      <c r="CG27" s="32">
        <f>IF(D3L120C5=0,0,D3L120C38/D3L120C5)</f>
        <v>2.4486371309064781E-2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_xlfn.SINGLE(IF(FLOW_THRU_100PCT="Y",1,INDEX(VariabilityMatrix,D3L121C1,_xlfn.SINGLE(D3L121C8))))</f>
        <v>0.54913674261058176</v>
      </c>
      <c r="L28" s="16" t="s">
        <v>23774</v>
      </c>
      <c r="M28" s="15">
        <f>IF(_xlfn.SINGLE(D3L121C2)&lt;&gt;0,_xlfn.SINGLE(D3L121C2)*_xlfn.SINGLE(D3L121C4),_xlfn.SINGLE(D3L121C3)*_xlfn.SINGLE(D3L121C4))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96232.554000000004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70.481195240167011</v>
      </c>
      <c r="J29" s="16" t="s">
        <v>23835</v>
      </c>
      <c r="K29" s="21">
        <f>_xlfn.SINGLE(IF(FLOW_THRU_100PCT="Y",1,INDEX(VariabilityMatrix,D3L122C1,_xlfn.SINGLE(D3L122C8))))</f>
        <v>0.54913674261058176</v>
      </c>
      <c r="L29" s="16" t="s">
        <v>23805</v>
      </c>
      <c r="M29" s="15">
        <f>IF(_xlfn.SINGLE(D3L122C2)&lt;&gt;0,_xlfn.SINGLE(D3L122C2)*_xlfn.SINGLE(D3L122C4),_xlfn.SINGLE(D3L122C3)*_xlfn.SINGLE(D3L122C4))</f>
        <v>38.703813969485751</v>
      </c>
      <c r="N29" s="16" t="s">
        <v>4251</v>
      </c>
      <c r="O29" s="32">
        <f>0.45*CHOOSE(MIN(D3L122C8,RUN_YEARS),B3L110C1,B3L125C1,B3L140C1,B3L155C1,B3L170C1)</f>
        <v>0.43898113291092083</v>
      </c>
      <c r="P29" s="16" t="s">
        <v>23806</v>
      </c>
      <c r="Q29" s="15">
        <f>D3L122C5*D3L122C6</f>
        <v>16.99024410429838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762256370</v>
      </c>
      <c r="V29" s="16" t="s">
        <v>23807</v>
      </c>
      <c r="W29" s="33">
        <f>IF(D3L122C9=0,0,D3L122C7/D3L122C9)</f>
        <v>2.2289409144981471E-8</v>
      </c>
      <c r="X29" s="16" t="s">
        <v>23808</v>
      </c>
      <c r="Y29" s="32">
        <f>IF(D3L122C5=0,0,D3L122C7/D3L122C5)</f>
        <v>0.43898113291092089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0.53653249578001438</v>
      </c>
      <c r="AL29" s="16" t="s">
        <v>23812</v>
      </c>
      <c r="AM29" s="15">
        <f>D3L122C5*D3L122C17</f>
        <v>20.765853905253575</v>
      </c>
      <c r="AN29" s="16" t="s">
        <v>23829</v>
      </c>
      <c r="AO29" s="15">
        <f>IF(D3L122C17=0,0,CHOOSE(MIN(D3L122C8,RUN_YEARS),A1L108C1,A1L108C6,A1L108C7,A1L108C8,A1L108C9))</f>
        <v>292485.75300000003</v>
      </c>
      <c r="AP29" s="16" t="s">
        <v>23813</v>
      </c>
      <c r="AQ29" s="33">
        <f>IF(D3L122C19=0,0,D3L122C18/D3L122C19)</f>
        <v>7.0997830466134105E-5</v>
      </c>
      <c r="AR29" s="16" t="s">
        <v>23814</v>
      </c>
      <c r="AS29" s="32">
        <f>IF(D3L122C5=0,0,D3L122C18/D3L122C5)</f>
        <v>0.53653249578001438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2.4486371309064781E-2</v>
      </c>
      <c r="BZ29" s="16" t="s">
        <v>23824</v>
      </c>
      <c r="CA29" s="15">
        <f>D3L122C5*D3L122C37</f>
        <v>0.94771595993379654</v>
      </c>
      <c r="CB29" s="16" t="s">
        <v>23833</v>
      </c>
      <c r="CC29" s="15">
        <f>IF(D3L122C37=0,0,CHOOSE(MIN(D3L122C8,RUN_YEARS),B6L116C1,B6L117C1,B6L118C1,B6L119C1,B6L120C1))</f>
        <v>145384.13999999998</v>
      </c>
      <c r="CD29" s="16" t="s">
        <v>23825</v>
      </c>
      <c r="CE29" s="33">
        <f>IF(D3L122C39=0,0,D3L122C38/D3L122C39)</f>
        <v>6.5187025210163682E-6</v>
      </c>
      <c r="CF29" s="16" t="s">
        <v>23826</v>
      </c>
      <c r="CG29" s="32">
        <f>IF(D3L122C5=0,0,D3L122C38/D3L122C5)</f>
        <v>2.4486371309064781E-2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_xlfn.SINGLE(IF(FLOW_THRU_100PCT="Y",1,INDEX(VariabilityMatrix,D3L123C1,_xlfn.SINGLE(D3L123C8))))</f>
        <v>0.54913674261058176</v>
      </c>
      <c r="L30" s="16" t="s">
        <v>23836</v>
      </c>
      <c r="M30" s="15">
        <f>IF(_xlfn.SINGLE(D3L123C2)&lt;&gt;0,_xlfn.SINGLE(D3L123C2)*_xlfn.SINGLE(D3L123C4),_xlfn.SINGLE(D3L123C3)*_xlfn.SINGLE(D3L123C4))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96232.554000000004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9.8600635828212919</v>
      </c>
      <c r="J31" s="16" t="s">
        <v>23897</v>
      </c>
      <c r="K31" s="21">
        <f>_xlfn.SINGLE(IF(FLOW_THRU_100PCT="Y",1,INDEX(VariabilityMatrix,D3L124C1,_xlfn.SINGLE(D3L124C8))))</f>
        <v>0.54913674261058176</v>
      </c>
      <c r="L31" s="16" t="s">
        <v>23867</v>
      </c>
      <c r="M31" s="15">
        <f>IF(_xlfn.SINGLE(D3L124C2)&lt;&gt;0,_xlfn.SINGLE(D3L124C2)*_xlfn.SINGLE(D3L124C4),_xlfn.SINGLE(D3L124C3)*_xlfn.SINGLE(D3L124C4))</f>
        <v>5.4145231978037067</v>
      </c>
      <c r="N31" s="16" t="s">
        <v>4251</v>
      </c>
      <c r="O31" s="32">
        <f>0.45*CHOOSE(MIN(D3L124C8,RUN_YEARS),B3L110C1,B3L125C1,B3L140C1,B3L155C1,B3L170C1)</f>
        <v>0.43898113291092083</v>
      </c>
      <c r="P31" s="16" t="s">
        <v>23868</v>
      </c>
      <c r="Q31" s="15">
        <f>D3L124C5*D3L124C6</f>
        <v>2.3768735275443329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762256370</v>
      </c>
      <c r="V31" s="16" t="s">
        <v>23869</v>
      </c>
      <c r="W31" s="33">
        <f>IF(D3L124C9=0,0,D3L124C7/D3L124C9)</f>
        <v>3.1182074969663198E-9</v>
      </c>
      <c r="X31" s="16" t="s">
        <v>23870</v>
      </c>
      <c r="Y31" s="32">
        <f>IF(D3L124C5=0,0,D3L124C7/D3L124C5)</f>
        <v>0.43898113291092078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0.53653249578001438</v>
      </c>
      <c r="AL31" s="16" t="s">
        <v>23874</v>
      </c>
      <c r="AM31" s="15">
        <f>D3L124C5*D3L124C17</f>
        <v>2.9050676447764072</v>
      </c>
      <c r="AN31" s="16" t="s">
        <v>23891</v>
      </c>
      <c r="AO31" s="15">
        <f>IF(D3L124C17=0,0,CHOOSE(MIN(D3L124C8,RUN_YEARS),A1L108C1,A1L108C6,A1L108C7,A1L108C8,A1L108C9))</f>
        <v>292485.75300000003</v>
      </c>
      <c r="AP31" s="16" t="s">
        <v>23875</v>
      </c>
      <c r="AQ31" s="33">
        <f>IF(D3L124C19=0,0,D3L124C18/D3L124C19)</f>
        <v>9.9323389771275691E-6</v>
      </c>
      <c r="AR31" s="16" t="s">
        <v>23876</v>
      </c>
      <c r="AS31" s="32">
        <f>IF(D3L124C5=0,0,D3L124C18/D3L124C5)</f>
        <v>0.53653249578001438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2.4486371309064781E-2</v>
      </c>
      <c r="BZ31" s="16" t="s">
        <v>23886</v>
      </c>
      <c r="CA31" s="15">
        <f>D3L124C5*D3L124C37</f>
        <v>0.13258202548296638</v>
      </c>
      <c r="CB31" s="16" t="s">
        <v>23895</v>
      </c>
      <c r="CC31" s="15">
        <f>IF(D3L124C37=0,0,CHOOSE(MIN(D3L124C8,RUN_YEARS),B6L116C1,B6L117C1,B6L118C1,B6L119C1,B6L120C1))</f>
        <v>145384.13999999998</v>
      </c>
      <c r="CD31" s="16" t="s">
        <v>23887</v>
      </c>
      <c r="CE31" s="33">
        <f>IF(D3L124C39=0,0,D3L124C38/D3L124C39)</f>
        <v>9.1194283972767867E-7</v>
      </c>
      <c r="CF31" s="16" t="s">
        <v>23888</v>
      </c>
      <c r="CG31" s="32">
        <f>IF(D3L124C5=0,0,D3L124C38/D3L124C5)</f>
        <v>2.4486371309064784E-2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_xlfn.SINGLE(IF(FLOW_THRU_100PCT="Y",1,INDEX(VariabilityMatrix,D3L125C1,_xlfn.SINGLE(D3L125C8))))</f>
        <v>0.54913674261058176</v>
      </c>
      <c r="L32" s="16" t="s">
        <v>23898</v>
      </c>
      <c r="M32" s="15">
        <f>IF(_xlfn.SINGLE(D3L125C2)&lt;&gt;0,_xlfn.SINGLE(D3L125C2)*_xlfn.SINGLE(D3L125C4),_xlfn.SINGLE(D3L125C3)*_xlfn.SINGLE(D3L125C4))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96232.554000000004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0.54913674261058176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0.43898113291092083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762256370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0.53653249578001438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292485.75300000003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2.4486371309064781E-2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145384.13999999998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0.54913674261058176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96232.554000000004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6711.3982826635311</v>
      </c>
      <c r="J35" s="16" t="s">
        <v>24021</v>
      </c>
      <c r="K35" s="21">
        <f>IF(FLOW_THRU_100PCT="Y",1,D3L101C4)</f>
        <v>0.67856974720070096</v>
      </c>
      <c r="L35" s="16" t="s">
        <v>23991</v>
      </c>
      <c r="M35" s="15">
        <f>IF(_xlfn.SINGLE(D3L128C2)&lt;&gt;0,_xlfn.SINGLE(D3L128C2)*_xlfn.SINGLE(D3L128C4),_xlfn.SINGLE(D3L128C3)*_xlfn.SINGLE(D3L128C4))</f>
        <v>4554.1518360302107</v>
      </c>
      <c r="N35" s="16" t="s">
        <v>4251</v>
      </c>
      <c r="O35" s="32">
        <f>0.45*CHOOSE(MIN(D3L128C8,RUN_YEARS),B3L110C1,B3L125C1,B3L140C1,B3L155C1,B3L170C1)</f>
        <v>0.43898113291092083</v>
      </c>
      <c r="P35" s="16" t="s">
        <v>23992</v>
      </c>
      <c r="Q35" s="15">
        <f>D3L128C5*D3L128C6</f>
        <v>1999.1867324288921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762256370</v>
      </c>
      <c r="V35" s="16" t="s">
        <v>23993</v>
      </c>
      <c r="W35" s="33">
        <f>IF(D3L128C9=0,0,D3L128C7/D3L128C9)</f>
        <v>2.6227222377018536E-6</v>
      </c>
      <c r="X35" s="16" t="s">
        <v>23994</v>
      </c>
      <c r="Y35" s="32">
        <f>IF(D3L128C5=0,0,D3L128C7/D3L128C5)</f>
        <v>0.43898113291092083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0.53653249578001438</v>
      </c>
      <c r="AL35" s="16" t="s">
        <v>23998</v>
      </c>
      <c r="AM35" s="15">
        <f>D3L128C5*D3L128C17</f>
        <v>2443.4504507464239</v>
      </c>
      <c r="AN35" s="16" t="s">
        <v>24015</v>
      </c>
      <c r="AO35" s="15">
        <f>IF(D3L128C17=0,0,CHOOSE(MIN(D3L128C8,RUN_YEARS),A1L108C1,A1L108C6,A1L108C7,A1L108C8,A1L108C9))</f>
        <v>292485.75300000003</v>
      </c>
      <c r="AP35" s="16" t="s">
        <v>23999</v>
      </c>
      <c r="AQ35" s="33">
        <f>IF(D3L128C19=0,0,D3L128C18/D3L128C19)</f>
        <v>8.3540836628251906E-3</v>
      </c>
      <c r="AR35" s="16" t="s">
        <v>24000</v>
      </c>
      <c r="AS35" s="32">
        <f>IF(D3L128C5=0,0,D3L128C18/D3L128C5)</f>
        <v>0.53653249578001438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2.4486371309064781E-2</v>
      </c>
      <c r="BZ35" s="16" t="s">
        <v>24010</v>
      </c>
      <c r="CA35" s="15">
        <f>D3L128C5*D3L128C37</f>
        <v>111.51465285489485</v>
      </c>
      <c r="CB35" s="16" t="s">
        <v>24019</v>
      </c>
      <c r="CC35" s="15">
        <f>IF(D3L128C37=0,0,CHOOSE(MIN(D3L128C8,RUN_YEARS),B6L116C1,B6L117C1,B6L118C1,B6L119C1,B6L120C1))</f>
        <v>145384.13999999998</v>
      </c>
      <c r="CD35" s="16" t="s">
        <v>24011</v>
      </c>
      <c r="CE35" s="33">
        <f>IF(D3L128C39=0,0,D3L128C38/D3L128C39)</f>
        <v>7.6703451184492928E-4</v>
      </c>
      <c r="CF35" s="16" t="s">
        <v>24012</v>
      </c>
      <c r="CG35" s="32">
        <f>IF(D3L128C5=0,0,D3L128C38/D3L128C5)</f>
        <v>2.4486371309064781E-2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_xlfn.SINGLE(IF(FLOW_THRU_100PCT="Y",1,INDEX(VariabilityMatrix,D3L129C1,_xlfn.SINGLE(D3L129C8))))</f>
        <v>0.57723168897825705</v>
      </c>
      <c r="L36" s="16" t="s">
        <v>24022</v>
      </c>
      <c r="M36" s="15">
        <f>IF(_xlfn.SINGLE(D3L129C2)&lt;&gt;0,_xlfn.SINGLE(D3L129C2)*_xlfn.SINGLE(D3L129C4),_xlfn.SINGLE(D3L129C3)*_xlfn.SINGLE(D3L129C4))</f>
        <v>0</v>
      </c>
      <c r="N36" s="16" t="s">
        <v>4251</v>
      </c>
      <c r="O36" s="32">
        <f>0.45*CHOOSE(MIN(D3L129C8,RUN_YEARS),B3L110C1,B3L125C1,B3L140C1,B3L155C1,B3L170C1)</f>
        <v>0.43944029200318729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850592236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0.53709369022611786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371802.56020000007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2.3466017770694847E-2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174675.804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1202.8051030797139</v>
      </c>
      <c r="J37" s="16" t="s">
        <v>24083</v>
      </c>
      <c r="K37" s="21">
        <f>_xlfn.SINGLE(IF(FLOW_THRU_100PCT="Y",1,INDEX(VariabilityMatrix,D3L130C1,_xlfn.SINGLE(D3L130C8))))</f>
        <v>0.57324936195837561</v>
      </c>
      <c r="L37" s="16" t="s">
        <v>24053</v>
      </c>
      <c r="M37" s="15">
        <f>IF(_xlfn.SINGLE(D3L130C2)&lt;&gt;0,_xlfn.SINGLE(D3L130C2)*_xlfn.SINGLE(D3L130C4),_xlfn.SINGLE(D3L130C3)*_xlfn.SINGLE(D3L130C4))</f>
        <v>689.5072579007242</v>
      </c>
      <c r="N37" s="16" t="s">
        <v>4251</v>
      </c>
      <c r="O37" s="32">
        <f>0.45*CHOOSE(MIN(D3L130C8,RUN_YEARS),B3L110C1,B3L125C1,B3L140C1,B3L155C1,B3L170C1)</f>
        <v>0.43949023847455371</v>
      </c>
      <c r="P37" s="16" t="s">
        <v>24054</v>
      </c>
      <c r="Q37" s="15">
        <f>D3L130C5*D3L130C6</f>
        <v>303.0317092047249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838959074.66666663</v>
      </c>
      <c r="V37" s="16" t="s">
        <v>24055</v>
      </c>
      <c r="W37" s="33">
        <f>IF(D3L130C9=0,0,D3L130C7/D3L130C9)</f>
        <v>3.6119963220509274E-7</v>
      </c>
      <c r="X37" s="16" t="s">
        <v>24056</v>
      </c>
      <c r="Y37" s="32">
        <f>IF(D3L130C5=0,0,D3L130C7/D3L130C5)</f>
        <v>0.43949023847455376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0.5371547359133434</v>
      </c>
      <c r="AL37" s="16" t="s">
        <v>24060</v>
      </c>
      <c r="AM37" s="15">
        <f>D3L130C5*D3L130C17</f>
        <v>370.37208902799705</v>
      </c>
      <c r="AN37" s="16" t="s">
        <v>24077</v>
      </c>
      <c r="AO37" s="15">
        <f>IF(D3L130C17=0,0,CHOOSE(MIN(D3L130C8,RUN_YEARS),A1L108C1,A1L108C6,A1L108C7,A1L108C8,A1L108C9))</f>
        <v>354711.19733333337</v>
      </c>
      <c r="AP37" s="16" t="s">
        <v>24061</v>
      </c>
      <c r="AQ37" s="33">
        <f>IF(D3L130C19=0,0,D3L130C18/D3L130C19)</f>
        <v>1.0441511060614943E-3</v>
      </c>
      <c r="AR37" s="16" t="s">
        <v>24062</v>
      </c>
      <c r="AS37" s="32">
        <f>IF(D3L130C5=0,0,D3L130C18/D3L130C5)</f>
        <v>0.5371547359133434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2.3355025612102898E-2</v>
      </c>
      <c r="BZ37" s="16" t="s">
        <v>24072</v>
      </c>
      <c r="CA37" s="15">
        <f>D3L130C5*D3L130C37</f>
        <v>16.103459668002252</v>
      </c>
      <c r="CB37" s="16" t="s">
        <v>24081</v>
      </c>
      <c r="CC37" s="15">
        <f>IF(D3L130C37=0,0,CHOOSE(MIN(D3L130C8,RUN_YEARS),B6L116C1,B6L117C1,B6L118C1,B6L119C1,B6L120C1))</f>
        <v>169030.78000000003</v>
      </c>
      <c r="CD37" s="16" t="s">
        <v>24073</v>
      </c>
      <c r="CE37" s="33">
        <f>IF(D3L130C39=0,0,D3L130C38/D3L130C39)</f>
        <v>9.5269392166339467E-5</v>
      </c>
      <c r="CF37" s="16" t="s">
        <v>24074</v>
      </c>
      <c r="CG37" s="32">
        <f>IF(D3L130C5=0,0,D3L130C38/D3L130C5)</f>
        <v>2.3355025612102898E-2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96232.554000000004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_xlfn.SINGLE(IF(FLOW_THRU_100PCT="Y",1,INDEX(VariabilityMatrix,D3L132C1,_xlfn.SINGLE(D3L132C8))))</f>
        <v>0.57723168897825705</v>
      </c>
      <c r="L39" s="16" t="s">
        <v>24114</v>
      </c>
      <c r="M39" s="15">
        <f>IF(_xlfn.SINGLE(D3L132C2)&lt;&gt;0,_xlfn.SINGLE(D3L132C2)*_xlfn.SINGLE(D3L132C4),_xlfn.SINGLE(D3L132C3)*_xlfn.SINGLE(D3L132C4))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119298.43519999999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_xlfn.SINGLE(IF(FLOW_THRU_100PCT="Y",1,INDEX(VariabilityMatrix,D3L133C1,_xlfn.SINGLE(D3L133C8))))</f>
        <v>0.57324936195837561</v>
      </c>
      <c r="L40" s="16" t="s">
        <v>24145</v>
      </c>
      <c r="M40" s="15">
        <f>IF(_xlfn.SINGLE(D3L133C2)&lt;&gt;0,_xlfn.SINGLE(D3L133C2)*_xlfn.SINGLE(D3L133C4),_xlfn.SINGLE(D3L133C3)*_xlfn.SINGLE(D3L133C4))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114371.93599999999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18434.53836523151</v>
      </c>
      <c r="J41" s="16" t="s">
        <v>24206</v>
      </c>
      <c r="K41" s="21">
        <f>_xlfn.SINGLE(IF(FLOW_THRU_100PCT="Y",1,INDEX(VariabilityMatrix,D3L134C1,_xlfn.SINGLE(D3L134C8))))</f>
        <v>0.67856974720070096</v>
      </c>
      <c r="L41" s="16" t="s">
        <v>24176</v>
      </c>
      <c r="M41" s="15">
        <f>IF(_xlfn.SINGLE(D3L134C2)&lt;&gt;0,_xlfn.SINGLE(D3L134C2)*_xlfn.SINGLE(D3L134C4),_xlfn.SINGLE(D3L134C3)*_xlfn.SINGLE(D3L134C4))</f>
        <v>12509.120038256769</v>
      </c>
      <c r="N41" s="16" t="s">
        <v>4251</v>
      </c>
      <c r="O41" s="32">
        <f>0.45*CHOOSE(MIN(D3L134C8,RUN_YEARS),B3L110C1,B3L125C1,B3L140C1,B3L155C1,B3L170C1)</f>
        <v>0.43949023847455371</v>
      </c>
      <c r="P41" s="16" t="s">
        <v>24177</v>
      </c>
      <c r="Q41" s="15">
        <f>D3L134C5*D3L134C6</f>
        <v>5497.6361487202857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838959074.66666663</v>
      </c>
      <c r="V41" s="16" t="s">
        <v>24178</v>
      </c>
      <c r="W41" s="33">
        <f>IF(D3L134C9=0,0,D3L134C7/D3L134C9)</f>
        <v>6.5529253031854913E-6</v>
      </c>
      <c r="X41" s="16" t="s">
        <v>24179</v>
      </c>
      <c r="Y41" s="32">
        <f>IF(D3L134C5=0,0,D3L134C7/D3L134C5)</f>
        <v>0.43949023847455371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0.5371547359133434</v>
      </c>
      <c r="AL41" s="16" t="s">
        <v>24183</v>
      </c>
      <c r="AM41" s="15">
        <f>D3L134C5*D3L134C17</f>
        <v>6719.3330706581273</v>
      </c>
      <c r="AN41" s="16" t="s">
        <v>24200</v>
      </c>
      <c r="AO41" s="15">
        <f>IF(D3L134C17=0,0,CHOOSE(MIN(D3L134C8,RUN_YEARS),A1L108C1,A1L108C6,A1L108C7,A1L108C8,A1L108C9))</f>
        <v>354711.19733333337</v>
      </c>
      <c r="AP41" s="16" t="s">
        <v>24184</v>
      </c>
      <c r="AQ41" s="33">
        <f>IF(D3L134C19=0,0,D3L134C18/D3L134C19)</f>
        <v>1.89431095527096E-2</v>
      </c>
      <c r="AR41" s="16" t="s">
        <v>24185</v>
      </c>
      <c r="AS41" s="32">
        <f>IF(D3L134C5=0,0,D3L134C18/D3L134C5)</f>
        <v>0.5371547359133434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2.3355025612102898E-2</v>
      </c>
      <c r="BZ41" s="16" t="s">
        <v>24195</v>
      </c>
      <c r="CA41" s="15">
        <f>D3L134C5*D3L134C37</f>
        <v>292.1508188783564</v>
      </c>
      <c r="CB41" s="16" t="s">
        <v>24204</v>
      </c>
      <c r="CC41" s="15">
        <f>IF(D3L134C37=0,0,CHOOSE(MIN(D3L134C8,RUN_YEARS),B6L116C1,B6L117C1,B6L118C1,B6L119C1,B6L120C1))</f>
        <v>169030.78000000003</v>
      </c>
      <c r="CD41" s="16" t="s">
        <v>24196</v>
      </c>
      <c r="CE41" s="33">
        <f>IF(D3L134C39=0,0,D3L134C38/D3L134C39)</f>
        <v>1.7283882786221323E-3</v>
      </c>
      <c r="CF41" s="16" t="s">
        <v>24197</v>
      </c>
      <c r="CG41" s="32">
        <f>IF(D3L134C5=0,0,D3L134C38/D3L134C5)</f>
        <v>2.3355025612102894E-2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4816.4870050881218</v>
      </c>
      <c r="J42" s="16" t="s">
        <v>24021</v>
      </c>
      <c r="K42" s="21">
        <f>IF(FLOW_THRU_100PCT="Y",1,D3L101C4)</f>
        <v>0.67856974720070096</v>
      </c>
      <c r="L42" s="16" t="s">
        <v>24208</v>
      </c>
      <c r="M42" s="15">
        <f>IF(_xlfn.SINGLE(D3L135C2)&lt;&gt;0,_xlfn.SINGLE(D3L135C2)*_xlfn.SINGLE(D3L135C4),_xlfn.SINGLE(D3L135C3)*_xlfn.SINGLE(D3L135C4))</f>
        <v>3268.3223694381081</v>
      </c>
      <c r="N42" s="16" t="s">
        <v>4251</v>
      </c>
      <c r="O42" s="32">
        <f>0.45*CHOOSE(MIN(D3L135C8,RUN_YEARS),B3L110C1,B3L125C1,B3L140C1,B3L155C1,B3L170C1)</f>
        <v>0.43949023847455371</v>
      </c>
      <c r="P42" s="16" t="s">
        <v>24209</v>
      </c>
      <c r="Q42" s="15">
        <f>D3L135C5*D3L135C6</f>
        <v>1436.3957775560725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838959074.66666663</v>
      </c>
      <c r="V42" s="16" t="s">
        <v>24210</v>
      </c>
      <c r="W42" s="33">
        <f>IF(D3L135C9=0,0,D3L135C7/D3L135C9)</f>
        <v>1.7121166227646779E-6</v>
      </c>
      <c r="X42" s="16" t="s">
        <v>24211</v>
      </c>
      <c r="Y42" s="32">
        <f>IF(D3L135C5=0,0,D3L135C7/D3L135C5)</f>
        <v>0.43949023847455371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0.5371547359133434</v>
      </c>
      <c r="AL42" s="16" t="s">
        <v>24215</v>
      </c>
      <c r="AM42" s="15">
        <f>D3L135C5*D3L135C17</f>
        <v>1755.5948392351997</v>
      </c>
      <c r="AN42" s="16" t="s">
        <v>24232</v>
      </c>
      <c r="AO42" s="15">
        <f>IF(D3L135C17=0,0,CHOOSE(MIN(D3L135C8,RUN_YEARS),A1L108C1,A1L108C6,A1L108C7,A1L108C8,A1L108C9))</f>
        <v>354711.19733333337</v>
      </c>
      <c r="AP42" s="16" t="s">
        <v>24216</v>
      </c>
      <c r="AQ42" s="33">
        <f>IF(D3L135C19=0,0,D3L135C18/D3L135C19)</f>
        <v>4.9493640246868536E-3</v>
      </c>
      <c r="AR42" s="16" t="s">
        <v>24217</v>
      </c>
      <c r="AS42" s="32">
        <f>IF(D3L135C5=0,0,D3L135C18/D3L135C5)</f>
        <v>0.5371547359133434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2.3355025612102898E-2</v>
      </c>
      <c r="BZ42" s="16" t="s">
        <v>24227</v>
      </c>
      <c r="CA42" s="15">
        <f>D3L135C5*D3L135C37</f>
        <v>76.331752646835838</v>
      </c>
      <c r="CB42" s="16" t="s">
        <v>24236</v>
      </c>
      <c r="CC42" s="15">
        <f>IF(D3L135C37=0,0,CHOOSE(MIN(D3L135C8,RUN_YEARS),B6L116C1,B6L117C1,B6L118C1,B6L119C1,B6L120C1))</f>
        <v>169030.78000000003</v>
      </c>
      <c r="CD42" s="16" t="s">
        <v>24228</v>
      </c>
      <c r="CE42" s="33">
        <f>IF(D3L135C39=0,0,D3L135C38/D3L135C39)</f>
        <v>4.5158492818193126E-4</v>
      </c>
      <c r="CF42" s="16" t="s">
        <v>24229</v>
      </c>
      <c r="CG42" s="32">
        <f>IF(D3L135C5=0,0,D3L135C38/D3L135C5)</f>
        <v>2.3355025612102894E-2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2.9268194200083859</v>
      </c>
      <c r="J43" s="16" t="s">
        <v>24269</v>
      </c>
      <c r="K43" s="21">
        <f>_xlfn.SINGLE(IF(FLOW_THRU_100PCT="Y",1,INDEX(VariabilityMatrix,D3L136C1,_xlfn.SINGLE(D3L136C8))))</f>
        <v>0.63465980268282585</v>
      </c>
      <c r="L43" s="16" t="s">
        <v>24239</v>
      </c>
      <c r="M43" s="15">
        <f>IF(_xlfn.SINGLE(D3L136C2)&lt;&gt;0,_xlfn.SINGLE(D3L136C2)*_xlfn.SINGLE(D3L136C4),_xlfn.SINGLE(D3L136C3)*_xlfn.SINGLE(D3L136C4))</f>
        <v>1.8575346355907849</v>
      </c>
      <c r="N43" s="16" t="s">
        <v>4251</v>
      </c>
      <c r="O43" s="32">
        <f>0.45*CHOOSE(MIN(D3L136C8,RUN_YEARS),B3L110C1,B3L125C1,B3L140C1,B3L155C1,B3L170C1)</f>
        <v>0.43898113291092083</v>
      </c>
      <c r="P43" s="16" t="s">
        <v>24240</v>
      </c>
      <c r="Q43" s="15">
        <f>D3L136C5*D3L136C6</f>
        <v>0.8154226587529172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762256370</v>
      </c>
      <c r="V43" s="16" t="s">
        <v>24241</v>
      </c>
      <c r="W43" s="33">
        <f>IF(D3L136C9=0,0,D3L136C7/D3L136C9)</f>
        <v>1.0697485660276177E-9</v>
      </c>
      <c r="X43" s="16" t="s">
        <v>24242</v>
      </c>
      <c r="Y43" s="32">
        <f>IF(D3L136C5=0,0,D3L136C7/D3L136C5)</f>
        <v>0.43898113291092078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0.53653249578001438</v>
      </c>
      <c r="AL43" s="16" t="s">
        <v>24246</v>
      </c>
      <c r="AM43" s="15">
        <f>D3L136C5*D3L136C17</f>
        <v>0.99662769403134333</v>
      </c>
      <c r="AN43" s="16" t="s">
        <v>24263</v>
      </c>
      <c r="AO43" s="15">
        <f>IF(D3L136C17=0,0,CHOOSE(MIN(D3L136C8,RUN_YEARS),A1L108C1,A1L108C6,A1L108C7,A1L108C8,A1L108C9))</f>
        <v>292485.75300000003</v>
      </c>
      <c r="AP43" s="16" t="s">
        <v>24247</v>
      </c>
      <c r="AQ43" s="33">
        <f>IF(D3L136C19=0,0,D3L136C18/D3L136C19)</f>
        <v>3.4074401361742335E-6</v>
      </c>
      <c r="AR43" s="16" t="s">
        <v>24248</v>
      </c>
      <c r="AS43" s="32">
        <f>IF(D3L136C5=0,0,D3L136C18/D3L136C5)</f>
        <v>0.53653249578001438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2.4486371309064781E-2</v>
      </c>
      <c r="BZ43" s="16" t="s">
        <v>24258</v>
      </c>
      <c r="CA43" s="15">
        <f>D3L136C5*D3L136C37</f>
        <v>4.54842828065243E-2</v>
      </c>
      <c r="CB43" s="16" t="s">
        <v>24267</v>
      </c>
      <c r="CC43" s="15">
        <f>IF(D3L136C37=0,0,CHOOSE(MIN(D3L136C8,RUN_YEARS),B6L116C1,B6L117C1,B6L118C1,B6L119C1,B6L120C1))</f>
        <v>145384.13999999998</v>
      </c>
      <c r="CD43" s="16" t="s">
        <v>24259</v>
      </c>
      <c r="CE43" s="33">
        <f>IF(D3L136C39=0,0,D3L136C38/D3L136C39)</f>
        <v>3.1285587827203367E-7</v>
      </c>
      <c r="CF43" s="16" t="s">
        <v>24260</v>
      </c>
      <c r="CG43" s="32">
        <f>IF(D3L136C5=0,0,D3L136C38/D3L136C5)</f>
        <v>2.4486371309064781E-2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79813.792187834493</v>
      </c>
      <c r="J44" s="16" t="s">
        <v>24301</v>
      </c>
      <c r="K44" s="21">
        <f>_xlfn.SINGLE(IF(FLOW_THRU_100PCT="Y",1,INDEX(VariabilityMatrix,D3L137C1,_xlfn.SINGLE(D3L137C8))))</f>
        <v>0.67856974720070096</v>
      </c>
      <c r="L44" s="16" t="s">
        <v>24271</v>
      </c>
      <c r="M44" s="15">
        <f>IF(_xlfn.SINGLE(D3L137C2)&lt;&gt;0,_xlfn.SINGLE(D3L137C2)*_xlfn.SINGLE(D3L137C4),_xlfn.SINGLE(D3L137C3)*_xlfn.SINGLE(D3L137C4))</f>
        <v>54159.224788028136</v>
      </c>
      <c r="N44" s="16" t="s">
        <v>4251</v>
      </c>
      <c r="O44" s="32">
        <f>0.45*CHOOSE(MIN(D3L137C8,RUN_YEARS),B3L110C1,B3L125C1,B3L140C1,B3L155C1,B3L170C1)</f>
        <v>0.43949023847455371</v>
      </c>
      <c r="P44" s="16" t="s">
        <v>24272</v>
      </c>
      <c r="Q44" s="15">
        <f>D3L137C5*D3L137C6</f>
        <v>23802.450617687446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838959074.66666663</v>
      </c>
      <c r="V44" s="16" t="s">
        <v>24273</v>
      </c>
      <c r="W44" s="33">
        <f>IF(D3L137C9=0,0,D3L137C7/D3L137C9)</f>
        <v>2.8371408494680844E-5</v>
      </c>
      <c r="X44" s="16" t="s">
        <v>24274</v>
      </c>
      <c r="Y44" s="32">
        <f>IF(D3L137C5=0,0,D3L137C7/D3L137C5)</f>
        <v>0.43949023847455371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0.5371547359133434</v>
      </c>
      <c r="AL44" s="16" t="s">
        <v>24278</v>
      </c>
      <c r="AM44" s="15">
        <f>D3L137C5*D3L137C17</f>
        <v>29091.884088284656</v>
      </c>
      <c r="AN44" s="16" t="s">
        <v>24295</v>
      </c>
      <c r="AO44" s="15">
        <f>IF(D3L137C17=0,0,CHOOSE(MIN(D3L137C8,RUN_YEARS),A1L108C1,A1L108C6,A1L108C7,A1L108C8,A1L108C9))</f>
        <v>354711.19733333337</v>
      </c>
      <c r="AP44" s="16" t="s">
        <v>24279</v>
      </c>
      <c r="AQ44" s="33">
        <f>IF(D3L137C19=0,0,D3L137C18/D3L137C19)</f>
        <v>8.2015691376514654E-2</v>
      </c>
      <c r="AR44" s="16" t="s">
        <v>24280</v>
      </c>
      <c r="AS44" s="32">
        <f>IF(D3L137C5=0,0,D3L137C18/D3L137C5)</f>
        <v>0.5371547359133434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2.3355025612102898E-2</v>
      </c>
      <c r="BZ44" s="16" t="s">
        <v>24290</v>
      </c>
      <c r="CA44" s="15">
        <f>D3L137C5*D3L137C37</f>
        <v>1264.8900820560352</v>
      </c>
      <c r="CB44" s="16" t="s">
        <v>24299</v>
      </c>
      <c r="CC44" s="15">
        <f>IF(D3L137C37=0,0,CHOOSE(MIN(D3L137C8,RUN_YEARS),B6L116C1,B6L117C1,B6L118C1,B6L119C1,B6L120C1))</f>
        <v>169030.78000000003</v>
      </c>
      <c r="CD44" s="16" t="s">
        <v>24291</v>
      </c>
      <c r="CE44" s="33">
        <f>IF(D3L137C39=0,0,D3L137C38/D3L137C39)</f>
        <v>7.4831937831443185E-3</v>
      </c>
      <c r="CF44" s="16" t="s">
        <v>24292</v>
      </c>
      <c r="CG44" s="32">
        <f>IF(D3L137C5=0,0,D3L137C38/D3L137C5)</f>
        <v>2.3355025612102898E-2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3497.549206910021</v>
      </c>
      <c r="J45" s="16" t="s">
        <v>24333</v>
      </c>
      <c r="K45" s="21">
        <f>_xlfn.SINGLE(IF(FLOW_THRU_100PCT="Y",1,INDEX(VariabilityMatrix,D3L138C1,_xlfn.SINGLE(D3L138C8))))</f>
        <v>0.63465980268282585</v>
      </c>
      <c r="L45" s="16" t="s">
        <v>24303</v>
      </c>
      <c r="M45" s="15">
        <f>IF(_xlfn.SINGLE(D3L138C2)&lt;&gt;0,_xlfn.SINGLE(D3L138C2)*_xlfn.SINGLE(D3L138C4),_xlfn.SINGLE(D3L138C3)*_xlfn.SINGLE(D3L138C4))</f>
        <v>2219.7538895309881</v>
      </c>
      <c r="N45" s="16" t="s">
        <v>4251</v>
      </c>
      <c r="O45" s="32">
        <f>0.45*CHOOSE(MIN(D3L138C8,RUN_YEARS),B3L110C1,B3L125C1,B3L140C1,B3L155C1,B3L170C1)</f>
        <v>0.43898113291092083</v>
      </c>
      <c r="P45" s="16" t="s">
        <v>24304</v>
      </c>
      <c r="Q45" s="15">
        <f>D3L138C5*D3L138C6</f>
        <v>974.43007720973617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762256370</v>
      </c>
      <c r="V45" s="16" t="s">
        <v>24305</v>
      </c>
      <c r="W45" s="33">
        <f>IF(D3L138C9=0,0,D3L138C7/D3L138C9)</f>
        <v>1.2783495364030033E-6</v>
      </c>
      <c r="X45" s="16" t="s">
        <v>24306</v>
      </c>
      <c r="Y45" s="32">
        <f>IF(D3L138C5=0,0,D3L138C7/D3L138C5)</f>
        <v>0.43898113291092083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0.53653249578001438</v>
      </c>
      <c r="AL45" s="16" t="s">
        <v>24310</v>
      </c>
      <c r="AM45" s="15">
        <f>D3L138C5*D3L138C17</f>
        <v>1190.9700943674554</v>
      </c>
      <c r="AN45" s="16" t="s">
        <v>24327</v>
      </c>
      <c r="AO45" s="15">
        <f>IF(D3L138C17=0,0,CHOOSE(MIN(D3L138C8,RUN_YEARS),A1L108C1,A1L108C6,A1L108C7,A1L108C8,A1L108C9))</f>
        <v>292485.75300000003</v>
      </c>
      <c r="AP45" s="16" t="s">
        <v>24311</v>
      </c>
      <c r="AQ45" s="33">
        <f>IF(D3L138C19=0,0,D3L138C18/D3L138C19)</f>
        <v>4.0718909627282095E-3</v>
      </c>
      <c r="AR45" s="16" t="s">
        <v>24312</v>
      </c>
      <c r="AS45" s="32">
        <f>IF(D3L138C5=0,0,D3L138C18/D3L138C5)</f>
        <v>0.53653249578001438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2.4486371309064781E-2</v>
      </c>
      <c r="BZ45" s="16" t="s">
        <v>24322</v>
      </c>
      <c r="CA45" s="15">
        <f>D3L138C5*D3L138C37</f>
        <v>54.35371795379654</v>
      </c>
      <c r="CB45" s="16" t="s">
        <v>24331</v>
      </c>
      <c r="CC45" s="15">
        <f>IF(D3L138C37=0,0,CHOOSE(MIN(D3L138C8,RUN_YEARS),B6L116C1,B6L117C1,B6L118C1,B6L119C1,B6L120C1))</f>
        <v>145384.13999999998</v>
      </c>
      <c r="CD45" s="16" t="s">
        <v>24323</v>
      </c>
      <c r="CE45" s="33">
        <f>IF(D3L138C39=0,0,D3L138C38/D3L138C39)</f>
        <v>3.7386277453508026E-4</v>
      </c>
      <c r="CF45" s="16" t="s">
        <v>24324</v>
      </c>
      <c r="CG45" s="32">
        <f>IF(D3L138C5=0,0,D3L138C38/D3L138C5)</f>
        <v>2.4486371309064781E-2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88.780189073587707</v>
      </c>
      <c r="J46" s="16" t="s">
        <v>24365</v>
      </c>
      <c r="K46" s="21">
        <f>_xlfn.SINGLE(IF(FLOW_THRU_100PCT="Y",1,INDEX(VariabilityMatrix,D3L139C1,_xlfn.SINGLE(D3L139C8))))</f>
        <v>0.63465980268282585</v>
      </c>
      <c r="L46" s="16" t="s">
        <v>24335</v>
      </c>
      <c r="M46" s="15">
        <f>IF(_xlfn.SINGLE(D3L139C2)&lt;&gt;0,_xlfn.SINGLE(D3L139C2)*_xlfn.SINGLE(D3L139C4),_xlfn.SINGLE(D3L139C3)*_xlfn.SINGLE(D3L139C4))</f>
        <v>56.345217279587146</v>
      </c>
      <c r="N46" s="16" t="s">
        <v>4251</v>
      </c>
      <c r="O46" s="32">
        <f>0.45*CHOOSE(MIN(D3L139C8,RUN_YEARS),B3L110C1,B3L125C1,B3L140C1,B3L155C1,B3L170C1)</f>
        <v>0.43898113291092083</v>
      </c>
      <c r="P46" s="16" t="s">
        <v>24336</v>
      </c>
      <c r="Q46" s="15">
        <f>D3L139C5*D3L139C6</f>
        <v>24.734487315505159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762256370</v>
      </c>
      <c r="V46" s="16" t="s">
        <v>24337</v>
      </c>
      <c r="W46" s="33">
        <f>IF(D3L139C9=0,0,D3L139C7/D3L139C9)</f>
        <v>3.2449039836171077E-8</v>
      </c>
      <c r="X46" s="16" t="s">
        <v>24338</v>
      </c>
      <c r="Y46" s="32">
        <f>IF(D3L139C5=0,0,D3L139C7/D3L139C5)</f>
        <v>0.43898113291092083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0.53653249578001438</v>
      </c>
      <c r="AL46" s="16" t="s">
        <v>24342</v>
      </c>
      <c r="AM46" s="15">
        <f>D3L139C5*D3L139C17</f>
        <v>30.231040052284083</v>
      </c>
      <c r="AN46" s="16" t="s">
        <v>24359</v>
      </c>
      <c r="AO46" s="15">
        <f>IF(D3L139C17=0,0,CHOOSE(MIN(D3L139C8,RUN_YEARS),A1L108C1,A1L108C6,A1L108C7,A1L108C8,A1L108C9))</f>
        <v>292485.75300000003</v>
      </c>
      <c r="AP46" s="16" t="s">
        <v>24343</v>
      </c>
      <c r="AQ46" s="33">
        <f>IF(D3L139C19=0,0,D3L139C18/D3L139C19)</f>
        <v>1.0335901746395176E-4</v>
      </c>
      <c r="AR46" s="16" t="s">
        <v>24344</v>
      </c>
      <c r="AS46" s="32">
        <f>IF(D3L139C5=0,0,D3L139C18/D3L139C5)</f>
        <v>0.53653249578001438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2.4486371309064781E-2</v>
      </c>
      <c r="BZ46" s="16" t="s">
        <v>24354</v>
      </c>
      <c r="CA46" s="15">
        <f>D3L139C5*D3L139C37</f>
        <v>1.3796899117979038</v>
      </c>
      <c r="CB46" s="16" t="s">
        <v>24363</v>
      </c>
      <c r="CC46" s="15">
        <f>IF(D3L139C37=0,0,CHOOSE(MIN(D3L139C8,RUN_YEARS),B6L116C1,B6L117C1,B6L118C1,B6L119C1,B6L120C1))</f>
        <v>145384.13999999998</v>
      </c>
      <c r="CD46" s="16" t="s">
        <v>24355</v>
      </c>
      <c r="CE46" s="33">
        <f>IF(D3L139C39=0,0,D3L139C38/D3L139C39)</f>
        <v>9.489961640918356E-6</v>
      </c>
      <c r="CF46" s="16" t="s">
        <v>24356</v>
      </c>
      <c r="CG46" s="32">
        <f>IF(D3L139C5=0,0,D3L139C38/D3L139C5)</f>
        <v>2.4486371309064781E-2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0.63465980268282585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0.43898113291092083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762256370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0.53653249578001438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292485.75300000003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2.4486371309064781E-2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145384.13999999998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792.19245634893639</v>
      </c>
      <c r="J48" s="16" t="s">
        <v>24429</v>
      </c>
      <c r="K48" s="21">
        <f>_xlfn.SINGLE(IF(FLOW_THRU_100PCT="Y",1,INDEX(VariabilityMatrix,D3L141C1,_xlfn.SINGLE(D3L141C8))))</f>
        <v>0.63465980268282585</v>
      </c>
      <c r="L48" s="16" t="s">
        <v>24399</v>
      </c>
      <c r="M48" s="15">
        <f>IF(_xlfn.SINGLE(D3L141C2)&lt;&gt;0,_xlfn.SINGLE(D3L141C2)*_xlfn.SINGLE(D3L141C4),_xlfn.SINGLE(D3L141C3)*_xlfn.SINGLE(D3L141C4))</f>
        <v>502.7727080332391</v>
      </c>
      <c r="N48" s="16" t="s">
        <v>4251</v>
      </c>
      <c r="O48" s="32">
        <f>0.45*CHOOSE(MIN(D3L141C8,RUN_YEARS),B3L110C1,B3L125C1,B3L140C1,B3L155C1,B3L170C1)</f>
        <v>0.43898113291092083</v>
      </c>
      <c r="P48" s="16" t="s">
        <v>24400</v>
      </c>
      <c r="Q48" s="15">
        <f>D3L141C5*D3L141C6</f>
        <v>220.70773296912293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762256370</v>
      </c>
      <c r="V48" s="16" t="s">
        <v>24401</v>
      </c>
      <c r="W48" s="33">
        <f>IF(D3L141C9=0,0,D3L141C7/D3L141C9)</f>
        <v>2.8954527853814186E-7</v>
      </c>
      <c r="X48" s="16" t="s">
        <v>24402</v>
      </c>
      <c r="Y48" s="32">
        <f>IF(D3L141C5=0,0,D3L141C7/D3L141C5)</f>
        <v>0.43898113291092083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0.53653249578001438</v>
      </c>
      <c r="AL48" s="16" t="s">
        <v>24406</v>
      </c>
      <c r="AM48" s="15">
        <f>D3L141C5*D3L141C17</f>
        <v>269.75389585115028</v>
      </c>
      <c r="AN48" s="16" t="s">
        <v>24423</v>
      </c>
      <c r="AO48" s="15">
        <f>IF(D3L141C17=0,0,CHOOSE(MIN(D3L141C8,RUN_YEARS),A1L108C1,A1L108C6,A1L108C7,A1L108C8,A1L108C9))</f>
        <v>292485.75300000003</v>
      </c>
      <c r="AP48" s="16" t="s">
        <v>24407</v>
      </c>
      <c r="AQ48" s="33">
        <f>IF(D3L141C19=0,0,D3L141C18/D3L141C19)</f>
        <v>9.2228046352449259E-4</v>
      </c>
      <c r="AR48" s="16" t="s">
        <v>24408</v>
      </c>
      <c r="AS48" s="32">
        <f>IF(D3L141C5=0,0,D3L141C18/D3L141C5)</f>
        <v>0.53653249578001438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2.4486371309064781E-2</v>
      </c>
      <c r="BZ48" s="16" t="s">
        <v>24418</v>
      </c>
      <c r="CA48" s="15">
        <f>D3L141C5*D3L141C37</f>
        <v>12.311079212965909</v>
      </c>
      <c r="CB48" s="16" t="s">
        <v>24427</v>
      </c>
      <c r="CC48" s="15">
        <f>IF(D3L141C37=0,0,CHOOSE(MIN(D3L141C8,RUN_YEARS),B6L116C1,B6L117C1,B6L118C1,B6L119C1,B6L120C1))</f>
        <v>145384.13999999998</v>
      </c>
      <c r="CD48" s="16" t="s">
        <v>24419</v>
      </c>
      <c r="CE48" s="33">
        <f>IF(D3L141C39=0,0,D3L141C38/D3L141C39)</f>
        <v>8.4679657718963772E-5</v>
      </c>
      <c r="CF48" s="16" t="s">
        <v>24420</v>
      </c>
      <c r="CG48" s="32">
        <f>IF(D3L141C5=0,0,D3L141C38/D3L141C5)</f>
        <v>2.4486371309064781E-2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0.63465980268282585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0.43898113291092083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762256370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0.53653249578001438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292485.75300000003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2.4486371309064781E-2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145384.13999999998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0.63465980268282585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0.43898113291092083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762256370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0.53653249578001438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292485.75300000003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2.4486371309064781E-2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145384.13999999998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1940.4812754655597</v>
      </c>
      <c r="J51" s="16" t="s">
        <v>24021</v>
      </c>
      <c r="K51" s="21">
        <f>IF(FLOW_THRU_100PCT="Y",1,D3L101C4)</f>
        <v>0.67856974720070096</v>
      </c>
      <c r="L51" s="16" t="s">
        <v>24495</v>
      </c>
      <c r="M51" s="15">
        <f>IF(_xlfn.SINGLE(D3L144C2)&lt;&gt;0,_xlfn.SINGLE(D3L144C2)*_xlfn.SINGLE(D3L144C4),_xlfn.SINGLE(D3L144C3)*_xlfn.SINGLE(D3L144C4))</f>
        <v>1316.7518885403586</v>
      </c>
      <c r="N51" s="16" t="s">
        <v>4251</v>
      </c>
      <c r="O51" s="32">
        <f>0.45*CHOOSE(MIN(D3L144C8,RUN_YEARS),B3L110C1,B3L125C1,B3L140C1,B3L155C1,B3L170C1)</f>
        <v>0.43898113291092083</v>
      </c>
      <c r="P51" s="16" t="s">
        <v>24496</v>
      </c>
      <c r="Q51" s="15">
        <f>D3L144C5*D3L144C6</f>
        <v>578.02923579404114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762256370</v>
      </c>
      <c r="V51" s="16" t="s">
        <v>24497</v>
      </c>
      <c r="W51" s="33">
        <f>IF(D3L144C9=0,0,D3L144C7/D3L144C9)</f>
        <v>7.5831342123653373E-7</v>
      </c>
      <c r="X51" s="16" t="s">
        <v>24498</v>
      </c>
      <c r="Y51" s="32">
        <f>IF(D3L144C5=0,0,D3L144C7/D3L144C5)</f>
        <v>0.43898113291092083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0.53653249578001438</v>
      </c>
      <c r="AL51" s="16" t="s">
        <v>24502</v>
      </c>
      <c r="AM51" s="15">
        <f>D3L144C5*D3L144C17</f>
        <v>706.48017708160592</v>
      </c>
      <c r="AN51" s="16" t="s">
        <v>24519</v>
      </c>
      <c r="AO51" s="15">
        <f>IF(D3L144C17=0,0,CHOOSE(MIN(D3L144C8,RUN_YEARS),A1L108C1,A1L108C6,A1L108C7,A1L108C8,A1L108C9))</f>
        <v>292485.75300000003</v>
      </c>
      <c r="AP51" s="16" t="s">
        <v>24503</v>
      </c>
      <c r="AQ51" s="33">
        <f>IF(D3L144C19=0,0,D3L144C18/D3L144C19)</f>
        <v>2.4154344949636089E-3</v>
      </c>
      <c r="AR51" s="16" t="s">
        <v>24504</v>
      </c>
      <c r="AS51" s="32">
        <f>IF(D3L144C5=0,0,D3L144C18/D3L144C5)</f>
        <v>0.53653249578001438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2.4486371309064781E-2</v>
      </c>
      <c r="BZ51" s="16" t="s">
        <v>24514</v>
      </c>
      <c r="CA51" s="15">
        <f>D3L144C5*D3L144C37</f>
        <v>32.242475664711499</v>
      </c>
      <c r="CB51" s="16" t="s">
        <v>24523</v>
      </c>
      <c r="CC51" s="15">
        <f>IF(D3L144C37=0,0,CHOOSE(MIN(D3L144C8,RUN_YEARS),B6L116C1,B6L117C1,B6L118C1,B6L119C1,B6L120C1))</f>
        <v>145384.13999999998</v>
      </c>
      <c r="CD51" s="16" t="s">
        <v>24515</v>
      </c>
      <c r="CE51" s="33">
        <f>IF(D3L144C39=0,0,D3L144C38/D3L144C39)</f>
        <v>2.2177436730520607E-4</v>
      </c>
      <c r="CF51" s="16" t="s">
        <v>24516</v>
      </c>
      <c r="CG51" s="32">
        <f>IF(D3L144C5=0,0,D3L144C38/D3L144C5)</f>
        <v>2.4486371309064777E-2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-1132.6873402635092</v>
      </c>
      <c r="J52" s="16" t="s">
        <v>24021</v>
      </c>
      <c r="K52" s="21">
        <f>IF(FLOW_THRU_100PCT="Y",1,D3L101C4)</f>
        <v>0.67856974720070096</v>
      </c>
      <c r="L52" s="16" t="s">
        <v>24526</v>
      </c>
      <c r="M52" s="15">
        <f>IF(_xlfn.SINGLE(D3L145C2)&lt;&gt;0,_xlfn.SINGLE(D3L145C2)*_xlfn.SINGLE(D3L145C4),_xlfn.SINGLE(D3L145C3)*_xlfn.SINGLE(D3L145C4))</f>
        <v>-768.60736214004385</v>
      </c>
      <c r="N52" s="16" t="s">
        <v>4251</v>
      </c>
      <c r="O52" s="32">
        <f>0.45*CHOOSE(MIN(D3L145C8,RUN_YEARS),B3L110C1,B3L125C1,B3L140C1,B3L155C1,B3L170C1)</f>
        <v>0.43949023847455371</v>
      </c>
      <c r="P52" s="16" t="s">
        <v>24527</v>
      </c>
      <c r="Q52" s="15">
        <f>D3L145C5*D3L145C6</f>
        <v>-337.79543288022552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838959074.66666663</v>
      </c>
      <c r="V52" s="16" t="s">
        <v>24528</v>
      </c>
      <c r="W52" s="33">
        <f>IF(D3L145C9=0,0,D3L145C7/D3L145C9)</f>
        <v>-4.0263636580179748E-7</v>
      </c>
      <c r="X52" s="16" t="s">
        <v>24529</v>
      </c>
      <c r="Y52" s="32">
        <f>IF(D3L145C5=0,0,D3L145C7/D3L145C5)</f>
        <v>0.43949023847455371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0.5371547359133434</v>
      </c>
      <c r="AL52" s="16" t="s">
        <v>24533</v>
      </c>
      <c r="AM52" s="15">
        <f>D3L145C5*D3L145C17</f>
        <v>-412.86108463138675</v>
      </c>
      <c r="AN52" s="16" t="s">
        <v>24550</v>
      </c>
      <c r="AO52" s="15">
        <f>IF(D3L145C17=0,0,CHOOSE(MIN(D3L145C8,RUN_YEARS),A1L108C1,A1L108C6,A1L108C7,A1L108C8,A1L108C9))</f>
        <v>354711.19733333337</v>
      </c>
      <c r="AP52" s="16" t="s">
        <v>24534</v>
      </c>
      <c r="AQ52" s="33">
        <f>IF(D3L145C19=0,0,D3L145C18/D3L145C19)</f>
        <v>-1.1639358659529659E-3</v>
      </c>
      <c r="AR52" s="16" t="s">
        <v>24535</v>
      </c>
      <c r="AS52" s="32">
        <f>IF(D3L145C5=0,0,D3L145C18/D3L145C5)</f>
        <v>0.5371547359133434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2.3355025612102898E-2</v>
      </c>
      <c r="BZ52" s="16" t="s">
        <v>24545</v>
      </c>
      <c r="CA52" s="15">
        <f>D3L145C5*D3L145C37</f>
        <v>-17.950844628431572</v>
      </c>
      <c r="CB52" s="16" t="s">
        <v>24554</v>
      </c>
      <c r="CC52" s="15">
        <f>IF(D3L145C37=0,0,CHOOSE(MIN(D3L145C8,RUN_YEARS),B6L116C1,B6L117C1,B6L118C1,B6L119C1,B6L120C1))</f>
        <v>169030.78000000003</v>
      </c>
      <c r="CD52" s="16" t="s">
        <v>24546</v>
      </c>
      <c r="CE52" s="33">
        <f>IF(D3L145C39=0,0,D3L145C38/D3L145C39)</f>
        <v>-1.0619867356958046E-4</v>
      </c>
      <c r="CF52" s="16" t="s">
        <v>24547</v>
      </c>
      <c r="CG52" s="32">
        <f>IF(D3L145C5=0,0,D3L145C38/D3L145C5)</f>
        <v>2.3355025612102898E-2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_xlfn.SINGLE(IF(FLOW_THRU_100PCT="Y",1,INDEX(VariabilityMatrix,D3L146C1,_xlfn.SINGLE(D3L146C8))))</f>
        <v>0.23275899596178018</v>
      </c>
      <c r="L53" s="16" t="s">
        <v>24557</v>
      </c>
      <c r="M53" s="15">
        <f>IF(_xlfn.SINGLE(D3L146C2)&lt;&gt;0,_xlfn.SINGLE(D3L146C2)*_xlfn.SINGLE(D3L146C4),_xlfn.SINGLE(D3L146C3)*_xlfn.SINGLE(D3L146C4))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114371.93599999999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114371.93599999999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_xlfn.SINGLE(IF(FLOW_THRU_100PCT="Y",1,INDEX(VariabilityMatrix,D3L148C1,_xlfn.SINGLE(D3L148C8))))</f>
        <v>0.22201003767481337</v>
      </c>
      <c r="L55" s="16" t="s">
        <v>24620</v>
      </c>
      <c r="M55" s="15">
        <f>IF(_xlfn.SINGLE(D3L148C2)&lt;&gt;0,_xlfn.SINGLE(D3L148C2)*_xlfn.SINGLE(D3L148C4),_xlfn.SINGLE(D3L148C3)*_xlfn.SINGLE(D3L148C4))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96232.554000000004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_xlfn.SINGLE(IF(FLOW_THRU_100PCT="Y",1,INDEX(VariabilityMatrix,D3L149C1,_xlfn.SINGLE(D3L149C8))))</f>
        <v>0.23275899596178018</v>
      </c>
      <c r="L56" s="16" t="s">
        <v>24652</v>
      </c>
      <c r="M56" s="15">
        <f>IF(_xlfn.SINGLE(D3L149C2)&lt;&gt;0,_xlfn.SINGLE(D3L149C2)*_xlfn.SINGLE(D3L149C4),_xlfn.SINGLE(D3L149C3)*_xlfn.SINGLE(D3L149C4))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114371.93599999999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_xlfn.SINGLE(IF(FLOW_THRU_100PCT="Y",1,INDEX(VariabilityMatrix,D3L150C1,_xlfn.SINGLE(D3L150C8))))</f>
        <v>0.22201003767481337</v>
      </c>
      <c r="L57" s="16" t="s">
        <v>24684</v>
      </c>
      <c r="M57" s="15">
        <f>IF(_xlfn.SINGLE(D3L150C2)&lt;&gt;0,_xlfn.SINGLE(D3L150C2)*_xlfn.SINGLE(D3L150C4),_xlfn.SINGLE(D3L150C3)*_xlfn.SINGLE(D3L150C4))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96232.554000000004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0.22201003767481337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96232.554000000004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0.22201003767481337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96232.554000000004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0.22201003767481337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96232.554000000004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0.22201003767481337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96232.554000000004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0.22201003767481337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96232.554000000004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96232.554000000004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114371.93599999999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34725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0.47952795293884959</v>
      </c>
      <c r="L65" s="16" t="s">
        <v>24938</v>
      </c>
      <c r="M65" s="15">
        <f>IF(_xlfn.SINGLE(D3L158C2)&lt;&gt;0,_xlfn.SINGLE(D3L158C2)*_xlfn.SINGLE(D3L158C4),_xlfn.SINGLE(D3L158C3)*_xlfn.SINGLE(D3L158C4))</f>
        <v>16651.608165801554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16651.608165801554</v>
      </c>
      <c r="AX65" s="16" t="s">
        <v>24963</v>
      </c>
      <c r="AY65" s="15">
        <f>IF(D3L158C22=0,0,CHOOSE(MIN(D3L158C8,RUN_YEARS),A1L104C1,A1L104C6,A1L104C7,A1L104C8,A1L104C9))</f>
        <v>96232.554000000004</v>
      </c>
      <c r="AZ65" s="16" t="s">
        <v>24949</v>
      </c>
      <c r="BA65" s="33">
        <f>IF(D3L158C24=0,0,D3L158C23/D3L158C24)</f>
        <v>0.1730350850482629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51491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0.96220480254137708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96232.554000000004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3.7795197458622892E-2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145384.13999999998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6016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0.96220480254137708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96232.554000000004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3.7795197458622892E-2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145384.13999999998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0.96220480254137708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96232.554000000004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3.7795197458622892E-2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145384.13999999998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2722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0.96220480254137708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96232.554000000004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3.7795197458622892E-2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145384.13999999998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75830</v>
      </c>
      <c r="J70" s="16" t="s">
        <v>25124</v>
      </c>
      <c r="K70" s="21">
        <f>_xlfn.SINGLE(IF(FLOW_THRU_100PCT="Y",1,INDEX(VariabilityMatrix,D3L163C1,_xlfn.SINGLE(D3L163C8))))</f>
        <v>0.47466980131541747</v>
      </c>
      <c r="L70" s="16" t="s">
        <v>25094</v>
      </c>
      <c r="M70" s="15">
        <f>IF(_xlfn.SINGLE(D3L163C2)&lt;&gt;0,_xlfn.SINGLE(D3L163C2)*_xlfn.SINGLE(D3L163C4),_xlfn.SINGLE(D3L163C3)*_xlfn.SINGLE(D3L163C4))</f>
        <v>35994.211033748106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0.96220480254137708</v>
      </c>
      <c r="AV70" s="16" t="s">
        <v>25104</v>
      </c>
      <c r="AW70" s="15">
        <f>D3L163C5*D3L163C22</f>
        <v>34633.802720360254</v>
      </c>
      <c r="AX70" s="16" t="s">
        <v>25119</v>
      </c>
      <c r="AY70" s="15">
        <f>IF(D3L163C22=0,0,CHOOSE(MIN(D3L163C8,RUN_YEARS),A1L104C1,A1L104C6,A1L104C7,A1L104C8,A1L104C9))</f>
        <v>96232.554000000004</v>
      </c>
      <c r="AZ70" s="16" t="s">
        <v>25105</v>
      </c>
      <c r="BA70" s="33">
        <f>IF(D3L163C24=0,0,D3L163C23/D3L163C24)</f>
        <v>0.3598969504681363</v>
      </c>
      <c r="BB70" s="16" t="s">
        <v>25106</v>
      </c>
      <c r="BC70" s="32">
        <f>IF(D3L163C5=0,0,D3L163C23/D3L163C5)</f>
        <v>0.96220480254137708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3.7795197458622892E-2</v>
      </c>
      <c r="BZ70" s="16" t="s">
        <v>25113</v>
      </c>
      <c r="CA70" s="15">
        <f>D3L163C5*D3L163C37</f>
        <v>1360.4083133878526</v>
      </c>
      <c r="CB70" s="16" t="s">
        <v>25122</v>
      </c>
      <c r="CC70" s="15">
        <f>IF(D3L163C37=0,0,CHOOSE(MIN(D3L163C8,RUN_YEARS),B6L116C1,B6L117C1,B6L118C1,B6L119C1,B6L120C1))</f>
        <v>145384.13999999998</v>
      </c>
      <c r="CD70" s="16" t="s">
        <v>25114</v>
      </c>
      <c r="CE70" s="33">
        <f>IF(D3L163C39=0,0,D3L163C38/D3L163C39)</f>
        <v>9.3573364562864469E-3</v>
      </c>
      <c r="CF70" s="16" t="s">
        <v>25115</v>
      </c>
      <c r="CG70" s="32">
        <f>IF(D3L163C5=0,0,D3L163C38/D3L163C5)</f>
        <v>3.7795197458622892E-2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1093356</v>
      </c>
      <c r="J71" s="16" t="s">
        <v>25155</v>
      </c>
      <c r="K71" s="21">
        <f>_xlfn.SINGLE(IF(FLOW_THRU_100PCT="Y",1,INDEX(VariabilityMatrix,D3L164C1,_xlfn.SINGLE(D3L164C8))))</f>
        <v>0.93418274484953201</v>
      </c>
      <c r="L71" s="16" t="s">
        <v>25126</v>
      </c>
      <c r="M71" s="15">
        <f>IF(_xlfn.SINGLE(D3L164C2)&lt;&gt;0,_xlfn.SINGLE(D3L164C2)*_xlfn.SINGLE(D3L164C4),_xlfn.SINGLE(D3L164C3)*_xlfn.SINGLE(D3L164C4))</f>
        <v>1021394.309177705</v>
      </c>
      <c r="N71" s="16" t="s">
        <v>4251</v>
      </c>
      <c r="O71" s="32">
        <f>0.45*CHOOSE(MIN(D3L164C8,RUN_YEARS),B3L110C1,B3L125C1,B3L140C1,B3L155C1,B3L170C1)</f>
        <v>0.43898113291092083</v>
      </c>
      <c r="P71" s="16" t="s">
        <v>25127</v>
      </c>
      <c r="Q71" s="15">
        <f>D3L164C5*D3L164C6</f>
        <v>448372.83099159627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762256370</v>
      </c>
      <c r="V71" s="16" t="s">
        <v>25128</v>
      </c>
      <c r="W71" s="33">
        <f>IF(D3L164C9=0,0,D3L164C7/D3L164C9)</f>
        <v>5.8821788657744669E-4</v>
      </c>
      <c r="X71" s="16" t="s">
        <v>25129</v>
      </c>
      <c r="Y71" s="32">
        <f>IF(D3L164C5=0,0,D3L164C7/D3L164C5)</f>
        <v>0.43898113291092083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0.53653249578001438</v>
      </c>
      <c r="AL71" s="16" t="s">
        <v>25133</v>
      </c>
      <c r="AM71" s="15">
        <f>D3L164C5*D3L164C17</f>
        <v>548011.23787861771</v>
      </c>
      <c r="AN71" s="16" t="s">
        <v>25150</v>
      </c>
      <c r="AO71" s="15">
        <f>IF(D3L164C17=0,0,CHOOSE(MIN(D3L164C8,RUN_YEARS),A1L108C1,A1L108C6,A1L108C7,A1L108C8,A1L108C9))</f>
        <v>292485.75300000003</v>
      </c>
      <c r="AP71" s="16" t="s">
        <v>25134</v>
      </c>
      <c r="AQ71" s="33">
        <f>IF(D3L164C19=0,0,D3L164C18/D3L164C19)</f>
        <v>1.8736339539882398</v>
      </c>
      <c r="AR71" s="16" t="s">
        <v>25135</v>
      </c>
      <c r="AS71" s="32">
        <f>IF(D3L164C5=0,0,D3L164C18/D3L164C5)</f>
        <v>0.53653249578001438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2.4486371309064781E-2</v>
      </c>
      <c r="BZ71" s="16" t="s">
        <v>25145</v>
      </c>
      <c r="CA71" s="15">
        <f>D3L164C5*D3L164C37</f>
        <v>25010.240307490996</v>
      </c>
      <c r="CB71" s="16" t="s">
        <v>25154</v>
      </c>
      <c r="CC71" s="15">
        <f>IF(D3L164C37=0,0,CHOOSE(MIN(D3L164C8,RUN_YEARS),B6L116C1,B6L117C1,B6L118C1,B6L119C1,B6L120C1))</f>
        <v>145384.13999999998</v>
      </c>
      <c r="CD71" s="16" t="s">
        <v>25146</v>
      </c>
      <c r="CE71" s="33">
        <f>IF(D3L164C39=0,0,D3L164C38/D3L164C39)</f>
        <v>0.17202867044156947</v>
      </c>
      <c r="CF71" s="16" t="s">
        <v>25147</v>
      </c>
      <c r="CG71" s="32">
        <f>IF(D3L164C5=0,0,D3L164C38/D3L164C5)</f>
        <v>2.4486371309064781E-2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0.93418274484953201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0.43898113291092083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762256370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0.53653249578001438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292485.75300000003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2.4486371309064781E-2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145384.13999999998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89886</v>
      </c>
      <c r="J73" s="16" t="s">
        <v>25217</v>
      </c>
      <c r="K73" s="21">
        <f>_xlfn.SINGLE(IF(FLOW_THRU_100PCT="Y",1,INDEX(VariabilityMatrix,D3L166C1,_xlfn.SINGLE(D3L166C8))))</f>
        <v>0.63465980268282585</v>
      </c>
      <c r="L73" s="16" t="s">
        <v>25188</v>
      </c>
      <c r="M73" s="15">
        <f>IF(_xlfn.SINGLE(D3L166C2)&lt;&gt;0,_xlfn.SINGLE(D3L166C2)*_xlfn.SINGLE(D3L166C4),_xlfn.SINGLE(D3L166C3)*_xlfn.SINGLE(D3L166C4))</f>
        <v>57047.031023948482</v>
      </c>
      <c r="N73" s="16" t="s">
        <v>4251</v>
      </c>
      <c r="O73" s="32">
        <f>0.45*CHOOSE(MIN(D3L166C8,RUN_YEARS),B3L110C1,B3L125C1,B3L140C1,B3L155C1,B3L170C1)</f>
        <v>0.43898113291092083</v>
      </c>
      <c r="P73" s="16" t="s">
        <v>25189</v>
      </c>
      <c r="Q73" s="15">
        <f>D3L166C5*D3L166C6</f>
        <v>25042.570308097354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762256370</v>
      </c>
      <c r="V73" s="16" t="s">
        <v>25190</v>
      </c>
      <c r="W73" s="33">
        <f>IF(D3L166C9=0,0,D3L166C7/D3L166C9)</f>
        <v>3.2853212244192008E-5</v>
      </c>
      <c r="X73" s="16" t="s">
        <v>25191</v>
      </c>
      <c r="Y73" s="32">
        <f>IF(D3L166C5=0,0,D3L166C7/D3L166C5)</f>
        <v>0.43898113291092083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0.53653249578001438</v>
      </c>
      <c r="AL73" s="16" t="s">
        <v>25195</v>
      </c>
      <c r="AM73" s="15">
        <f>D3L166C5*D3L166C17</f>
        <v>30607.585932118989</v>
      </c>
      <c r="AN73" s="16" t="s">
        <v>25212</v>
      </c>
      <c r="AO73" s="15">
        <f>IF(D3L166C17=0,0,CHOOSE(MIN(D3L166C8,RUN_YEARS),A1L108C1,A1L108C6,A1L108C7,A1L108C8,A1L108C9))</f>
        <v>292485.75300000003</v>
      </c>
      <c r="AP73" s="16" t="s">
        <v>25196</v>
      </c>
      <c r="AQ73" s="33">
        <f>IF(D3L166C19=0,0,D3L166C18/D3L166C19)</f>
        <v>0.10464641651150436</v>
      </c>
      <c r="AR73" s="16" t="s">
        <v>25197</v>
      </c>
      <c r="AS73" s="32">
        <f>IF(D3L166C5=0,0,D3L166C18/D3L166C5)</f>
        <v>0.53653249578001438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2.4486371309064781E-2</v>
      </c>
      <c r="BZ73" s="16" t="s">
        <v>25207</v>
      </c>
      <c r="CA73" s="15">
        <f>D3L166C5*D3L166C37</f>
        <v>1396.8747837321405</v>
      </c>
      <c r="CB73" s="16" t="s">
        <v>25216</v>
      </c>
      <c r="CC73" s="15">
        <f>IF(D3L166C37=0,0,CHOOSE(MIN(D3L166C8,RUN_YEARS),B6L116C1,B6L117C1,B6L118C1,B6L119C1,B6L120C1))</f>
        <v>145384.13999999998</v>
      </c>
      <c r="CD73" s="16" t="s">
        <v>25208</v>
      </c>
      <c r="CE73" s="33">
        <f>IF(D3L166C39=0,0,D3L166C38/D3L166C39)</f>
        <v>9.6081648502521714E-3</v>
      </c>
      <c r="CF73" s="16" t="s">
        <v>25209</v>
      </c>
      <c r="CG73" s="32">
        <f>IF(D3L166C5=0,0,D3L166C38/D3L166C5)</f>
        <v>2.4486371309064781E-2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678518</v>
      </c>
      <c r="J74" s="16" t="s">
        <v>25249</v>
      </c>
      <c r="K74" s="21">
        <f>_xlfn.SINGLE(IF(FLOW_THRU_100PCT="Y",1,INDEX(VariabilityMatrix,D3L167C1,_xlfn.SINGLE(D3L167C8))))</f>
        <v>0.7572688443313923</v>
      </c>
      <c r="L74" s="16" t="s">
        <v>25219</v>
      </c>
      <c r="M74" s="15">
        <f>IF(_xlfn.SINGLE(D3L167C2)&lt;&gt;0,_xlfn.SINGLE(D3L167C2)*_xlfn.SINGLE(D3L167C4),_xlfn.SINGLE(D3L167C3)*_xlfn.SINGLE(D3L167C4))</f>
        <v>513820.54171804764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0.90384634056354507</v>
      </c>
      <c r="BF74" s="16" t="s">
        <v>25232</v>
      </c>
      <c r="BG74" s="15">
        <f>D3L167C5*D3L167C27</f>
        <v>464414.81633823569</v>
      </c>
      <c r="BH74" s="16" t="s">
        <v>25245</v>
      </c>
      <c r="BI74" s="15">
        <f>IF(D3L167C27=0,0,CHOOSE(MIN(D3L167C8,RUN_YEARS),A1L104C1,A1L104C6,A1L104C7,A1L104C8,A1L104C9))</f>
        <v>96232.554000000004</v>
      </c>
      <c r="BJ74" s="16" t="s">
        <v>25233</v>
      </c>
      <c r="BK74" s="33">
        <f>IF(D3L167C29=0,0,D3L167C28/D3L167C29)</f>
        <v>4.8259637413160172</v>
      </c>
      <c r="BL74" s="16" t="s">
        <v>25234</v>
      </c>
      <c r="BM74" s="32">
        <f>IF(D3L167C5=0,0,D3L167C28/D3L167C5)</f>
        <v>0.90384634056354507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9.6153659436454944E-2</v>
      </c>
      <c r="BZ74" s="16" t="s">
        <v>25238</v>
      </c>
      <c r="CA74" s="15">
        <f>D3L167C5*D3L167C37</f>
        <v>49405.725379811942</v>
      </c>
      <c r="CB74" s="16" t="s">
        <v>25247</v>
      </c>
      <c r="CC74" s="15">
        <f>IF(D3L167C37=0,0,CHOOSE(MIN(D3L167C8,RUN_YEARS),B6L116C1,B6L117C1,B6L118C1,B6L119C1,B6L120C1))</f>
        <v>145384.13999999998</v>
      </c>
      <c r="CD74" s="16" t="s">
        <v>25239</v>
      </c>
      <c r="CE74" s="33">
        <f>IF(D3L167C39=0,0,D3L167C38/D3L167C39)</f>
        <v>0.33982885189410583</v>
      </c>
      <c r="CF74" s="16" t="s">
        <v>25240</v>
      </c>
      <c r="CG74" s="32">
        <f>IF(D3L167C5=0,0,D3L167C38/D3L167C5)</f>
        <v>9.6153659436454944E-2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483896</v>
      </c>
      <c r="J75" s="16" t="s">
        <v>25281</v>
      </c>
      <c r="K75" s="21">
        <f>_xlfn.SINGLE(IF(FLOW_THRU_100PCT="Y",1,INDEX(VariabilityMatrix,D3L168C1,_xlfn.SINGLE(D3L168C8))))</f>
        <v>0.7572688443313923</v>
      </c>
      <c r="L75" s="16" t="s">
        <v>25251</v>
      </c>
      <c r="M75" s="15">
        <f>IF(_xlfn.SINGLE(D3L168C2)&lt;&gt;0,_xlfn.SINGLE(D3L168C2)*_xlfn.SINGLE(D3L168C4),_xlfn.SINGLE(D3L168C3)*_xlfn.SINGLE(D3L168C4))</f>
        <v>366439.36469658342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0.90384634056354507</v>
      </c>
      <c r="BF75" s="16" t="s">
        <v>25264</v>
      </c>
      <c r="BG75" s="15">
        <f>D3L168C5*D3L168C27</f>
        <v>331204.87881943723</v>
      </c>
      <c r="BH75" s="16" t="s">
        <v>25277</v>
      </c>
      <c r="BI75" s="15">
        <f>IF(D3L168C27=0,0,CHOOSE(MIN(D3L168C8,RUN_YEARS),A1L104C1,A1L104C6,A1L104C7,A1L104C8,A1L104C9))</f>
        <v>96232.554000000004</v>
      </c>
      <c r="BJ75" s="16" t="s">
        <v>25265</v>
      </c>
      <c r="BK75" s="33">
        <f>IF(D3L168C29=0,0,D3L168C28/D3L168C29)</f>
        <v>3.4417134852249398</v>
      </c>
      <c r="BL75" s="16" t="s">
        <v>25266</v>
      </c>
      <c r="BM75" s="32">
        <f>IF(D3L168C5=0,0,D3L168C28/D3L168C5)</f>
        <v>0.90384634056354507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9.6153659436454944E-2</v>
      </c>
      <c r="BZ75" s="16" t="s">
        <v>25270</v>
      </c>
      <c r="CA75" s="15">
        <f>D3L168C5*D3L168C37</f>
        <v>35234.485877146195</v>
      </c>
      <c r="CB75" s="16" t="s">
        <v>25279</v>
      </c>
      <c r="CC75" s="15">
        <f>IF(D3L168C37=0,0,CHOOSE(MIN(D3L168C8,RUN_YEARS),B6L116C1,B6L117C1,B6L118C1,B6L119C1,B6L120C1))</f>
        <v>145384.13999999998</v>
      </c>
      <c r="CD75" s="16" t="s">
        <v>25271</v>
      </c>
      <c r="CE75" s="33">
        <f>IF(D3L168C39=0,0,D3L168C38/D3L168C39)</f>
        <v>0.24235439902279712</v>
      </c>
      <c r="CF75" s="16" t="s">
        <v>25272</v>
      </c>
      <c r="CG75" s="32">
        <f>IF(D3L168C5=0,0,D3L168C38/D3L168C5)</f>
        <v>9.6153659436454944E-2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34725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16651.608165801554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16651.608165801554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0.1730350850482629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2481715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1994695.4576500326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473415.40129969362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6.2107109882163876E-4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578618.82381073665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1.9782803704997443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34633.802720360254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0.3598969504681363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795619.69515767298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8.2676772265409575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112407.73466156912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0.77317742266501099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34725</v>
      </c>
      <c r="H79" s="16" t="s">
        <v>25375</v>
      </c>
      <c r="I79" s="15">
        <f>SUM(D3L169C3:D3L171C3)</f>
        <v>2481715</v>
      </c>
      <c r="J79" s="16" t="s">
        <v>25376</v>
      </c>
      <c r="K79" s="21">
        <f>IF(D3L172C2+D3L172C3=0,0,D3L172C5/(D3L172C2+D3L172C3))</f>
        <v>0.79928274300831104</v>
      </c>
      <c r="L79" s="16" t="s">
        <v>25345</v>
      </c>
      <c r="M79" s="15">
        <f>SUM(D3L169C5:D3L171C5)</f>
        <v>2011347.0658158341</v>
      </c>
      <c r="N79" s="16" t="s">
        <v>25346</v>
      </c>
      <c r="O79" s="32">
        <f>IF(SUM(D3L169C5:D3L171C5)=0,0,SUM(D3L169C7:D3L171C7)/SUM(D3L169C5:D3L171C5))</f>
        <v>0.2353723081141488</v>
      </c>
      <c r="P79" s="16" t="s">
        <v>25347</v>
      </c>
      <c r="Q79" s="15">
        <f>SUM(D3L169C7:D3L171C7)</f>
        <v>473415.40129969362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6.2107109882163876E-4</v>
      </c>
      <c r="X79" s="16" t="s">
        <v>25349</v>
      </c>
      <c r="Y79" s="32">
        <f>IF(D3L172C5=0,0,D3L172C7/D3L172C5)</f>
        <v>0.2353723081141488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0.28767726547284855</v>
      </c>
      <c r="AL79" s="16" t="s">
        <v>25355</v>
      </c>
      <c r="AM79" s="15">
        <f>SUM(D3L169C18:D3L171C18)</f>
        <v>578618.82381073665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1.9782803704997443</v>
      </c>
      <c r="AR79" s="16" t="s">
        <v>25357</v>
      </c>
      <c r="AS79" s="32">
        <f>IF(D3L172C5=0,0,D3L172C18/D3L172C5)</f>
        <v>0.28767726547284855</v>
      </c>
      <c r="AT79" s="16" t="s">
        <v>25358</v>
      </c>
      <c r="AU79" s="32">
        <f>IF(SUM(D3L169C5:D3L171C5)=0,0,SUM(D3L169C23:D3L171C23)/SUM(D3L169C5:D3L171C5))</f>
        <v>2.5498041465737607E-2</v>
      </c>
      <c r="AV79" s="16" t="s">
        <v>25359</v>
      </c>
      <c r="AW79" s="15">
        <f>SUM(D3L169C23:D3L171C23)</f>
        <v>51285.410886161808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0.53293203551639923</v>
      </c>
      <c r="BB79" s="16" t="s">
        <v>25361</v>
      </c>
      <c r="BC79" s="32">
        <f>IF(D3L172C5=0,0,D3L172C23/D3L172C5)</f>
        <v>2.5498041465737607E-2</v>
      </c>
      <c r="BD79" s="16" t="s">
        <v>25362</v>
      </c>
      <c r="BE79" s="32">
        <f>IF(SUM(D3L169C5:D3L171C5)=0,0,SUM(D3L169C28:D3L171C28)/SUM(D3L169C5:D3L171C5))</f>
        <v>0.39556559316875384</v>
      </c>
      <c r="BF79" s="16" t="s">
        <v>25363</v>
      </c>
      <c r="BG79" s="15">
        <f>SUM(D3L169C28:D3L171C28)</f>
        <v>795619.69515767298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8.2676772265409575</v>
      </c>
      <c r="BL79" s="16" t="s">
        <v>25365</v>
      </c>
      <c r="BM79" s="32">
        <f>IF(D3L172C5=0,0,D3L172C28/D3L172C5)</f>
        <v>0.39556559316875384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5.5886791778511268E-2</v>
      </c>
      <c r="BZ79" s="16" t="s">
        <v>25371</v>
      </c>
      <c r="CA79" s="15">
        <f>SUM(D3L169C38:D3L171C38)</f>
        <v>112407.73466156912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0.77317742266501099</v>
      </c>
      <c r="CF79" s="16" t="s">
        <v>25373</v>
      </c>
      <c r="CG79" s="32">
        <f>IF(D3L172C5=0,0,D3L172C38/D3L172C5)</f>
        <v>5.5886791778511268E-2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32360</v>
      </c>
      <c r="J80" s="16" t="s">
        <v>25407</v>
      </c>
      <c r="K80" s="21">
        <f>_xlfn.SINGLE(IF(FLOW_THRU_100PCT="Y",1,INDEX(VariabilityMatrix,D3L173C1,_xlfn.SINGLE(D3L173C8))))</f>
        <v>0.72187919193881445</v>
      </c>
      <c r="L80" s="16" t="s">
        <v>25377</v>
      </c>
      <c r="M80" s="15">
        <f>IF(_xlfn.SINGLE(D3L173C2)&lt;&gt;0,_xlfn.SINGLE(D3L173C2)*_xlfn.SINGLE(D3L173C4),_xlfn.SINGLE(D3L173C3)*_xlfn.SINGLE(D3L173C4))</f>
        <v>23360.010651140037</v>
      </c>
      <c r="N80" s="16" t="s">
        <v>4251</v>
      </c>
      <c r="O80" s="32">
        <f>D3L172C6</f>
        <v>0.2353723081141488</v>
      </c>
      <c r="P80" s="16" t="s">
        <v>25378</v>
      </c>
      <c r="Q80" s="15">
        <f>D3L173C5*D3L173C6</f>
        <v>5498.299624529931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762256370</v>
      </c>
      <c r="V80" s="16" t="s">
        <v>25379</v>
      </c>
      <c r="W80" s="33">
        <f>IF(D3L173C9=0,0,D3L173C7/D3L173C9)</f>
        <v>7.2131894739429087E-6</v>
      </c>
      <c r="X80" s="16" t="s">
        <v>25380</v>
      </c>
      <c r="Y80" s="32">
        <f>IF(D3L173C5=0,0,D3L173C7/D3L173C5)</f>
        <v>0.2353723081141488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0.28767726547284855</v>
      </c>
      <c r="AL80" s="16" t="s">
        <v>25384</v>
      </c>
      <c r="AM80" s="15">
        <f>D3L173C5*D3L173C17</f>
        <v>6720.1439855365825</v>
      </c>
      <c r="AN80" s="16" t="s">
        <v>25401</v>
      </c>
      <c r="AO80" s="15">
        <f>IF(D3L173C17=0,0,CHOOSE(MIN(D3L173C8,RUN_YEARS),A1L108C1,A1L108C6,A1L108C7,A1L108C8,A1L108C9))</f>
        <v>292485.75300000003</v>
      </c>
      <c r="AP80" s="16" t="s">
        <v>25385</v>
      </c>
      <c r="AQ80" s="33">
        <f>IF(D3L173C19=0,0,D3L173C18/D3L173C19)</f>
        <v>2.2975970339097446E-2</v>
      </c>
      <c r="AR80" s="16" t="s">
        <v>25386</v>
      </c>
      <c r="AS80" s="32">
        <f>IF(D3L173C5=0,0,D3L173C18/D3L173C5)</f>
        <v>0.28767726547284855</v>
      </c>
      <c r="AT80" s="16" t="s">
        <v>4251</v>
      </c>
      <c r="AU80" s="32">
        <f>D3L172C22</f>
        <v>2.5498041465737607E-2</v>
      </c>
      <c r="AV80" s="16" t="s">
        <v>25387</v>
      </c>
      <c r="AW80" s="15">
        <f>D3L173C5*D3L173C22</f>
        <v>595.63452022284082</v>
      </c>
      <c r="AX80" s="16" t="s">
        <v>25402</v>
      </c>
      <c r="AY80" s="15">
        <f>IF(D3L173C22=0,0,CHOOSE(MIN(D3L173C8,RUN_YEARS),A1L104C1,A1L104C6,A1L104C7,A1L104C8,A1L104C9))</f>
        <v>96232.554000000004</v>
      </c>
      <c r="AZ80" s="16" t="s">
        <v>25388</v>
      </c>
      <c r="BA80" s="33">
        <f>IF(D3L173C24=0,0,D3L173C23/D3L173C24)</f>
        <v>6.1895324966937983E-3</v>
      </c>
      <c r="BB80" s="16" t="s">
        <v>25389</v>
      </c>
      <c r="BC80" s="32">
        <f>IF(D3L173C5=0,0,D3L173C23/D3L173C5)</f>
        <v>2.5498041465737607E-2</v>
      </c>
      <c r="BD80" s="16" t="s">
        <v>4251</v>
      </c>
      <c r="BE80" s="32">
        <f>D3L172C27</f>
        <v>0.39556559316875384</v>
      </c>
      <c r="BF80" s="16" t="s">
        <v>25390</v>
      </c>
      <c r="BG80" s="15">
        <f>D3L173C5*D3L173C27</f>
        <v>9240.416469646616</v>
      </c>
      <c r="BH80" s="16" t="s">
        <v>25403</v>
      </c>
      <c r="BI80" s="15">
        <f>IF(D3L173C27=0,0,CHOOSE(MIN(D3L173C8,RUN_YEARS),A1L104C1,A1L104C6,A1L104C7,A1L104C8,A1L104C9))</f>
        <v>96232.554000000004</v>
      </c>
      <c r="BJ80" s="16" t="s">
        <v>25391</v>
      </c>
      <c r="BK80" s="33">
        <f>IF(D3L173C29=0,0,D3L173C28/D3L173C29)</f>
        <v>9.6021731582086198E-2</v>
      </c>
      <c r="BL80" s="16" t="s">
        <v>25392</v>
      </c>
      <c r="BM80" s="32">
        <f>IF(D3L173C5=0,0,D3L173C28/D3L173C5)</f>
        <v>0.39556559316875384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5.5886791778511268E-2</v>
      </c>
      <c r="BZ80" s="16" t="s">
        <v>25396</v>
      </c>
      <c r="CA80" s="15">
        <f>D3L173C5*D3L173C37</f>
        <v>1305.5160512040686</v>
      </c>
      <c r="CB80" s="16" t="s">
        <v>25405</v>
      </c>
      <c r="CC80" s="15">
        <f>IF(D3L173C37=0,0,CHOOSE(MIN(D3L173C8,RUN_YEARS),B6L116C1,B6L117C1,B6L118C1,B6L119C1,B6L120C1))</f>
        <v>145384.13999999998</v>
      </c>
      <c r="CD80" s="16" t="s">
        <v>25397</v>
      </c>
      <c r="CE80" s="33">
        <f>IF(D3L173C39=0,0,D3L173C38/D3L173C39)</f>
        <v>8.9797693971575485E-3</v>
      </c>
      <c r="CF80" s="16" t="s">
        <v>25398</v>
      </c>
      <c r="CG80" s="32">
        <f>IF(D3L173C5=0,0,D3L173C38/D3L173C5)</f>
        <v>5.5886791778511268E-2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556457</v>
      </c>
      <c r="J81" s="16" t="s">
        <v>25439</v>
      </c>
      <c r="K81" s="21">
        <f>_xlfn.SINGLE(IF(FLOW_THRU_100PCT="Y",1,INDEX(VariabilityMatrix,D3L174C1,_xlfn.SINGLE(D3L174C8))))</f>
        <v>0.72187919193881445</v>
      </c>
      <c r="L81" s="16" t="s">
        <v>25409</v>
      </c>
      <c r="M81" s="15">
        <f>IF(_xlfn.SINGLE(D3L174C2)&lt;&gt;0,_xlfn.SINGLE(D3L174C2)*_xlfn.SINGLE(D3L174C4),_xlfn.SINGLE(D3L174C3)*_xlfn.SINGLE(D3L174C4))</f>
        <v>401694.72950869688</v>
      </c>
      <c r="N81" s="16" t="s">
        <v>4251</v>
      </c>
      <c r="O81" s="32">
        <f>D3L172C6</f>
        <v>0.2353723081141488</v>
      </c>
      <c r="P81" s="16" t="s">
        <v>25410</v>
      </c>
      <c r="Q81" s="15">
        <f>D3L174C5*D3L174C6</f>
        <v>94547.815641750669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762256370</v>
      </c>
      <c r="V81" s="16" t="s">
        <v>25411</v>
      </c>
      <c r="W81" s="33">
        <f>IF(D3L174C9=0,0,D3L174C7/D3L174C9)</f>
        <v>1.2403676684492735E-4</v>
      </c>
      <c r="X81" s="16" t="s">
        <v>25412</v>
      </c>
      <c r="Y81" s="32">
        <f>IF(D3L174C5=0,0,D3L174C7/D3L174C5)</f>
        <v>0.2353723081141488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0.28767726547284855</v>
      </c>
      <c r="AL81" s="16" t="s">
        <v>25416</v>
      </c>
      <c r="AM81" s="15">
        <f>D3L174C5*D3L174C17</f>
        <v>115558.44133991748</v>
      </c>
      <c r="AN81" s="16" t="s">
        <v>25433</v>
      </c>
      <c r="AO81" s="15">
        <f>IF(D3L174C17=0,0,CHOOSE(MIN(D3L174C8,RUN_YEARS),A1L108C1,A1L108C6,A1L108C7,A1L108C8,A1L108C9))</f>
        <v>292485.75300000003</v>
      </c>
      <c r="AP81" s="16" t="s">
        <v>25417</v>
      </c>
      <c r="AQ81" s="33">
        <f>IF(D3L174C19=0,0,D3L174C18/D3L174C19)</f>
        <v>0.39509083828748909</v>
      </c>
      <c r="AR81" s="16" t="s">
        <v>25418</v>
      </c>
      <c r="AS81" s="32">
        <f>IF(D3L174C5=0,0,D3L174C18/D3L174C5)</f>
        <v>0.28767726547284855</v>
      </c>
      <c r="AT81" s="16" t="s">
        <v>4251</v>
      </c>
      <c r="AU81" s="32">
        <f>D3L172C22</f>
        <v>2.5498041465737607E-2</v>
      </c>
      <c r="AV81" s="16" t="s">
        <v>25419</v>
      </c>
      <c r="AW81" s="15">
        <f>D3L174C5*D3L174C22</f>
        <v>10242.428869581005</v>
      </c>
      <c r="AX81" s="16" t="s">
        <v>25434</v>
      </c>
      <c r="AY81" s="15">
        <f>IF(D3L174C22=0,0,CHOOSE(MIN(D3L174C8,RUN_YEARS),A1L104C1,A1L104C6,A1L104C7,A1L104C8,A1L104C9))</f>
        <v>96232.554000000004</v>
      </c>
      <c r="AZ81" s="16" t="s">
        <v>25420</v>
      </c>
      <c r="BA81" s="33">
        <f>IF(D3L174C24=0,0,D3L174C23/D3L174C24)</f>
        <v>0.10643413734588197</v>
      </c>
      <c r="BB81" s="16" t="s">
        <v>25421</v>
      </c>
      <c r="BC81" s="32">
        <f>IF(D3L174C5=0,0,D3L174C23/D3L174C5)</f>
        <v>2.5498041465737607E-2</v>
      </c>
      <c r="BD81" s="16" t="s">
        <v>4251</v>
      </c>
      <c r="BE81" s="32">
        <f>D3L172C27</f>
        <v>0.39556559316875384</v>
      </c>
      <c r="BF81" s="16" t="s">
        <v>25422</v>
      </c>
      <c r="BG81" s="15">
        <f>D3L174C5*D3L174C27</f>
        <v>158896.6139508698</v>
      </c>
      <c r="BH81" s="16" t="s">
        <v>25435</v>
      </c>
      <c r="BI81" s="15">
        <f>IF(D3L174C27=0,0,CHOOSE(MIN(D3L174C8,RUN_YEARS),A1L104C1,A1L104C6,A1L104C7,A1L104C8,A1L104C9))</f>
        <v>96232.554000000004</v>
      </c>
      <c r="BJ81" s="16" t="s">
        <v>25423</v>
      </c>
      <c r="BK81" s="33">
        <f>IF(D3L174C29=0,0,D3L174C28/D3L174C29)</f>
        <v>1.6511731981141204</v>
      </c>
      <c r="BL81" s="16" t="s">
        <v>25424</v>
      </c>
      <c r="BM81" s="32">
        <f>IF(D3L174C5=0,0,D3L174C28/D3L174C5)</f>
        <v>0.39556559316875378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5.5886791778511268E-2</v>
      </c>
      <c r="BZ81" s="16" t="s">
        <v>25428</v>
      </c>
      <c r="CA81" s="15">
        <f>D3L174C5*D3L174C37</f>
        <v>22449.429706577946</v>
      </c>
      <c r="CB81" s="16" t="s">
        <v>25437</v>
      </c>
      <c r="CC81" s="15">
        <f>IF(D3L174C37=0,0,CHOOSE(MIN(D3L174C8,RUN_YEARS),B6L116C1,B6L117C1,B6L118C1,B6L119C1,B6L120C1))</f>
        <v>145384.13999999998</v>
      </c>
      <c r="CD81" s="16" t="s">
        <v>25429</v>
      </c>
      <c r="CE81" s="33">
        <f>IF(D3L174C39=0,0,D3L174C38/D3L174C39)</f>
        <v>0.15441457167596101</v>
      </c>
      <c r="CF81" s="16" t="s">
        <v>25430</v>
      </c>
      <c r="CG81" s="32">
        <f>IF(D3L174C5=0,0,D3L174C38/D3L174C5)</f>
        <v>5.5886791778511261E-2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22174</v>
      </c>
      <c r="J82" s="16" t="s">
        <v>25471</v>
      </c>
      <c r="K82" s="21">
        <f>_xlfn.SINGLE(IF(FLOW_THRU_100PCT="Y",1,INDEX(VariabilityMatrix,D3L175C1,_xlfn.SINGLE(D3L175C8))))</f>
        <v>0.72187919193881445</v>
      </c>
      <c r="L82" s="16" t="s">
        <v>25441</v>
      </c>
      <c r="M82" s="15">
        <f>IF(_xlfn.SINGLE(D3L175C2)&lt;&gt;0,_xlfn.SINGLE(D3L175C2)*_xlfn.SINGLE(D3L175C4),_xlfn.SINGLE(D3L175C3)*_xlfn.SINGLE(D3L175C4))</f>
        <v>16006.949202051272</v>
      </c>
      <c r="N82" s="16" t="s">
        <v>4251</v>
      </c>
      <c r="O82" s="32">
        <f>D3L172C6</f>
        <v>0.2353723081141488</v>
      </c>
      <c r="P82" s="16" t="s">
        <v>25442</v>
      </c>
      <c r="Q82" s="15">
        <f>D3L175C5*D3L175C6</f>
        <v>3767.5925795527401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762256370</v>
      </c>
      <c r="V82" s="16" t="s">
        <v>25443</v>
      </c>
      <c r="W82" s="33">
        <f>IF(D3L175C9=0,0,D3L175C7/D3L175C9)</f>
        <v>4.9426842829174913E-6</v>
      </c>
      <c r="X82" s="16" t="s">
        <v>25444</v>
      </c>
      <c r="Y82" s="32">
        <f>IF(D3L175C5=0,0,D3L175C7/D3L175C5)</f>
        <v>0.2353723081141488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0.28767726547284855</v>
      </c>
      <c r="AL82" s="16" t="s">
        <v>25448</v>
      </c>
      <c r="AM82" s="15">
        <f>D3L175C5*D3L175C17</f>
        <v>4604.8353750089054</v>
      </c>
      <c r="AN82" s="16" t="s">
        <v>25465</v>
      </c>
      <c r="AO82" s="15">
        <f>IF(D3L175C17=0,0,CHOOSE(MIN(D3L175C8,RUN_YEARS),A1L108C1,A1L108C6,A1L108C7,A1L108C8,A1L108C9))</f>
        <v>292485.75300000003</v>
      </c>
      <c r="AP82" s="16" t="s">
        <v>25449</v>
      </c>
      <c r="AQ82" s="33">
        <f>IF(D3L175C19=0,0,D3L175C18/D3L175C19)</f>
        <v>1.5743793766969924E-2</v>
      </c>
      <c r="AR82" s="16" t="s">
        <v>25450</v>
      </c>
      <c r="AS82" s="32">
        <f>IF(D3L175C5=0,0,D3L175C18/D3L175C5)</f>
        <v>0.28767726547284855</v>
      </c>
      <c r="AT82" s="16" t="s">
        <v>4251</v>
      </c>
      <c r="AU82" s="32">
        <f>D3L172C22</f>
        <v>2.5498041465737607E-2</v>
      </c>
      <c r="AV82" s="16" t="s">
        <v>25451</v>
      </c>
      <c r="AW82" s="15">
        <f>D3L175C5*D3L175C22</f>
        <v>408.14585449385885</v>
      </c>
      <c r="AX82" s="16" t="s">
        <v>25466</v>
      </c>
      <c r="AY82" s="15">
        <f>IF(D3L175C22=0,0,CHOOSE(MIN(D3L175C8,RUN_YEARS),A1L104C1,A1L104C6,A1L104C7,A1L104C8,A1L104C9))</f>
        <v>96232.554000000004</v>
      </c>
      <c r="AZ82" s="16" t="s">
        <v>25452</v>
      </c>
      <c r="BA82" s="33">
        <f>IF(D3L175C24=0,0,D3L175C23/D3L175C24)</f>
        <v>4.2412451663068071E-3</v>
      </c>
      <c r="BB82" s="16" t="s">
        <v>25453</v>
      </c>
      <c r="BC82" s="32">
        <f>IF(D3L175C5=0,0,D3L175C23/D3L175C5)</f>
        <v>2.5498041465737607E-2</v>
      </c>
      <c r="BD82" s="16" t="s">
        <v>4251</v>
      </c>
      <c r="BE82" s="32">
        <f>D3L172C27</f>
        <v>0.39556559316875384</v>
      </c>
      <c r="BF82" s="16" t="s">
        <v>25454</v>
      </c>
      <c r="BG82" s="15">
        <f>D3L175C5*D3L175C27</f>
        <v>6331.7983559315226</v>
      </c>
      <c r="BH82" s="16" t="s">
        <v>25467</v>
      </c>
      <c r="BI82" s="15">
        <f>IF(D3L175C27=0,0,CHOOSE(MIN(D3L175C8,RUN_YEARS),A1L104C1,A1L104C6,A1L104C7,A1L104C8,A1L104C9))</f>
        <v>96232.554000000004</v>
      </c>
      <c r="BJ82" s="16" t="s">
        <v>25455</v>
      </c>
      <c r="BK82" s="33">
        <f>IF(D3L175C29=0,0,D3L175C28/D3L175C29)</f>
        <v>6.5796844131680451E-2</v>
      </c>
      <c r="BL82" s="16" t="s">
        <v>25456</v>
      </c>
      <c r="BM82" s="32">
        <f>IF(D3L175C5=0,0,D3L175C28/D3L175C5)</f>
        <v>0.39556559316875384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5.5886791778511268E-2</v>
      </c>
      <c r="BZ82" s="16" t="s">
        <v>25460</v>
      </c>
      <c r="CA82" s="15">
        <f>D3L175C5*D3L175C37</f>
        <v>894.5770370642465</v>
      </c>
      <c r="CB82" s="16" t="s">
        <v>25469</v>
      </c>
      <c r="CC82" s="15">
        <f>IF(D3L175C37=0,0,CHOOSE(MIN(D3L175C8,RUN_YEARS),B6L116C1,B6L117C1,B6L118C1,B6L119C1,B6L120C1))</f>
        <v>145384.13999999998</v>
      </c>
      <c r="CD82" s="16" t="s">
        <v>25461</v>
      </c>
      <c r="CE82" s="33">
        <f>IF(D3L175C39=0,0,D3L175C38/D3L175C39)</f>
        <v>6.1531955071870053E-3</v>
      </c>
      <c r="CF82" s="16" t="s">
        <v>25462</v>
      </c>
      <c r="CG82" s="32">
        <f>IF(D3L175C5=0,0,D3L175C38/D3L175C5)</f>
        <v>5.5886791778511268E-2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122920</v>
      </c>
      <c r="J83" s="16" t="s">
        <v>25503</v>
      </c>
      <c r="K83" s="21">
        <f>_xlfn.SINGLE(IF(FLOW_THRU_100PCT="Y",1,INDEX(VariabilityMatrix,D3L176C1,_xlfn.SINGLE(D3L176C8))))</f>
        <v>0.72187919193881445</v>
      </c>
      <c r="L83" s="16" t="s">
        <v>25473</v>
      </c>
      <c r="M83" s="15">
        <f>IF(_xlfn.SINGLE(D3L176C2)&lt;&gt;0,_xlfn.SINGLE(D3L176C2)*_xlfn.SINGLE(D3L176C4),_xlfn.SINGLE(D3L176C3)*_xlfn.SINGLE(D3L176C4))</f>
        <v>88733.390273119076</v>
      </c>
      <c r="N83" s="16" t="s">
        <v>4251</v>
      </c>
      <c r="O83" s="32">
        <f>D3L172C6</f>
        <v>0.2353723081141488</v>
      </c>
      <c r="P83" s="16" t="s">
        <v>25474</v>
      </c>
      <c r="Q83" s="15">
        <f>D3L176C5*D3L176C6</f>
        <v>20885.382875377596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762256370</v>
      </c>
      <c r="V83" s="16" t="s">
        <v>25475</v>
      </c>
      <c r="W83" s="33">
        <f>IF(D3L176C9=0,0,D3L176C7/D3L176C9)</f>
        <v>2.7399420585199697E-5</v>
      </c>
      <c r="X83" s="16" t="s">
        <v>25476</v>
      </c>
      <c r="Y83" s="32">
        <f>IF(D3L176C5=0,0,D3L176C7/D3L176C5)</f>
        <v>0.23537230811414878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0.28767726547284855</v>
      </c>
      <c r="AL83" s="16" t="s">
        <v>25480</v>
      </c>
      <c r="AM83" s="15">
        <f>D3L176C5*D3L176C17</f>
        <v>25526.579069905954</v>
      </c>
      <c r="AN83" s="16" t="s">
        <v>25497</v>
      </c>
      <c r="AO83" s="15">
        <f>IF(D3L176C17=0,0,CHOOSE(MIN(D3L176C8,RUN_YEARS),A1L108C1,A1L108C6,A1L108C7,A1L108C8,A1L108C9))</f>
        <v>292485.75300000003</v>
      </c>
      <c r="AP83" s="16" t="s">
        <v>25481</v>
      </c>
      <c r="AQ83" s="33">
        <f>IF(D3L176C19=0,0,D3L176C18/D3L176C19)</f>
        <v>8.7274606739241589E-2</v>
      </c>
      <c r="AR83" s="16" t="s">
        <v>25482</v>
      </c>
      <c r="AS83" s="32">
        <f>IF(D3L176C5=0,0,D3L176C18/D3L176C5)</f>
        <v>0.28767726547284855</v>
      </c>
      <c r="AT83" s="16" t="s">
        <v>4251</v>
      </c>
      <c r="AU83" s="32">
        <f>D3L172C22</f>
        <v>2.5498041465737607E-2</v>
      </c>
      <c r="AV83" s="16" t="s">
        <v>25483</v>
      </c>
      <c r="AW83" s="15">
        <f>D3L176C5*D3L176C22</f>
        <v>2262.5276645794684</v>
      </c>
      <c r="AX83" s="16" t="s">
        <v>25498</v>
      </c>
      <c r="AY83" s="15">
        <f>IF(D3L176C22=0,0,CHOOSE(MIN(D3L176C8,RUN_YEARS),A1L104C1,A1L104C6,A1L104C7,A1L104C8,A1L104C9))</f>
        <v>96232.554000000004</v>
      </c>
      <c r="AZ83" s="16" t="s">
        <v>25484</v>
      </c>
      <c r="BA83" s="33">
        <f>IF(D3L176C24=0,0,D3L176C23/D3L176C24)</f>
        <v>2.3511042475080401E-2</v>
      </c>
      <c r="BB83" s="16" t="s">
        <v>25485</v>
      </c>
      <c r="BC83" s="32">
        <f>IF(D3L176C5=0,0,D3L176C23/D3L176C5)</f>
        <v>2.5498041465737607E-2</v>
      </c>
      <c r="BD83" s="16" t="s">
        <v>4251</v>
      </c>
      <c r="BE83" s="32">
        <f>D3L172C27</f>
        <v>0.39556559316875384</v>
      </c>
      <c r="BF83" s="16" t="s">
        <v>25486</v>
      </c>
      <c r="BG83" s="15">
        <f>D3L176C5*D3L176C27</f>
        <v>35099.876157260878</v>
      </c>
      <c r="BH83" s="16" t="s">
        <v>25499</v>
      </c>
      <c r="BI83" s="15">
        <f>IF(D3L176C27=0,0,CHOOSE(MIN(D3L176C8,RUN_YEARS),A1L104C1,A1L104C6,A1L104C7,A1L104C8,A1L104C9))</f>
        <v>96232.554000000004</v>
      </c>
      <c r="BJ83" s="16" t="s">
        <v>25487</v>
      </c>
      <c r="BK83" s="33">
        <f>IF(D3L176C29=0,0,D3L176C28/D3L176C29)</f>
        <v>0.36474014975494545</v>
      </c>
      <c r="BL83" s="16" t="s">
        <v>25488</v>
      </c>
      <c r="BM83" s="32">
        <f>IF(D3L176C5=0,0,D3L176C28/D3L176C5)</f>
        <v>0.39556559316875384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5.5886791778511268E-2</v>
      </c>
      <c r="BZ83" s="16" t="s">
        <v>25492</v>
      </c>
      <c r="CA83" s="15">
        <f>D3L176C5*D3L176C37</f>
        <v>4959.0245059951831</v>
      </c>
      <c r="CB83" s="16" t="s">
        <v>25501</v>
      </c>
      <c r="CC83" s="15">
        <f>IF(D3L176C37=0,0,CHOOSE(MIN(D3L176C8,RUN_YEARS),B6L116C1,B6L117C1,B6L118C1,B6L119C1,B6L120C1))</f>
        <v>145384.13999999998</v>
      </c>
      <c r="CD83" s="16" t="s">
        <v>25493</v>
      </c>
      <c r="CE83" s="33">
        <f>IF(D3L176C39=0,0,D3L176C38/D3L176C39)</f>
        <v>3.4109803902923549E-2</v>
      </c>
      <c r="CF83" s="16" t="s">
        <v>25494</v>
      </c>
      <c r="CG83" s="32">
        <f>IF(D3L176C5=0,0,D3L176C38/D3L176C5)</f>
        <v>5.5886791778511268E-2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152576</v>
      </c>
      <c r="J84" s="16" t="s">
        <v>25535</v>
      </c>
      <c r="K84" s="21">
        <f>_xlfn.SINGLE(IF(FLOW_THRU_100PCT="Y",1,INDEX(VariabilityMatrix,D3L177C1,_xlfn.SINGLE(D3L177C8))))</f>
        <v>0.72187919193881445</v>
      </c>
      <c r="L84" s="16" t="s">
        <v>25505</v>
      </c>
      <c r="M84" s="15">
        <f>IF(_xlfn.SINGLE(D3L177C2)&lt;&gt;0,_xlfn.SINGLE(D3L177C2)*_xlfn.SINGLE(D3L177C4),_xlfn.SINGLE(D3L177C3)*_xlfn.SINGLE(D3L177C4))</f>
        <v>110141.43958925655</v>
      </c>
      <c r="N84" s="16" t="s">
        <v>4251</v>
      </c>
      <c r="O84" s="32">
        <f>D3L172C6</f>
        <v>0.2353723081141488</v>
      </c>
      <c r="P84" s="16" t="s">
        <v>25506</v>
      </c>
      <c r="Q84" s="15">
        <f>D3L177C5*D3L177C6</f>
        <v>25924.2448551384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762256370</v>
      </c>
      <c r="V84" s="16" t="s">
        <v>25507</v>
      </c>
      <c r="W84" s="33">
        <f>IF(D3L177C9=0,0,D3L177C7/D3L177C9)</f>
        <v>3.4009876303347125E-5</v>
      </c>
      <c r="X84" s="16" t="s">
        <v>25508</v>
      </c>
      <c r="Y84" s="32">
        <f>IF(D3L177C5=0,0,D3L177C7/D3L177C5)</f>
        <v>0.2353723081141488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0.28767726547284855</v>
      </c>
      <c r="AL84" s="16" t="s">
        <v>25512</v>
      </c>
      <c r="AM84" s="15">
        <f>D3L177C5*D3L177C17</f>
        <v>31685.18815628027</v>
      </c>
      <c r="AN84" s="16" t="s">
        <v>25529</v>
      </c>
      <c r="AO84" s="15">
        <f>IF(D3L177C17=0,0,CHOOSE(MIN(D3L177C8,RUN_YEARS),A1L108C1,A1L108C6,A1L108C7,A1L108C8,A1L108C9))</f>
        <v>292485.75300000003</v>
      </c>
      <c r="AP84" s="16" t="s">
        <v>25513</v>
      </c>
      <c r="AQ84" s="33">
        <f>IF(D3L177C19=0,0,D3L177C18/D3L177C19)</f>
        <v>0.10833070613282236</v>
      </c>
      <c r="AR84" s="16" t="s">
        <v>25514</v>
      </c>
      <c r="AS84" s="32">
        <f>IF(D3L177C5=0,0,D3L177C18/D3L177C5)</f>
        <v>0.28767726547284855</v>
      </c>
      <c r="AT84" s="16" t="s">
        <v>4251</v>
      </c>
      <c r="AU84" s="32">
        <f>D3L172C22</f>
        <v>2.5498041465737607E-2</v>
      </c>
      <c r="AV84" s="16" t="s">
        <v>25515</v>
      </c>
      <c r="AW84" s="15">
        <f>D3L177C5*D3L177C22</f>
        <v>2808.3909937428971</v>
      </c>
      <c r="AX84" s="16" t="s">
        <v>25530</v>
      </c>
      <c r="AY84" s="15">
        <f>IF(D3L177C22=0,0,CHOOSE(MIN(D3L177C8,RUN_YEARS),A1L104C1,A1L104C6,A1L104C7,A1L104C8,A1L104C9))</f>
        <v>96232.554000000004</v>
      </c>
      <c r="AZ84" s="16" t="s">
        <v>25516</v>
      </c>
      <c r="BA84" s="33">
        <f>IF(D3L177C24=0,0,D3L177C23/D3L177C24)</f>
        <v>2.9183377942384205E-2</v>
      </c>
      <c r="BB84" s="16" t="s">
        <v>25517</v>
      </c>
      <c r="BC84" s="32">
        <f>IF(D3L177C5=0,0,D3L177C23/D3L177C5)</f>
        <v>2.5498041465737607E-2</v>
      </c>
      <c r="BD84" s="16" t="s">
        <v>4251</v>
      </c>
      <c r="BE84" s="32">
        <f>D3L172C27</f>
        <v>0.39556559316875384</v>
      </c>
      <c r="BF84" s="16" t="s">
        <v>25518</v>
      </c>
      <c r="BG84" s="15">
        <f>D3L177C5*D3L177C27</f>
        <v>43568.163883584733</v>
      </c>
      <c r="BH84" s="16" t="s">
        <v>25531</v>
      </c>
      <c r="BI84" s="15">
        <f>IF(D3L177C27=0,0,CHOOSE(MIN(D3L177C8,RUN_YEARS),A1L104C1,A1L104C6,A1L104C7,A1L104C8,A1L104C9))</f>
        <v>96232.554000000004</v>
      </c>
      <c r="BJ84" s="16" t="s">
        <v>25519</v>
      </c>
      <c r="BK84" s="33">
        <f>IF(D3L177C29=0,0,D3L177C28/D3L177C29)</f>
        <v>0.45273831019370775</v>
      </c>
      <c r="BL84" s="16" t="s">
        <v>25520</v>
      </c>
      <c r="BM84" s="32">
        <f>IF(D3L177C5=0,0,D3L177C28/D3L177C5)</f>
        <v>0.39556559316875384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5.5886791778511268E-2</v>
      </c>
      <c r="BZ84" s="16" t="s">
        <v>25524</v>
      </c>
      <c r="CA84" s="15">
        <f>D3L177C5*D3L177C37</f>
        <v>6155.4517005102589</v>
      </c>
      <c r="CB84" s="16" t="s">
        <v>25533</v>
      </c>
      <c r="CC84" s="15">
        <f>IF(D3L177C37=0,0,CHOOSE(MIN(D3L177C8,RUN_YEARS),B6L116C1,B6L117C1,B6L118C1,B6L119C1,B6L120C1))</f>
        <v>145384.13999999998</v>
      </c>
      <c r="CD84" s="16" t="s">
        <v>25525</v>
      </c>
      <c r="CE84" s="33">
        <f>IF(D3L177C39=0,0,D3L177C38/D3L177C39)</f>
        <v>4.2339224213248157E-2</v>
      </c>
      <c r="CF84" s="16" t="s">
        <v>25526</v>
      </c>
      <c r="CG84" s="32">
        <f>IF(D3L177C5=0,0,D3L177C38/D3L177C5)</f>
        <v>5.5886791778511274E-2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245347</v>
      </c>
      <c r="J85" s="16" t="s">
        <v>25567</v>
      </c>
      <c r="K85" s="21">
        <f>_xlfn.SINGLE(IF(FLOW_THRU_100PCT="Y",1,INDEX(VariabilityMatrix,D3L178C1,_xlfn.SINGLE(D3L178C8))))</f>
        <v>0.72187919193881445</v>
      </c>
      <c r="L85" s="16" t="s">
        <v>25537</v>
      </c>
      <c r="M85" s="15">
        <f>IF(_xlfn.SINGLE(D3L178C2)&lt;&gt;0,_xlfn.SINGLE(D3L178C2)*_xlfn.SINGLE(D3L178C4),_xlfn.SINGLE(D3L178C3)*_xlfn.SINGLE(D3L178C4))</f>
        <v>177110.89410461232</v>
      </c>
      <c r="N85" s="16" t="s">
        <v>4251</v>
      </c>
      <c r="O85" s="32">
        <f>D3L172C6</f>
        <v>0.2353723081141488</v>
      </c>
      <c r="P85" s="16" t="s">
        <v>25538</v>
      </c>
      <c r="Q85" s="15">
        <f>D3L178C5*D3L178C6</f>
        <v>41686.999937563189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762256370</v>
      </c>
      <c r="V85" s="16" t="s">
        <v>25539</v>
      </c>
      <c r="W85" s="33">
        <f>IF(D3L178C9=0,0,D3L178C7/D3L178C9)</f>
        <v>5.4688949254124553E-5</v>
      </c>
      <c r="X85" s="16" t="s">
        <v>25540</v>
      </c>
      <c r="Y85" s="32">
        <f>IF(D3L178C5=0,0,D3L178C7/D3L178C5)</f>
        <v>0.23537230811414878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0.28767726547284855</v>
      </c>
      <c r="AL85" s="16" t="s">
        <v>25544</v>
      </c>
      <c r="AM85" s="15">
        <f>D3L178C5*D3L178C17</f>
        <v>50950.777701466126</v>
      </c>
      <c r="AN85" s="16" t="s">
        <v>25561</v>
      </c>
      <c r="AO85" s="15">
        <f>IF(D3L178C17=0,0,CHOOSE(MIN(D3L178C8,RUN_YEARS),A1L108C1,A1L108C6,A1L108C7,A1L108C8,A1L108C9))</f>
        <v>292485.75300000003</v>
      </c>
      <c r="AP85" s="16" t="s">
        <v>25545</v>
      </c>
      <c r="AQ85" s="33">
        <f>IF(D3L178C19=0,0,D3L178C18/D3L178C19)</f>
        <v>0.17419917783641969</v>
      </c>
      <c r="AR85" s="16" t="s">
        <v>25546</v>
      </c>
      <c r="AS85" s="32">
        <f>IF(D3L178C5=0,0,D3L178C18/D3L178C5)</f>
        <v>0.28767726547284855</v>
      </c>
      <c r="AT85" s="16" t="s">
        <v>4251</v>
      </c>
      <c r="AU85" s="32">
        <f>D3L172C22</f>
        <v>2.5498041465737607E-2</v>
      </c>
      <c r="AV85" s="16" t="s">
        <v>25547</v>
      </c>
      <c r="AW85" s="15">
        <f>D3L178C5*D3L178C22</f>
        <v>4515.9809219132676</v>
      </c>
      <c r="AX85" s="16" t="s">
        <v>25562</v>
      </c>
      <c r="AY85" s="15">
        <f>IF(D3L178C22=0,0,CHOOSE(MIN(D3L178C8,RUN_YEARS),A1L104C1,A1L104C6,A1L104C7,A1L104C8,A1L104C9))</f>
        <v>96232.554000000004</v>
      </c>
      <c r="AZ85" s="16" t="s">
        <v>25548</v>
      </c>
      <c r="BA85" s="33">
        <f>IF(D3L178C24=0,0,D3L178C23/D3L178C24)</f>
        <v>4.6927788302420691E-2</v>
      </c>
      <c r="BB85" s="16" t="s">
        <v>25549</v>
      </c>
      <c r="BC85" s="32">
        <f>IF(D3L178C5=0,0,D3L178C23/D3L178C5)</f>
        <v>2.5498041465737607E-2</v>
      </c>
      <c r="BD85" s="16" t="s">
        <v>4251</v>
      </c>
      <c r="BE85" s="32">
        <f>D3L172C27</f>
        <v>0.39556559316875384</v>
      </c>
      <c r="BF85" s="16" t="s">
        <v>25550</v>
      </c>
      <c r="BG85" s="15">
        <f>D3L178C5*D3L178C27</f>
        <v>70058.975883139326</v>
      </c>
      <c r="BH85" s="16" t="s">
        <v>25563</v>
      </c>
      <c r="BI85" s="15">
        <f>IF(D3L178C27=0,0,CHOOSE(MIN(D3L178C8,RUN_YEARS),A1L104C1,A1L104C6,A1L104C7,A1L104C8,A1L104C9))</f>
        <v>96232.554000000004</v>
      </c>
      <c r="BJ85" s="16" t="s">
        <v>25551</v>
      </c>
      <c r="BK85" s="33">
        <f>IF(D3L178C29=0,0,D3L178C28/D3L178C29)</f>
        <v>0.72801742207880427</v>
      </c>
      <c r="BL85" s="16" t="s">
        <v>25552</v>
      </c>
      <c r="BM85" s="32">
        <f>IF(D3L178C5=0,0,D3L178C28/D3L178C5)</f>
        <v>0.39556559316875389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5.5886791778511268E-2</v>
      </c>
      <c r="BZ85" s="16" t="s">
        <v>25556</v>
      </c>
      <c r="CA85" s="15">
        <f>D3L178C5*D3L178C37</f>
        <v>9898.1596605304276</v>
      </c>
      <c r="CB85" s="16" t="s">
        <v>25565</v>
      </c>
      <c r="CC85" s="15">
        <f>IF(D3L178C37=0,0,CHOOSE(MIN(D3L178C8,RUN_YEARS),B6L116C1,B6L117C1,B6L118C1,B6L119C1,B6L120C1))</f>
        <v>145384.13999999998</v>
      </c>
      <c r="CD85" s="16" t="s">
        <v>25557</v>
      </c>
      <c r="CE85" s="33">
        <f>IF(D3L178C39=0,0,D3L178C38/D3L178C39)</f>
        <v>6.8082802295562836E-2</v>
      </c>
      <c r="CF85" s="16" t="s">
        <v>25558</v>
      </c>
      <c r="CG85" s="32">
        <f>IF(D3L178C5=0,0,D3L178C38/D3L178C5)</f>
        <v>5.5886791778511268E-2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231.04951744681193</v>
      </c>
      <c r="J86" s="16" t="s">
        <v>25599</v>
      </c>
      <c r="K86" s="21">
        <f>_xlfn.SINGLE(IF(FLOW_THRU_100PCT="Y",1,INDEX(VariabilityMatrix,D3L179C1,_xlfn.SINGLE(D3L179C8))))</f>
        <v>0.57723168897825705</v>
      </c>
      <c r="L86" s="16" t="s">
        <v>25569</v>
      </c>
      <c r="M86" s="15">
        <f>IF(_xlfn.SINGLE(D3L179C2)&lt;&gt;0,_xlfn.SINGLE(D3L179C2)*_xlfn.SINGLE(D3L179C4),_xlfn.SINGLE(D3L179C3)*_xlfn.SINGLE(D3L179C4))</f>
        <v>133.36910319343451</v>
      </c>
      <c r="N86" s="16" t="s">
        <v>4251</v>
      </c>
      <c r="O86" s="32">
        <f>0.45*CHOOSE(MIN(D3L179C8,RUN_YEARS),B3L110C1,B3L125C1,B3L140C1,B3L155C1,B3L170C1)</f>
        <v>0.43944029200318729</v>
      </c>
      <c r="P86" s="16" t="s">
        <v>25570</v>
      </c>
      <c r="Q86" s="15">
        <f>D3L179C5*D3L179C6</f>
        <v>58.607757651526079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850592236</v>
      </c>
      <c r="V86" s="16" t="s">
        <v>25571</v>
      </c>
      <c r="W86" s="33">
        <f>IF(D3L179C9=0,0,D3L179C7/D3L179C9)</f>
        <v>6.890229556659871E-8</v>
      </c>
      <c r="X86" s="16" t="s">
        <v>25572</v>
      </c>
      <c r="Y86" s="32">
        <f>IF(D3L179C5=0,0,D3L179C7/D3L179C5)</f>
        <v>0.43944029200318729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0.53709369022611786</v>
      </c>
      <c r="AL86" s="16" t="s">
        <v>25576</v>
      </c>
      <c r="AM86" s="15">
        <f>D3L179C5*D3L179C17</f>
        <v>71.631703796309665</v>
      </c>
      <c r="AN86" s="16" t="s">
        <v>25593</v>
      </c>
      <c r="AO86" s="15">
        <f>IF(D3L179C17=0,0,CHOOSE(MIN(D3L179C8,RUN_YEARS),A1L108C1,A1L108C6,A1L108C7,A1L108C8,A1L108C9))</f>
        <v>371802.56020000007</v>
      </c>
      <c r="AP86" s="16" t="s">
        <v>25577</v>
      </c>
      <c r="AQ86" s="33">
        <f>IF(D3L179C19=0,0,D3L179C18/D3L179C19)</f>
        <v>1.9266059856547932E-4</v>
      </c>
      <c r="AR86" s="16" t="s">
        <v>25578</v>
      </c>
      <c r="AS86" s="32">
        <f>IF(D3L179C5=0,0,D3L179C18/D3L179C5)</f>
        <v>0.53709369022611786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2.3466017770694847E-2</v>
      </c>
      <c r="BZ86" s="16" t="s">
        <v>25588</v>
      </c>
      <c r="CA86" s="15">
        <f>D3L179C5*D3L179C37</f>
        <v>3.1296417455987693</v>
      </c>
      <c r="CB86" s="16" t="s">
        <v>25597</v>
      </c>
      <c r="CC86" s="15">
        <f>IF(D3L179C37=0,0,CHOOSE(MIN(D3L179C8,RUN_YEARS),B6L116C1,B6L117C1,B6L118C1,B6L119C1,B6L120C1))</f>
        <v>174675.804</v>
      </c>
      <c r="CD86" s="16" t="s">
        <v>25589</v>
      </c>
      <c r="CE86" s="33">
        <f>IF(D3L179C39=0,0,D3L179C38/D3L179C39)</f>
        <v>1.7916858969195122E-5</v>
      </c>
      <c r="CF86" s="16" t="s">
        <v>25590</v>
      </c>
      <c r="CG86" s="32">
        <f>IF(D3L179C5=0,0,D3L179C38/D3L179C5)</f>
        <v>2.3466017770694847E-2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9.2731001655241876</v>
      </c>
      <c r="J87" s="16" t="s">
        <v>25630</v>
      </c>
      <c r="K87" s="21">
        <f>_xlfn.SINGLE(IF(FLOW_THRU_100PCT="Y",1,INDEX(VariabilityMatrix,D3L180C1,_xlfn.SINGLE(D3L180C8))))</f>
        <v>0.54913674261058176</v>
      </c>
      <c r="L87" s="16" t="s">
        <v>25600</v>
      </c>
      <c r="M87" s="15">
        <f>IF(_xlfn.SINGLE(D3L180C2)&lt;&gt;0,_xlfn.SINGLE(D3L180C2)*_xlfn.SINGLE(D3L180C4),_xlfn.SINGLE(D3L180C3)*_xlfn.SINGLE(D3L180C4))</f>
        <v>5.0922000187975991</v>
      </c>
      <c r="N87" s="16" t="s">
        <v>4251</v>
      </c>
      <c r="O87" s="32">
        <f>0.45*CHOOSE(MIN(D3L180C8,RUN_YEARS),B3L110C1,B3L125C1,B3L140C1,B3L155C1,B3L170C1)</f>
        <v>0.43898113291092083</v>
      </c>
      <c r="P87" s="16" t="s">
        <v>25601</v>
      </c>
      <c r="Q87" s="15">
        <f>D3L180C5*D3L180C6</f>
        <v>2.2353797332607823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762256370</v>
      </c>
      <c r="V87" s="16" t="s">
        <v>25602</v>
      </c>
      <c r="W87" s="33">
        <f>IF(D3L180C9=0,0,D3L180C7/D3L180C9)</f>
        <v>2.9325825552114209E-9</v>
      </c>
      <c r="X87" s="16" t="s">
        <v>25603</v>
      </c>
      <c r="Y87" s="32">
        <f>IF(D3L180C5=0,0,D3L180C7/D3L180C5)</f>
        <v>0.43898113291092083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0.53653249578001438</v>
      </c>
      <c r="AL87" s="16" t="s">
        <v>25607</v>
      </c>
      <c r="AM87" s="15">
        <f>D3L180C5*D3L180C17</f>
        <v>2.732130785096512</v>
      </c>
      <c r="AN87" s="16" t="s">
        <v>25624</v>
      </c>
      <c r="AO87" s="15">
        <f>IF(D3L180C17=0,0,CHOOSE(MIN(D3L180C8,RUN_YEARS),A1L108C1,A1L108C6,A1L108C7,A1L108C8,A1L108C9))</f>
        <v>292485.75300000003</v>
      </c>
      <c r="AP87" s="16" t="s">
        <v>25608</v>
      </c>
      <c r="AQ87" s="33">
        <f>IF(D3L180C19=0,0,D3L180C18/D3L180C19)</f>
        <v>9.3410730508180065E-6</v>
      </c>
      <c r="AR87" s="16" t="s">
        <v>25609</v>
      </c>
      <c r="AS87" s="32">
        <f>IF(D3L180C5=0,0,D3L180C18/D3L180C5)</f>
        <v>0.53653249578001438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2.4486371309064781E-2</v>
      </c>
      <c r="BZ87" s="16" t="s">
        <v>25619</v>
      </c>
      <c r="CA87" s="15">
        <f>D3L180C5*D3L180C37</f>
        <v>0.12468950044030466</v>
      </c>
      <c r="CB87" s="16" t="s">
        <v>25628</v>
      </c>
      <c r="CC87" s="15">
        <f>IF(D3L180C37=0,0,CHOOSE(MIN(D3L180C8,RUN_YEARS),B6L116C1,B6L117C1,B6L118C1,B6L119C1,B6L120C1))</f>
        <v>145384.13999999998</v>
      </c>
      <c r="CD87" s="16" t="s">
        <v>25620</v>
      </c>
      <c r="CE87" s="33">
        <f>IF(D3L180C39=0,0,D3L180C38/D3L180C39)</f>
        <v>8.5765545292839145E-7</v>
      </c>
      <c r="CF87" s="16" t="s">
        <v>25621</v>
      </c>
      <c r="CG87" s="32">
        <f>IF(D3L180C5=0,0,D3L180C38/D3L180C5)</f>
        <v>2.4486371309064781E-2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6831.1662476900874</v>
      </c>
      <c r="J88" s="16" t="s">
        <v>25661</v>
      </c>
      <c r="K88" s="21">
        <f>_xlfn.SINGLE(IF(FLOW_THRU_100PCT="Y",1,INDEX(VariabilityMatrix,D3L181C1,_xlfn.SINGLE(D3L181C8))))</f>
        <v>0.57723168897825705</v>
      </c>
      <c r="L88" s="16" t="s">
        <v>25631</v>
      </c>
      <c r="M88" s="15">
        <f>IF(_xlfn.SINGLE(D3L181C2)&lt;&gt;0,_xlfn.SINGLE(D3L181C2)*_xlfn.SINGLE(D3L181C4),_xlfn.SINGLE(D3L181C3)*_xlfn.SINGLE(D3L181C4))</f>
        <v>3943.1656308454117</v>
      </c>
      <c r="N88" s="16" t="s">
        <v>4251</v>
      </c>
      <c r="O88" s="32">
        <f>0.45*CHOOSE(MIN(D3L181C8,RUN_YEARS),B3L110C1,B3L125C1,B3L140C1,B3L155C1,B3L170C1)</f>
        <v>0.43944029200318729</v>
      </c>
      <c r="P88" s="16" t="s">
        <v>25632</v>
      </c>
      <c r="Q88" s="15">
        <f>D3L181C5*D3L181C6</f>
        <v>1732.78585623564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850592236</v>
      </c>
      <c r="V88" s="16" t="s">
        <v>25633</v>
      </c>
      <c r="W88" s="33">
        <f>IF(D3L181C9=0,0,D3L181C7/D3L181C9)</f>
        <v>2.0371522133616559E-6</v>
      </c>
      <c r="X88" s="16" t="s">
        <v>25634</v>
      </c>
      <c r="Y88" s="32">
        <f>IF(D3L181C5=0,0,D3L181C7/D3L181C5)</f>
        <v>0.43944029200318729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0.53709369022611786</v>
      </c>
      <c r="AL88" s="16" t="s">
        <v>25638</v>
      </c>
      <c r="AM88" s="15">
        <f>D3L181C5*D3L181C17</f>
        <v>2117.8493798435602</v>
      </c>
      <c r="AN88" s="16" t="s">
        <v>25655</v>
      </c>
      <c r="AO88" s="15">
        <f>IF(D3L181C17=0,0,CHOOSE(MIN(D3L181C8,RUN_YEARS),A1L108C1,A1L108C6,A1L108C7,A1L108C8,A1L108C9))</f>
        <v>371802.56020000007</v>
      </c>
      <c r="AP88" s="16" t="s">
        <v>25639</v>
      </c>
      <c r="AQ88" s="33">
        <f>IF(D3L181C19=0,0,D3L181C18/D3L181C19)</f>
        <v>5.6961667469538849E-3</v>
      </c>
      <c r="AR88" s="16" t="s">
        <v>25640</v>
      </c>
      <c r="AS88" s="32">
        <f>IF(D3L181C5=0,0,D3L181C18/D3L181C5)</f>
        <v>0.53709369022611786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2.3466017770694847E-2</v>
      </c>
      <c r="BZ88" s="16" t="s">
        <v>25650</v>
      </c>
      <c r="CA88" s="15">
        <f>D3L181C5*D3L181C37</f>
        <v>92.530394766211586</v>
      </c>
      <c r="CB88" s="16" t="s">
        <v>25659</v>
      </c>
      <c r="CC88" s="15">
        <f>IF(D3L181C37=0,0,CHOOSE(MIN(D3L181C8,RUN_YEARS),B6L116C1,B6L117C1,B6L118C1,B6L119C1,B6L120C1))</f>
        <v>174675.804</v>
      </c>
      <c r="CD88" s="16" t="s">
        <v>25651</v>
      </c>
      <c r="CE88" s="33">
        <f>IF(D3L181C39=0,0,D3L181C38/D3L181C39)</f>
        <v>5.2972645694083413E-4</v>
      </c>
      <c r="CF88" s="16" t="s">
        <v>25652</v>
      </c>
      <c r="CG88" s="32">
        <f>IF(D3L181C5=0,0,D3L181C38/D3L181C5)</f>
        <v>2.3466017770694847E-2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61.570043441363303</v>
      </c>
      <c r="J89" s="16" t="s">
        <v>25692</v>
      </c>
      <c r="K89" s="21">
        <f>_xlfn.SINGLE(IF(FLOW_THRU_100PCT="Y",1,INDEX(VariabilityMatrix,D3L182C1,_xlfn.SINGLE(D3L182C8))))</f>
        <v>0.54913674261058176</v>
      </c>
      <c r="L89" s="16" t="s">
        <v>25662</v>
      </c>
      <c r="M89" s="15">
        <f>IF(_xlfn.SINGLE(D3L182C2)&lt;&gt;0,_xlfn.SINGLE(D3L182C2)*_xlfn.SINGLE(D3L182C4),_xlfn.SINGLE(D3L182C3)*_xlfn.SINGLE(D3L182C4))</f>
        <v>33.810373097782261</v>
      </c>
      <c r="N89" s="16" t="s">
        <v>4251</v>
      </c>
      <c r="O89" s="32">
        <f>0.45*CHOOSE(MIN(D3L182C8,RUN_YEARS),B3L110C1,B3L125C1,B3L140C1,B3L155C1,B3L170C1)</f>
        <v>0.43898113291092083</v>
      </c>
      <c r="P89" s="16" t="s">
        <v>25663</v>
      </c>
      <c r="Q89" s="15">
        <f>D3L182C5*D3L182C6</f>
        <v>14.842115886605377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762256370</v>
      </c>
      <c r="V89" s="16" t="s">
        <v>25664</v>
      </c>
      <c r="W89" s="33">
        <f>IF(D3L182C9=0,0,D3L182C7/D3L182C9)</f>
        <v>1.9471291380097455E-8</v>
      </c>
      <c r="X89" s="16" t="s">
        <v>25665</v>
      </c>
      <c r="Y89" s="32">
        <f>IF(D3L182C5=0,0,D3L182C7/D3L182C5)</f>
        <v>0.43898113291092083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0.53653249578001438</v>
      </c>
      <c r="AL89" s="16" t="s">
        <v>25669</v>
      </c>
      <c r="AM89" s="15">
        <f>D3L182C5*D3L182C17</f>
        <v>18.140363861406573</v>
      </c>
      <c r="AN89" s="16" t="s">
        <v>25686</v>
      </c>
      <c r="AO89" s="15">
        <f>IF(D3L182C17=0,0,CHOOSE(MIN(D3L182C8,RUN_YEARS),A1L108C1,A1L108C6,A1L108C7,A1L108C8,A1L108C9))</f>
        <v>292485.75300000003</v>
      </c>
      <c r="AP89" s="16" t="s">
        <v>25670</v>
      </c>
      <c r="AQ89" s="33">
        <f>IF(D3L182C19=0,0,D3L182C18/D3L182C19)</f>
        <v>6.202135890498083E-5</v>
      </c>
      <c r="AR89" s="16" t="s">
        <v>25671</v>
      </c>
      <c r="AS89" s="32">
        <f>IF(D3L182C5=0,0,D3L182C18/D3L182C5)</f>
        <v>0.53653249578001438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2.4486371309064781E-2</v>
      </c>
      <c r="BZ89" s="16" t="s">
        <v>25681</v>
      </c>
      <c r="CA89" s="15">
        <f>D3L182C5*D3L182C37</f>
        <v>0.82789334977031126</v>
      </c>
      <c r="CB89" s="16" t="s">
        <v>25690</v>
      </c>
      <c r="CC89" s="15">
        <f>IF(D3L182C37=0,0,CHOOSE(MIN(D3L182C8,RUN_YEARS),B6L116C1,B6L117C1,B6L118C1,B6L119C1,B6L120C1))</f>
        <v>145384.13999999998</v>
      </c>
      <c r="CD89" s="16" t="s">
        <v>25682</v>
      </c>
      <c r="CE89" s="33">
        <f>IF(D3L182C39=0,0,D3L182C38/D3L182C39)</f>
        <v>5.6945231424164376E-6</v>
      </c>
      <c r="CF89" s="16" t="s">
        <v>25683</v>
      </c>
      <c r="CG89" s="32">
        <f>IF(D3L182C5=0,0,D3L182C38/D3L182C5)</f>
        <v>2.4486371309064781E-2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16.791830029462719</v>
      </c>
      <c r="J90" s="16" t="s">
        <v>25723</v>
      </c>
      <c r="K90" s="21">
        <f>_xlfn.SINGLE(IF(FLOW_THRU_100PCT="Y",1,INDEX(VariabilityMatrix,D3L183C1,_xlfn.SINGLE(D3L183C8))))</f>
        <v>0.54913674261058176</v>
      </c>
      <c r="L90" s="16" t="s">
        <v>25693</v>
      </c>
      <c r="M90" s="15">
        <f>IF(_xlfn.SINGLE(D3L183C2)&lt;&gt;0,_xlfn.SINGLE(D3L183C2)*_xlfn.SINGLE(D3L183C4),_xlfn.SINGLE(D3L183C3)*_xlfn.SINGLE(D3L183C4))</f>
        <v>9.2210108448497063</v>
      </c>
      <c r="N90" s="16" t="s">
        <v>4251</v>
      </c>
      <c r="O90" s="32">
        <f>0.45*CHOOSE(MIN(D3L183C8,RUN_YEARS),B3L110C1,B3L125C1,B3L140C1,B3L155C1,B3L170C1)</f>
        <v>0.43898113291092083</v>
      </c>
      <c r="P90" s="16" t="s">
        <v>25694</v>
      </c>
      <c r="Q90" s="15">
        <f>D3L183C5*D3L183C6</f>
        <v>4.0478497872560117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762256370</v>
      </c>
      <c r="V90" s="16" t="s">
        <v>25695</v>
      </c>
      <c r="W90" s="33">
        <f>IF(D3L183C9=0,0,D3L183C7/D3L183C9)</f>
        <v>5.3103521945720332E-9</v>
      </c>
      <c r="X90" s="16" t="s">
        <v>25696</v>
      </c>
      <c r="Y90" s="32">
        <f>IF(D3L183C5=0,0,D3L183C7/D3L183C5)</f>
        <v>0.43898113291092089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0.53653249578001438</v>
      </c>
      <c r="AL90" s="16" t="s">
        <v>25700</v>
      </c>
      <c r="AM90" s="15">
        <f>D3L183C5*D3L183C17</f>
        <v>4.9473719622017915</v>
      </c>
      <c r="AN90" s="16" t="s">
        <v>25717</v>
      </c>
      <c r="AO90" s="15">
        <f>IF(D3L183C17=0,0,CHOOSE(MIN(D3L183C8,RUN_YEARS),A1L108C1,A1L108C6,A1L108C7,A1L108C8,A1L108C9))</f>
        <v>292485.75300000003</v>
      </c>
      <c r="AP90" s="16" t="s">
        <v>25701</v>
      </c>
      <c r="AQ90" s="33">
        <f>IF(D3L183C19=0,0,D3L183C18/D3L183C19)</f>
        <v>1.6914916064994766E-5</v>
      </c>
      <c r="AR90" s="16" t="s">
        <v>25702</v>
      </c>
      <c r="AS90" s="32">
        <f>IF(D3L183C5=0,0,D3L183C18/D3L183C5)</f>
        <v>0.53653249578001438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2.4486371309064781E-2</v>
      </c>
      <c r="BZ90" s="16" t="s">
        <v>25712</v>
      </c>
      <c r="CA90" s="15">
        <f>D3L183C5*D3L183C37</f>
        <v>0.22578909539190303</v>
      </c>
      <c r="CB90" s="16" t="s">
        <v>25721</v>
      </c>
      <c r="CC90" s="15">
        <f>IF(D3L183C37=0,0,CHOOSE(MIN(D3L183C8,RUN_YEARS),B6L116C1,B6L117C1,B6L118C1,B6L119C1,B6L120C1))</f>
        <v>145384.13999999998</v>
      </c>
      <c r="CD90" s="16" t="s">
        <v>25713</v>
      </c>
      <c r="CE90" s="33">
        <f>IF(D3L183C39=0,0,D3L183C38/D3L183C39)</f>
        <v>1.5530517661135737E-6</v>
      </c>
      <c r="CF90" s="16" t="s">
        <v>25714</v>
      </c>
      <c r="CG90" s="32">
        <f>IF(D3L183C5=0,0,D3L183C38/D3L183C5)</f>
        <v>2.4486371309064781E-2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65.663574145063166</v>
      </c>
      <c r="J91" s="16" t="s">
        <v>25754</v>
      </c>
      <c r="K91" s="21">
        <f>_xlfn.SINGLE(IF(FLOW_THRU_100PCT="Y",1,INDEX(VariabilityMatrix,D3L184C1,_xlfn.SINGLE(D3L184C8))))</f>
        <v>0.54913674261058176</v>
      </c>
      <c r="L91" s="16" t="s">
        <v>25724</v>
      </c>
      <c r="M91" s="15">
        <f>IF(_xlfn.SINGLE(D3L184C2)&lt;&gt;0,_xlfn.SINGLE(D3L184C2)*_xlfn.SINGLE(D3L184C4),_xlfn.SINGLE(D3L184C3)*_xlfn.SINGLE(D3L184C4))</f>
        <v>36.058281214188405</v>
      </c>
      <c r="N91" s="16" t="s">
        <v>4251</v>
      </c>
      <c r="O91" s="32">
        <f>0.45*CHOOSE(MIN(D3L184C8,RUN_YEARS),B3L110C1,B3L125C1,B3L140C1,B3L155C1,B3L170C1)</f>
        <v>0.43898113291092083</v>
      </c>
      <c r="P91" s="16" t="s">
        <v>25725</v>
      </c>
      <c r="Q91" s="15">
        <f>D3L184C5*D3L184C6</f>
        <v>15.828905138225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762256370</v>
      </c>
      <c r="V91" s="16" t="s">
        <v>25726</v>
      </c>
      <c r="W91" s="33">
        <f>IF(D3L184C9=0,0,D3L184C7/D3L184C9)</f>
        <v>2.0765854850416009E-8</v>
      </c>
      <c r="X91" s="16" t="s">
        <v>25727</v>
      </c>
      <c r="Y91" s="32">
        <f>IF(D3L184C5=0,0,D3L184C7/D3L184C5)</f>
        <v>0.43898113291092083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0.53653249578001438</v>
      </c>
      <c r="AL91" s="16" t="s">
        <v>25731</v>
      </c>
      <c r="AM91" s="15">
        <f>D3L184C5*D3L184C17</f>
        <v>19.346439613386114</v>
      </c>
      <c r="AN91" s="16" t="s">
        <v>25748</v>
      </c>
      <c r="AO91" s="15">
        <f>IF(D3L184C17=0,0,CHOOSE(MIN(D3L184C8,RUN_YEARS),A1L108C1,A1L108C6,A1L108C7,A1L108C8,A1L108C9))</f>
        <v>292485.75300000003</v>
      </c>
      <c r="AP91" s="16" t="s">
        <v>25732</v>
      </c>
      <c r="AQ91" s="33">
        <f>IF(D3L184C19=0,0,D3L184C18/D3L184C19)</f>
        <v>6.614489565714373E-5</v>
      </c>
      <c r="AR91" s="16" t="s">
        <v>25733</v>
      </c>
      <c r="AS91" s="32">
        <f>IF(D3L184C5=0,0,D3L184C18/D3L184C5)</f>
        <v>0.53653249578001438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2.4486371309064781E-2</v>
      </c>
      <c r="BZ91" s="16" t="s">
        <v>25743</v>
      </c>
      <c r="CA91" s="15">
        <f>D3L184C5*D3L184C37</f>
        <v>0.88293646257729252</v>
      </c>
      <c r="CB91" s="16" t="s">
        <v>25752</v>
      </c>
      <c r="CC91" s="15">
        <f>IF(D3L184C37=0,0,CHOOSE(MIN(D3L184C8,RUN_YEARS),B6L116C1,B6L117C1,B6L118C1,B6L119C1,B6L120C1))</f>
        <v>145384.13999999998</v>
      </c>
      <c r="CD91" s="16" t="s">
        <v>25744</v>
      </c>
      <c r="CE91" s="33">
        <f>IF(D3L184C39=0,0,D3L184C38/D3L184C39)</f>
        <v>6.0731278018172588E-6</v>
      </c>
      <c r="CF91" s="16" t="s">
        <v>25745</v>
      </c>
      <c r="CG91" s="32">
        <f>IF(D3L184C5=0,0,D3L184C38/D3L184C5)</f>
        <v>2.4486371309064781E-2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48.370495458004548</v>
      </c>
      <c r="J92" s="16" t="s">
        <v>25785</v>
      </c>
      <c r="K92" s="21">
        <f>_xlfn.SINGLE(IF(FLOW_THRU_100PCT="Y",1,INDEX(VariabilityMatrix,D3L185C1,_xlfn.SINGLE(D3L185C8))))</f>
        <v>0.54913674261058176</v>
      </c>
      <c r="L92" s="16" t="s">
        <v>25755</v>
      </c>
      <c r="M92" s="15">
        <f>IF(_xlfn.SINGLE(D3L185C2)&lt;&gt;0,_xlfn.SINGLE(D3L185C2)*_xlfn.SINGLE(D3L185C4),_xlfn.SINGLE(D3L185C3)*_xlfn.SINGLE(D3L185C4))</f>
        <v>26.562016314268558</v>
      </c>
      <c r="N92" s="16" t="s">
        <v>4251</v>
      </c>
      <c r="O92" s="32">
        <f>0.45*CHOOSE(MIN(D3L185C8,RUN_YEARS),B3L110C1,B3L125C1,B3L140C1,B3L155C1,B3L170C1)</f>
        <v>0.43898113291092083</v>
      </c>
      <c r="P92" s="16" t="s">
        <v>25756</v>
      </c>
      <c r="Q92" s="15">
        <f>D3L185C5*D3L185C6</f>
        <v>11.660224014035974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762256370</v>
      </c>
      <c r="V92" s="16" t="s">
        <v>25757</v>
      </c>
      <c r="W92" s="33">
        <f>IF(D3L185C9=0,0,D3L185C7/D3L185C9)</f>
        <v>1.5296984679886602E-8</v>
      </c>
      <c r="X92" s="16" t="s">
        <v>25758</v>
      </c>
      <c r="Y92" s="32">
        <f>IF(D3L185C5=0,0,D3L185C7/D3L185C5)</f>
        <v>0.43898113291092083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0.53653249578001438</v>
      </c>
      <c r="AL92" s="16" t="s">
        <v>25762</v>
      </c>
      <c r="AM92" s="15">
        <f>D3L185C5*D3L185C17</f>
        <v>14.251384906043969</v>
      </c>
      <c r="AN92" s="16" t="s">
        <v>25779</v>
      </c>
      <c r="AO92" s="15">
        <f>IF(D3L185C17=0,0,CHOOSE(MIN(D3L185C8,RUN_YEARS),A1L108C1,A1L108C6,A1L108C7,A1L108C8,A1L108C9))</f>
        <v>292485.75300000003</v>
      </c>
      <c r="AP92" s="16" t="s">
        <v>25763</v>
      </c>
      <c r="AQ92" s="33">
        <f>IF(D3L185C19=0,0,D3L185C18/D3L185C19)</f>
        <v>4.8725056724537169E-5</v>
      </c>
      <c r="AR92" s="16" t="s">
        <v>25764</v>
      </c>
      <c r="AS92" s="32">
        <f>IF(D3L185C5=0,0,D3L185C18/D3L185C5)</f>
        <v>0.53653249578001438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2.4486371309064781E-2</v>
      </c>
      <c r="BZ92" s="16" t="s">
        <v>25774</v>
      </c>
      <c r="CA92" s="15">
        <f>D3L185C5*D3L185C37</f>
        <v>0.65040739418861626</v>
      </c>
      <c r="CB92" s="16" t="s">
        <v>25783</v>
      </c>
      <c r="CC92" s="15">
        <f>IF(D3L185C37=0,0,CHOOSE(MIN(D3L185C8,RUN_YEARS),B6L116C1,B6L117C1,B6L118C1,B6L119C1,B6L120C1))</f>
        <v>145384.13999999998</v>
      </c>
      <c r="CD92" s="16" t="s">
        <v>25775</v>
      </c>
      <c r="CE92" s="33">
        <f>IF(D3L185C39=0,0,D3L185C38/D3L185C39)</f>
        <v>4.4737162814913394E-6</v>
      </c>
      <c r="CF92" s="16" t="s">
        <v>25776</v>
      </c>
      <c r="CG92" s="32">
        <f>IF(D3L185C5=0,0,D3L185C38/D3L185C5)</f>
        <v>2.4486371309064781E-2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6.7668568775446776</v>
      </c>
      <c r="J93" s="16" t="s">
        <v>25816</v>
      </c>
      <c r="K93" s="21">
        <f>_xlfn.SINGLE(IF(FLOW_THRU_100PCT="Y",1,INDEX(VariabilityMatrix,D3L186C1,_xlfn.SINGLE(D3L186C8))))</f>
        <v>0.54913674261058176</v>
      </c>
      <c r="L93" s="16" t="s">
        <v>25786</v>
      </c>
      <c r="M93" s="15">
        <f>IF(_xlfn.SINGLE(D3L186C2)&lt;&gt;0,_xlfn.SINGLE(D3L186C2)*_xlfn.SINGLE(D3L186C4),_xlfn.SINGLE(D3L186C3)*_xlfn.SINGLE(D3L186C4))</f>
        <v>3.7159297434468965</v>
      </c>
      <c r="N93" s="16" t="s">
        <v>4251</v>
      </c>
      <c r="O93" s="32">
        <f>0.45*CHOOSE(MIN(D3L186C8,RUN_YEARS),B3L110C1,B3L125C1,B3L140C1,B3L155C1,B3L170C1)</f>
        <v>0.43898113291092083</v>
      </c>
      <c r="P93" s="16" t="s">
        <v>25787</v>
      </c>
      <c r="Q93" s="15">
        <f>D3L186C5*D3L186C6</f>
        <v>1.631223048595706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762256370</v>
      </c>
      <c r="V93" s="16" t="s">
        <v>25788</v>
      </c>
      <c r="W93" s="33">
        <f>IF(D3L186C9=0,0,D3L186C7/D3L186C9)</f>
        <v>2.1399926754245502E-9</v>
      </c>
      <c r="X93" s="16" t="s">
        <v>25789</v>
      </c>
      <c r="Y93" s="32">
        <f>IF(D3L186C5=0,0,D3L186C7/D3L186C5)</f>
        <v>0.43898113291092083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0.53653249578001438</v>
      </c>
      <c r="AL93" s="16" t="s">
        <v>25793</v>
      </c>
      <c r="AM93" s="15">
        <f>D3L186C5*D3L186C17</f>
        <v>1.993717059394752</v>
      </c>
      <c r="AN93" s="16" t="s">
        <v>25810</v>
      </c>
      <c r="AO93" s="15">
        <f>IF(D3L186C17=0,0,CHOOSE(MIN(D3L186C8,RUN_YEARS),A1L108C1,A1L108C6,A1L108C7,A1L108C8,A1L108C9))</f>
        <v>292485.75300000003</v>
      </c>
      <c r="AP93" s="16" t="s">
        <v>25794</v>
      </c>
      <c r="AQ93" s="33">
        <f>IF(D3L186C19=0,0,D3L186C18/D3L186C19)</f>
        <v>6.8164587127590855E-6</v>
      </c>
      <c r="AR93" s="16" t="s">
        <v>25795</v>
      </c>
      <c r="AS93" s="32">
        <f>IF(D3L186C5=0,0,D3L186C18/D3L186C5)</f>
        <v>0.53653249578001438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2.4486371309064781E-2</v>
      </c>
      <c r="BZ93" s="16" t="s">
        <v>25805</v>
      </c>
      <c r="CA93" s="15">
        <f>D3L186C5*D3L186C37</f>
        <v>9.0989635456438539E-2</v>
      </c>
      <c r="CB93" s="16" t="s">
        <v>25814</v>
      </c>
      <c r="CC93" s="15">
        <f>IF(D3L186C37=0,0,CHOOSE(MIN(D3L186C8,RUN_YEARS),B6L116C1,B6L117C1,B6L118C1,B6L119C1,B6L120C1))</f>
        <v>145384.13999999998</v>
      </c>
      <c r="CD93" s="16" t="s">
        <v>25806</v>
      </c>
      <c r="CE93" s="33">
        <f>IF(D3L186C39=0,0,D3L186C38/D3L186C39)</f>
        <v>6.258566818666641E-7</v>
      </c>
      <c r="CF93" s="16" t="s">
        <v>25807</v>
      </c>
      <c r="CG93" s="32">
        <f>IF(D3L186C5=0,0,D3L186C38/D3L186C5)</f>
        <v>2.4486371309064781E-2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0.54913674261058176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0.43898113291092083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762256370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0.53653249578001438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292485.75300000003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2.4486371309064781E-2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145384.13999999998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4605.9613353921695</v>
      </c>
      <c r="J95" s="16" t="s">
        <v>25878</v>
      </c>
      <c r="K95" s="21">
        <f>IF(FLOW_THRU_100PCT="Y",1,D3L165C4)</f>
        <v>0.93418274484953201</v>
      </c>
      <c r="L95" s="16" t="s">
        <v>25848</v>
      </c>
      <c r="M95" s="15">
        <f>IF(_xlfn.SINGLE(D3L188C2)&lt;&gt;0,_xlfn.SINGLE(D3L188C2)*_xlfn.SINGLE(D3L188C4),_xlfn.SINGLE(D3L188C3)*_xlfn.SINGLE(D3L188C4))</f>
        <v>4302.8096029674725</v>
      </c>
      <c r="N95" s="16" t="s">
        <v>4251</v>
      </c>
      <c r="O95" s="32">
        <f>0.45*CHOOSE(MIN(D3L188C8,RUN_YEARS),B3L110C1,B3L125C1,B3L140C1,B3L155C1,B3L170C1)</f>
        <v>0.43898113291092083</v>
      </c>
      <c r="P95" s="16" t="s">
        <v>25849</v>
      </c>
      <c r="Q95" s="15">
        <f>D3L188C5*D3L188C6</f>
        <v>1888.8522342106505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762256370</v>
      </c>
      <c r="V95" s="16" t="s">
        <v>25850</v>
      </c>
      <c r="W95" s="33">
        <f>IF(D3L188C9=0,0,D3L188C7/D3L188C9)</f>
        <v>2.4779750075563824E-6</v>
      </c>
      <c r="X95" s="16" t="s">
        <v>25851</v>
      </c>
      <c r="Y95" s="32">
        <f>IF(D3L188C5=0,0,D3L188C7/D3L188C5)</f>
        <v>0.43898113291092083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0.53653249578001438</v>
      </c>
      <c r="AL95" s="16" t="s">
        <v>25855</v>
      </c>
      <c r="AM95" s="15">
        <f>D3L188C5*D3L188C17</f>
        <v>2308.5971751463508</v>
      </c>
      <c r="AN95" s="16" t="s">
        <v>25872</v>
      </c>
      <c r="AO95" s="15">
        <f>IF(D3L188C17=0,0,CHOOSE(MIN(D3L188C8,RUN_YEARS),A1L108C1,A1L108C6,A1L108C7,A1L108C8,A1L108C9))</f>
        <v>292485.75300000003</v>
      </c>
      <c r="AP95" s="16" t="s">
        <v>25856</v>
      </c>
      <c r="AQ95" s="33">
        <f>IF(D3L188C19=0,0,D3L188C18/D3L188C19)</f>
        <v>7.8930243660324563E-3</v>
      </c>
      <c r="AR95" s="16" t="s">
        <v>25857</v>
      </c>
      <c r="AS95" s="32">
        <f>IF(D3L188C5=0,0,D3L188C18/D3L188C5)</f>
        <v>0.53653249578001438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2.4486371309064781E-2</v>
      </c>
      <c r="BZ95" s="16" t="s">
        <v>25867</v>
      </c>
      <c r="CA95" s="15">
        <f>D3L188C5*D3L188C37</f>
        <v>105.36019361047114</v>
      </c>
      <c r="CB95" s="16" t="s">
        <v>25876</v>
      </c>
      <c r="CC95" s="15">
        <f>IF(D3L188C37=0,0,CHOOSE(MIN(D3L188C8,RUN_YEARS),B6L116C1,B6L117C1,B6L118C1,B6L119C1,B6L120C1))</f>
        <v>145384.13999999998</v>
      </c>
      <c r="CD95" s="16" t="s">
        <v>25868</v>
      </c>
      <c r="CE95" s="33">
        <f>IF(D3L188C39=0,0,D3L188C38/D3L188C39)</f>
        <v>7.2470211407152905E-4</v>
      </c>
      <c r="CF95" s="16" t="s">
        <v>25869</v>
      </c>
      <c r="CG95" s="32">
        <f>IF(D3L188C5=0,0,D3L188C38/D3L188C5)</f>
        <v>2.4486371309064781E-2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_xlfn.SINGLE(IF(FLOW_THRU_100PCT="Y",1,INDEX(VariabilityMatrix,D3L189C1,_xlfn.SINGLE(D3L189C8))))</f>
        <v>0.57723168897825705</v>
      </c>
      <c r="L96" s="16" t="s">
        <v>25879</v>
      </c>
      <c r="M96" s="15">
        <f>IF(_xlfn.SINGLE(D3L189C2)&lt;&gt;0,_xlfn.SINGLE(D3L189C2)*_xlfn.SINGLE(D3L189C4),_xlfn.SINGLE(D3L189C3)*_xlfn.SINGLE(D3L189C4))</f>
        <v>0</v>
      </c>
      <c r="N96" s="16" t="s">
        <v>4251</v>
      </c>
      <c r="O96" s="32">
        <f>0.45*CHOOSE(MIN(D3L189C8,RUN_YEARS),B3L110C1,B3L125C1,B3L140C1,B3L155C1,B3L170C1)</f>
        <v>0.43944029200318729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850592236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0.53709369022611786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371802.56020000007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2.3466017770694847E-2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174675.804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825.47236290659885</v>
      </c>
      <c r="J97" s="16" t="s">
        <v>25940</v>
      </c>
      <c r="K97" s="21">
        <f>_xlfn.SINGLE(IF(FLOW_THRU_100PCT="Y",1,INDEX(VariabilityMatrix,D3L190C1,_xlfn.SINGLE(D3L190C8))))</f>
        <v>0.57324936195837561</v>
      </c>
      <c r="L97" s="16" t="s">
        <v>25910</v>
      </c>
      <c r="M97" s="15">
        <f>IF(_xlfn.SINGLE(D3L190C2)&lt;&gt;0,_xlfn.SINGLE(D3L190C2)*_xlfn.SINGLE(D3L190C4),_xlfn.SINGLE(D3L190C3)*_xlfn.SINGLE(D3L190C4))</f>
        <v>473.20150535048049</v>
      </c>
      <c r="N97" s="16" t="s">
        <v>4251</v>
      </c>
      <c r="O97" s="32">
        <f>0.45*CHOOSE(MIN(D3L190C8,RUN_YEARS),B3L110C1,B3L125C1,B3L140C1,B3L155C1,B3L170C1)</f>
        <v>0.43949023847455371</v>
      </c>
      <c r="P97" s="16" t="s">
        <v>25911</v>
      </c>
      <c r="Q97" s="15">
        <f>D3L190C5*D3L190C6</f>
        <v>207.96744243300049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838959074.66666663</v>
      </c>
      <c r="V97" s="16" t="s">
        <v>25912</v>
      </c>
      <c r="W97" s="33">
        <f>IF(D3L190C9=0,0,D3L190C7/D3L190C9)</f>
        <v>2.4788746997656547E-7</v>
      </c>
      <c r="X97" s="16" t="s">
        <v>25913</v>
      </c>
      <c r="Y97" s="32">
        <f>IF(D3L190C5=0,0,D3L190C7/D3L190C5)</f>
        <v>0.43949023847455376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0.5371547359133434</v>
      </c>
      <c r="AL97" s="16" t="s">
        <v>25917</v>
      </c>
      <c r="AM97" s="15">
        <f>D3L190C5*D3L190C17</f>
        <v>254.18242964033391</v>
      </c>
      <c r="AN97" s="16" t="s">
        <v>25934</v>
      </c>
      <c r="AO97" s="15">
        <f>IF(D3L190C17=0,0,CHOOSE(MIN(D3L190C8,RUN_YEARS),A1L108C1,A1L108C6,A1L108C7,A1L108C8,A1L108C9))</f>
        <v>354711.19733333337</v>
      </c>
      <c r="AP97" s="16" t="s">
        <v>25918</v>
      </c>
      <c r="AQ97" s="33">
        <f>IF(D3L190C19=0,0,D3L190C18/D3L190C19)</f>
        <v>7.1658981039008642E-4</v>
      </c>
      <c r="AR97" s="16" t="s">
        <v>25919</v>
      </c>
      <c r="AS97" s="32">
        <f>IF(D3L190C5=0,0,D3L190C18/D3L190C5)</f>
        <v>0.5371547359133434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2.3355025612102898E-2</v>
      </c>
      <c r="BZ97" s="16" t="s">
        <v>25929</v>
      </c>
      <c r="CA97" s="15">
        <f>D3L190C5*D3L190C37</f>
        <v>11.051633277146118</v>
      </c>
      <c r="CB97" s="16" t="s">
        <v>25938</v>
      </c>
      <c r="CC97" s="15">
        <f>IF(D3L190C37=0,0,CHOOSE(MIN(D3L190C8,RUN_YEARS),B6L116C1,B6L117C1,B6L118C1,B6L119C1,B6L120C1))</f>
        <v>169030.78000000003</v>
      </c>
      <c r="CD97" s="16" t="s">
        <v>25930</v>
      </c>
      <c r="CE97" s="33">
        <f>IF(D3L190C39=0,0,D3L190C38/D3L190C39)</f>
        <v>6.5382371643472959E-5</v>
      </c>
      <c r="CF97" s="16" t="s">
        <v>25931</v>
      </c>
      <c r="CG97" s="32">
        <f>IF(D3L190C5=0,0,D3L190C38/D3L190C5)</f>
        <v>2.3355025612102898E-2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34725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3994510.4723824002</v>
      </c>
      <c r="J98" s="16" t="s">
        <v>25958</v>
      </c>
      <c r="K98" s="21">
        <f>IF(D3L191C2+D3L191C3=0,0,D3L191C5/(D3L191C2+D3L191C3))</f>
        <v>0.76266072595284684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3072939.6504021231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818156.45443463523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1.0492985620971901E-3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999968.9998645538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3.2711592292763103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66501.737723209342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0.69105240336039886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1031679.2120909363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10.720688262008887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156633.24628878859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1.0670798484200634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CD5CDC-6E9B-446D-95BD-6DD5A634910E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9544.6968188937371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4772.3484094468686</v>
      </c>
      <c r="N8" s="16" t="s">
        <v>4251</v>
      </c>
      <c r="O8" s="32">
        <f>0.45*CHOOSE(MIN(D3L201C8,RUN_YEARS),B3L110C1,B3L125C1,B3L140C1,B3L155C1,B3L170C1)</f>
        <v>0.43898113291092083</v>
      </c>
      <c r="P8" s="16" t="s">
        <v>26001</v>
      </c>
      <c r="Q8" s="15">
        <f>D3L201C5*D3L201C6</f>
        <v>2094.9709114246175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762256370</v>
      </c>
      <c r="V8" s="16" t="s">
        <v>26002</v>
      </c>
      <c r="W8" s="33">
        <f>IF(D3L201C9=0,0,D3L201C7/D3L201C9)</f>
        <v>2.7483809829291651E-6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0.53653249578001438</v>
      </c>
      <c r="AH8" s="16" t="s">
        <v>26006</v>
      </c>
      <c r="AI8" s="15">
        <f>D3L201C5*D3L201C15</f>
        <v>2560.5200028523104</v>
      </c>
      <c r="AJ8" s="16" t="s">
        <v>26007</v>
      </c>
      <c r="AK8" s="15">
        <f>IF(D3L201C15=0,0,CHOOSE(MIN(D3L201C8,RUN_YEARS),A1L108C1,A1L108C6,A1L108C7,A1L108C8,A1L108C9))</f>
        <v>292485.75300000003</v>
      </c>
      <c r="AL8" s="16" t="s">
        <v>26008</v>
      </c>
      <c r="AM8" s="33">
        <f>IF(D3L201C17=0,0,D3L201C16/D3L201C17)</f>
        <v>8.7543409434110465E-3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2.4486371309064781E-2</v>
      </c>
      <c r="BN8" s="16" t="s">
        <v>26018</v>
      </c>
      <c r="BO8" s="15">
        <f>D3L201C5*D3L201C31</f>
        <v>116.85749516994075</v>
      </c>
      <c r="BP8" s="16" t="s">
        <v>26019</v>
      </c>
      <c r="BQ8" s="15">
        <f>IF(D3L201C31=0,0,CHOOSE(MIN(D3L201C8,RUN_YEARS),B6L116C1,B6L117C1,B6L118C1,B6L119C1,B6L120C1))</f>
        <v>145384.13999999998</v>
      </c>
      <c r="BR8" s="16" t="s">
        <v>26020</v>
      </c>
      <c r="BS8" s="33">
        <f>IF(D3L201C33=0,0,D3L201C32/D3L201C33)</f>
        <v>8.0378434105632683E-4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0</v>
      </c>
      <c r="N9" s="16" t="s">
        <v>4251</v>
      </c>
      <c r="O9" s="32">
        <f>0.45*CHOOSE(MIN(D3L202C8,RUN_YEARS),B3L110C1,B3L125C1,B3L140C1,B3L155C1,B3L170C1)</f>
        <v>0.43898113291092083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762256370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0.53653249578001438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292485.75300000003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2.4486371309064781E-2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145384.13999999998</v>
      </c>
      <c r="BR9" s="16" t="s">
        <v>26044</v>
      </c>
      <c r="BS9" s="33">
        <f>IF(D3L202C33=0,0,D3L202C32/D3L202C33)</f>
        <v>0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6476.5173414973524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3238.2586707486762</v>
      </c>
      <c r="N10" s="16" t="s">
        <v>4251</v>
      </c>
      <c r="O10" s="32">
        <f>0.45*CHOOSE(MIN(D3L203C8,RUN_YEARS),B3L110C1,B3L125C1,B3L140C1,B3L155C1,B3L170C1)</f>
        <v>0.43898113291092083</v>
      </c>
      <c r="P10" s="16" t="s">
        <v>26049</v>
      </c>
      <c r="Q10" s="15">
        <f>D3L203C5*D3L203C6</f>
        <v>1421.5344599438665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762256370</v>
      </c>
      <c r="V10" s="16" t="s">
        <v>26050</v>
      </c>
      <c r="W10" s="33">
        <f>IF(D3L203C9=0,0,D3L203C7/D3L203C9)</f>
        <v>1.8649033525870915E-6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0.53653249578001438</v>
      </c>
      <c r="AH10" s="16" t="s">
        <v>26054</v>
      </c>
      <c r="AI10" s="15">
        <f>D3L203C5*D3L203C15</f>
        <v>1737.4310065980592</v>
      </c>
      <c r="AJ10" s="16" t="s">
        <v>26055</v>
      </c>
      <c r="AK10" s="15">
        <f>IF(D3L203C15=0,0,CHOOSE(MIN(D3L203C8,RUN_YEARS),A1L108C1,A1L108C6,A1L108C7,A1L108C8,A1L108C9))</f>
        <v>292485.75300000003</v>
      </c>
      <c r="AL10" s="16" t="s">
        <v>26056</v>
      </c>
      <c r="AM10" s="33">
        <f>IF(D3L203C17=0,0,D3L203C16/D3L203C17)</f>
        <v>5.9402243999148192E-3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2.4486371309064781E-2</v>
      </c>
      <c r="BN10" s="16" t="s">
        <v>26066</v>
      </c>
      <c r="BO10" s="15">
        <f>D3L203C5*D3L203C31</f>
        <v>79.293204206750644</v>
      </c>
      <c r="BP10" s="16" t="s">
        <v>26067</v>
      </c>
      <c r="BQ10" s="15">
        <f>IF(D3L203C31=0,0,CHOOSE(MIN(D3L203C8,RUN_YEARS),B6L116C1,B6L117C1,B6L118C1,B6L119C1,B6L120C1))</f>
        <v>145384.13999999998</v>
      </c>
      <c r="BR10" s="16" t="s">
        <v>26068</v>
      </c>
      <c r="BS10" s="33">
        <f>IF(D3L203C33=0,0,D3L203C32/D3L203C33)</f>
        <v>5.4540477528532789E-4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0</v>
      </c>
      <c r="N11" s="16" t="s">
        <v>4251</v>
      </c>
      <c r="O11" s="32">
        <f>0.45*CHOOSE(MIN(D3L204C8,RUN_YEARS),B3L110C1,B3L125C1,B3L140C1,B3L155C1,B3L170C1)</f>
        <v>0.43898113291092083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762256370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0.53653249578001438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292485.75300000003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2.4486371309064781E-2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145384.13999999998</v>
      </c>
      <c r="BR11" s="16" t="s">
        <v>26091</v>
      </c>
      <c r="BS11" s="33">
        <f>IF(D3L204C33=0,0,D3L204C32/D3L204C33)</f>
        <v>0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96232.554000000004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96232.554000000004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0.43898113291092083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762256370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0.53653249578001438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292485.75300000003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2.4486371309064781E-2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145384.13999999998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0.43898113291092083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762256370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0.53653249578001438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292485.75300000003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2.4486371309064781E-2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145384.13999999998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366691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366691</v>
      </c>
      <c r="N16" s="16" t="s">
        <v>4251</v>
      </c>
      <c r="O16" s="32">
        <f>0.45*CHOOSE(MIN(D3L209C8,RUN_YEARS),B3L110C1,B3L125C1,B3L140C1,B3L155C1,B3L170C1)</f>
        <v>0.43898113291092083</v>
      </c>
      <c r="P16" s="16" t="s">
        <v>26189</v>
      </c>
      <c r="Q16" s="15">
        <f>D3L209C5*D3L209C6</f>
        <v>160970.43060823847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762256370</v>
      </c>
      <c r="V16" s="16" t="s">
        <v>26190</v>
      </c>
      <c r="W16" s="33">
        <f>IF(D3L209C9=0,0,D3L209C7/D3L209C9)</f>
        <v>2.1117623537634519E-4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0.53653249578001438</v>
      </c>
      <c r="AH16" s="16" t="s">
        <v>26194</v>
      </c>
      <c r="AI16" s="15">
        <f>D3L209C5*D3L209C15</f>
        <v>196741.63741006926</v>
      </c>
      <c r="AJ16" s="16" t="s">
        <v>26195</v>
      </c>
      <c r="AK16" s="15">
        <f>IF(D3L209C15=0,0,CHOOSE(MIN(D3L209C8,RUN_YEARS),A1L108C1,A1L108C6,A1L108C7,A1L108C8,A1L108C9))</f>
        <v>292485.75300000003</v>
      </c>
      <c r="AL16" s="16" t="s">
        <v>26196</v>
      </c>
      <c r="AM16" s="33">
        <f>IF(D3L209C17=0,0,D3L209C16/D3L209C17)</f>
        <v>0.67265374601021766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2.4486371309064781E-2</v>
      </c>
      <c r="BN16" s="16" t="s">
        <v>26206</v>
      </c>
      <c r="BO16" s="15">
        <f>D3L209C5*D3L209C31</f>
        <v>8978.9319816922743</v>
      </c>
      <c r="BP16" s="16" t="s">
        <v>26207</v>
      </c>
      <c r="BQ16" s="15">
        <f>IF(D3L209C31=0,0,CHOOSE(MIN(D3L209C8,RUN_YEARS),B6L116C1,B6L117C1,B6L118C1,B6L119C1,B6L120C1))</f>
        <v>145384.13999999998</v>
      </c>
      <c r="BR16" s="16" t="s">
        <v>26208</v>
      </c>
      <c r="BS16" s="33">
        <f>IF(D3L209C33=0,0,D3L209C32/D3L209C33)</f>
        <v>6.1760051555088992E-2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124003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124003</v>
      </c>
      <c r="N17" s="16" t="s">
        <v>4251</v>
      </c>
      <c r="O17" s="32">
        <f>0.45*CHOOSE(MIN(D3L210C8,RUN_YEARS),B3L110C1,B3L125C1,B3L140C1,B3L155C1,B3L170C1)</f>
        <v>0.43898113291092083</v>
      </c>
      <c r="P17" s="16" t="s">
        <v>26212</v>
      </c>
      <c r="Q17" s="15">
        <f>D3L210C5*D3L210C6</f>
        <v>54434.977424352917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762256370</v>
      </c>
      <c r="V17" s="16" t="s">
        <v>26213</v>
      </c>
      <c r="W17" s="33">
        <f>IF(D3L210C9=0,0,D3L210C7/D3L210C9)</f>
        <v>7.1412951818760026E-5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0.53653249578001438</v>
      </c>
      <c r="AH17" s="16" t="s">
        <v>26217</v>
      </c>
      <c r="AI17" s="15">
        <f>D3L210C5*D3L210C15</f>
        <v>66531.639074209117</v>
      </c>
      <c r="AJ17" s="16" t="s">
        <v>26218</v>
      </c>
      <c r="AK17" s="15">
        <f>IF(D3L210C15=0,0,CHOOSE(MIN(D3L210C8,RUN_YEARS),A1L108C1,A1L108C6,A1L108C7,A1L108C8,A1L108C9))</f>
        <v>292485.75300000003</v>
      </c>
      <c r="AL17" s="16" t="s">
        <v>26219</v>
      </c>
      <c r="AM17" s="33">
        <f>IF(D3L210C17=0,0,D3L210C16/D3L210C17)</f>
        <v>0.22746967464842335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2.4486371309064781E-2</v>
      </c>
      <c r="BN17" s="16" t="s">
        <v>26229</v>
      </c>
      <c r="BO17" s="15">
        <f>D3L210C5*D3L210C31</f>
        <v>3036.3835014379601</v>
      </c>
      <c r="BP17" s="16" t="s">
        <v>26230</v>
      </c>
      <c r="BQ17" s="15">
        <f>IF(D3L210C31=0,0,CHOOSE(MIN(D3L210C8,RUN_YEARS),B6L116C1,B6L117C1,B6L118C1,B6L119C1,B6L120C1))</f>
        <v>145384.13999999998</v>
      </c>
      <c r="BR17" s="16" t="s">
        <v>26231</v>
      </c>
      <c r="BS17" s="33">
        <f>IF(D3L210C33=0,0,D3L210C32/D3L210C33)</f>
        <v>2.0885245814556943E-2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123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123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123</v>
      </c>
      <c r="AR18" s="16" t="s">
        <v>26245</v>
      </c>
      <c r="AS18" s="15">
        <f>IF(D3L211C19=0,0,CHOOSE(MIN(D3L211C8,RUN_YEARS),A1L104C1,A1L104C6,A1L104C7,A1L104C8,A1L104C9))</f>
        <v>96232.554000000004</v>
      </c>
      <c r="AT18" s="16" t="s">
        <v>26246</v>
      </c>
      <c r="AU18" s="33">
        <f>IF(D3L211C21=0,0,D3L211C20/D3L211C21)</f>
        <v>1.2781537524193735E-3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96232.554000000004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4685.3259453796391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2342.6629726898195</v>
      </c>
      <c r="N20" s="16" t="s">
        <v>4251</v>
      </c>
      <c r="O20" s="32">
        <f>0.45*CHOOSE(MIN(D3L213C8,RUN_YEARS),B3L110C1,B3L125C1,B3L140C1,B3L155C1,B3L170C1)</f>
        <v>0.43898113291092083</v>
      </c>
      <c r="P20" s="16" t="s">
        <v>26283</v>
      </c>
      <c r="Q20" s="15">
        <f>D3L213C5*D3L213C6</f>
        <v>1028.3848457798426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762256370</v>
      </c>
      <c r="V20" s="16" t="s">
        <v>26284</v>
      </c>
      <c r="W20" s="33">
        <f>IF(D3L213C9=0,0,D3L213C7/D3L213C9)</f>
        <v>1.3491325048288447E-6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0.53653249578001438</v>
      </c>
      <c r="AH20" s="16" t="s">
        <v>26288</v>
      </c>
      <c r="AI20" s="15">
        <f>D3L213C5*D3L213C15</f>
        <v>1256.9148115086966</v>
      </c>
      <c r="AJ20" s="16" t="s">
        <v>26289</v>
      </c>
      <c r="AK20" s="15">
        <f>IF(D3L213C15=0,0,CHOOSE(MIN(D3L213C8,RUN_YEARS),A1L108C1,A1L108C6,A1L108C7,A1L108C8,A1L108C9))</f>
        <v>292485.75300000003</v>
      </c>
      <c r="AL20" s="16" t="s">
        <v>26290</v>
      </c>
      <c r="AM20" s="33">
        <f>IF(D3L213C17=0,0,D3L213C16/D3L213C17)</f>
        <v>4.2973539689254419E-3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2.4486371309064781E-2</v>
      </c>
      <c r="BN20" s="16" t="s">
        <v>26300</v>
      </c>
      <c r="BO20" s="15">
        <f>D3L213C5*D3L213C31</f>
        <v>57.36331540128041</v>
      </c>
      <c r="BP20" s="16" t="s">
        <v>26301</v>
      </c>
      <c r="BQ20" s="15">
        <f>IF(D3L213C31=0,0,CHOOSE(MIN(D3L213C8,RUN_YEARS),B6L116C1,B6L117C1,B6L118C1,B6L119C1,B6L120C1))</f>
        <v>145384.13999999998</v>
      </c>
      <c r="BR20" s="16" t="s">
        <v>26302</v>
      </c>
      <c r="BS20" s="33">
        <f>IF(D3L213C33=0,0,D3L213C32/D3L213C33)</f>
        <v>3.9456377704803574E-4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0.43898113291092083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762256370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0.53653249578001438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292485.75300000003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2.4486371309064781E-2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145384.13999999998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1.5717094093467965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0.78585470467339824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0.78585470467339824</v>
      </c>
      <c r="AR22" s="16" t="s">
        <v>26340</v>
      </c>
      <c r="AS22" s="15">
        <f>IF(D3L215C19=0,0,CHOOSE(MIN(D3L215C8,RUN_YEARS),A1L104C1,A1L104C6,A1L104C7,A1L104C8,A1L104C9))</f>
        <v>96232.554000000004</v>
      </c>
      <c r="AT22" s="16" t="s">
        <v>26341</v>
      </c>
      <c r="AU22" s="33">
        <f>IF(D3L215C21=0,0,D3L215C20/D3L215C21)</f>
        <v>8.1662043872741674E-6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96232.554000000004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511525.11181518005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501171.05590759008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219950.29824973972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2.885516040354503E-4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268828.14230523742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0.91911533997089234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123.7858547046734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1.2863199568066478E-3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12268.829497908206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8.4389050263035628E-2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16123.296252674259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8061.6481263371297</v>
      </c>
      <c r="N25" s="16" t="s">
        <v>4251</v>
      </c>
      <c r="O25" s="32">
        <f>0.45*CHOOSE(MIN(D3L218C8,RUN_YEARS),B3L110C1,B3L125C1,B3L140C1,B3L155C1,B3L170C1)</f>
        <v>0.43898113291092083</v>
      </c>
      <c r="P25" s="16" t="s">
        <v>26396</v>
      </c>
      <c r="Q25" s="15">
        <f>D3L218C5*D3L218C6</f>
        <v>3538.9114276286755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762256370</v>
      </c>
      <c r="V25" s="16" t="s">
        <v>26397</v>
      </c>
      <c r="W25" s="33">
        <f>IF(D3L218C9=0,0,D3L218C7/D3L218C9)</f>
        <v>4.6426787192721991E-6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0.53653249578001438</v>
      </c>
      <c r="AH25" s="16" t="s">
        <v>26401</v>
      </c>
      <c r="AI25" s="15">
        <f>D3L218C5*D3L218C15</f>
        <v>4325.3361893239371</v>
      </c>
      <c r="AJ25" s="16" t="s">
        <v>26402</v>
      </c>
      <c r="AK25" s="15">
        <f>IF(D3L218C15=0,0,CHOOSE(MIN(D3L218C8,RUN_YEARS),A1L108C1,A1L108C6,A1L108C7,A1L108C8,A1L108C9))</f>
        <v>292485.75300000003</v>
      </c>
      <c r="AL25" s="16" t="s">
        <v>26403</v>
      </c>
      <c r="AM25" s="33">
        <f>IF(D3L218C17=0,0,D3L218C16/D3L218C17)</f>
        <v>1.4788194450359901E-2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2.4486371309064781E-2</v>
      </c>
      <c r="BN25" s="16" t="s">
        <v>26413</v>
      </c>
      <c r="BO25" s="15">
        <f>D3L218C5*D3L218C31</f>
        <v>197.40050938451733</v>
      </c>
      <c r="BP25" s="16" t="s">
        <v>26414</v>
      </c>
      <c r="BQ25" s="15">
        <f>IF(D3L218C31=0,0,CHOOSE(MIN(D3L218C8,RUN_YEARS),B6L116C1,B6L117C1,B6L118C1,B6L119C1,B6L120C1))</f>
        <v>145384.13999999998</v>
      </c>
      <c r="BR25" s="16" t="s">
        <v>26415</v>
      </c>
      <c r="BS25" s="33">
        <f>IF(D3L218C33=0,0,D3L218C32/D3L218C33)</f>
        <v>1.357785721224594E-3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22625.494992385626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11312.747496192813</v>
      </c>
      <c r="N26" s="16" t="s">
        <v>4251</v>
      </c>
      <c r="O26" s="32">
        <f>0.45*CHOOSE(MIN(D3L219C8,RUN_YEARS),B3L110C1,B3L125C1,B3L140C1,B3L155C1,B3L170C1)</f>
        <v>0.43898113291092083</v>
      </c>
      <c r="P26" s="16" t="s">
        <v>26419</v>
      </c>
      <c r="Q26" s="15">
        <f>D3L219C5*D3L219C6</f>
        <v>4966.0827122139044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762256370</v>
      </c>
      <c r="V26" s="16" t="s">
        <v>26420</v>
      </c>
      <c r="W26" s="33">
        <f>IF(D3L219C9=0,0,D3L219C7/D3L219C9)</f>
        <v>6.5149769915519423E-6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0.53653249578001438</v>
      </c>
      <c r="AH26" s="16" t="s">
        <v>26424</v>
      </c>
      <c r="AI26" s="15">
        <f>D3L219C5*D3L219C15</f>
        <v>6069.6566482614389</v>
      </c>
      <c r="AJ26" s="16" t="s">
        <v>26425</v>
      </c>
      <c r="AK26" s="15">
        <f>IF(D3L219C15=0,0,CHOOSE(MIN(D3L219C8,RUN_YEARS),A1L108C1,A1L108C6,A1L108C7,A1L108C8,A1L108C9))</f>
        <v>292485.75300000003</v>
      </c>
      <c r="AL26" s="16" t="s">
        <v>26426</v>
      </c>
      <c r="AM26" s="33">
        <f>IF(D3L219C17=0,0,D3L219C16/D3L219C17)</f>
        <v>2.0751973680787926E-2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2.4486371309064781E-2</v>
      </c>
      <c r="BN26" s="16" t="s">
        <v>26436</v>
      </c>
      <c r="BO26" s="15">
        <f>D3L219C5*D3L219C31</f>
        <v>277.00813571747011</v>
      </c>
      <c r="BP26" s="16" t="s">
        <v>26437</v>
      </c>
      <c r="BQ26" s="15">
        <f>IF(D3L219C31=0,0,CHOOSE(MIN(D3L219C8,RUN_YEARS),B6L116C1,B6L117C1,B6L118C1,B6L119C1,B6L120C1))</f>
        <v>145384.13999999998</v>
      </c>
      <c r="BR26" s="16" t="s">
        <v>26438</v>
      </c>
      <c r="BS26" s="33">
        <f>IF(D3L219C33=0,0,D3L219C32/D3L219C33)</f>
        <v>1.9053531954549522E-3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3.3396822521622522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1.6698411260811261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1.6698411260811261</v>
      </c>
      <c r="AR27" s="16" t="s">
        <v>26451</v>
      </c>
      <c r="AS27" s="15">
        <f>IF(D3L220C19=0,0,CHOOSE(MIN(D3L220C8,RUN_YEARS),A1L104C1,A1L104C6,A1L104C7,A1L104C8,A1L104C9))</f>
        <v>96232.554000000004</v>
      </c>
      <c r="AT27" s="16" t="s">
        <v>26452</v>
      </c>
      <c r="AU27" s="33">
        <f>IF(D3L220C21=0,0,D3L220C20/D3L220C21)</f>
        <v>1.7352143912559217E-5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0.43898113291092083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762256370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0.53653249578001438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292485.75300000003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2.4486371309064781E-2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145384.13999999998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377852.34242148971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377852.34242148971</v>
      </c>
      <c r="N29" s="16" t="s">
        <v>4251</v>
      </c>
      <c r="O29" s="32">
        <f>0.45*CHOOSE(MIN(D3L222C8,RUN_YEARS),B3L110C1,B3L125C1,B3L140C1,B3L155C1,B3L170C1)</f>
        <v>0.43898113291092083</v>
      </c>
      <c r="P29" s="16" t="s">
        <v>26488</v>
      </c>
      <c r="Q29" s="15">
        <f>D3L222C5*D3L222C6</f>
        <v>165870.04934923074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762256370</v>
      </c>
      <c r="V29" s="16" t="s">
        <v>26489</v>
      </c>
      <c r="W29" s="33">
        <f>IF(D3L222C9=0,0,D3L222C7/D3L222C9)</f>
        <v>2.1760401864431877E-4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0.53653249578001438</v>
      </c>
      <c r="AH29" s="16" t="s">
        <v>26493</v>
      </c>
      <c r="AI29" s="15">
        <f>D3L222C5*D3L222C15</f>
        <v>202730.06031572647</v>
      </c>
      <c r="AJ29" s="16" t="s">
        <v>26494</v>
      </c>
      <c r="AK29" s="15">
        <f>IF(D3L222C15=0,0,CHOOSE(MIN(D3L222C8,RUN_YEARS),A1L108C1,A1L108C6,A1L108C7,A1L108C8,A1L108C9))</f>
        <v>292485.75300000003</v>
      </c>
      <c r="AL29" s="16" t="s">
        <v>26495</v>
      </c>
      <c r="AM29" s="33">
        <f>IF(D3L222C17=0,0,D3L222C16/D3L222C17)</f>
        <v>0.69312798396620179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2.4486371309064781E-2</v>
      </c>
      <c r="BN29" s="16" t="s">
        <v>26505</v>
      </c>
      <c r="BO29" s="15">
        <f>D3L222C5*D3L222C31</f>
        <v>9252.2327565324867</v>
      </c>
      <c r="BP29" s="16" t="s">
        <v>26506</v>
      </c>
      <c r="BQ29" s="15">
        <f>IF(D3L222C31=0,0,CHOOSE(MIN(D3L222C8,RUN_YEARS),B6L116C1,B6L117C1,B6L118C1,B6L119C1,B6L120C1))</f>
        <v>145384.13999999998</v>
      </c>
      <c r="BR29" s="16" t="s">
        <v>26507</v>
      </c>
      <c r="BS29" s="33">
        <f>IF(D3L222C33=0,0,D3L222C32/D3L222C33)</f>
        <v>6.3639904301339117E-2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-2.0664000000000002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-2.0664000000000002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-2.0664000000000002</v>
      </c>
      <c r="AR30" s="16" t="s">
        <v>26520</v>
      </c>
      <c r="AS30" s="15">
        <f>IF(D3L223C19=0,0,CHOOSE(MIN(D3L223C8,RUN_YEARS),A1L104C1,A1L104C6,A1L104C7,A1L104C8,A1L104C9))</f>
        <v>96232.554000000004</v>
      </c>
      <c r="AT30" s="16" t="s">
        <v>26521</v>
      </c>
      <c r="AU30" s="33">
        <f>IF(D3L223C21=0,0,D3L223C20/D3L223C21)</f>
        <v>-2.1472983040645478E-5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416602.40694880171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397226.34148514573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174375.04348907332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2.2876167435514292E-4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213125.05315331183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0.72866815209734959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-0.39655887391887412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-4.1208391280862619E-6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9726.6414016344734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6.6903043218018668E-2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F32C39-DAE6-430A-9971-FFEBD0865E99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12859.540468666668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0.79025607691076483</v>
      </c>
      <c r="L8" s="16" t="s">
        <v>26582</v>
      </c>
      <c r="M8" s="15">
        <f>IF(_xlfn.SINGLE(D4L101C2)&lt;&gt;0,_xlfn.SINGLE(D4L101C2)*_xlfn.SINGLE(D4L101C4),_xlfn.SINGLE(D4L101C3)*_xlfn.SINGLE(D4L101C4))</f>
        <v>10162.330001643739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10162.330001643739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169030.78000000003</v>
      </c>
      <c r="V8" s="16" t="s">
        <v>26584</v>
      </c>
      <c r="W8" s="33">
        <f>IF(D4L101C9=0,0,D4L101C7/D4L101C9)</f>
        <v>6.0121180305999521E-2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0.79025607691076483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169030.78000000003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14.855191967000678</v>
      </c>
      <c r="J10" s="16" t="s">
        <v>26604</v>
      </c>
      <c r="K10" s="21">
        <f>_xlfn.SINGLE(IF(FLOW_THRU_100PCT="Y",1,INDEX(VariabilityMatrix,D4L103C1,_xlfn.SINGLE(D4L103C8))))</f>
        <v>0.57723168897825705</v>
      </c>
      <c r="L10" s="16" t="s">
        <v>26598</v>
      </c>
      <c r="M10" s="15">
        <f>IF(_xlfn.SINGLE(D4L103C2)&lt;&gt;0,_xlfn.SINGLE(D4L103C2)*_xlfn.SINGLE(D4L103C4),_xlfn.SINGLE(D4L103C3)*_xlfn.SINGLE(D4L103C4))</f>
        <v>8.5748875492080376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8.5748875492080376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174675.804</v>
      </c>
      <c r="V10" s="16" t="s">
        <v>26600</v>
      </c>
      <c r="W10" s="33">
        <f>IF(D4L103C9=0,0,D4L103C7/D4L103C9)</f>
        <v>4.9090299588419454E-5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8.4177826796448016</v>
      </c>
      <c r="J11" s="16" t="s">
        <v>26611</v>
      </c>
      <c r="K11" s="21">
        <f>_xlfn.SINGLE(IF(FLOW_THRU_100PCT="Y",1,INDEX(VariabilityMatrix,D4L104C1,_xlfn.SINGLE(D4L104C8))))</f>
        <v>0.57723168897825705</v>
      </c>
      <c r="L11" s="16" t="s">
        <v>26605</v>
      </c>
      <c r="M11" s="15">
        <f>IF(_xlfn.SINGLE(D4L104C2)&lt;&gt;0,_xlfn.SINGLE(D4L104C2)*_xlfn.SINGLE(D4L104C4),_xlfn.SINGLE(D4L104C3)*_xlfn.SINGLE(D4L104C4))</f>
        <v>4.8590109136232877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4.8590109136232877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174675.804</v>
      </c>
      <c r="V11" s="16" t="s">
        <v>26607</v>
      </c>
      <c r="W11" s="33">
        <f>IF(D4L104C9=0,0,D4L104C7/D4L104C9)</f>
        <v>2.7817309566374103E-5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0.3378450767720409</v>
      </c>
      <c r="J12" s="16" t="s">
        <v>26618</v>
      </c>
      <c r="K12" s="21">
        <f>_xlfn.SINGLE(IF(FLOW_THRU_100PCT="Y",1,INDEX(VariabilityMatrix,D4L105C1,_xlfn.SINGLE(D4L105C8))))</f>
        <v>0.54913674261058176</v>
      </c>
      <c r="L12" s="16" t="s">
        <v>26612</v>
      </c>
      <c r="M12" s="15">
        <f>IF(_xlfn.SINGLE(D4L105C2)&lt;&gt;0,_xlfn.SINGLE(D4L105C2)*_xlfn.SINGLE(D4L105C4),_xlfn.SINGLE(D4L105C3)*_xlfn.SINGLE(D4L105C4))</f>
        <v>0.18552314496562045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0.18552314496562045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145384.13999999998</v>
      </c>
      <c r="V12" s="16" t="s">
        <v>26614</v>
      </c>
      <c r="W12" s="33">
        <f>IF(D4L105C9=0,0,D4L105C7/D4L105C9)</f>
        <v>1.2760892967115978E-6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2368.9227958000001</v>
      </c>
      <c r="J13" s="16" t="s">
        <v>26625</v>
      </c>
      <c r="K13" s="21">
        <f>_xlfn.SINGLE(IF(FLOW_THRU_100PCT="Y",1,INDEX(VariabilityMatrix,D4L106C1,_xlfn.SINGLE(D4L106C8))))</f>
        <v>0.57723168897825705</v>
      </c>
      <c r="L13" s="16" t="s">
        <v>26619</v>
      </c>
      <c r="M13" s="15">
        <f>IF(_xlfn.SINGLE(D4L106C2)&lt;&gt;0,_xlfn.SINGLE(D4L106C2)*_xlfn.SINGLE(D4L106C4),_xlfn.SINGLE(D4L106C3)*_xlfn.SINGLE(D4L106C4))</f>
        <v>1367.4173064787287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1367.4173064787287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174675.804</v>
      </c>
      <c r="V13" s="16" t="s">
        <v>26621</v>
      </c>
      <c r="W13" s="33">
        <f>IF(D4L106C9=0,0,D4L106C7/D4L106C9)</f>
        <v>7.8283155146017178E-3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495.09860772606771</v>
      </c>
      <c r="J14" s="16" t="s">
        <v>26632</v>
      </c>
      <c r="K14" s="21">
        <f>_xlfn.SINGLE(IF(FLOW_THRU_100PCT="Y",1,INDEX(VariabilityMatrix,D4L107C1,_xlfn.SINGLE(D4L107C8))))</f>
        <v>0.68928811290374303</v>
      </c>
      <c r="L14" s="16" t="s">
        <v>26626</v>
      </c>
      <c r="M14" s="15">
        <f>IF(_xlfn.SINGLE(D4L107C2)&lt;&gt;0,_xlfn.SINGLE(D4L107C2)*_xlfn.SINGLE(D4L107C4),_xlfn.SINGLE(D4L107C3)*_xlfn.SINGLE(D4L107C4))</f>
        <v>341.26558502077177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341.26558502077177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174675.804</v>
      </c>
      <c r="V14" s="16" t="s">
        <v>26628</v>
      </c>
      <c r="W14" s="33">
        <f>IF(D4L107C9=0,0,D4L107C7/D4L107C9)</f>
        <v>1.9537083969613316E-3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1526.6840197013607</v>
      </c>
      <c r="J15" s="16" t="s">
        <v>26639</v>
      </c>
      <c r="K15" s="21">
        <f>_xlfn.SINGLE(IF(FLOW_THRU_100PCT="Y",1,INDEX(VariabilityMatrix,D4L108C1,_xlfn.SINGLE(D4L108C8))))</f>
        <v>0.68928811290374303</v>
      </c>
      <c r="L15" s="16" t="s">
        <v>26633</v>
      </c>
      <c r="M15" s="15">
        <f>IF(_xlfn.SINGLE(D4L108C2)&lt;&gt;0,_xlfn.SINGLE(D4L108C2)*_xlfn.SINGLE(D4L108C4),_xlfn.SINGLE(D4L108C3)*_xlfn.SINGLE(D4L108C4))</f>
        <v>1052.3251469402519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1052.3251469402519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174675.804</v>
      </c>
      <c r="V15" s="16" t="s">
        <v>26635</v>
      </c>
      <c r="W15" s="33">
        <f>IF(D4L108C9=0,0,D4L108C7/D4L108C9)</f>
        <v>6.0244471348776607E-3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248.87856749069942</v>
      </c>
      <c r="J16" s="16" t="s">
        <v>26646</v>
      </c>
      <c r="K16" s="21">
        <f>_xlfn.SINGLE(IF(FLOW_THRU_100PCT="Y",1,INDEX(VariabilityMatrix,D4L109C1,_xlfn.SINGLE(D4L109C8))))</f>
        <v>0.57723168897825705</v>
      </c>
      <c r="L16" s="16" t="s">
        <v>26640</v>
      </c>
      <c r="M16" s="15">
        <f>IF(_xlfn.SINGLE(D4L109C2)&lt;&gt;0,_xlfn.SINGLE(D4L109C2)*_xlfn.SINGLE(D4L109C4),_xlfn.SINGLE(D4L109C3)*_xlfn.SINGLE(D4L109C4))</f>
        <v>143.66059586314557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143.66059586314557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174675.804</v>
      </c>
      <c r="V16" s="16" t="s">
        <v>26642</v>
      </c>
      <c r="W16" s="33">
        <f>IF(D4L109C9=0,0,D4L109C7/D4L109C9)</f>
        <v>8.2244130310770217E-4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2.2431695637927334</v>
      </c>
      <c r="J17" s="16" t="s">
        <v>26653</v>
      </c>
      <c r="K17" s="21">
        <f>_xlfn.SINGLE(IF(FLOW_THRU_100PCT="Y",1,INDEX(VariabilityMatrix,D4L110C1,_xlfn.SINGLE(D4L110C8))))</f>
        <v>0.54913674261058176</v>
      </c>
      <c r="L17" s="16" t="s">
        <v>26647</v>
      </c>
      <c r="M17" s="15">
        <f>IF(_xlfn.SINGLE(D4L110C2)&lt;&gt;0,_xlfn.SINGLE(D4L110C2)*_xlfn.SINGLE(D4L110C4),_xlfn.SINGLE(D4L110C3)*_xlfn.SINGLE(D4L110C4))</f>
        <v>1.2318068273843412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1.2318068273843412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145384.13999999998</v>
      </c>
      <c r="V17" s="16" t="s">
        <v>26649</v>
      </c>
      <c r="W17" s="33">
        <f>IF(D4L110C9=0,0,D4L110C7/D4L110C9)</f>
        <v>8.4727730781661696E-6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0.61177351739802077</v>
      </c>
      <c r="J18" s="16" t="s">
        <v>26660</v>
      </c>
      <c r="K18" s="21">
        <f>_xlfn.SINGLE(IF(FLOW_THRU_100PCT="Y",1,INDEX(VariabilityMatrix,D4L111C1,_xlfn.SINGLE(D4L111C8))))</f>
        <v>0.54913674261058176</v>
      </c>
      <c r="L18" s="16" t="s">
        <v>26654</v>
      </c>
      <c r="M18" s="15">
        <f>IF(_xlfn.SINGLE(D4L111C2)&lt;&gt;0,_xlfn.SINGLE(D4L111C2)*_xlfn.SINGLE(D4L111C4),_xlfn.SINGLE(D4L111C3)*_xlfn.SINGLE(D4L111C4))</f>
        <v>0.33594731655936722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0.33594731655936722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145384.13999999998</v>
      </c>
      <c r="V18" s="16" t="s">
        <v>26656</v>
      </c>
      <c r="W18" s="33">
        <f>IF(D4L111C9=0,0,D4L111C7/D4L111C9)</f>
        <v>2.310756294045329E-6</v>
      </c>
      <c r="X18" s="16" t="s">
        <v>26657</v>
      </c>
      <c r="Y18" s="32">
        <f>IF(D4L111C5=0,0,D4L111C7/D4L111C5)</f>
        <v>1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2.3923083814668757</v>
      </c>
      <c r="J19" s="16" t="s">
        <v>26667</v>
      </c>
      <c r="K19" s="21">
        <f>_xlfn.SINGLE(IF(FLOW_THRU_100PCT="Y",1,INDEX(VariabilityMatrix,D4L112C1,_xlfn.SINGLE(D4L112C8))))</f>
        <v>0.54913674261058176</v>
      </c>
      <c r="L19" s="16" t="s">
        <v>26661</v>
      </c>
      <c r="M19" s="15">
        <f>IF(_xlfn.SINGLE(D4L112C2)&lt;&gt;0,_xlfn.SINGLE(D4L112C2)*_xlfn.SINGLE(D4L112C4),_xlfn.SINGLE(D4L112C3)*_xlfn.SINGLE(D4L112C4))</f>
        <v>1.3137044319187132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1.3137044319187132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145384.13999999998</v>
      </c>
      <c r="V19" s="16" t="s">
        <v>26663</v>
      </c>
      <c r="W19" s="33">
        <f>IF(D4L112C9=0,0,D4L112C7/D4L112C9)</f>
        <v>9.0360917767145252E-6</v>
      </c>
      <c r="X19" s="16" t="s">
        <v>26664</v>
      </c>
      <c r="Y19" s="32">
        <f>IF(D4L112C5=0,0,D4L112C7/D4L112C5)</f>
        <v>1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1.7622729680271334</v>
      </c>
      <c r="J20" s="16" t="s">
        <v>26674</v>
      </c>
      <c r="K20" s="21">
        <f>_xlfn.SINGLE(IF(FLOW_THRU_100PCT="Y",1,INDEX(VariabilityMatrix,D4L113C1,_xlfn.SINGLE(D4L113C8))))</f>
        <v>0.54913674261058176</v>
      </c>
      <c r="L20" s="16" t="s">
        <v>26668</v>
      </c>
      <c r="M20" s="15">
        <f>IF(_xlfn.SINGLE(D4L113C2)&lt;&gt;0,_xlfn.SINGLE(D4L113C2)*_xlfn.SINGLE(D4L113C4),_xlfn.SINGLE(D4L113C3)*_xlfn.SINGLE(D4L113C4))</f>
        <v>0.96772883725310199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0.96772883725310199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145384.13999999998</v>
      </c>
      <c r="V20" s="16" t="s">
        <v>26670</v>
      </c>
      <c r="W20" s="33">
        <f>IF(D4L113C9=0,0,D4L113C7/D4L113C9)</f>
        <v>6.656357682846988E-6</v>
      </c>
      <c r="X20" s="16" t="s">
        <v>26671</v>
      </c>
      <c r="Y20" s="32">
        <f>IF(D4L113C5=0,0,D4L113C7/D4L113C5)</f>
        <v>1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0.24653559656338153</v>
      </c>
      <c r="J21" s="16" t="s">
        <v>26681</v>
      </c>
      <c r="K21" s="21">
        <f>_xlfn.SINGLE(IF(FLOW_THRU_100PCT="Y",1,INDEX(VariabilityMatrix,D4L114C1,_xlfn.SINGLE(D4L114C8))))</f>
        <v>0.54913674261058176</v>
      </c>
      <c r="L21" s="16" t="s">
        <v>26675</v>
      </c>
      <c r="M21" s="15">
        <f>IF(_xlfn.SINGLE(D4L114C2)&lt;&gt;0,_xlfn.SINGLE(D4L114C2)*_xlfn.SINGLE(D4L114C4),_xlfn.SINGLE(D4L114C3)*_xlfn.SINGLE(D4L114C4))</f>
        <v>0.13538175443437186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0.13538175443437186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145384.13999999998</v>
      </c>
      <c r="V21" s="16" t="s">
        <v>26677</v>
      </c>
      <c r="W21" s="33">
        <f>IF(D4L114C9=0,0,D4L114C7/D4L114C9)</f>
        <v>9.312002976003564E-7</v>
      </c>
      <c r="X21" s="16" t="s">
        <v>26678</v>
      </c>
      <c r="Y21" s="32">
        <f>IF(D4L114C5=0,0,D4L114C7/D4L114C5)</f>
        <v>1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0.54913674261058176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145384.13999999998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167.80810442983693</v>
      </c>
      <c r="J23" s="16" t="s">
        <v>26695</v>
      </c>
      <c r="K23" s="21">
        <f>IF(FLOW_THRU_100PCT="Y",1,D4L101C4)</f>
        <v>0.79025607691076483</v>
      </c>
      <c r="L23" s="16" t="s">
        <v>26689</v>
      </c>
      <c r="M23" s="15">
        <f>IF(_xlfn.SINGLE(D4L116C2)&lt;&gt;0,_xlfn.SINGLE(D4L116C2)*_xlfn.SINGLE(D4L116C4),_xlfn.SINGLE(D4L116C3)*_xlfn.SINGLE(D4L116C4))</f>
        <v>132.61137428055486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132.61137428055486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145384.13999999998</v>
      </c>
      <c r="V23" s="16" t="s">
        <v>26691</v>
      </c>
      <c r="W23" s="33">
        <f>IF(D4L116C9=0,0,D4L116C7/D4L116C9)</f>
        <v>9.1214471042408668E-4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_xlfn.SINGLE(IF(FLOW_THRU_100PCT="Y",1,INDEX(VariabilityMatrix,D4L117C1,_xlfn.SINGLE(D4L117C8))))</f>
        <v>0.57723168897825705</v>
      </c>
      <c r="L24" s="16" t="s">
        <v>26696</v>
      </c>
      <c r="M24" s="15">
        <f>IF(_xlfn.SINGLE(D4L117C2)&lt;&gt;0,_xlfn.SINGLE(D4L117C2)*_xlfn.SINGLE(D4L117C4),_xlfn.SINGLE(D4L117C3)*_xlfn.SINGLE(D4L117C4))</f>
        <v>0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0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174675.804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30.074276007091157</v>
      </c>
      <c r="J25" s="16" t="s">
        <v>26709</v>
      </c>
      <c r="K25" s="21">
        <f>_xlfn.SINGLE(IF(FLOW_THRU_100PCT="Y",1,INDEX(VariabilityMatrix,D4L118C1,_xlfn.SINGLE(D4L118C8))))</f>
        <v>0.57324936195837561</v>
      </c>
      <c r="L25" s="16" t="s">
        <v>26703</v>
      </c>
      <c r="M25" s="15">
        <f>IF(_xlfn.SINGLE(D4L118C2)&lt;&gt;0,_xlfn.SINGLE(D4L118C2)*_xlfn.SINGLE(D4L118C4),_xlfn.SINGLE(D4L118C3)*_xlfn.SINGLE(D4L118C4))</f>
        <v>17.240059532425089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17.240059532425089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169030.78000000003</v>
      </c>
      <c r="V25" s="16" t="s">
        <v>26705</v>
      </c>
      <c r="W25" s="33">
        <f>IF(D4L118C9=0,0,D4L118C7/D4L118C9)</f>
        <v>1.0199361046801705E-4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460.92703916849132</v>
      </c>
      <c r="J26" s="16" t="s">
        <v>26716</v>
      </c>
      <c r="K26" s="21">
        <f>_xlfn.SINGLE(IF(FLOW_THRU_100PCT="Y",1,INDEX(VariabilityMatrix,D4L119C1,_xlfn.SINGLE(D4L119C8))))</f>
        <v>0.67856974720070096</v>
      </c>
      <c r="L26" s="16" t="s">
        <v>26710</v>
      </c>
      <c r="M26" s="15">
        <f>IF(_xlfn.SINGLE(D4L119C2)&lt;&gt;0,_xlfn.SINGLE(D4L119C2)*_xlfn.SINGLE(D4L119C4),_xlfn.SINGLE(D4L119C3)*_xlfn.SINGLE(D4L119C4))</f>
        <v>312.77114444653074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312.77114444653074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169030.78000000003</v>
      </c>
      <c r="V26" s="16" t="s">
        <v>26712</v>
      </c>
      <c r="W26" s="33">
        <f>IF(D4L119C9=0,0,D4L119C7/D4L119C9)</f>
        <v>1.8503798210392846E-3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120.42878701187874</v>
      </c>
      <c r="J27" s="16" t="s">
        <v>26695</v>
      </c>
      <c r="K27" s="21">
        <f>IF(FLOW_THRU_100PCT="Y",1,D4L101C4)</f>
        <v>0.79025607691076483</v>
      </c>
      <c r="L27" s="16" t="s">
        <v>26717</v>
      </c>
      <c r="M27" s="15">
        <f>IF(_xlfn.SINGLE(D4L120C2)&lt;&gt;0,_xlfn.SINGLE(D4L120C2)*_xlfn.SINGLE(D4L120C4),_xlfn.SINGLE(D4L120C3)*_xlfn.SINGLE(D4L120C4))</f>
        <v>95.169580771129361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95.169580771129361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169030.78000000003</v>
      </c>
      <c r="V27" s="16" t="s">
        <v>26719</v>
      </c>
      <c r="W27" s="33">
        <f>IF(D4L120C9=0,0,D4L120C7/D4L120C9)</f>
        <v>5.6303106908179299E-4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7.3180579991614092E-2</v>
      </c>
      <c r="J28" s="16" t="s">
        <v>26729</v>
      </c>
      <c r="K28" s="21">
        <f>_xlfn.SINGLE(IF(FLOW_THRU_100PCT="Y",1,INDEX(VariabilityMatrix,D4L121C1,_xlfn.SINGLE(D4L121C8))))</f>
        <v>0.63465980268282585</v>
      </c>
      <c r="L28" s="16" t="s">
        <v>26723</v>
      </c>
      <c r="M28" s="15">
        <f>IF(_xlfn.SINGLE(D4L121C2)&lt;&gt;0,_xlfn.SINGLE(D4L121C2)*_xlfn.SINGLE(D4L121C4),_xlfn.SINGLE(D4L121C3)*_xlfn.SINGLE(D4L121C4))</f>
        <v>4.6444772457692553E-2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4.6444772457692553E-2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145384.13999999998</v>
      </c>
      <c r="V28" s="16" t="s">
        <v>26725</v>
      </c>
      <c r="W28" s="33">
        <f>IF(D4L121C9=0,0,D4L121C7/D4L121C9)</f>
        <v>3.1946244244862305E-7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1995.6200794988399</v>
      </c>
      <c r="J29" s="16" t="s">
        <v>26736</v>
      </c>
      <c r="K29" s="21">
        <f>_xlfn.SINGLE(IF(FLOW_THRU_100PCT="Y",1,INDEX(VariabilityMatrix,D4L122C1,_xlfn.SINGLE(D4L122C8))))</f>
        <v>0.67856974720070096</v>
      </c>
      <c r="L29" s="16" t="s">
        <v>26730</v>
      </c>
      <c r="M29" s="15">
        <f>IF(_xlfn.SINGLE(D4L122C2)&lt;&gt;0,_xlfn.SINGLE(D4L122C2)*_xlfn.SINGLE(D4L122C4),_xlfn.SINGLE(D4L122C3)*_xlfn.SINGLE(D4L122C4))</f>
        <v>1354.1674128541706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1354.1674128541706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169030.78000000003</v>
      </c>
      <c r="V29" s="16" t="s">
        <v>26732</v>
      </c>
      <c r="W29" s="33">
        <f>IF(D4L122C9=0,0,D4L122C7/D4L122C9)</f>
        <v>8.0113658166528628E-3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87.450793089979015</v>
      </c>
      <c r="J30" s="16" t="s">
        <v>26743</v>
      </c>
      <c r="K30" s="21">
        <f>_xlfn.SINGLE(IF(FLOW_THRU_100PCT="Y",1,INDEX(VariabilityMatrix,D4L123C1,_xlfn.SINGLE(D4L123C8))))</f>
        <v>0.63465980268282585</v>
      </c>
      <c r="L30" s="16" t="s">
        <v>26737</v>
      </c>
      <c r="M30" s="15">
        <f>IF(_xlfn.SINGLE(D4L123C2)&lt;&gt;0,_xlfn.SINGLE(D4L123C2)*_xlfn.SINGLE(D4L123C4),_xlfn.SINGLE(D4L123C3)*_xlfn.SINGLE(D4L123C4))</f>
        <v>55.501503086942712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55.501503086942712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145384.13999999998</v>
      </c>
      <c r="V30" s="16" t="s">
        <v>26739</v>
      </c>
      <c r="W30" s="33">
        <f>IF(D4L123C9=0,0,D4L123C7/D4L123C9)</f>
        <v>3.8175761872610533E-4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2.2198109264122934</v>
      </c>
      <c r="J31" s="16" t="s">
        <v>26750</v>
      </c>
      <c r="K31" s="21">
        <f>_xlfn.SINGLE(IF(FLOW_THRU_100PCT="Y",1,INDEX(VariabilityMatrix,D4L124C1,_xlfn.SINGLE(D4L124C8))))</f>
        <v>0.63465980268282585</v>
      </c>
      <c r="L31" s="16" t="s">
        <v>26744</v>
      </c>
      <c r="M31" s="15">
        <f>IF(_xlfn.SINGLE(D4L124C2)&lt;&gt;0,_xlfn.SINGLE(D4L124C2)*_xlfn.SINGLE(D4L124C4),_xlfn.SINGLE(D4L124C3)*_xlfn.SINGLE(D4L124C4))</f>
        <v>1.4088247645500069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1.4088247645500069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145384.13999999998</v>
      </c>
      <c r="V31" s="16" t="s">
        <v>26746</v>
      </c>
      <c r="W31" s="33">
        <f>IF(D4L124C9=0,0,D4L124C7/D4L124C9)</f>
        <v>9.6903607542748962E-6</v>
      </c>
      <c r="X31" s="16" t="s">
        <v>26747</v>
      </c>
      <c r="Y31" s="32">
        <f>IF(D4L124C5=0,0,D4L124C7/D4L124C5)</f>
        <v>1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0.63465980268282585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145384.13999999998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19.807543651063611</v>
      </c>
      <c r="J33" s="16" t="s">
        <v>26764</v>
      </c>
      <c r="K33" s="21">
        <f>_xlfn.SINGLE(IF(FLOW_THRU_100PCT="Y",1,INDEX(VariabilityMatrix,D4L126C1,_xlfn.SINGLE(D4L126C8))))</f>
        <v>0.63465980268282585</v>
      </c>
      <c r="L33" s="16" t="s">
        <v>26758</v>
      </c>
      <c r="M33" s="15">
        <f>IF(_xlfn.SINGLE(D4L126C2)&lt;&gt;0,_xlfn.SINGLE(D4L126C2)*_xlfn.SINGLE(D4L126C4),_xlfn.SINGLE(D4L126C3)*_xlfn.SINGLE(D4L126C4))</f>
        <v>12.571051745215492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12.571051745215492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145384.13999999998</v>
      </c>
      <c r="V33" s="16" t="s">
        <v>26760</v>
      </c>
      <c r="W33" s="33">
        <f>IF(D4L126C9=0,0,D4L126C7/D4L126C9)</f>
        <v>8.6467834422760919E-5</v>
      </c>
      <c r="X33" s="16" t="s">
        <v>26761</v>
      </c>
      <c r="Y33" s="32">
        <f>IF(D4L126C5=0,0,D4L126C7/D4L126C5)</f>
        <v>1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0.63465980268282585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145384.13999999998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0.63465980268282585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145384.13999999998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48.518724534440253</v>
      </c>
      <c r="J36" s="16" t="s">
        <v>26695</v>
      </c>
      <c r="K36" s="21">
        <f>IF(FLOW_THRU_100PCT="Y",1,D4L101C4)</f>
        <v>0.79025607691076483</v>
      </c>
      <c r="L36" s="16" t="s">
        <v>26779</v>
      </c>
      <c r="M36" s="15">
        <f>IF(_xlfn.SINGLE(D4L129C2)&lt;&gt;0,_xlfn.SINGLE(D4L129C2)*_xlfn.SINGLE(D4L129C4),_xlfn.SINGLE(D4L129C3)*_xlfn.SINGLE(D4L129C4))</f>
        <v>38.342216907300831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38.342216907300831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145384.13999999998</v>
      </c>
      <c r="V36" s="16" t="s">
        <v>26781</v>
      </c>
      <c r="W36" s="33">
        <f>IF(D4L129C9=0,0,D4L129C7/D4L129C9)</f>
        <v>2.6373039663955665E-4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-28.321090103127972</v>
      </c>
      <c r="J37" s="16" t="s">
        <v>26695</v>
      </c>
      <c r="K37" s="21">
        <f>IF(FLOW_THRU_100PCT="Y",1,D4L101C4)</f>
        <v>0.79025607691076483</v>
      </c>
      <c r="L37" s="16" t="s">
        <v>26785</v>
      </c>
      <c r="M37" s="15">
        <f>IF(_xlfn.SINGLE(D4L130C2)&lt;&gt;0,_xlfn.SINGLE(D4L130C2)*_xlfn.SINGLE(D4L130C4),_xlfn.SINGLE(D4L130C3)*_xlfn.SINGLE(D4L130C4))</f>
        <v>-22.3809135587342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-22.3809135587342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169030.78000000003</v>
      </c>
      <c r="V37" s="16" t="s">
        <v>26787</v>
      </c>
      <c r="W37" s="33">
        <f>IF(D4L130C9=0,0,D4L130C7/D4L130C9)</f>
        <v>-1.3240732580618864E-4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248721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0.83257706454528069</v>
      </c>
      <c r="L38" s="16" t="s">
        <v>26791</v>
      </c>
      <c r="M38" s="15">
        <f>IF(_xlfn.SINGLE(D4L131C2)&lt;&gt;0,_xlfn.SINGLE(D4L131C2)*_xlfn.SINGLE(D4L131C4),_xlfn.SINGLE(D4L131C3)*_xlfn.SINGLE(D4L131C4))</f>
        <v>207079.40007076674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207079.40007076674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145384.13999999998</v>
      </c>
      <c r="V38" s="16" t="s">
        <v>26793</v>
      </c>
      <c r="W38" s="33">
        <f>IF(D4L131C9=0,0,D4L131C7/D4L131C9)</f>
        <v>1.424360319294572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35163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0.56351182018955981</v>
      </c>
      <c r="L39" s="16" t="s">
        <v>26799</v>
      </c>
      <c r="M39" s="15">
        <f>IF(_xlfn.SINGLE(D4L132C2)&lt;&gt;0,_xlfn.SINGLE(D4L132C2)*_xlfn.SINGLE(D4L132C4),_xlfn.SINGLE(D4L132C3)*_xlfn.SINGLE(D4L132C4))</f>
        <v>19814.766133325491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19814.766133325491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145384.13999999998</v>
      </c>
      <c r="V39" s="16" t="s">
        <v>26801</v>
      </c>
      <c r="W39" s="33">
        <f>IF(D4L132C9=0,0,D4L132C7/D4L132C9)</f>
        <v>0.13629248784169645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5970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0.56351182018955981</v>
      </c>
      <c r="L40" s="16" t="s">
        <v>26807</v>
      </c>
      <c r="M40" s="15">
        <f>IF(_xlfn.SINGLE(D4L133C2)&lt;&gt;0,_xlfn.SINGLE(D4L133C2)*_xlfn.SINGLE(D4L133C4),_xlfn.SINGLE(D4L133C3)*_xlfn.SINGLE(D4L133C4))</f>
        <v>3364.1655665316721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3364.1655665316721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145384.13999999998</v>
      </c>
      <c r="V40" s="16" t="s">
        <v>26809</v>
      </c>
      <c r="W40" s="33">
        <f>IF(D4L133C9=0,0,D4L133C7/D4L133C9)</f>
        <v>2.3139838819637909E-2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5805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0.56351182018955981</v>
      </c>
      <c r="L41" s="16" t="s">
        <v>26815</v>
      </c>
      <c r="M41" s="15">
        <f>IF(_xlfn.SINGLE(D4L134C2)&lt;&gt;0,_xlfn.SINGLE(D4L134C2)*_xlfn.SINGLE(D4L134C4),_xlfn.SINGLE(D4L134C3)*_xlfn.SINGLE(D4L134C4))</f>
        <v>3271.1861162003947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3271.1861162003947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145384.13999999998</v>
      </c>
      <c r="V41" s="16" t="s">
        <v>26817</v>
      </c>
      <c r="W41" s="33">
        <f>IF(D4L134C9=0,0,D4L134C7/D4L134C9)</f>
        <v>2.2500295535678068E-2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166363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0.56351182018955981</v>
      </c>
      <c r="L42" s="16" t="s">
        <v>26823</v>
      </c>
      <c r="M42" s="15">
        <f>IF(_xlfn.SINGLE(D4L135C2)&lt;&gt;0,_xlfn.SINGLE(D4L135C2)*_xlfn.SINGLE(D4L135C4),_xlfn.SINGLE(D4L135C3)*_xlfn.SINGLE(D4L135C4))</f>
        <v>93747.51694219574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93747.51694219574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145384.13999999998</v>
      </c>
      <c r="V42" s="16" t="s">
        <v>26825</v>
      </c>
      <c r="W42" s="33">
        <f>IF(D4L135C9=0,0,D4L135C7/D4L135C9)</f>
        <v>0.64482629908734024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0.56351182018955981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145384.13999999998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_xlfn.SINGLE(IF(FLOW_THRU_100PCT="Y",1,INDEX(VariabilityMatrix,D4L137C1,_xlfn.SINGLE(D4L137C8))))</f>
        <v>0.56351182018955981</v>
      </c>
      <c r="L44" s="16" t="s">
        <v>26837</v>
      </c>
      <c r="M44" s="15">
        <f>IF(_xlfn.SINGLE(D4L137C2)&lt;&gt;0,_xlfn.SINGLE(D4L137C2)*_xlfn.SINGLE(D4L137C4),_xlfn.SINGLE(D4L137C3)*_xlfn.SINGLE(D4L137C4))</f>
        <v>0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0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145384.13999999998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_xlfn.SINGLE(IF(FLOW_THRU_100PCT="Y",1,INDEX(VariabilityMatrix,D4L138C1,_xlfn.SINGLE(D4L138C8))))</f>
        <v>0.56351182018955981</v>
      </c>
      <c r="L45" s="16" t="s">
        <v>26844</v>
      </c>
      <c r="M45" s="15">
        <f>IF(_xlfn.SINGLE(D4L138C2)&lt;&gt;0,_xlfn.SINGLE(D4L138C2)*_xlfn.SINGLE(D4L138C4),_xlfn.SINGLE(D4L138C3)*_xlfn.SINGLE(D4L138C4))</f>
        <v>0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0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145384.13999999998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14318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0.56351182018955981</v>
      </c>
      <c r="L46" s="16" t="s">
        <v>26852</v>
      </c>
      <c r="M46" s="15">
        <f>IF(_xlfn.SINGLE(D4L139C2)&lt;&gt;0,_xlfn.SINGLE(D4L139C2)*_xlfn.SINGLE(D4L139C4),_xlfn.SINGLE(D4L139C3)*_xlfn.SINGLE(D4L139C4))</f>
        <v>8068.3622414741176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8068.3622414741176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145384.13999999998</v>
      </c>
      <c r="V46" s="16" t="s">
        <v>26854</v>
      </c>
      <c r="W46" s="33">
        <f>IF(D4L139C9=0,0,D4L139C7/D4L139C9)</f>
        <v>5.5496852968103111E-2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106553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0.56351182018955981</v>
      </c>
      <c r="L47" s="16" t="s">
        <v>26860</v>
      </c>
      <c r="M47" s="15">
        <f>IF(_xlfn.SINGLE(D4L140C2)&lt;&gt;0,_xlfn.SINGLE(D4L140C2)*_xlfn.SINGLE(D4L140C4),_xlfn.SINGLE(D4L140C3)*_xlfn.SINGLE(D4L140C4))</f>
        <v>60043.874976658168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60043.874976658168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145384.13999999998</v>
      </c>
      <c r="V47" s="16" t="s">
        <v>26862</v>
      </c>
      <c r="W47" s="33">
        <f>IF(D4L140C9=0,0,D4L140C7/D4L140C9)</f>
        <v>0.41300154870165462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5356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0.56351182018955981</v>
      </c>
      <c r="L48" s="16" t="s">
        <v>26868</v>
      </c>
      <c r="M48" s="15">
        <f>IF(_xlfn.SINGLE(D4L141C2)&lt;&gt;0,_xlfn.SINGLE(D4L141C2)*_xlfn.SINGLE(D4L141C4),_xlfn.SINGLE(D4L141C3)*_xlfn.SINGLE(D4L141C4))</f>
        <v>3018.1693089352825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3018.1693089352825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145384.13999999998</v>
      </c>
      <c r="V48" s="16" t="s">
        <v>26870</v>
      </c>
      <c r="W48" s="33">
        <f>IF(D4L141C9=0,0,D4L141C7/D4L141C9)</f>
        <v>2.0759962599326741E-2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46092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0.56351182018955981</v>
      </c>
      <c r="L49" s="16" t="s">
        <v>26876</v>
      </c>
      <c r="M49" s="15">
        <f>IF(_xlfn.SINGLE(D4L142C2)&lt;&gt;0,_xlfn.SINGLE(D4L142C2)*_xlfn.SINGLE(D4L142C4),_xlfn.SINGLE(D4L142C3)*_xlfn.SINGLE(D4L142C4))</f>
        <v>25973.38681617719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25973.38681617719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145384.13999999998</v>
      </c>
      <c r="V49" s="16" t="s">
        <v>26878</v>
      </c>
      <c r="W49" s="33">
        <f>IF(D4L142C9=0,0,D4L142C7/D4L142C9)</f>
        <v>0.17865350935925467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17616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0.56351182018955981</v>
      </c>
      <c r="L50" s="16" t="s">
        <v>26884</v>
      </c>
      <c r="M50" s="15">
        <f>IF(_xlfn.SINGLE(D4L143C2)&lt;&gt;0,_xlfn.SINGLE(D4L143C2)*_xlfn.SINGLE(D4L143C4),_xlfn.SINGLE(D4L143C3)*_xlfn.SINGLE(D4L143C4))</f>
        <v>9926.8242244592857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9926.8242244592857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145384.13999999998</v>
      </c>
      <c r="V50" s="16" t="s">
        <v>26886</v>
      </c>
      <c r="W50" s="33">
        <f>IF(D4L143C9=0,0,D4L143C7/D4L143C9)</f>
        <v>6.8279966607494372E-2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_xlfn.SINGLE(IF(FLOW_THRU_100PCT="Y",1,INDEX(VariabilityMatrix,D4L144C1,_xlfn.SINGLE(D4L144C8))))</f>
        <v>0.56351182018955981</v>
      </c>
      <c r="L51" s="16" t="s">
        <v>26892</v>
      </c>
      <c r="M51" s="15">
        <f>IF(_xlfn.SINGLE(D4L144C2)&lt;&gt;0,_xlfn.SINGLE(D4L144C2)*_xlfn.SINGLE(D4L144C4),_xlfn.SINGLE(D4L144C3)*_xlfn.SINGLE(D4L144C4))</f>
        <v>0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0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145384.13999999998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5.7770348173690422</v>
      </c>
      <c r="J52" s="16" t="s">
        <v>26906</v>
      </c>
      <c r="K52" s="21">
        <f>_xlfn.SINGLE(IF(FLOW_THRU_100PCT="Y",1,INDEX(VariabilityMatrix,D4L145C1,_xlfn.SINGLE(D4L145C8))))</f>
        <v>0.57723168897825705</v>
      </c>
      <c r="L52" s="16" t="s">
        <v>26900</v>
      </c>
      <c r="M52" s="15">
        <f>IF(_xlfn.SINGLE(D4L145C2)&lt;&gt;0,_xlfn.SINGLE(D4L145C2)*_xlfn.SINGLE(D4L145C4),_xlfn.SINGLE(D4L145C3)*_xlfn.SINGLE(D4L145C4))</f>
        <v>3.3346875649161292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3.3346875649161292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174675.804</v>
      </c>
      <c r="V52" s="16" t="s">
        <v>26902</v>
      </c>
      <c r="W52" s="33">
        <f>IF(D4L145C9=0,0,D4L145C7/D4L145C9)</f>
        <v>1.9090724007293701E-5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0.23185948671594225</v>
      </c>
      <c r="J53" s="16" t="s">
        <v>26913</v>
      </c>
      <c r="K53" s="21">
        <f>_xlfn.SINGLE(IF(FLOW_THRU_100PCT="Y",1,INDEX(VariabilityMatrix,D4L146C1,_xlfn.SINGLE(D4L146C8))))</f>
        <v>0.54913674261058176</v>
      </c>
      <c r="L53" s="16" t="s">
        <v>26907</v>
      </c>
      <c r="M53" s="15">
        <f>IF(_xlfn.SINGLE(D4L146C2)&lt;&gt;0,_xlfn.SINGLE(D4L146C2)*_xlfn.SINGLE(D4L146C4),_xlfn.SINGLE(D4L146C3)*_xlfn.SINGLE(D4L146C4))</f>
        <v>0.12732256327855399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0.12732256327855399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145384.13999999998</v>
      </c>
      <c r="V53" s="16" t="s">
        <v>26909</v>
      </c>
      <c r="W53" s="33">
        <f>IF(D4L146C9=0,0,D4L146C7/D4L146C9)</f>
        <v>8.7576652638007148E-7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170.80271663076019</v>
      </c>
      <c r="J54" s="16" t="s">
        <v>26920</v>
      </c>
      <c r="K54" s="21">
        <f>_xlfn.SINGLE(IF(FLOW_THRU_100PCT="Y",1,INDEX(VariabilityMatrix,D4L147C1,_xlfn.SINGLE(D4L147C8))))</f>
        <v>0.57723168897825705</v>
      </c>
      <c r="L54" s="16" t="s">
        <v>26914</v>
      </c>
      <c r="M54" s="15">
        <f>IF(_xlfn.SINGLE(D4L147C2)&lt;&gt;0,_xlfn.SINGLE(D4L147C2)*_xlfn.SINGLE(D4L147C4),_xlfn.SINGLE(D4L147C3)*_xlfn.SINGLE(D4L147C4))</f>
        <v>98.592740602848338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98.592740602848338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174675.804</v>
      </c>
      <c r="V54" s="16" t="s">
        <v>26916</v>
      </c>
      <c r="W54" s="33">
        <f>IF(D4L147C9=0,0,D4L147C7/D4L147C9)</f>
        <v>5.644327282034341E-4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1.5394634388256634</v>
      </c>
      <c r="J55" s="16" t="s">
        <v>26927</v>
      </c>
      <c r="K55" s="21">
        <f>_xlfn.SINGLE(IF(FLOW_THRU_100PCT="Y",1,INDEX(VariabilityMatrix,D4L148C1,_xlfn.SINGLE(D4L148C8))))</f>
        <v>0.54913674261058176</v>
      </c>
      <c r="L55" s="16" t="s">
        <v>26921</v>
      </c>
      <c r="M55" s="15">
        <f>IF(_xlfn.SINGLE(D4L148C2)&lt;&gt;0,_xlfn.SINGLE(D4L148C2)*_xlfn.SINGLE(D4L148C4),_xlfn.SINGLE(D4L148C3)*_xlfn.SINGLE(D4L148C4))</f>
        <v>0.84537593816480938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0.84537593816480938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145384.13999999998</v>
      </c>
      <c r="V55" s="16" t="s">
        <v>26923</v>
      </c>
      <c r="W55" s="33">
        <f>IF(D4L148C9=0,0,D4L148C7/D4L148C9)</f>
        <v>5.8147741436226087E-6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0.4198536651342728</v>
      </c>
      <c r="J56" s="16" t="s">
        <v>26934</v>
      </c>
      <c r="K56" s="21">
        <f>_xlfn.SINGLE(IF(FLOW_THRU_100PCT="Y",1,INDEX(VariabilityMatrix,D4L149C1,_xlfn.SINGLE(D4L149C8))))</f>
        <v>0.54913674261058176</v>
      </c>
      <c r="L56" s="16" t="s">
        <v>26928</v>
      </c>
      <c r="M56" s="15">
        <f>IF(_xlfn.SINGLE(D4L149C2)&lt;&gt;0,_xlfn.SINGLE(D4L149C2)*_xlfn.SINGLE(D4L149C4),_xlfn.SINGLE(D4L149C3)*_xlfn.SINGLE(D4L149C4))</f>
        <v>0.23055707404494855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0.23055707404494855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145384.13999999998</v>
      </c>
      <c r="V56" s="16" t="s">
        <v>26930</v>
      </c>
      <c r="W56" s="33">
        <f>IF(D4L149C9=0,0,D4L149C7/D4L149C9)</f>
        <v>1.5858474937152606E-6</v>
      </c>
      <c r="X56" s="16" t="s">
        <v>26931</v>
      </c>
      <c r="Y56" s="32">
        <f>IF(D4L149C5=0,0,D4L149C7/D4L149C5)</f>
        <v>1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1.641815824853424</v>
      </c>
      <c r="J57" s="16" t="s">
        <v>26941</v>
      </c>
      <c r="K57" s="21">
        <f>_xlfn.SINGLE(IF(FLOW_THRU_100PCT="Y",1,INDEX(VariabilityMatrix,D4L150C1,_xlfn.SINGLE(D4L150C8))))</f>
        <v>0.54913674261058176</v>
      </c>
      <c r="L57" s="16" t="s">
        <v>26935</v>
      </c>
      <c r="M57" s="15">
        <f>IF(_xlfn.SINGLE(D4L150C2)&lt;&gt;0,_xlfn.SINGLE(D4L150C2)*_xlfn.SINGLE(D4L150C4),_xlfn.SINGLE(D4L150C3)*_xlfn.SINGLE(D4L150C4))</f>
        <v>0.90158139402651472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0.90158139402651472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145384.13999999998</v>
      </c>
      <c r="V57" s="16" t="s">
        <v>26937</v>
      </c>
      <c r="W57" s="33">
        <f>IF(D4L150C9=0,0,D4L150C7/D4L150C9)</f>
        <v>6.2013737813940009E-6</v>
      </c>
      <c r="X57" s="16" t="s">
        <v>26938</v>
      </c>
      <c r="Y57" s="32">
        <f>IF(D4L150C5=0,0,D4L150C7/D4L150C5)</f>
        <v>1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1.2094292144912586</v>
      </c>
      <c r="J58" s="16" t="s">
        <v>26948</v>
      </c>
      <c r="K58" s="21">
        <f>_xlfn.SINGLE(IF(FLOW_THRU_100PCT="Y",1,INDEX(VariabilityMatrix,D4L151C1,_xlfn.SINGLE(D4L151C8))))</f>
        <v>0.54913674261058176</v>
      </c>
      <c r="L58" s="16" t="s">
        <v>26942</v>
      </c>
      <c r="M58" s="15">
        <f>IF(_xlfn.SINGLE(D4L151C2)&lt;&gt;0,_xlfn.SINGLE(D4L151C2)*_xlfn.SINGLE(D4L151C4),_xlfn.SINGLE(D4L151C3)*_xlfn.SINGLE(D4L151C4))</f>
        <v>0.66414201926380434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0.66414201926380434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145384.13999999998</v>
      </c>
      <c r="V58" s="16" t="s">
        <v>26944</v>
      </c>
      <c r="W58" s="33">
        <f>IF(D4L151C9=0,0,D4L151C7/D4L151C9)</f>
        <v>4.5681875565230461E-6</v>
      </c>
      <c r="X58" s="16" t="s">
        <v>26945</v>
      </c>
      <c r="Y58" s="32">
        <f>IF(D4L151C5=0,0,D4L151C7/D4L151C5)</f>
        <v>1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0.16919476057649785</v>
      </c>
      <c r="J59" s="16" t="s">
        <v>26955</v>
      </c>
      <c r="K59" s="21">
        <f>_xlfn.SINGLE(IF(FLOW_THRU_100PCT="Y",1,INDEX(VariabilityMatrix,D4L152C1,_xlfn.SINGLE(D4L152C8))))</f>
        <v>0.54913674261058176</v>
      </c>
      <c r="L59" s="16" t="s">
        <v>26949</v>
      </c>
      <c r="M59" s="15">
        <f>IF(_xlfn.SINGLE(D4L152C2)&lt;&gt;0,_xlfn.SINGLE(D4L152C2)*_xlfn.SINGLE(D4L152C4),_xlfn.SINGLE(D4L152C3)*_xlfn.SINGLE(D4L152C4))</f>
        <v>9.2911059689755313E-2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9.2911059689755313E-2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145384.13999999998</v>
      </c>
      <c r="V59" s="16" t="s">
        <v>26951</v>
      </c>
      <c r="W59" s="33">
        <f>IF(D4L152C9=0,0,D4L152C7/D4L152C9)</f>
        <v>6.3907287060167175E-7</v>
      </c>
      <c r="X59" s="16" t="s">
        <v>26952</v>
      </c>
      <c r="Y59" s="32">
        <f>IF(D4L152C5=0,0,D4L152C7/D4L152C5)</f>
        <v>1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0.54913674261058176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145384.13999999998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115.16491917426993</v>
      </c>
      <c r="J61" s="16" t="s">
        <v>26969</v>
      </c>
      <c r="K61" s="21">
        <f>IF(FLOW_THRU_100PCT="Y",1,D4L136C4)</f>
        <v>0.56351182018955981</v>
      </c>
      <c r="L61" s="16" t="s">
        <v>26963</v>
      </c>
      <c r="M61" s="15">
        <f>IF(_xlfn.SINGLE(D4L154C2)&lt;&gt;0,_xlfn.SINGLE(D4L154C2)*_xlfn.SINGLE(D4L154C4),_xlfn.SINGLE(D4L154C3)*_xlfn.SINGLE(D4L154C4))</f>
        <v>64.89679322587638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64.89679322587638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145384.13999999998</v>
      </c>
      <c r="V61" s="16" t="s">
        <v>26965</v>
      </c>
      <c r="W61" s="33">
        <f>IF(D4L154C9=0,0,D4L154C7/D4L154C9)</f>
        <v>4.4638151882231712E-4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_xlfn.SINGLE(IF(FLOW_THRU_100PCT="Y",1,INDEX(VariabilityMatrix,D4L155C1,_xlfn.SINGLE(D4L155C8))))</f>
        <v>0.57723168897825705</v>
      </c>
      <c r="L62" s="16" t="s">
        <v>26970</v>
      </c>
      <c r="M62" s="15">
        <f>IF(_xlfn.SINGLE(D4L155C2)&lt;&gt;0,_xlfn.SINGLE(D4L155C2)*_xlfn.SINGLE(D4L155C4),_xlfn.SINGLE(D4L155C3)*_xlfn.SINGLE(D4L155C4))</f>
        <v>0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0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174675.804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20.63965609616605</v>
      </c>
      <c r="J63" s="16" t="s">
        <v>26983</v>
      </c>
      <c r="K63" s="21">
        <f>_xlfn.SINGLE(IF(FLOW_THRU_100PCT="Y",1,INDEX(VariabilityMatrix,D4L156C1,_xlfn.SINGLE(D4L156C8))))</f>
        <v>0.57324936195837561</v>
      </c>
      <c r="L63" s="16" t="s">
        <v>26977</v>
      </c>
      <c r="M63" s="15">
        <f>IF(_xlfn.SINGLE(D4L156C2)&lt;&gt;0,_xlfn.SINGLE(D4L156C2)*_xlfn.SINGLE(D4L156C4),_xlfn.SINGLE(D4L156C3)*_xlfn.SINGLE(D4L156C4))</f>
        <v>11.831669688167485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11.831669688167485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169030.78000000003</v>
      </c>
      <c r="V63" s="16" t="s">
        <v>26979</v>
      </c>
      <c r="W63" s="33">
        <f>IF(D4L156C9=0,0,D4L156C7/D4L156C9)</f>
        <v>6.9997131221706977E-5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629584.5404686667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7940.396533452189</v>
      </c>
      <c r="J64" s="16" t="s">
        <v>26990</v>
      </c>
      <c r="K64" s="21">
        <f>IF((D4L157C2+D4L157C3)=0,0,D4L157C5/(D4L157C2+D4L157C3))</f>
        <v>0.67410296096961819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429757.44772509765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429757.44772509765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2.9410060908065305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0.67410296096961819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145384.13999999998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629584.5404686667</v>
      </c>
      <c r="H66" s="16" t="s">
        <v>27001</v>
      </c>
      <c r="I66" s="15">
        <f>SUM(D4L157C3:D4L158C3)</f>
        <v>7940.396533452189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429757.44772509765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429757.44772509765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2.9410060908065305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D104B-C62C-426B-A66B-BFF9E8948256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1452.3031811062629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726.15159055313143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726.15159055313143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145384.13999999998</v>
      </c>
      <c r="V8" s="16" t="s">
        <v>27024</v>
      </c>
      <c r="W8" s="33">
        <f>IF(_xlfn.SINGLE(D4L201C9)=0,0,D4L201C7/_xlfn.SINGLE(D4L201C9))</f>
        <v>4.9947098119033579E-3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0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145384.13999999998</v>
      </c>
      <c r="V9" s="16" t="s">
        <v>27029</v>
      </c>
      <c r="W9" s="33">
        <f>IF(_xlfn.SINGLE(D4L202C9)=0,0,D4L202C7/_xlfn.SINGLE(D4L202C9))</f>
        <v>0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161.93527080504538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80.967635402522689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80.967635402522689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145384.13999999998</v>
      </c>
      <c r="V10" s="16" t="s">
        <v>27034</v>
      </c>
      <c r="W10" s="33">
        <f>IF(_xlfn.SINGLE(D4L203C9)=0,0,D4L203C7/_xlfn.SINGLE(D4L203C9))</f>
        <v>5.5692206455616614E-4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0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145384.13999999998</v>
      </c>
      <c r="V11" s="16" t="s">
        <v>27039</v>
      </c>
      <c r="W11" s="33">
        <f>IF(_xlfn.SINGLE(D4L204C9)=0,0,D4L204C7/_xlfn.SINGLE(D4L204C9))</f>
        <v>0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6194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3097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3097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145384.13999999998</v>
      </c>
      <c r="V12" s="16" t="s">
        <v>27044</v>
      </c>
      <c r="W12" s="33">
        <f>IF(_xlfn.SINGLE(D4L205C9)=0,0,D4L205C7/_xlfn.SINGLE(D4L205C9))</f>
        <v>2.1302186056883513E-2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0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145384.13999999998</v>
      </c>
      <c r="V13" s="16" t="s">
        <v>27049</v>
      </c>
      <c r="W13" s="33">
        <f>IF(_xlfn.SINGLE(D4L206C9)=0,0,D4L206C7/_xlfn.SINGLE(D4L206C9))</f>
        <v>0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57107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57107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57107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145384.13999999998</v>
      </c>
      <c r="V14" s="16" t="s">
        <v>27054</v>
      </c>
      <c r="W14" s="33">
        <f>IF(_xlfn.SINGLE(D4L207C9)=0,0,D4L207C7/_xlfn.SINGLE(D4L207C9))</f>
        <v>0.39280075529559144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0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145384.13999999998</v>
      </c>
      <c r="V15" s="16" t="s">
        <v>27059</v>
      </c>
      <c r="W15" s="33">
        <f>IF(_xlfn.SINGLE(D4L208C9)=0,0,D4L208C7/_xlfn.SINGLE(D4L208C9))</f>
        <v>0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729.67405462036095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364.83702731018047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364.83702731018047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145384.13999999998</v>
      </c>
      <c r="V16" s="16" t="s">
        <v>27065</v>
      </c>
      <c r="W16" s="33">
        <f>IF(_xlfn.SINGLE(D4L209C9)=0,0,D4L209C7/_xlfn.SINGLE(D4L209C9))</f>
        <v>2.5094692399747352E-3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145384.13999999998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65644.912506531677</v>
      </c>
      <c r="J18" s="16" t="s">
        <v>27079</v>
      </c>
      <c r="K18" s="21">
        <f>IF((D4L211C2+D4L211C3)=0,0,D4L211C5/(D4L211C2+D4L211C3))</f>
        <v>0.93496897032437853</v>
      </c>
      <c r="L18" s="16" t="s">
        <v>27073</v>
      </c>
      <c r="M18" s="15">
        <f>SUM(D4L201C5,D4L203C5,D4L205C5,D4L207C5,D4L209C5)</f>
        <v>61375.956253265838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61375.956253265838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0.42216404246890921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0.93496897032437853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145384.13999999998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65644.912506531677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61375.956253265838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61375.956253265838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0.42216404246890921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2453.2905425896506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1226.6452712948253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1226.6452712948253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145384.13999999998</v>
      </c>
      <c r="V21" s="16" t="s">
        <v>27093</v>
      </c>
      <c r="W21" s="33">
        <f>IF(_xlfn.SINGLE(D4L214C9)=0,0,D4L214C7/_xlfn.SINGLE(D4L214C9))</f>
        <v>8.4372701953240939E-3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565.71540930099457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282.85770465049728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282.85770465049728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145384.13999999998</v>
      </c>
      <c r="V22" s="16" t="s">
        <v>27098</v>
      </c>
      <c r="W22" s="33">
        <f>IF(_xlfn.SINGLE(D4L215C9)=0,0,D4L215C7/_xlfn.SINGLE(D4L215C9))</f>
        <v>1.9455884572450429E-3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11028.175355628631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5514.0876778143156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5514.0876778143156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145384.13999999998</v>
      </c>
      <c r="V23" s="16" t="s">
        <v>27103</v>
      </c>
      <c r="W23" s="33">
        <f>IF(_xlfn.SINGLE(D4L216C9)=0,0,D4L216C7/_xlfn.SINGLE(D4L216C9))</f>
        <v>3.792771121949283E-2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43500.397150608558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43500.397150608558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43500.397150608558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145384.13999999998</v>
      </c>
      <c r="V24" s="16" t="s">
        <v>27108</v>
      </c>
      <c r="W24" s="33">
        <f>IF(_xlfn.SINGLE(D4L217C9)=0,0,D4L217C7/_xlfn.SINGLE(D4L217C9))</f>
        <v>0.29921005929951205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57547.578458127835</v>
      </c>
      <c r="J25" s="16" t="s">
        <v>27117</v>
      </c>
      <c r="K25" s="21">
        <f>IF((D4L218C2+D4L218C3)=0,0,D4L218C5/(D4L218C2+D4L218C3))</f>
        <v>0.87795158646214677</v>
      </c>
      <c r="L25" s="16" t="s">
        <v>27111</v>
      </c>
      <c r="M25" s="15">
        <f>SUM(D4L214C5:D4L217C5)</f>
        <v>50523.987804368197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50523.987804368197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0.347520629171574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0.87795158646214677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145384.13999999998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57547.578458127835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50523.987804368197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50523.987804368197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0.347520629171574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77092-D5E6-4363-9A14-F02C59FB2F6D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26948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0.88228892862841468</v>
      </c>
      <c r="L8" s="16" t="s">
        <v>27139</v>
      </c>
      <c r="M8" s="15">
        <f>IF(_xlfn.SINGLE(D5L101C2)&lt;&gt;0,_xlfn.SINGLE(D5L101C2)*_xlfn.SINGLE(D5L101C4),_xlfn.SINGLE(D5L101C3)*_xlfn.SINGLE(D5L101C4))</f>
        <v>23775.92204867852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23775.92204867852</v>
      </c>
      <c r="AJ8" s="16" t="s">
        <v>27150</v>
      </c>
      <c r="AK8" s="15">
        <f>IF(D5L101C15=0,0,CHOOSE(MIN(D5L101C8,RUN_YEARS),A1L145C1,A1L145C6,A1L145C7,A1L145C8,A1L145C9))</f>
        <v>7753.3240000000005</v>
      </c>
      <c r="AL8" s="16" t="s">
        <v>27145</v>
      </c>
      <c r="AM8" s="33">
        <f>IF(_xlfn.SINGLE(D5L101C17)=0,0,D5L101C16/_xlfn.SINGLE(D5L101C17))</f>
        <v>3.0665456581820285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847.36979630063217</v>
      </c>
      <c r="J9" s="16" t="s">
        <v>27159</v>
      </c>
      <c r="K9" s="21">
        <f>_xlfn.SINGLE(IF(FLOW_THRU_100PCT="Y",1,INDEX(VariabilityMatrix,D5L102C1,_xlfn.SINGLE(D5L102C8))))</f>
        <v>0.88228892862841468</v>
      </c>
      <c r="L9" s="16" t="s">
        <v>27151</v>
      </c>
      <c r="M9" s="15">
        <f>IF(_xlfn.SINGLE(D5L102C2)&lt;&gt;0,_xlfn.SINGLE(D5L102C2)*_xlfn.SINGLE(D5L102C4),_xlfn.SINGLE(D5L102C3)*_xlfn.SINGLE(D5L102C4))</f>
        <v>747.62498973016272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747.62498973016272</v>
      </c>
      <c r="AJ9" s="16" t="s">
        <v>27163</v>
      </c>
      <c r="AK9" s="15">
        <f>IF(D5L102C15=0,0,CHOOSE(MIN(D5L102C8,RUN_YEARS),A1L145C1,A1L145C6,A1L145C7,A1L145C8,A1L145C9))</f>
        <v>7753.3240000000005</v>
      </c>
      <c r="AL9" s="16" t="s">
        <v>27157</v>
      </c>
      <c r="AM9" s="33">
        <f>IF(_xlfn.SINGLE(D5L102C17)=0,0,D5L102C16/_xlfn.SINGLE(D5L102C17))</f>
        <v>9.6426383023611895E-2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8023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0.88228892862841468</v>
      </c>
      <c r="L10" s="16" t="s">
        <v>27164</v>
      </c>
      <c r="M10" s="15">
        <f>IF(_xlfn.SINGLE(D5L103C2)&lt;&gt;0,_xlfn.SINGLE(D5L103C2)*_xlfn.SINGLE(D5L103C4),_xlfn.SINGLE(D5L103C3)*_xlfn.SINGLE(D5L103C4))</f>
        <v>7078.6040743857711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7078.6040743857711</v>
      </c>
      <c r="AJ10" s="16" t="s">
        <v>27175</v>
      </c>
      <c r="AK10" s="15">
        <f>IF(D5L103C15=0,0,CHOOSE(MIN(D5L103C8,RUN_YEARS),A1L145C1,A1L145C6,A1L145C7,A1L145C8,A1L145C9))</f>
        <v>7753.3240000000005</v>
      </c>
      <c r="AL10" s="16" t="s">
        <v>27170</v>
      </c>
      <c r="AM10" s="33">
        <f>IF(_xlfn.SINGLE(D5L103C17)=0,0,D5L103C16/_xlfn.SINGLE(D5L103C17))</f>
        <v>0.91297668901567519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252.28023881994847</v>
      </c>
      <c r="J11" s="16" t="s">
        <v>27184</v>
      </c>
      <c r="K11" s="21">
        <f>_xlfn.SINGLE(IF(FLOW_THRU_100PCT="Y",1,INDEX(VariabilityMatrix,D5L104C1,_xlfn.SINGLE(D5L104C8))))</f>
        <v>0.88228892862841468</v>
      </c>
      <c r="L11" s="16" t="s">
        <v>27176</v>
      </c>
      <c r="M11" s="15">
        <f>IF(_xlfn.SINGLE(D5L104C2)&lt;&gt;0,_xlfn.SINGLE(D5L104C2)*_xlfn.SINGLE(D5L104C4),_xlfn.SINGLE(D5L104C3)*_xlfn.SINGLE(D5L104C4))</f>
        <v>222.58406162257293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222.58406162257293</v>
      </c>
      <c r="AJ11" s="16" t="s">
        <v>27187</v>
      </c>
      <c r="AK11" s="15">
        <f>IF(D5L104C15=0,0,CHOOSE(MIN(D5L104C8,RUN_YEARS),A1L145C1,A1L145C6,A1L145C7,A1L145C8,A1L145C9))</f>
        <v>7753.3240000000005</v>
      </c>
      <c r="AL11" s="16" t="s">
        <v>27182</v>
      </c>
      <c r="AM11" s="33">
        <f>IF(_xlfn.SINGLE(D5L104C17)=0,0,D5L104C16/_xlfn.SINGLE(D5L104C17))</f>
        <v>2.8708211036011511E-2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7739</v>
      </c>
      <c r="H12" s="16" t="s">
        <v>11112</v>
      </c>
      <c r="I12" s="15">
        <v>0</v>
      </c>
      <c r="J12" s="16" t="s">
        <v>27195</v>
      </c>
      <c r="K12" s="21">
        <f>_xlfn.SINGLE(IF(FLOW_THRU_100PCT="Y",1,INDEX(VariabilityMatrix,D5L105C1,_xlfn.SINGLE(D5L105C8))))</f>
        <v>0.88228892862841468</v>
      </c>
      <c r="L12" s="16" t="s">
        <v>27188</v>
      </c>
      <c r="M12" s="15">
        <f>IF(_xlfn.SINGLE(D5L105C2)&lt;&gt;0,_xlfn.SINGLE(D5L105C2)*_xlfn.SINGLE(D5L105C4),_xlfn.SINGLE(D5L105C3)*_xlfn.SINGLE(D5L105C4))</f>
        <v>6828.0340186553012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6828.0340186553012</v>
      </c>
      <c r="AJ12" s="16" t="s">
        <v>27199</v>
      </c>
      <c r="AK12" s="15">
        <f>IF(D5L105C15=0,0,CHOOSE(MIN(D5L105C8,RUN_YEARS),A1L145C1,A1L145C6,A1L145C7,A1L145C8,A1L145C9))</f>
        <v>7753.3240000000005</v>
      </c>
      <c r="AL12" s="16" t="s">
        <v>27194</v>
      </c>
      <c r="AM12" s="33">
        <f>IF(_xlfn.SINGLE(D5L105C17)=0,0,D5L105C16/_xlfn.SINGLE(D5L105C17))</f>
        <v>0.88065893011246543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243.34996487941936</v>
      </c>
      <c r="J13" s="16" t="s">
        <v>27208</v>
      </c>
      <c r="K13" s="21">
        <f>_xlfn.SINGLE(IF(FLOW_THRU_100PCT="Y",1,INDEX(VariabilityMatrix,D5L106C1,_xlfn.SINGLE(D5L106C8))))</f>
        <v>0.88228892862841468</v>
      </c>
      <c r="L13" s="16" t="s">
        <v>27200</v>
      </c>
      <c r="M13" s="15">
        <f>IF(_xlfn.SINGLE(D5L106C2)&lt;&gt;0,_xlfn.SINGLE(D5L106C2)*_xlfn.SINGLE(D5L106C4),_xlfn.SINGLE(D5L106C3)*_xlfn.SINGLE(D5L106C4))</f>
        <v>214.70497979522526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214.70497979522526</v>
      </c>
      <c r="AJ13" s="16" t="s">
        <v>27211</v>
      </c>
      <c r="AK13" s="15">
        <f>IF(D5L106C15=0,0,CHOOSE(MIN(D5L106C8,RUN_YEARS),A1L145C1,A1L145C6,A1L145C7,A1L145C8,A1L145C9))</f>
        <v>7753.3240000000005</v>
      </c>
      <c r="AL13" s="16" t="s">
        <v>27206</v>
      </c>
      <c r="AM13" s="33">
        <f>IF(_xlfn.SINGLE(D5L106C17)=0,0,D5L106C16/_xlfn.SINGLE(D5L106C17))</f>
        <v>2.7691991176329693E-2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6804</v>
      </c>
      <c r="J14" s="16" t="s">
        <v>27219</v>
      </c>
      <c r="K14" s="21">
        <f>_xlfn.SINGLE(IF(FLOW_THRU_100PCT="Y",1,INDEX(VariabilityMatrix,D5L107C1,_xlfn.SINGLE(D5L107C8))))</f>
        <v>0.82316743366883416</v>
      </c>
      <c r="L14" s="16" t="s">
        <v>27212</v>
      </c>
      <c r="M14" s="15">
        <f>IF(_xlfn.SINGLE(D5L107C2)&lt;&gt;0,_xlfn.SINGLE(D5L107C2)*_xlfn.SINGLE(D5L107C4),_xlfn.SINGLE(D5L107C3)*_xlfn.SINGLE(D5L107C4))</f>
        <v>5600.8312186827479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5600.8312186827479</v>
      </c>
      <c r="AB14" s="16" t="s">
        <v>27222</v>
      </c>
      <c r="AC14" s="15">
        <f>IF(D5L107C11=0,0,CHOOSE(MIN(D5L107C8,RUN_YEARS),A1L144C1,A1L144C6,A1L144C7,A1L144C8,A1L144C9))</f>
        <v>12528.568000000001</v>
      </c>
      <c r="AD14" s="16" t="s">
        <v>27216</v>
      </c>
      <c r="AE14" s="33">
        <f>IF(_xlfn.SINGLE(D5L107C13)=0,0,D5L107C12/_xlfn.SINGLE(D5L107C13))</f>
        <v>0.44704480341909364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25425.752211815798</v>
      </c>
      <c r="J15" s="16" t="s">
        <v>27232</v>
      </c>
      <c r="K15" s="21">
        <f>_xlfn.SINGLE(IF(FLOW_THRU_100PCT="Y",1,INDEX(VariabilityMatrix,D5L108C1,_xlfn.SINGLE(D5L108C8))))</f>
        <v>0.82316743366883416</v>
      </c>
      <c r="L15" s="16" t="s">
        <v>27224</v>
      </c>
      <c r="M15" s="15">
        <f>IF(_xlfn.SINGLE(D5L108C2)&lt;&gt;0,_xlfn.SINGLE(D5L108C2)*_xlfn.SINGLE(D5L108C4),_xlfn.SINGLE(D5L108C3)*_xlfn.SINGLE(D5L108C4))</f>
        <v>20929.651197300092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20929.651197300092</v>
      </c>
      <c r="AB15" s="16" t="s">
        <v>27235</v>
      </c>
      <c r="AC15" s="15">
        <f>IF(D5L108C11=0,0,CHOOSE(MIN(D5L108C8,RUN_YEARS),A1L144C1,A1L144C6,A1L144C7,A1L144C8,A1L144C9))</f>
        <v>12528.568000000001</v>
      </c>
      <c r="AD15" s="16" t="s">
        <v>27228</v>
      </c>
      <c r="AE15" s="33">
        <f>IF(_xlfn.SINGLE(D5L108C13)=0,0,D5L108C12/_xlfn.SINGLE(D5L108C13))</f>
        <v>1.6705541445199557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8679.5816832485343</v>
      </c>
      <c r="J16" s="16" t="s">
        <v>27245</v>
      </c>
      <c r="K16" s="21">
        <f>_xlfn.SINGLE(IF(FLOW_THRU_100PCT="Y",1,INDEX(VariabilityMatrix,D5L109C1,_xlfn.SINGLE(D5L109C8))))</f>
        <v>0.82316743366883416</v>
      </c>
      <c r="L16" s="16" t="s">
        <v>27237</v>
      </c>
      <c r="M16" s="15">
        <f>IF(_xlfn.SINGLE(D5L109C2)&lt;&gt;0,_xlfn.SINGLE(D5L109C2)*_xlfn.SINGLE(D5L109C4),_xlfn.SINGLE(D5L109C3)*_xlfn.SINGLE(D5L109C4))</f>
        <v>7144.7489795187157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7144.7489795187157</v>
      </c>
      <c r="AB16" s="16" t="s">
        <v>27248</v>
      </c>
      <c r="AC16" s="15">
        <f>IF(D5L109C11=0,0,CHOOSE(MIN(D5L109C8,RUN_YEARS),A1L144C1,A1L144C6,A1L144C7,A1L144C8,A1L144C9))</f>
        <v>12528.568000000001</v>
      </c>
      <c r="AD16" s="16" t="s">
        <v>27241</v>
      </c>
      <c r="AE16" s="33">
        <f>IF(_xlfn.SINGLE(D5L109C13)=0,0,D5L109C12/_xlfn.SINGLE(D5L109C13))</f>
        <v>0.5702765854420645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556.76507761610014</v>
      </c>
      <c r="J17" s="16" t="s">
        <v>27258</v>
      </c>
      <c r="K17" s="21">
        <f>_xlfn.SINGLE(IF(FLOW_THRU_100PCT="Y",1,INDEX(VariabilityMatrix,D5L110C1,_xlfn.SINGLE(D5L110C8))))</f>
        <v>0.82316743366883416</v>
      </c>
      <c r="L17" s="16" t="s">
        <v>27250</v>
      </c>
      <c r="M17" s="15">
        <f>IF(_xlfn.SINGLE(D5L110C2)&lt;&gt;0,_xlfn.SINGLE(D5L110C2)*_xlfn.SINGLE(D5L110C4),_xlfn.SINGLE(D5L110C3)*_xlfn.SINGLE(D5L110C4))</f>
        <v>458.31088009767444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458.31088009767444</v>
      </c>
      <c r="AB17" s="16" t="s">
        <v>27261</v>
      </c>
      <c r="AC17" s="15">
        <f>IF(D5L110C11=0,0,CHOOSE(MIN(D5L110C8,RUN_YEARS),A1L144C1,A1L144C6,A1L144C7,A1L144C8,A1L144C9))</f>
        <v>12528.568000000001</v>
      </c>
      <c r="AD17" s="16" t="s">
        <v>27254</v>
      </c>
      <c r="AE17" s="33">
        <f>IF(_xlfn.SINGLE(D5L110C13)=0,0,D5L110C12/_xlfn.SINGLE(D5L110C13))</f>
        <v>3.6581266118975005E-2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0.82316743366883416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12528.568000000001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49.612729688563377</v>
      </c>
      <c r="J19" s="16" t="s">
        <v>27284</v>
      </c>
      <c r="K19" s="21">
        <f>_xlfn.SINGLE(IF(FLOW_THRU_100PCT="Y",1,INDEX(VariabilityMatrix,D5L112C1,_xlfn.SINGLE(D5L112C8))))</f>
        <v>0.82316743366883416</v>
      </c>
      <c r="L19" s="16" t="s">
        <v>27276</v>
      </c>
      <c r="M19" s="15">
        <f>IF(_xlfn.SINGLE(D5L112C2)&lt;&gt;0,_xlfn.SINGLE(D5L112C2)*_xlfn.SINGLE(D5L112C4),_xlfn.SINGLE(D5L112C3)*_xlfn.SINGLE(D5L112C4))</f>
        <v>40.839583375040291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40.839583375040291</v>
      </c>
      <c r="AB19" s="16" t="s">
        <v>27287</v>
      </c>
      <c r="AC19" s="15">
        <f>IF(D5L112C11=0,0,CHOOSE(MIN(D5L112C8,RUN_YEARS),A1L144C1,A1L144C6,A1L144C7,A1L144C8,A1L144C9))</f>
        <v>12528.568000000001</v>
      </c>
      <c r="AD19" s="16" t="s">
        <v>27280</v>
      </c>
      <c r="AE19" s="33">
        <f>IF(_xlfn.SINGLE(D5L112C13)=0,0,D5L112C12/_xlfn.SINGLE(D5L112C13))</f>
        <v>3.2597167828789602E-3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1000.6336325631138</v>
      </c>
      <c r="J20" s="16" t="s">
        <v>27297</v>
      </c>
      <c r="K20" s="21">
        <f>_xlfn.SINGLE(IF(FLOW_THRU_100PCT="Y",1,INDEX(VariabilityMatrix,D5L113C1,_xlfn.SINGLE(D5L113C8))))</f>
        <v>0.82316743366883416</v>
      </c>
      <c r="L20" s="16" t="s">
        <v>27289</v>
      </c>
      <c r="M20" s="15">
        <f>IF(_xlfn.SINGLE(D5L113C2)&lt;&gt;0,_xlfn.SINGLE(D5L113C2)*_xlfn.SINGLE(D5L113C4),_xlfn.SINGLE(D5L113C3)*_xlfn.SINGLE(D5L113C4))</f>
        <v>823.68901935970155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823.68901935970155</v>
      </c>
      <c r="AB20" s="16" t="s">
        <v>27300</v>
      </c>
      <c r="AC20" s="15">
        <f>IF(D5L113C11=0,0,CHOOSE(MIN(D5L113C8,RUN_YEARS),A1L144C1,A1L144C6,A1L144C7,A1L144C8,A1L144C9))</f>
        <v>12528.568000000001</v>
      </c>
      <c r="AD20" s="16" t="s">
        <v>27293</v>
      </c>
      <c r="AE20" s="33">
        <f>IF(_xlfn.SINGLE(D5L113C13)=0,0,D5L113C12/_xlfn.SINGLE(D5L113C13))</f>
        <v>6.5744865603132099E-2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8202</v>
      </c>
      <c r="J21" s="16" t="s">
        <v>27309</v>
      </c>
      <c r="K21" s="21">
        <f>_xlfn.SINGLE(IF(FLOW_THRU_100PCT="Y",1,INDEX(VariabilityMatrix,D5L114C1,_xlfn.SINGLE(D5L114C8))))</f>
        <v>0.82316743366883416</v>
      </c>
      <c r="L21" s="16" t="s">
        <v>27302</v>
      </c>
      <c r="M21" s="15">
        <f>IF(_xlfn.SINGLE(D5L114C2)&lt;&gt;0,_xlfn.SINGLE(D5L114C2)*_xlfn.SINGLE(D5L114C4),_xlfn.SINGLE(D5L114C3)*_xlfn.SINGLE(D5L114C4))</f>
        <v>6751.6192909517777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6751.6192909517777</v>
      </c>
      <c r="AB21" s="16" t="s">
        <v>27312</v>
      </c>
      <c r="AC21" s="15">
        <f>IF(D5L114C11=0,0,CHOOSE(MIN(D5L114C8,RUN_YEARS),A1L144C1,A1L144C6,A1L144C7,A1L144C8,A1L144C9))</f>
        <v>12528.568000000001</v>
      </c>
      <c r="AD21" s="16" t="s">
        <v>27306</v>
      </c>
      <c r="AE21" s="33">
        <f>IF(_xlfn.SINGLE(D5L114C13)=0,0,D5L114C12/_xlfn.SINGLE(D5L114C13))</f>
        <v>0.53889792440379281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30649.914703308812</v>
      </c>
      <c r="J22" s="16" t="s">
        <v>27322</v>
      </c>
      <c r="K22" s="21">
        <f>_xlfn.SINGLE(IF(FLOW_THRU_100PCT="Y",1,INDEX(VariabilityMatrix,D5L115C1,_xlfn.SINGLE(D5L115C8))))</f>
        <v>0.82316743366883416</v>
      </c>
      <c r="L22" s="16" t="s">
        <v>27314</v>
      </c>
      <c r="M22" s="15">
        <f>IF(_xlfn.SINGLE(D5L115C2)&lt;&gt;0,_xlfn.SINGLE(D5L115C2)*_xlfn.SINGLE(D5L115C4),_xlfn.SINGLE(D5L115C3)*_xlfn.SINGLE(D5L115C4))</f>
        <v>25230.011628491382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25230.011628491382</v>
      </c>
      <c r="AB22" s="16" t="s">
        <v>27324</v>
      </c>
      <c r="AC22" s="15">
        <f>IF(D5L115C11=0,0,CHOOSE(MIN(D5L115C8,RUN_YEARS),A1L144C1,A1L144C6,A1L144C7,A1L144C8,A1L144C9))</f>
        <v>12528.568000000001</v>
      </c>
      <c r="AD22" s="16" t="s">
        <v>27318</v>
      </c>
      <c r="AE22" s="33">
        <f>IF(_xlfn.SINGLE(D5L115C13)=0,0,D5L115C12/_xlfn.SINGLE(D5L115C13))</f>
        <v>2.0137985146020982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10462.952522928348</v>
      </c>
      <c r="J23" s="16" t="s">
        <v>27334</v>
      </c>
      <c r="K23" s="21">
        <f>_xlfn.SINGLE(IF(FLOW_THRU_100PCT="Y",1,INDEX(VariabilityMatrix,D5L116C1,_xlfn.SINGLE(D5L116C8))))</f>
        <v>0.82316743366883416</v>
      </c>
      <c r="L23" s="16" t="s">
        <v>27326</v>
      </c>
      <c r="M23" s="15">
        <f>IF(_xlfn.SINGLE(D5L116C2)&lt;&gt;0,_xlfn.SINGLE(D5L116C2)*_xlfn.SINGLE(D5L116C4),_xlfn.SINGLE(D5L116C3)*_xlfn.SINGLE(D5L116C4))</f>
        <v>8612.7617768977816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8612.7617768977816</v>
      </c>
      <c r="AB23" s="16" t="s">
        <v>27336</v>
      </c>
      <c r="AC23" s="15">
        <f>IF(D5L116C11=0,0,CHOOSE(MIN(D5L116C8,RUN_YEARS),A1L144C1,A1L144C6,A1L144C7,A1L144C8,A1L144C9))</f>
        <v>12528.568000000001</v>
      </c>
      <c r="AD23" s="16" t="s">
        <v>27330</v>
      </c>
      <c r="AE23" s="33">
        <f>IF(_xlfn.SINGLE(D5L116C13)=0,0,D5L116C12/_xlfn.SINGLE(D5L116C13))</f>
        <v>0.68744981684241813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671.16213500988431</v>
      </c>
      <c r="J24" s="16" t="s">
        <v>27346</v>
      </c>
      <c r="K24" s="21">
        <f>_xlfn.SINGLE(IF(FLOW_THRU_100PCT="Y",1,INDEX(VariabilityMatrix,D5L117C1,_xlfn.SINGLE(D5L117C8))))</f>
        <v>0.82316743366883416</v>
      </c>
      <c r="L24" s="16" t="s">
        <v>27338</v>
      </c>
      <c r="M24" s="15">
        <f>IF(_xlfn.SINGLE(D5L117C2)&lt;&gt;0,_xlfn.SINGLE(D5L117C2)*_xlfn.SINGLE(D5L117C4),_xlfn.SINGLE(D5L117C3)*_xlfn.SINGLE(D5L117C4))</f>
        <v>552.47881225178207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552.47881225178207</v>
      </c>
      <c r="AB24" s="16" t="s">
        <v>27348</v>
      </c>
      <c r="AC24" s="15">
        <f>IF(D5L117C11=0,0,CHOOSE(MIN(D5L117C8,RUN_YEARS),A1L144C1,A1L144C6,A1L144C7,A1L144C8,A1L144C9))</f>
        <v>12528.568000000001</v>
      </c>
      <c r="AD24" s="16" t="s">
        <v>27342</v>
      </c>
      <c r="AE24" s="33">
        <f>IF(_xlfn.SINGLE(D5L117C13)=0,0,D5L117C12/_xlfn.SINGLE(D5L117C13))</f>
        <v>4.4097522737776736E-2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0.82316743366883416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12528.568000000001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59.806526882068901</v>
      </c>
      <c r="J26" s="16" t="s">
        <v>27370</v>
      </c>
      <c r="K26" s="21">
        <f>_xlfn.SINGLE(IF(FLOW_THRU_100PCT="Y",1,INDEX(VariabilityMatrix,D5L119C1,_xlfn.SINGLE(D5L119C8))))</f>
        <v>0.82316743366883416</v>
      </c>
      <c r="L26" s="16" t="s">
        <v>27362</v>
      </c>
      <c r="M26" s="15">
        <f>IF(_xlfn.SINGLE(D5L119C2)&lt;&gt;0,_xlfn.SINGLE(D5L119C2)*_xlfn.SINGLE(D5L119C4),_xlfn.SINGLE(D5L119C3)*_xlfn.SINGLE(D5L119C4))</f>
        <v>49.230785250158796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49.230785250158796</v>
      </c>
      <c r="AB26" s="16" t="s">
        <v>27372</v>
      </c>
      <c r="AC26" s="15">
        <f>IF(D5L119C11=0,0,CHOOSE(MIN(D5L119C8,RUN_YEARS),A1L144C1,A1L144C6,A1L144C7,A1L144C8,A1L144C9))</f>
        <v>12528.568000000001</v>
      </c>
      <c r="AD26" s="16" t="s">
        <v>27366</v>
      </c>
      <c r="AE26" s="33">
        <f>IF(_xlfn.SINGLE(D5L119C13)=0,0,D5L119C12/_xlfn.SINGLE(D5L119C13))</f>
        <v>3.9294822241583227E-3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1206.2311955147941</v>
      </c>
      <c r="J27" s="16" t="s">
        <v>27382</v>
      </c>
      <c r="K27" s="21">
        <f>_xlfn.SINGLE(IF(FLOW_THRU_100PCT="Y",1,INDEX(VariabilityMatrix,D5L120C1,_xlfn.SINGLE(D5L120C8))))</f>
        <v>0.82316743366883416</v>
      </c>
      <c r="L27" s="16" t="s">
        <v>27374</v>
      </c>
      <c r="M27" s="15">
        <f>IF(_xlfn.SINGLE(D5L120C2)&lt;&gt;0,_xlfn.SINGLE(D5L120C2)*_xlfn.SINGLE(D5L120C4),_xlfn.SINGLE(D5L120C3)*_xlfn.SINGLE(D5L120C4))</f>
        <v>992.93023762320274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992.93023762320274</v>
      </c>
      <c r="AB27" s="16" t="s">
        <v>27384</v>
      </c>
      <c r="AC27" s="15">
        <f>IF(D5L120C11=0,0,CHOOSE(MIN(D5L120C8,RUN_YEARS),A1L144C1,A1L144C6,A1L144C7,A1L144C8,A1L144C9))</f>
        <v>12528.568000000001</v>
      </c>
      <c r="AD27" s="16" t="s">
        <v>27378</v>
      </c>
      <c r="AE27" s="33">
        <f>IF(_xlfn.SINGLE(D5L120C13)=0,0,D5L120C12/_xlfn.SINGLE(D5L120C13))</f>
        <v>7.9253290369913201E-2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42710</v>
      </c>
      <c r="H28" s="16" t="s">
        <v>27394</v>
      </c>
      <c r="I28" s="15">
        <f>SUM(D5L101C3:D5L106C3)</f>
        <v>1343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38867.474172867558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38867.474172867558</v>
      </c>
      <c r="AK28" s="21" t="str">
        <f>NULL_VALUE</f>
        <v>n/a</v>
      </c>
      <c r="AL28" s="16" t="s">
        <v>27392</v>
      </c>
      <c r="AM28" s="33">
        <f>SUM(D5L101C18:D5L106C18)</f>
        <v>5.0130078625461225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93549.57390543475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77006.962672549664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77006.962672549664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6.1465095350521821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479E30-C659-4F03-8219-B431157FC9A1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26759</v>
      </c>
      <c r="L9" s="16" t="s">
        <v>27461</v>
      </c>
      <c r="M9" s="15">
        <f>B7L802C16</f>
        <v>26855.5</v>
      </c>
      <c r="N9" s="16" t="s">
        <v>27462</v>
      </c>
      <c r="O9" s="15">
        <f>B7L802C25</f>
        <v>26978.666666666668</v>
      </c>
      <c r="P9" s="16" t="s">
        <v>27463</v>
      </c>
      <c r="Q9" s="15">
        <f>B7L802C34</f>
        <v>26198</v>
      </c>
      <c r="R9" s="16" t="s">
        <v>27464</v>
      </c>
      <c r="S9" s="15">
        <f>B7L802C43</f>
        <v>25895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311318</v>
      </c>
      <c r="L10" s="16" t="s">
        <v>27470</v>
      </c>
      <c r="M10" s="15">
        <f>B7L803C16</f>
        <v>317964.5</v>
      </c>
      <c r="N10" s="16" t="s">
        <v>27471</v>
      </c>
      <c r="O10" s="15">
        <f>B7L803C25</f>
        <v>331164.66666666669</v>
      </c>
      <c r="P10" s="16" t="s">
        <v>27472</v>
      </c>
      <c r="Q10" s="15">
        <f>B7L803C34</f>
        <v>338475.75</v>
      </c>
      <c r="R10" s="16" t="s">
        <v>27473</v>
      </c>
      <c r="S10" s="15">
        <f>B7L803C43</f>
        <v>347517.80000000005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105537</v>
      </c>
      <c r="L11" s="16" t="s">
        <v>27479</v>
      </c>
      <c r="M11" s="15">
        <f>B7L804C16</f>
        <v>119234</v>
      </c>
      <c r="N11" s="16" t="s">
        <v>27480</v>
      </c>
      <c r="O11" s="15">
        <f>B7L804C25</f>
        <v>135441.33333333331</v>
      </c>
      <c r="P11" s="16" t="s">
        <v>27481</v>
      </c>
      <c r="Q11" s="15">
        <f>B7L804C34</f>
        <v>157849</v>
      </c>
      <c r="R11" s="16" t="s">
        <v>27482</v>
      </c>
      <c r="S11" s="15">
        <f>B7L804C43</f>
        <v>162742.59999999998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131187</v>
      </c>
      <c r="L12" s="16" t="s">
        <v>27488</v>
      </c>
      <c r="M12" s="15">
        <f>B7L805C16</f>
        <v>138679</v>
      </c>
      <c r="N12" s="16" t="s">
        <v>27489</v>
      </c>
      <c r="O12" s="15">
        <f>B7L805C25</f>
        <v>140869.33333333334</v>
      </c>
      <c r="P12" s="16" t="s">
        <v>27490</v>
      </c>
      <c r="Q12" s="15">
        <f>B7L805C34</f>
        <v>140211.25</v>
      </c>
      <c r="R12" s="16" t="s">
        <v>27491</v>
      </c>
      <c r="S12" s="15">
        <f>B7L805C43</f>
        <v>138276.79999999999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829553</v>
      </c>
      <c r="L13" s="16" t="s">
        <v>27497</v>
      </c>
      <c r="M13" s="15">
        <f>B7L806C16</f>
        <v>784142</v>
      </c>
      <c r="N13" s="16" t="s">
        <v>27498</v>
      </c>
      <c r="O13" s="15">
        <f>B7L806C25</f>
        <v>788674.33333333326</v>
      </c>
      <c r="P13" s="16" t="s">
        <v>27499</v>
      </c>
      <c r="Q13" s="15">
        <f>B7L806C34</f>
        <v>790725.5</v>
      </c>
      <c r="R13" s="16" t="s">
        <v>27500</v>
      </c>
      <c r="S13" s="15">
        <f>B7L806C43</f>
        <v>795921.4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86299</v>
      </c>
      <c r="L14" s="16" t="s">
        <v>27506</v>
      </c>
      <c r="M14" s="15">
        <f>B7L807C16</f>
        <v>100643.5</v>
      </c>
      <c r="N14" s="16" t="s">
        <v>27507</v>
      </c>
      <c r="O14" s="15">
        <f>B7L807C25</f>
        <v>120707.66666666666</v>
      </c>
      <c r="P14" s="16" t="s">
        <v>27508</v>
      </c>
      <c r="Q14" s="15">
        <f>B7L807C34</f>
        <v>130269.25</v>
      </c>
      <c r="R14" s="16" t="s">
        <v>27509</v>
      </c>
      <c r="S14" s="15">
        <f>B7L807C43</f>
        <v>130198.39999999999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45706</v>
      </c>
      <c r="L15" s="16" t="s">
        <v>27515</v>
      </c>
      <c r="M15" s="15">
        <f>B7L808C16</f>
        <v>64541</v>
      </c>
      <c r="N15" s="16" t="s">
        <v>27516</v>
      </c>
      <c r="O15" s="15">
        <f>B7L808C25</f>
        <v>78542</v>
      </c>
      <c r="P15" s="16" t="s">
        <v>27517</v>
      </c>
      <c r="Q15" s="15">
        <f>B7L808C34</f>
        <v>91837.25</v>
      </c>
      <c r="R15" s="16" t="s">
        <v>27518</v>
      </c>
      <c r="S15" s="15">
        <f>B7L808C43</f>
        <v>96781.4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77775</v>
      </c>
      <c r="L16" s="16" t="s">
        <v>27524</v>
      </c>
      <c r="M16" s="15">
        <f>B7L809C16</f>
        <v>90578.5</v>
      </c>
      <c r="N16" s="16" t="s">
        <v>27525</v>
      </c>
      <c r="O16" s="15">
        <f>B7L809C25</f>
        <v>103219.33333333334</v>
      </c>
      <c r="P16" s="16" t="s">
        <v>27526</v>
      </c>
      <c r="Q16" s="15">
        <f>B7L809C34</f>
        <v>107850.25</v>
      </c>
      <c r="R16" s="16" t="s">
        <v>27527</v>
      </c>
      <c r="S16" s="15">
        <f>B7L809C43</f>
        <v>111062.2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12113</v>
      </c>
      <c r="L17" s="16" t="s">
        <v>27533</v>
      </c>
      <c r="M17" s="15">
        <f>B7L810C16</f>
        <v>15565</v>
      </c>
      <c r="N17" s="16" t="s">
        <v>27534</v>
      </c>
      <c r="O17" s="15">
        <f>B7L810C25</f>
        <v>19330.333333333336</v>
      </c>
      <c r="P17" s="16" t="s">
        <v>27535</v>
      </c>
      <c r="Q17" s="15">
        <f>B7L810C34</f>
        <v>22115</v>
      </c>
      <c r="R17" s="16" t="s">
        <v>27536</v>
      </c>
      <c r="S17" s="15">
        <f>B7L810C43</f>
        <v>23824.6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296275</v>
      </c>
      <c r="L18" s="16" t="s">
        <v>27542</v>
      </c>
      <c r="M18" s="15">
        <f>B7L811C16</f>
        <v>287073.5</v>
      </c>
      <c r="N18" s="16" t="s">
        <v>27543</v>
      </c>
      <c r="O18" s="15">
        <f>B7L811C25</f>
        <v>293615.33333333331</v>
      </c>
      <c r="P18" s="16" t="s">
        <v>27544</v>
      </c>
      <c r="Q18" s="15">
        <f>B7L811C34</f>
        <v>291815</v>
      </c>
      <c r="R18" s="16" t="s">
        <v>27545</v>
      </c>
      <c r="S18" s="15">
        <f>B7L811C43</f>
        <v>293540.2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86059</v>
      </c>
      <c r="L19" s="16" t="s">
        <v>27551</v>
      </c>
      <c r="M19" s="15">
        <f>B7L812C16</f>
        <v>97667</v>
      </c>
      <c r="N19" s="16" t="s">
        <v>27552</v>
      </c>
      <c r="O19" s="15">
        <f>B7L812C25</f>
        <v>99790.333333333343</v>
      </c>
      <c r="P19" s="16" t="s">
        <v>27553</v>
      </c>
      <c r="Q19" s="15">
        <f>B7L812C34</f>
        <v>95129.75</v>
      </c>
      <c r="R19" s="16" t="s">
        <v>27554</v>
      </c>
      <c r="S19" s="15">
        <f>B7L812C43</f>
        <v>92724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575</v>
      </c>
      <c r="L20" s="16" t="s">
        <v>27560</v>
      </c>
      <c r="M20" s="15">
        <f>B7L813C16</f>
        <v>495.5</v>
      </c>
      <c r="N20" s="16" t="s">
        <v>27561</v>
      </c>
      <c r="O20" s="15">
        <f>B7L813C25</f>
        <v>489.66666666666663</v>
      </c>
      <c r="P20" s="16" t="s">
        <v>27562</v>
      </c>
      <c r="Q20" s="15">
        <f>B7L813C34</f>
        <v>497.5</v>
      </c>
      <c r="R20" s="16" t="s">
        <v>27563</v>
      </c>
      <c r="S20" s="15">
        <f>B7L813C43</f>
        <v>542.40000000000009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148659</v>
      </c>
      <c r="L21" s="16" t="s">
        <v>27569</v>
      </c>
      <c r="M21" s="15">
        <f>B7L814C16</f>
        <v>150651</v>
      </c>
      <c r="N21" s="16" t="s">
        <v>27570</v>
      </c>
      <c r="O21" s="15">
        <f>B7L814C25</f>
        <v>150431</v>
      </c>
      <c r="P21" s="16" t="s">
        <v>27571</v>
      </c>
      <c r="Q21" s="15">
        <f>B7L814C34</f>
        <v>151559.5</v>
      </c>
      <c r="R21" s="16" t="s">
        <v>27572</v>
      </c>
      <c r="S21" s="15">
        <f>B7L814C43</f>
        <v>154194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916</v>
      </c>
      <c r="L22" s="16" t="s">
        <v>27578</v>
      </c>
      <c r="M22" s="15">
        <f>B7L815C16</f>
        <v>1048</v>
      </c>
      <c r="N22" s="16" t="s">
        <v>27579</v>
      </c>
      <c r="O22" s="15">
        <f>B7L815C25</f>
        <v>983.66666666666674</v>
      </c>
      <c r="P22" s="16" t="s">
        <v>27580</v>
      </c>
      <c r="Q22" s="15">
        <f>B7L815C34</f>
        <v>938.75</v>
      </c>
      <c r="R22" s="16" t="s">
        <v>27581</v>
      </c>
      <c r="S22" s="15">
        <f>B7L815C43</f>
        <v>966.2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86059</v>
      </c>
      <c r="L23" s="16" t="s">
        <v>27551</v>
      </c>
      <c r="M23" s="15">
        <f>B7L812C16</f>
        <v>97667</v>
      </c>
      <c r="N23" s="16" t="s">
        <v>27552</v>
      </c>
      <c r="O23" s="15">
        <f>B7L812C25</f>
        <v>99790.333333333343</v>
      </c>
      <c r="P23" s="16" t="s">
        <v>27553</v>
      </c>
      <c r="Q23" s="15">
        <f>B7L812C34</f>
        <v>95129.75</v>
      </c>
      <c r="R23" s="16" t="s">
        <v>27554</v>
      </c>
      <c r="S23" s="15">
        <f>B7L812C43</f>
        <v>92724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2158731</v>
      </c>
      <c r="L24" s="16" t="s">
        <v>27591</v>
      </c>
      <c r="M24" s="15">
        <f>B7L816C16</f>
        <v>2195138</v>
      </c>
      <c r="N24" s="16" t="s">
        <v>27592</v>
      </c>
      <c r="O24" s="15">
        <f>B7L816C25</f>
        <v>2290237.6666666665</v>
      </c>
      <c r="P24" s="16" t="s">
        <v>27593</v>
      </c>
      <c r="Q24" s="15">
        <f>B7L816C34</f>
        <v>2345471.75</v>
      </c>
      <c r="R24" s="16" t="s">
        <v>27594</v>
      </c>
      <c r="S24" s="15">
        <f>B7L816C43</f>
        <v>2374187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5D9C64-9F18-4267-BE13-11A28A9BF15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0.57723168897825705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0.57723168897825705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0.54913674261058176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0.239709943378007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0.57723168897825705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0.54913674261058176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0.54913674261058176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0.54913674261058176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0.54913674261058176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0.54913674261058176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0.54913674261058176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0.57723168897825705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0.57324936195837561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0.23275899596178018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0.22201003767481337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0.23275899596178018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0.22201003767481337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0.22201003767481337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0.22201003767481337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0.22201003767481337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0.22201003767481337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0.22201003767481337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BC2DE8-43C1-42DF-A736-E7CA6B340E5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1749.1504779999998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1504.2694110799998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752.13470553999991</v>
      </c>
      <c r="R8" s="16" t="s">
        <v>28499</v>
      </c>
      <c r="S8" s="15">
        <f>D6L201C5-D6L201C7</f>
        <v>752.13470553999991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729.94912996859227</v>
      </c>
      <c r="X8" s="16" t="s">
        <v>28501</v>
      </c>
      <c r="Y8" s="33">
        <f>D6L201C7-D6L201C10</f>
        <v>22.185575571407639</v>
      </c>
      <c r="Z8" s="16" t="s">
        <v>28502</v>
      </c>
      <c r="AA8" s="33">
        <f>CHOOSE(MIN(D6L201C9,RUN_YEARS),B7L802C7,B7L802C16,B7L802C25,B7L802C34,B7L802C43)</f>
        <v>26978.666666666668</v>
      </c>
      <c r="AB8" s="16" t="s">
        <v>28503</v>
      </c>
      <c r="AC8" s="33">
        <f>IF(D6L201C12=0,0,D6L201C10/D6L201C12)</f>
        <v>2.7056530961571817E-2</v>
      </c>
      <c r="AD8" s="16" t="s">
        <v>28504</v>
      </c>
      <c r="AE8" s="33">
        <f>IF(D6L201C5=0,0,D6L201C10/D6L201C5)</f>
        <v>0.48525159429022802</v>
      </c>
      <c r="AF8" s="16" t="s">
        <v>28505</v>
      </c>
      <c r="AG8" s="33">
        <f>CHOOSE(MIN(D6L201C9,RUN_YEARS),B7L802C5,B7L802C14,B7L802C23,B7L802C32,B7L802C41)</f>
        <v>315.37353008890432</v>
      </c>
      <c r="AH8" s="16" t="s">
        <v>28506</v>
      </c>
      <c r="AI8" s="33">
        <f>IF(D6L201C15=0,0,D6L201C11/D6L201C15)</f>
        <v>7.0346980500086642E-2</v>
      </c>
      <c r="AJ8" s="16" t="s">
        <v>28507</v>
      </c>
      <c r="AK8" s="33">
        <f>IF(D6L201C5=0,0,D6L201C11/D6L201C5)</f>
        <v>1.4748405709772004E-2</v>
      </c>
      <c r="AL8" s="16" t="s">
        <v>28508</v>
      </c>
      <c r="AM8" s="33">
        <f>D6L201C8*CHOOSE(MIN(D6L201C9,RUN_YEARS),B7L802C4,B7L802C13,B7L802C22,B7L802C31,B7L802C40)</f>
        <v>182.85644401955335</v>
      </c>
      <c r="AN8" s="16" t="s">
        <v>28509</v>
      </c>
      <c r="AO8" s="33">
        <f>D6L201C8-D6L201C18</f>
        <v>569.27826152044656</v>
      </c>
      <c r="AP8" s="16" t="s">
        <v>28510</v>
      </c>
      <c r="AQ8" s="33">
        <f>CHOOSE(MIN(D6L201C9,RUN_YEARS),B7L802C2,B7L802C11,B7L802C20,B7L802C29,B7L802C38)</f>
        <v>46.09841317904084</v>
      </c>
      <c r="AR8" s="16" t="s">
        <v>28511</v>
      </c>
      <c r="AS8" s="33">
        <f>IF(D6L201C20=0,0,D6L201C18/D6L201C20)</f>
        <v>3.9666537611470556</v>
      </c>
      <c r="AT8" s="16" t="s">
        <v>28512</v>
      </c>
      <c r="AU8" s="33">
        <f>IF(D6L201C5=0,0,D6L201C18/D6L201C5)</f>
        <v>0.12155830775570342</v>
      </c>
      <c r="AV8" s="16" t="s">
        <v>28513</v>
      </c>
      <c r="AW8" s="33">
        <f>CHOOSE(MIN(D6L201C9,RUN_YEARS),B7L802C1,B7L802C10,B7L802C19,B7L802C28,B7L802C37)</f>
        <v>143.51599504258866</v>
      </c>
      <c r="AX8" s="16" t="s">
        <v>28514</v>
      </c>
      <c r="AY8" s="33">
        <f>IF(D6L201C23=0,0,D6L201C19/D6L201C23)</f>
        <v>3.966653761147056</v>
      </c>
      <c r="AZ8" s="16" t="s">
        <v>28515</v>
      </c>
      <c r="BA8" s="33">
        <f>IF(D6L201C5=0,0,D6L201C19/D6L201C5)</f>
        <v>0.37844169224429658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0.15829096623703143</v>
      </c>
      <c r="J9" s="16" t="s">
        <v>28536</v>
      </c>
      <c r="K9" s="21">
        <f>_xlfn.SINGLE(IF(FLOW_THRU_100PCT="Y",1,INDEX(VariabilityMatrix,D6L202C1,_xlfn.SINGLE(D6L202C9))))</f>
        <v>0.57723168897825705</v>
      </c>
      <c r="L9" s="16" t="s">
        <v>28516</v>
      </c>
      <c r="M9" s="15">
        <f>IF(_xlfn.SINGLE(D6L202C2)&lt;&gt;0,_xlfn.SINGLE(D6L202C2)*_xlfn.SINGLE(D6L202C4),_xlfn.SINGLE(D6L202C3)*_xlfn.SINGLE(D6L202C4))</f>
        <v>9.137056179100192E-2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4.568528089550096E-2</v>
      </c>
      <c r="R9" s="16" t="s">
        <v>28518</v>
      </c>
      <c r="S9" s="15">
        <f>D6L202C5-D6L202C7</f>
        <v>4.568528089550096E-2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4.4342471408762865E-2</v>
      </c>
      <c r="X9" s="16" t="s">
        <v>28520</v>
      </c>
      <c r="Y9" s="33">
        <f>D6L202C7-D6L202C10</f>
        <v>1.3428094867380946E-3</v>
      </c>
      <c r="Z9" s="16" t="s">
        <v>28521</v>
      </c>
      <c r="AA9" s="33">
        <f>CHOOSE(MIN(D6L202C9,RUN_YEARS),B7L802C7,B7L802C16,B7L802C25,B7L802C34,B7L802C43)</f>
        <v>25895</v>
      </c>
      <c r="AB9" s="16" t="s">
        <v>28522</v>
      </c>
      <c r="AC9" s="33">
        <f>IF(D6L202C12=0,0,D6L202C10/D6L202C12)</f>
        <v>1.7123951113636944E-6</v>
      </c>
      <c r="AD9" s="16" t="s">
        <v>28523</v>
      </c>
      <c r="AE9" s="33">
        <f>IF(D6L202C5=0,0,D6L202C10/D6L202C5)</f>
        <v>0.48530369672225948</v>
      </c>
      <c r="AF9" s="16" t="s">
        <v>28524</v>
      </c>
      <c r="AG9" s="33">
        <f>CHOOSE(MIN(D6L202C9,RUN_YEARS),B7L802C5,B7L802C14,B7L802C23,B7L802C32,B7L802C41)</f>
        <v>301.60398367153903</v>
      </c>
      <c r="AH9" s="16" t="s">
        <v>28525</v>
      </c>
      <c r="AI9" s="33">
        <f>IF(D6L202C15=0,0,D6L202C11/D6L202C15)</f>
        <v>4.45222728954561E-6</v>
      </c>
      <c r="AJ9" s="16" t="s">
        <v>28526</v>
      </c>
      <c r="AK9" s="33">
        <f>IF(D6L202C5=0,0,D6L202C11/D6L202C5)</f>
        <v>1.4696303277740524E-2</v>
      </c>
      <c r="AL9" s="16" t="s">
        <v>28527</v>
      </c>
      <c r="AM9" s="33">
        <f>D6L202C8*CHOOSE(MIN(D6L202C9,RUN_YEARS),B7L802C4,B7L802C13,B7L802C22,B7L802C31,B7L802C40)</f>
        <v>1.0856266385537217E-2</v>
      </c>
      <c r="AN9" s="16" t="s">
        <v>28528</v>
      </c>
      <c r="AO9" s="33">
        <f>D6L202C8-D6L202C18</f>
        <v>3.4829014509963743E-2</v>
      </c>
      <c r="AP9" s="16" t="s">
        <v>28529</v>
      </c>
      <c r="AQ9" s="33">
        <f>CHOOSE(MIN(D6L202C9,RUN_YEARS),B7L802C2,B7L802C11,B7L802C20,B7L802C29,B7L802C38)</f>
        <v>42.690780928966177</v>
      </c>
      <c r="AR9" s="16" t="s">
        <v>28530</v>
      </c>
      <c r="AS9" s="33">
        <f>IF(D6L202C20=0,0,D6L202C18/D6L202C20)</f>
        <v>2.5430001862934107E-4</v>
      </c>
      <c r="AT9" s="16" t="s">
        <v>28531</v>
      </c>
      <c r="AU9" s="33">
        <f>IF(D6L202C5=0,0,D6L202C18/D6L202C5)</f>
        <v>0.11881579988935047</v>
      </c>
      <c r="AV9" s="16" t="s">
        <v>28532</v>
      </c>
      <c r="AW9" s="33">
        <f>CHOOSE(MIN(D6L202C9,RUN_YEARS),B7L802C1,B7L802C10,B7L802C19,B7L802C28,B7L802C37)</f>
        <v>136.96033015526166</v>
      </c>
      <c r="AX9" s="16" t="s">
        <v>28533</v>
      </c>
      <c r="AY9" s="33">
        <f>IF(D6L202C23=0,0,D6L202C19/D6L202C23)</f>
        <v>2.5430001862934107E-4</v>
      </c>
      <c r="AZ9" s="16" t="s">
        <v>28534</v>
      </c>
      <c r="BA9" s="33">
        <f>IF(D6L202C5=0,0,D6L202C19/D6L202C5)</f>
        <v>0.38118420011064952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8.9696515325702303E-2</v>
      </c>
      <c r="J10" s="16" t="s">
        <v>28557</v>
      </c>
      <c r="K10" s="21">
        <f>_xlfn.SINGLE(IF(FLOW_THRU_100PCT="Y",1,INDEX(VariabilityMatrix,D6L203C1,_xlfn.SINGLE(D6L203C9))))</f>
        <v>0.57723168897825705</v>
      </c>
      <c r="L10" s="16" t="s">
        <v>28537</v>
      </c>
      <c r="M10" s="15">
        <f>IF(_xlfn.SINGLE(D6L203C2)&lt;&gt;0,_xlfn.SINGLE(D6L203C2)*_xlfn.SINGLE(D6L203C4),_xlfn.SINGLE(D6L203C3)*_xlfn.SINGLE(D6L203C4))</f>
        <v>5.1775671036919262E-2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2.5887835518459631E-2</v>
      </c>
      <c r="R10" s="16" t="s">
        <v>28539</v>
      </c>
      <c r="S10" s="15">
        <f>D6L203C5-D6L203C7</f>
        <v>2.5887835518459631E-2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2.5126924554492541E-2</v>
      </c>
      <c r="X10" s="16" t="s">
        <v>28541</v>
      </c>
      <c r="Y10" s="33">
        <f>D6L203C7-D6L203C10</f>
        <v>7.6091096396709024E-4</v>
      </c>
      <c r="Z10" s="16" t="s">
        <v>28542</v>
      </c>
      <c r="AA10" s="33">
        <f>CHOOSE(MIN(D6L203C9,RUN_YEARS),B7L802C7,B7L802C16,B7L802C25,B7L802C34,B7L802C43)</f>
        <v>25895</v>
      </c>
      <c r="AB10" s="16" t="s">
        <v>28543</v>
      </c>
      <c r="AC10" s="33">
        <f>IF(D6L203C12=0,0,D6L203C10/D6L203C12)</f>
        <v>9.7033885130305235E-7</v>
      </c>
      <c r="AD10" s="16" t="s">
        <v>28544</v>
      </c>
      <c r="AE10" s="33">
        <f>IF(D6L203C5=0,0,D6L203C10/D6L203C5)</f>
        <v>0.48530369672225948</v>
      </c>
      <c r="AF10" s="16" t="s">
        <v>28545</v>
      </c>
      <c r="AG10" s="33">
        <f>CHOOSE(MIN(D6L203C9,RUN_YEARS),B7L802C5,B7L802C14,B7L802C23,B7L802C32,B7L802C41)</f>
        <v>301.60398367153903</v>
      </c>
      <c r="AH10" s="16" t="s">
        <v>28546</v>
      </c>
      <c r="AI10" s="33">
        <f>IF(D6L203C15=0,0,D6L203C11/D6L203C15)</f>
        <v>2.522881013387934E-6</v>
      </c>
      <c r="AJ10" s="16" t="s">
        <v>28547</v>
      </c>
      <c r="AK10" s="33">
        <f>IF(D6L203C5=0,0,D6L203C11/D6L203C5)</f>
        <v>1.4696303277740496E-2</v>
      </c>
      <c r="AL10" s="16" t="s">
        <v>28548</v>
      </c>
      <c r="AM10" s="33">
        <f>D6L203C8*CHOOSE(MIN(D6L203C9,RUN_YEARS),B7L802C4,B7L802C13,B7L802C22,B7L802C31,B7L802C40)</f>
        <v>6.1517677690594384E-3</v>
      </c>
      <c r="AN10" s="16" t="s">
        <v>28549</v>
      </c>
      <c r="AO10" s="33">
        <f>D6L203C8-D6L203C18</f>
        <v>1.9736067749400191E-2</v>
      </c>
      <c r="AP10" s="16" t="s">
        <v>28550</v>
      </c>
      <c r="AQ10" s="33">
        <f>CHOOSE(MIN(D6L203C9,RUN_YEARS),B7L802C2,B7L802C11,B7L802C20,B7L802C29,B7L802C38)</f>
        <v>42.690780928966177</v>
      </c>
      <c r="AR10" s="16" t="s">
        <v>28551</v>
      </c>
      <c r="AS10" s="33">
        <f>IF(D6L203C20=0,0,D6L203C18/D6L203C20)</f>
        <v>1.4410061458691647E-4</v>
      </c>
      <c r="AT10" s="16" t="s">
        <v>28552</v>
      </c>
      <c r="AU10" s="33">
        <f>IF(D6L203C5=0,0,D6L203C18/D6L203C5)</f>
        <v>0.11881579988935048</v>
      </c>
      <c r="AV10" s="16" t="s">
        <v>28553</v>
      </c>
      <c r="AW10" s="33">
        <f>CHOOSE(MIN(D6L203C9,RUN_YEARS),B7L802C1,B7L802C10,B7L802C19,B7L802C28,B7L802C37)</f>
        <v>136.96033015526166</v>
      </c>
      <c r="AX10" s="16" t="s">
        <v>28554</v>
      </c>
      <c r="AY10" s="33">
        <f>IF(D6L203C23=0,0,D6L203C19/D6L203C23)</f>
        <v>1.4410061458691644E-4</v>
      </c>
      <c r="AZ10" s="16" t="s">
        <v>28555</v>
      </c>
      <c r="BA10" s="33">
        <f>IF(D6L203C5=0,0,D6L203C19/D6L203C5)</f>
        <v>0.38118420011064946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3.5999416069119761E-3</v>
      </c>
      <c r="J11" s="16" t="s">
        <v>28578</v>
      </c>
      <c r="K11" s="21">
        <f>_xlfn.SINGLE(IF(FLOW_THRU_100PCT="Y",1,INDEX(VariabilityMatrix,D6L204C1,_xlfn.SINGLE(D6L204C9))))</f>
        <v>0.54913674261058176</v>
      </c>
      <c r="L11" s="16" t="s">
        <v>28558</v>
      </c>
      <c r="M11" s="15">
        <f>IF(_xlfn.SINGLE(D6L204C2)&lt;&gt;0,_xlfn.SINGLE(D6L204C2)*_xlfn.SINGLE(D6L204C4),_xlfn.SINGLE(D6L204C3)*_xlfn.SINGLE(D6L204C4))</f>
        <v>1.976860207607946E-3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9.8843010380397301E-4</v>
      </c>
      <c r="R11" s="16" t="s">
        <v>28560</v>
      </c>
      <c r="S11" s="15">
        <f>D6L204C5-D6L204C7</f>
        <v>9.8843010380397301E-4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9.5944448370891857E-4</v>
      </c>
      <c r="X11" s="16" t="s">
        <v>28562</v>
      </c>
      <c r="Y11" s="33">
        <f>D6L204C7-D6L204C10</f>
        <v>2.8985620095054441E-5</v>
      </c>
      <c r="Z11" s="16" t="s">
        <v>28563</v>
      </c>
      <c r="AA11" s="33">
        <f>CHOOSE(MIN(D6L204C9,RUN_YEARS),B7L802C7,B7L802C16,B7L802C25,B7L802C34,B7L802C43)</f>
        <v>26759</v>
      </c>
      <c r="AB11" s="16" t="s">
        <v>28564</v>
      </c>
      <c r="AC11" s="33">
        <f>IF(D6L204C12=0,0,D6L204C10/D6L204C12)</f>
        <v>3.5855020131877821E-8</v>
      </c>
      <c r="AD11" s="16" t="s">
        <v>28565</v>
      </c>
      <c r="AE11" s="33">
        <f>IF(D6L204C5=0,0,D6L204C10/D6L204C5)</f>
        <v>0.48533754689203451</v>
      </c>
      <c r="AF11" s="16" t="s">
        <v>28566</v>
      </c>
      <c r="AG11" s="33">
        <f>CHOOSE(MIN(D6L204C9,RUN_YEARS),B7L802C5,B7L802C14,B7L802C23,B7L802C32,B7L802C41)</f>
        <v>310.92760177432189</v>
      </c>
      <c r="AH11" s="16" t="s">
        <v>28567</v>
      </c>
      <c r="AI11" s="33">
        <f>IF(D6L204C15=0,0,D6L204C11/D6L204C15)</f>
        <v>9.3223052342882197E-8</v>
      </c>
      <c r="AJ11" s="16" t="s">
        <v>28568</v>
      </c>
      <c r="AK11" s="33">
        <f>IF(D6L204C5=0,0,D6L204C11/D6L204C5)</f>
        <v>1.4662453107965495E-2</v>
      </c>
      <c r="AL11" s="16" t="s">
        <v>28569</v>
      </c>
      <c r="AM11" s="33">
        <f>D6L204C8*CHOOSE(MIN(D6L204C9,RUN_YEARS),B7L802C4,B7L802C13,B7L802C22,B7L802C31,B7L802C40)</f>
        <v>2.3334616189286939E-4</v>
      </c>
      <c r="AN11" s="16" t="s">
        <v>28570</v>
      </c>
      <c r="AO11" s="33">
        <f>D6L204C8-D6L204C18</f>
        <v>7.5508394191110362E-4</v>
      </c>
      <c r="AP11" s="16" t="s">
        <v>28571</v>
      </c>
      <c r="AQ11" s="33">
        <f>CHOOSE(MIN(D6L204C9,RUN_YEARS),B7L802C2,B7L802C11,B7L802C20,B7L802C29,B7L802C38)</f>
        <v>43.783169455923762</v>
      </c>
      <c r="AR11" s="16" t="s">
        <v>28572</v>
      </c>
      <c r="AS11" s="33">
        <f>IF(D6L204C20=0,0,D6L204C18/D6L204C20)</f>
        <v>5.3295858840867487E-6</v>
      </c>
      <c r="AT11" s="16" t="s">
        <v>28573</v>
      </c>
      <c r="AU11" s="33">
        <f>IF(D6L204C5=0,0,D6L204C18/D6L204C5)</f>
        <v>0.11803877734745064</v>
      </c>
      <c r="AV11" s="16" t="s">
        <v>28574</v>
      </c>
      <c r="AW11" s="33">
        <f>CHOOSE(MIN(D6L204C9,RUN_YEARS),B7L802C1,B7L802C10,B7L802C19,B7L802C28,B7L802C37)</f>
        <v>141.6777885436949</v>
      </c>
      <c r="AX11" s="16" t="s">
        <v>28575</v>
      </c>
      <c r="AY11" s="33">
        <f>IF(D6L204C23=0,0,D6L204C19/D6L204C23)</f>
        <v>5.3295858840867487E-6</v>
      </c>
      <c r="AZ11" s="16" t="s">
        <v>28576</v>
      </c>
      <c r="BA11" s="33">
        <f>IF(D6L204C5=0,0,D6L204C19/D6L204C5)</f>
        <v>0.38196122265254934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5.2755721483544971</v>
      </c>
      <c r="J12" s="16" t="s">
        <v>28599</v>
      </c>
      <c r="K12" s="21">
        <f>_xlfn.SINGLE(IF(FLOW_THRU_100PCT="Y",1,INDEX(VariabilityMatrix,D6L205C1,_xlfn.SINGLE(D6L205C9))))</f>
        <v>0.239709943378007</v>
      </c>
      <c r="L12" s="16" t="s">
        <v>28579</v>
      </c>
      <c r="M12" s="15">
        <f>IF(_xlfn.SINGLE(D6L205C2)&lt;&gt;0,_xlfn.SINGLE(D6L205C2)*_xlfn.SINGLE(D6L205C4),_xlfn.SINGLE(D6L205C3)*_xlfn.SINGLE(D6L205C4))</f>
        <v>1.2646071009686473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0.63230355048432363</v>
      </c>
      <c r="R12" s="16" t="s">
        <v>28581</v>
      </c>
      <c r="S12" s="15">
        <f>D6L205C5-D6L205C7</f>
        <v>0.63230355048432363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0.61371850100130421</v>
      </c>
      <c r="X12" s="16" t="s">
        <v>28583</v>
      </c>
      <c r="Y12" s="33">
        <f>D6L205C7-D6L205C10</f>
        <v>1.8585049483019422E-2</v>
      </c>
      <c r="Z12" s="16" t="s">
        <v>28584</v>
      </c>
      <c r="AA12" s="33">
        <f>CHOOSE(MIN(D6L205C9,RUN_YEARS),B7L802C7,B7L802C16,B7L802C25,B7L802C34,B7L802C43)</f>
        <v>25895</v>
      </c>
      <c r="AB12" s="16" t="s">
        <v>28585</v>
      </c>
      <c r="AC12" s="33">
        <f>IF(D6L205C12=0,0,D6L205C10/D6L205C12)</f>
        <v>2.3700270361123931E-5</v>
      </c>
      <c r="AD12" s="16" t="s">
        <v>28586</v>
      </c>
      <c r="AE12" s="33">
        <f>IF(D6L205C5=0,0,D6L205C10/D6L205C5)</f>
        <v>0.48530369672225954</v>
      </c>
      <c r="AF12" s="16" t="s">
        <v>28587</v>
      </c>
      <c r="AG12" s="33">
        <f>CHOOSE(MIN(D6L205C9,RUN_YEARS),B7L802C5,B7L802C14,B7L802C23,B7L802C32,B7L802C41)</f>
        <v>301.60398367153903</v>
      </c>
      <c r="AH12" s="16" t="s">
        <v>28588</v>
      </c>
      <c r="AI12" s="33">
        <f>IF(D6L205C15=0,0,D6L205C11/D6L205C15)</f>
        <v>6.1620702938922114E-5</v>
      </c>
      <c r="AJ12" s="16" t="s">
        <v>28589</v>
      </c>
      <c r="AK12" s="33">
        <f>IF(D6L205C5=0,0,D6L205C11/D6L205C5)</f>
        <v>1.4696303277740484E-2</v>
      </c>
      <c r="AL12" s="16" t="s">
        <v>28590</v>
      </c>
      <c r="AM12" s="33">
        <f>D6L205C8*CHOOSE(MIN(D6L205C9,RUN_YEARS),B7L802C4,B7L802C13,B7L802C22,B7L802C31,B7L802C40)</f>
        <v>0.15025530424734243</v>
      </c>
      <c r="AN12" s="16" t="s">
        <v>28591</v>
      </c>
      <c r="AO12" s="33">
        <f>D6L205C8-D6L205C18</f>
        <v>0.48204824623698117</v>
      </c>
      <c r="AP12" s="16" t="s">
        <v>28592</v>
      </c>
      <c r="AQ12" s="33">
        <f>CHOOSE(MIN(D6L205C9,RUN_YEARS),B7L802C2,B7L802C11,B7L802C20,B7L802C29,B7L802C38)</f>
        <v>42.690780928966177</v>
      </c>
      <c r="AR12" s="16" t="s">
        <v>28593</v>
      </c>
      <c r="AS12" s="33">
        <f>IF(D6L205C20=0,0,D6L205C18/D6L205C20)</f>
        <v>3.5196194817179488E-3</v>
      </c>
      <c r="AT12" s="16" t="s">
        <v>28594</v>
      </c>
      <c r="AU12" s="33">
        <f>IF(D6L205C5=0,0,D6L205C18/D6L205C5)</f>
        <v>0.11881579988935048</v>
      </c>
      <c r="AV12" s="16" t="s">
        <v>28595</v>
      </c>
      <c r="AW12" s="33">
        <f>CHOOSE(MIN(D6L205C9,RUN_YEARS),B7L802C1,B7L802C10,B7L802C19,B7L802C28,B7L802C37)</f>
        <v>136.96033015526166</v>
      </c>
      <c r="AX12" s="16" t="s">
        <v>28596</v>
      </c>
      <c r="AY12" s="33">
        <f>IF(D6L205C23=0,0,D6L205C19/D6L205C23)</f>
        <v>3.5196194817179488E-3</v>
      </c>
      <c r="AZ12" s="16" t="s">
        <v>28597</v>
      </c>
      <c r="BA12" s="33">
        <f>IF(D6L205C5=0,0,D6L205C19/D6L205C5)</f>
        <v>0.38118420011064952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2.6519501741413776</v>
      </c>
      <c r="J13" s="16" t="s">
        <v>28620</v>
      </c>
      <c r="K13" s="21">
        <f>_xlfn.SINGLE(IF(FLOW_THRU_100PCT="Y",1,INDEX(VariabilityMatrix,D6L206C1,_xlfn.SINGLE(D6L206C9))))</f>
        <v>0.57723168897825705</v>
      </c>
      <c r="L13" s="16" t="s">
        <v>28600</v>
      </c>
      <c r="M13" s="15">
        <f>IF(_xlfn.SINGLE(D6L206C2)&lt;&gt;0,_xlfn.SINGLE(D6L206C2)*_xlfn.SINGLE(D6L206C4),_xlfn.SINGLE(D6L206C3)*_xlfn.SINGLE(D6L206C4))</f>
        <v>1.5307896781058103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0.76539483905290517</v>
      </c>
      <c r="R13" s="16" t="s">
        <v>28602</v>
      </c>
      <c r="S13" s="15">
        <f>D6L206C5-D6L206C7</f>
        <v>0.76539483905290517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0.74289788968902737</v>
      </c>
      <c r="X13" s="16" t="s">
        <v>28604</v>
      </c>
      <c r="Y13" s="33">
        <f>D6L206C7-D6L206C10</f>
        <v>2.2496949363877805E-2</v>
      </c>
      <c r="Z13" s="16" t="s">
        <v>28605</v>
      </c>
      <c r="AA13" s="33">
        <f>CHOOSE(MIN(D6L206C9,RUN_YEARS),B7L802C7,B7L802C16,B7L802C25,B7L802C34,B7L802C43)</f>
        <v>25895</v>
      </c>
      <c r="AB13" s="16" t="s">
        <v>28606</v>
      </c>
      <c r="AC13" s="33">
        <f>IF(D6L206C12=0,0,D6L206C10/D6L206C12)</f>
        <v>2.8688854593127144E-5</v>
      </c>
      <c r="AD13" s="16" t="s">
        <v>28607</v>
      </c>
      <c r="AE13" s="33">
        <f>IF(D6L206C5=0,0,D6L206C10/D6L206C5)</f>
        <v>0.48530369672225948</v>
      </c>
      <c r="AF13" s="16" t="s">
        <v>28608</v>
      </c>
      <c r="AG13" s="33">
        <f>CHOOSE(MIN(D6L206C9,RUN_YEARS),B7L802C5,B7L802C14,B7L802C23,B7L802C32,B7L802C41)</f>
        <v>301.60398367153903</v>
      </c>
      <c r="AH13" s="16" t="s">
        <v>28609</v>
      </c>
      <c r="AI13" s="33">
        <f>IF(D6L206C15=0,0,D6L206C11/D6L206C15)</f>
        <v>7.4591021942130721E-5</v>
      </c>
      <c r="AJ13" s="16" t="s">
        <v>28610</v>
      </c>
      <c r="AK13" s="33">
        <f>IF(D6L206C5=0,0,D6L206C11/D6L206C5)</f>
        <v>1.469630327774054E-2</v>
      </c>
      <c r="AL13" s="16" t="s">
        <v>28611</v>
      </c>
      <c r="AM13" s="33">
        <f>D6L206C8*CHOOSE(MIN(D6L206C9,RUN_YEARS),B7L802C4,B7L802C13,B7L802C22,B7L802C31,B7L802C40)</f>
        <v>0.18188200006650321</v>
      </c>
      <c r="AN13" s="16" t="s">
        <v>28612</v>
      </c>
      <c r="AO13" s="33">
        <f>D6L206C8-D6L206C18</f>
        <v>0.58351283898640194</v>
      </c>
      <c r="AP13" s="16" t="s">
        <v>28613</v>
      </c>
      <c r="AQ13" s="33">
        <f>CHOOSE(MIN(D6L206C9,RUN_YEARS),B7L802C2,B7L802C11,B7L802C20,B7L802C29,B7L802C38)</f>
        <v>42.690780928966177</v>
      </c>
      <c r="AR13" s="16" t="s">
        <v>28614</v>
      </c>
      <c r="AS13" s="33">
        <f>IF(D6L206C20=0,0,D6L206C18/D6L206C20)</f>
        <v>4.2604514630252225E-3</v>
      </c>
      <c r="AT13" s="16" t="s">
        <v>28615</v>
      </c>
      <c r="AU13" s="33">
        <f>IF(D6L206C5=0,0,D6L206C18/D6L206C5)</f>
        <v>0.11881579988935048</v>
      </c>
      <c r="AV13" s="16" t="s">
        <v>28616</v>
      </c>
      <c r="AW13" s="33">
        <f>CHOOSE(MIN(D6L206C9,RUN_YEARS),B7L802C1,B7L802C10,B7L802C19,B7L802C28,B7L802C37)</f>
        <v>136.96033015526166</v>
      </c>
      <c r="AX13" s="16" t="s">
        <v>28617</v>
      </c>
      <c r="AY13" s="33">
        <f>IF(D6L206C23=0,0,D6L206C19/D6L206C23)</f>
        <v>4.2604514630252216E-3</v>
      </c>
      <c r="AZ13" s="16" t="s">
        <v>28618</v>
      </c>
      <c r="BA13" s="33">
        <f>IF(D6L206C5=0,0,D6L206C19/D6L206C5)</f>
        <v>0.38118420011064952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2.3902314993640778E-2</v>
      </c>
      <c r="J14" s="16" t="s">
        <v>28641</v>
      </c>
      <c r="K14" s="21">
        <f>_xlfn.SINGLE(IF(FLOW_THRU_100PCT="Y",1,INDEX(VariabilityMatrix,D6L207C1,_xlfn.SINGLE(D6L207C9))))</f>
        <v>0.54913674261058176</v>
      </c>
      <c r="L14" s="16" t="s">
        <v>28621</v>
      </c>
      <c r="M14" s="15">
        <f>IF(_xlfn.SINGLE(D6L207C2)&lt;&gt;0,_xlfn.SINGLE(D6L207C2)*_xlfn.SINGLE(D6L207C4),_xlfn.SINGLE(D6L207C3)*_xlfn.SINGLE(D6L207C4))</f>
        <v>1.3125639396459965E-2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6.5628196982299826E-3</v>
      </c>
      <c r="R14" s="16" t="s">
        <v>28623</v>
      </c>
      <c r="S14" s="15">
        <f>D6L207C5-D6L207C7</f>
        <v>6.5628196982299826E-3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6.3703656260673241E-3</v>
      </c>
      <c r="X14" s="16" t="s">
        <v>28625</v>
      </c>
      <c r="Y14" s="33">
        <f>D6L207C7-D6L207C10</f>
        <v>1.9245407216265855E-4</v>
      </c>
      <c r="Z14" s="16" t="s">
        <v>28626</v>
      </c>
      <c r="AA14" s="33">
        <f>CHOOSE(MIN(D6L207C9,RUN_YEARS),B7L802C7,B7L802C16,B7L802C25,B7L802C34,B7L802C43)</f>
        <v>26759</v>
      </c>
      <c r="AB14" s="16" t="s">
        <v>28627</v>
      </c>
      <c r="AC14" s="33">
        <f>IF(D6L207C12=0,0,D6L207C10/D6L207C12)</f>
        <v>2.3806441294769328E-7</v>
      </c>
      <c r="AD14" s="16" t="s">
        <v>28628</v>
      </c>
      <c r="AE14" s="33">
        <f>IF(D6L207C5=0,0,D6L207C10/D6L207C5)</f>
        <v>0.48533754689203451</v>
      </c>
      <c r="AF14" s="16" t="s">
        <v>28629</v>
      </c>
      <c r="AG14" s="33">
        <f>CHOOSE(MIN(D6L207C9,RUN_YEARS),B7L802C5,B7L802C14,B7L802C23,B7L802C32,B7L802C41)</f>
        <v>310.92760177432189</v>
      </c>
      <c r="AH14" s="16" t="s">
        <v>28630</v>
      </c>
      <c r="AI14" s="33">
        <f>IF(D6L207C15=0,0,D6L207C11/D6L207C15)</f>
        <v>6.1896747366400097E-7</v>
      </c>
      <c r="AJ14" s="16" t="s">
        <v>28631</v>
      </c>
      <c r="AK14" s="33">
        <f>IF(D6L207C5=0,0,D6L207C11/D6L207C5)</f>
        <v>1.4662453107965479E-2</v>
      </c>
      <c r="AL14" s="16" t="s">
        <v>28632</v>
      </c>
      <c r="AM14" s="33">
        <f>D6L207C8*CHOOSE(MIN(D6L207C9,RUN_YEARS),B7L802C4,B7L802C13,B7L802C22,B7L802C31,B7L802C40)</f>
        <v>1.5493344262616641E-3</v>
      </c>
      <c r="AN14" s="16" t="s">
        <v>28633</v>
      </c>
      <c r="AO14" s="33">
        <f>D6L207C8-D6L207C18</f>
        <v>5.0134852719683183E-3</v>
      </c>
      <c r="AP14" s="16" t="s">
        <v>28634</v>
      </c>
      <c r="AQ14" s="33">
        <f>CHOOSE(MIN(D6L207C9,RUN_YEARS),B7L802C2,B7L802C11,B7L802C20,B7L802C29,B7L802C38)</f>
        <v>43.783169455923762</v>
      </c>
      <c r="AR14" s="16" t="s">
        <v>28635</v>
      </c>
      <c r="AS14" s="33">
        <f>IF(D6L207C20=0,0,D6L207C18/D6L207C20)</f>
        <v>3.5386529698846244E-5</v>
      </c>
      <c r="AT14" s="16" t="s">
        <v>28636</v>
      </c>
      <c r="AU14" s="33">
        <f>IF(D6L207C5=0,0,D6L207C18/D6L207C5)</f>
        <v>0.11803877734745062</v>
      </c>
      <c r="AV14" s="16" t="s">
        <v>28637</v>
      </c>
      <c r="AW14" s="33">
        <f>CHOOSE(MIN(D6L207C9,RUN_YEARS),B7L802C1,B7L802C10,B7L802C19,B7L802C28,B7L802C37)</f>
        <v>141.6777885436949</v>
      </c>
      <c r="AX14" s="16" t="s">
        <v>28638</v>
      </c>
      <c r="AY14" s="33">
        <f>IF(D6L207C23=0,0,D6L207C19/D6L207C23)</f>
        <v>3.5386529698846251E-5</v>
      </c>
      <c r="AZ14" s="16" t="s">
        <v>28639</v>
      </c>
      <c r="BA14" s="33">
        <f>IF(D6L207C5=0,0,D6L207C19/D6L207C5)</f>
        <v>0.38196122265254934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6.518813180083848E-3</v>
      </c>
      <c r="J15" s="16" t="s">
        <v>28662</v>
      </c>
      <c r="K15" s="21">
        <f>_xlfn.SINGLE(IF(FLOW_THRU_100PCT="Y",1,INDEX(VariabilityMatrix,D6L208C1,_xlfn.SINGLE(D6L208C9))))</f>
        <v>0.54913674261058176</v>
      </c>
      <c r="L15" s="16" t="s">
        <v>28642</v>
      </c>
      <c r="M15" s="15">
        <f>IF(_xlfn.SINGLE(D6L208C2)&lt;&gt;0,_xlfn.SINGLE(D6L208C2)*_xlfn.SINGLE(D6L208C4),_xlfn.SINGLE(D6L208C3)*_xlfn.SINGLE(D6L208C4))</f>
        <v>3.5797198353981719E-3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1.789859917699086E-3</v>
      </c>
      <c r="R15" s="16" t="s">
        <v>28644</v>
      </c>
      <c r="S15" s="15">
        <f>D6L208C5-D6L208C7</f>
        <v>1.789859917699086E-3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1.7373724434729062E-3</v>
      </c>
      <c r="X15" s="16" t="s">
        <v>28646</v>
      </c>
      <c r="Y15" s="33">
        <f>D6L208C7-D6L208C10</f>
        <v>5.2487474226179743E-5</v>
      </c>
      <c r="Z15" s="16" t="s">
        <v>28647</v>
      </c>
      <c r="AA15" s="33">
        <f>CHOOSE(MIN(D6L208C9,RUN_YEARS),B7L802C7,B7L802C16,B7L802C25,B7L802C34,B7L802C43)</f>
        <v>26759</v>
      </c>
      <c r="AB15" s="16" t="s">
        <v>28648</v>
      </c>
      <c r="AC15" s="33">
        <f>IF(D6L208C12=0,0,D6L208C10/D6L208C12)</f>
        <v>6.4926658076643604E-8</v>
      </c>
      <c r="AD15" s="16" t="s">
        <v>28649</v>
      </c>
      <c r="AE15" s="33">
        <f>IF(D6L208C5=0,0,D6L208C10/D6L208C5)</f>
        <v>0.48533754689203445</v>
      </c>
      <c r="AF15" s="16" t="s">
        <v>28650</v>
      </c>
      <c r="AG15" s="33">
        <f>CHOOSE(MIN(D6L208C9,RUN_YEARS),B7L802C5,B7L802C14,B7L802C23,B7L802C32,B7L802C41)</f>
        <v>310.92760177432189</v>
      </c>
      <c r="AH15" s="16" t="s">
        <v>28651</v>
      </c>
      <c r="AI15" s="33">
        <f>IF(D6L208C15=0,0,D6L208C11/D6L208C15)</f>
        <v>1.6880931099927343E-7</v>
      </c>
      <c r="AJ15" s="16" t="s">
        <v>28652</v>
      </c>
      <c r="AK15" s="33">
        <f>IF(D6L208C5=0,0,D6L208C11/D6L208C5)</f>
        <v>1.4662453107965519E-2</v>
      </c>
      <c r="AL15" s="16" t="s">
        <v>28653</v>
      </c>
      <c r="AM15" s="33">
        <f>D6L208C8*CHOOSE(MIN(D6L208C9,RUN_YEARS),B7L802C4,B7L802C13,B7L802C22,B7L802C31,B7L802C40)</f>
        <v>4.2254575261681747E-4</v>
      </c>
      <c r="AN15" s="16" t="s">
        <v>28654</v>
      </c>
      <c r="AO15" s="33">
        <f>D6L208C8-D6L208C18</f>
        <v>1.3673141650822685E-3</v>
      </c>
      <c r="AP15" s="16" t="s">
        <v>28655</v>
      </c>
      <c r="AQ15" s="33">
        <f>CHOOSE(MIN(D6L208C9,RUN_YEARS),B7L802C2,B7L802C11,B7L802C20,B7L802C29,B7L802C38)</f>
        <v>43.783169455923762</v>
      </c>
      <c r="AR15" s="16" t="s">
        <v>28656</v>
      </c>
      <c r="AS15" s="33">
        <f>IF(D6L208C20=0,0,D6L208C18/D6L208C20)</f>
        <v>9.6508717360489765E-6</v>
      </c>
      <c r="AT15" s="16" t="s">
        <v>28657</v>
      </c>
      <c r="AU15" s="33">
        <f>IF(D6L208C5=0,0,D6L208C18/D6L208C5)</f>
        <v>0.11803877734745064</v>
      </c>
      <c r="AV15" s="16" t="s">
        <v>28658</v>
      </c>
      <c r="AW15" s="33">
        <f>CHOOSE(MIN(D6L208C9,RUN_YEARS),B7L802C1,B7L802C10,B7L802C19,B7L802C28,B7L802C37)</f>
        <v>141.6777885436949</v>
      </c>
      <c r="AX15" s="16" t="s">
        <v>28659</v>
      </c>
      <c r="AY15" s="33">
        <f>IF(D6L208C23=0,0,D6L208C19/D6L208C23)</f>
        <v>9.6508717360489765E-6</v>
      </c>
      <c r="AZ15" s="16" t="s">
        <v>28660</v>
      </c>
      <c r="BA15" s="33">
        <f>IF(D6L208C5=0,0,D6L208C19/D6L208C5)</f>
        <v>0.38196122265254934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2.5491478405701019E-2</v>
      </c>
      <c r="J16" s="16" t="s">
        <v>28683</v>
      </c>
      <c r="K16" s="21">
        <f>_xlfn.SINGLE(IF(FLOW_THRU_100PCT="Y",1,INDEX(VariabilityMatrix,D6L209C1,_xlfn.SINGLE(D6L209C9))))</f>
        <v>0.54913674261058176</v>
      </c>
      <c r="L16" s="16" t="s">
        <v>28663</v>
      </c>
      <c r="M16" s="15">
        <f>IF(_xlfn.SINGLE(D6L209C2)&lt;&gt;0,_xlfn.SINGLE(D6L209C2)*_xlfn.SINGLE(D6L209C4),_xlfn.SINGLE(D6L209C3)*_xlfn.SINGLE(D6L209C4))</f>
        <v>1.3998307416034644E-2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6.999153708017322E-3</v>
      </c>
      <c r="R16" s="16" t="s">
        <v>28665</v>
      </c>
      <c r="S16" s="15">
        <f>D6L209C5-D6L209C7</f>
        <v>6.999153708017322E-3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6.7939041819388285E-3</v>
      </c>
      <c r="X16" s="16" t="s">
        <v>28667</v>
      </c>
      <c r="Y16" s="33">
        <f>D6L209C7-D6L209C10</f>
        <v>2.052495260784935E-4</v>
      </c>
      <c r="Z16" s="16" t="s">
        <v>28668</v>
      </c>
      <c r="AA16" s="33">
        <f>CHOOSE(MIN(D6L209C9,RUN_YEARS),B7L802C7,B7L802C16,B7L802C25,B7L802C34,B7L802C43)</f>
        <v>26759</v>
      </c>
      <c r="AB16" s="16" t="s">
        <v>28669</v>
      </c>
      <c r="AC16" s="33">
        <f>IF(D6L209C12=0,0,D6L209C10/D6L209C12)</f>
        <v>2.5389230471762129E-7</v>
      </c>
      <c r="AD16" s="16" t="s">
        <v>28670</v>
      </c>
      <c r="AE16" s="33">
        <f>IF(D6L209C5=0,0,D6L209C10/D6L209C5)</f>
        <v>0.48533754689203451</v>
      </c>
      <c r="AF16" s="16" t="s">
        <v>28671</v>
      </c>
      <c r="AG16" s="33">
        <f>CHOOSE(MIN(D6L209C9,RUN_YEARS),B7L802C5,B7L802C14,B7L802C23,B7L802C32,B7L802C41)</f>
        <v>310.92760177432189</v>
      </c>
      <c r="AH16" s="16" t="s">
        <v>28672</v>
      </c>
      <c r="AI16" s="33">
        <f>IF(D6L209C15=0,0,D6L209C11/D6L209C15)</f>
        <v>6.6011999226581411E-7</v>
      </c>
      <c r="AJ16" s="16" t="s">
        <v>28673</v>
      </c>
      <c r="AK16" s="33">
        <f>IF(D6L209C5=0,0,D6L209C11/D6L209C5)</f>
        <v>1.4662453107965488E-2</v>
      </c>
      <c r="AL16" s="16" t="s">
        <v>28674</v>
      </c>
      <c r="AM16" s="33">
        <f>D6L209C8*CHOOSE(MIN(D6L209C9,RUN_YEARS),B7L802C4,B7L802C13,B7L802C22,B7L802C31,B7L802C40)</f>
        <v>1.6523430923224803E-3</v>
      </c>
      <c r="AN16" s="16" t="s">
        <v>28675</v>
      </c>
      <c r="AO16" s="33">
        <f>D6L209C8-D6L209C18</f>
        <v>5.3468106156948419E-3</v>
      </c>
      <c r="AP16" s="16" t="s">
        <v>28676</v>
      </c>
      <c r="AQ16" s="33">
        <f>CHOOSE(MIN(D6L209C9,RUN_YEARS),B7L802C2,B7L802C11,B7L802C20,B7L802C29,B7L802C38)</f>
        <v>43.783169455923762</v>
      </c>
      <c r="AR16" s="16" t="s">
        <v>28677</v>
      </c>
      <c r="AS16" s="33">
        <f>IF(D6L209C20=0,0,D6L209C18/D6L209C20)</f>
        <v>3.7739229773803458E-5</v>
      </c>
      <c r="AT16" s="16" t="s">
        <v>28678</v>
      </c>
      <c r="AU16" s="33">
        <f>IF(D6L209C5=0,0,D6L209C18/D6L209C5)</f>
        <v>0.11803877734745064</v>
      </c>
      <c r="AV16" s="16" t="s">
        <v>28679</v>
      </c>
      <c r="AW16" s="33">
        <f>CHOOSE(MIN(D6L209C9,RUN_YEARS),B7L802C1,B7L802C10,B7L802C19,B7L802C28,B7L802C37)</f>
        <v>141.6777885436949</v>
      </c>
      <c r="AX16" s="16" t="s">
        <v>28680</v>
      </c>
      <c r="AY16" s="33">
        <f>IF(D6L209C23=0,0,D6L209C19/D6L209C23)</f>
        <v>3.7739229773803465E-5</v>
      </c>
      <c r="AZ16" s="16" t="s">
        <v>28681</v>
      </c>
      <c r="BA16" s="33">
        <f>IF(D6L209C5=0,0,D6L209C19/D6L209C5)</f>
        <v>0.38196122265254939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1.8778073787405713E-2</v>
      </c>
      <c r="J17" s="16" t="s">
        <v>28704</v>
      </c>
      <c r="K17" s="21">
        <f>_xlfn.SINGLE(IF(FLOW_THRU_100PCT="Y",1,INDEX(VariabilityMatrix,D6L210C1,_xlfn.SINGLE(D6L210C9))))</f>
        <v>0.54913674261058176</v>
      </c>
      <c r="L17" s="16" t="s">
        <v>28684</v>
      </c>
      <c r="M17" s="15">
        <f>IF(_xlfn.SINGLE(D6L210C2)&lt;&gt;0,_xlfn.SINGLE(D6L210C2)*_xlfn.SINGLE(D6L210C4),_xlfn.SINGLE(D6L210C3)*_xlfn.SINGLE(D6L210C4))</f>
        <v>1.0311730272117124E-2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5.1558651360585619E-3</v>
      </c>
      <c r="R17" s="16" t="s">
        <v>28686</v>
      </c>
      <c r="S17" s="15">
        <f>D6L210C5-D6L210C7</f>
        <v>5.1558651360585619E-3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5.0046698744816561E-3</v>
      </c>
      <c r="X17" s="16" t="s">
        <v>28688</v>
      </c>
      <c r="Y17" s="33">
        <f>D6L210C7-D6L210C10</f>
        <v>1.5119526157690577E-4</v>
      </c>
      <c r="Z17" s="16" t="s">
        <v>28689</v>
      </c>
      <c r="AA17" s="33">
        <f>CHOOSE(MIN(D6L210C9,RUN_YEARS),B7L802C7,B7L802C16,B7L802C25,B7L802C34,B7L802C43)</f>
        <v>26759</v>
      </c>
      <c r="AB17" s="16" t="s">
        <v>28690</v>
      </c>
      <c r="AC17" s="33">
        <f>IF(D6L210C12=0,0,D6L210C10/D6L210C12)</f>
        <v>1.8702753744465996E-7</v>
      </c>
      <c r="AD17" s="16" t="s">
        <v>28691</v>
      </c>
      <c r="AE17" s="33">
        <f>IF(D6L210C5=0,0,D6L210C10/D6L210C5)</f>
        <v>0.48533754689203451</v>
      </c>
      <c r="AF17" s="16" t="s">
        <v>28692</v>
      </c>
      <c r="AG17" s="33">
        <f>CHOOSE(MIN(D6L210C9,RUN_YEARS),B7L802C5,B7L802C14,B7L802C23,B7L802C32,B7L802C41)</f>
        <v>310.92760177432189</v>
      </c>
      <c r="AH17" s="16" t="s">
        <v>28693</v>
      </c>
      <c r="AI17" s="33">
        <f>IF(D6L210C15=0,0,D6L210C11/D6L210C15)</f>
        <v>4.8627159735611583E-7</v>
      </c>
      <c r="AJ17" s="16" t="s">
        <v>28694</v>
      </c>
      <c r="AK17" s="33">
        <f>IF(D6L210C5=0,0,D6L210C11/D6L210C5)</f>
        <v>1.4662453107965512E-2</v>
      </c>
      <c r="AL17" s="16" t="s">
        <v>28695</v>
      </c>
      <c r="AM17" s="33">
        <f>D6L210C8*CHOOSE(MIN(D6L210C9,RUN_YEARS),B7L802C4,B7L802C13,B7L802C22,B7L802C31,B7L802C40)</f>
        <v>1.2171840336573996E-3</v>
      </c>
      <c r="AN17" s="16" t="s">
        <v>28696</v>
      </c>
      <c r="AO17" s="33">
        <f>D6L210C8-D6L210C18</f>
        <v>3.9386811024011625E-3</v>
      </c>
      <c r="AP17" s="16" t="s">
        <v>28697</v>
      </c>
      <c r="AQ17" s="33">
        <f>CHOOSE(MIN(D6L210C9,RUN_YEARS),B7L802C2,B7L802C11,B7L802C20,B7L802C29,B7L802C38)</f>
        <v>43.783169455923762</v>
      </c>
      <c r="AR17" s="16" t="s">
        <v>28698</v>
      </c>
      <c r="AS17" s="33">
        <f>IF(D6L210C20=0,0,D6L210C18/D6L210C20)</f>
        <v>2.7800272314290337E-5</v>
      </c>
      <c r="AT17" s="16" t="s">
        <v>28699</v>
      </c>
      <c r="AU17" s="33">
        <f>IF(D6L210C5=0,0,D6L210C18/D6L210C5)</f>
        <v>0.11803877734745062</v>
      </c>
      <c r="AV17" s="16" t="s">
        <v>28700</v>
      </c>
      <c r="AW17" s="33">
        <f>CHOOSE(MIN(D6L210C9,RUN_YEARS),B7L802C1,B7L802C10,B7L802C19,B7L802C28,B7L802C37)</f>
        <v>141.6777885436949</v>
      </c>
      <c r="AX17" s="16" t="s">
        <v>28701</v>
      </c>
      <c r="AY17" s="33">
        <f>IF(D6L210C23=0,0,D6L210C19/D6L210C23)</f>
        <v>2.7800272314290341E-5</v>
      </c>
      <c r="AZ17" s="16" t="s">
        <v>28702</v>
      </c>
      <c r="BA17" s="33">
        <f>IF(D6L210C5=0,0,D6L210C19/D6L210C5)</f>
        <v>0.38196122265254939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2.6269844158546851E-3</v>
      </c>
      <c r="J18" s="16" t="s">
        <v>28725</v>
      </c>
      <c r="K18" s="21">
        <f>_xlfn.SINGLE(IF(FLOW_THRU_100PCT="Y",1,INDEX(VariabilityMatrix,D6L211C1,_xlfn.SINGLE(D6L211C9))))</f>
        <v>0.54913674261058176</v>
      </c>
      <c r="L18" s="16" t="s">
        <v>28705</v>
      </c>
      <c r="M18" s="15">
        <f>IF(_xlfn.SINGLE(D6L211C2)&lt;&gt;0,_xlfn.SINGLE(D6L211C2)*_xlfn.SINGLE(D6L211C4),_xlfn.SINGLE(D6L211C3)*_xlfn.SINGLE(D6L211C4))</f>
        <v>1.4425736650112036E-3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7.212868325056018E-4</v>
      </c>
      <c r="R18" s="16" t="s">
        <v>28707</v>
      </c>
      <c r="S18" s="15">
        <f>D6L211C5-D6L211C7</f>
        <v>7.212868325056018E-4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7.0013516378758913E-4</v>
      </c>
      <c r="X18" s="16" t="s">
        <v>28709</v>
      </c>
      <c r="Y18" s="33">
        <f>D6L211C7-D6L211C10</f>
        <v>2.1151668718012674E-5</v>
      </c>
      <c r="Z18" s="16" t="s">
        <v>28710</v>
      </c>
      <c r="AA18" s="33">
        <f>CHOOSE(MIN(D6L211C9,RUN_YEARS),B7L802C7,B7L802C16,B7L802C25,B7L802C34,B7L802C43)</f>
        <v>26759</v>
      </c>
      <c r="AB18" s="16" t="s">
        <v>28711</v>
      </c>
      <c r="AC18" s="33">
        <f>IF(D6L211C12=0,0,D6L211C10/D6L211C12)</f>
        <v>2.6164474150289215E-8</v>
      </c>
      <c r="AD18" s="16" t="s">
        <v>28712</v>
      </c>
      <c r="AE18" s="33">
        <f>IF(D6L211C5=0,0,D6L211C10/D6L211C5)</f>
        <v>0.48533754689203451</v>
      </c>
      <c r="AF18" s="16" t="s">
        <v>28713</v>
      </c>
      <c r="AG18" s="33">
        <f>CHOOSE(MIN(D6L211C9,RUN_YEARS),B7L802C5,B7L802C14,B7L802C23,B7L802C32,B7L802C41)</f>
        <v>310.92760177432189</v>
      </c>
      <c r="AH18" s="16" t="s">
        <v>28714</v>
      </c>
      <c r="AI18" s="33">
        <f>IF(D6L211C15=0,0,D6L211C11/D6L211C15)</f>
        <v>6.8027632790751784E-8</v>
      </c>
      <c r="AJ18" s="16" t="s">
        <v>28715</v>
      </c>
      <c r="AK18" s="33">
        <f>IF(D6L211C5=0,0,D6L211C11/D6L211C5)</f>
        <v>1.4662453107965479E-2</v>
      </c>
      <c r="AL18" s="16" t="s">
        <v>28716</v>
      </c>
      <c r="AM18" s="33">
        <f>D6L211C8*CHOOSE(MIN(D6L211C9,RUN_YEARS),B7L802C4,B7L802C13,B7L802C22,B7L802C31,B7L802C40)</f>
        <v>1.7027963165155329E-4</v>
      </c>
      <c r="AN18" s="16" t="s">
        <v>28717</v>
      </c>
      <c r="AO18" s="33">
        <f>D6L211C8-D6L211C18</f>
        <v>5.5100720085404851E-4</v>
      </c>
      <c r="AP18" s="16" t="s">
        <v>28718</v>
      </c>
      <c r="AQ18" s="33">
        <f>CHOOSE(MIN(D6L211C9,RUN_YEARS),B7L802C2,B7L802C11,B7L802C20,B7L802C29,B7L802C38)</f>
        <v>43.783169455923762</v>
      </c>
      <c r="AR18" s="16" t="s">
        <v>28719</v>
      </c>
      <c r="AS18" s="33">
        <f>IF(D6L211C20=0,0,D6L211C18/D6L211C20)</f>
        <v>3.8891572667660047E-6</v>
      </c>
      <c r="AT18" s="16" t="s">
        <v>28720</v>
      </c>
      <c r="AU18" s="33">
        <f>IF(D6L211C5=0,0,D6L211C18/D6L211C5)</f>
        <v>0.11803877734745062</v>
      </c>
      <c r="AV18" s="16" t="s">
        <v>28721</v>
      </c>
      <c r="AW18" s="33">
        <f>CHOOSE(MIN(D6L211C9,RUN_YEARS),B7L802C1,B7L802C10,B7L802C19,B7L802C28,B7L802C37)</f>
        <v>141.6777885436949</v>
      </c>
      <c r="AX18" s="16" t="s">
        <v>28722</v>
      </c>
      <c r="AY18" s="33">
        <f>IF(D6L211C23=0,0,D6L211C19/D6L211C23)</f>
        <v>3.8891572667660055E-6</v>
      </c>
      <c r="AZ18" s="16" t="s">
        <v>28723</v>
      </c>
      <c r="BA18" s="33">
        <f>IF(D6L211C5=0,0,D6L211C19/D6L211C5)</f>
        <v>0.38196122265254939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0.54913674261058176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26759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310.92760177432189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43.783169455923762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141.6777885436949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1.7880958422893107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1.5377624243688073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0.76888121218440364</v>
      </c>
      <c r="R20" s="16" t="s">
        <v>28749</v>
      </c>
      <c r="S20" s="15">
        <f>D6L213C5-D6L213C7</f>
        <v>0.76888121218440364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0.74633384274590464</v>
      </c>
      <c r="X20" s="16" t="s">
        <v>28751</v>
      </c>
      <c r="Y20" s="33">
        <f>D6L213C7-D6L213C10</f>
        <v>2.2547369438498999E-2</v>
      </c>
      <c r="Z20" s="16" t="s">
        <v>28752</v>
      </c>
      <c r="AA20" s="33">
        <f>CHOOSE(MIN(D6L213C9,RUN_YEARS),B7L802C7,B7L802C16,B7L802C25,B7L802C34,B7L802C43)</f>
        <v>26759</v>
      </c>
      <c r="AB20" s="16" t="s">
        <v>28753</v>
      </c>
      <c r="AC20" s="33">
        <f>IF(D6L213C12=0,0,D6L213C10/D6L213C12)</f>
        <v>2.7890946700022597E-5</v>
      </c>
      <c r="AD20" s="16" t="s">
        <v>28754</v>
      </c>
      <c r="AE20" s="33">
        <f>IF(D6L213C5=0,0,D6L213C10/D6L213C5)</f>
        <v>0.48533754689203451</v>
      </c>
      <c r="AF20" s="16" t="s">
        <v>28755</v>
      </c>
      <c r="AG20" s="33">
        <f>CHOOSE(MIN(D6L213C9,RUN_YEARS),B7L802C5,B7L802C14,B7L802C23,B7L802C32,B7L802C41)</f>
        <v>310.92760177432189</v>
      </c>
      <c r="AH20" s="16" t="s">
        <v>28756</v>
      </c>
      <c r="AI20" s="33">
        <f>IF(D6L213C15=0,0,D6L213C11/D6L213C15)</f>
        <v>7.2516461420058732E-5</v>
      </c>
      <c r="AJ20" s="16" t="s">
        <v>28757</v>
      </c>
      <c r="AK20" s="33">
        <f>IF(D6L213C5=0,0,D6L213C11/D6L213C5)</f>
        <v>1.4662453107965512E-2</v>
      </c>
      <c r="AL20" s="16" t="s">
        <v>28758</v>
      </c>
      <c r="AM20" s="33">
        <f>D6L213C8*CHOOSE(MIN(D6L213C9,RUN_YEARS),B7L802C4,B7L802C13,B7L802C22,B7L802C31,B7L802C40)</f>
        <v>0.18151559642334553</v>
      </c>
      <c r="AN20" s="16" t="s">
        <v>28759</v>
      </c>
      <c r="AO20" s="33">
        <f>D6L213C8-D6L213C18</f>
        <v>0.58736561576105806</v>
      </c>
      <c r="AP20" s="16" t="s">
        <v>28760</v>
      </c>
      <c r="AQ20" s="33">
        <f>CHOOSE(MIN(D6L213C9,RUN_YEARS),B7L802C2,B7L802C11,B7L802C20,B7L802C29,B7L802C38)</f>
        <v>43.783169455923762</v>
      </c>
      <c r="AR20" s="16" t="s">
        <v>28761</v>
      </c>
      <c r="AS20" s="33">
        <f>IF(D6L213C20=0,0,D6L213C18/D6L213C20)</f>
        <v>4.1457847542553106E-3</v>
      </c>
      <c r="AT20" s="16" t="s">
        <v>28762</v>
      </c>
      <c r="AU20" s="33">
        <f>IF(D6L213C5=0,0,D6L213C18/D6L213C5)</f>
        <v>0.11803877734745062</v>
      </c>
      <c r="AV20" s="16" t="s">
        <v>28763</v>
      </c>
      <c r="AW20" s="33">
        <f>CHOOSE(MIN(D6L213C9,RUN_YEARS),B7L802C1,B7L802C10,B7L802C19,B7L802C28,B7L802C37)</f>
        <v>141.6777885436949</v>
      </c>
      <c r="AX20" s="16" t="s">
        <v>28764</v>
      </c>
      <c r="AY20" s="33">
        <f>IF(D6L213C23=0,0,D6L213C19/D6L213C23)</f>
        <v>4.1457847542553106E-3</v>
      </c>
      <c r="AZ20" s="16" t="s">
        <v>28765</v>
      </c>
      <c r="BA20" s="33">
        <f>IF(D6L213C5=0,0,D6L213C19/D6L213C5)</f>
        <v>0.38196122265254934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_xlfn.SINGLE(IF(FLOW_THRU_100PCT="Y",1,INDEX(VariabilityMatrix,D6L214C1,_xlfn.SINGLE(D6L214C9))))</f>
        <v>0.57723168897825705</v>
      </c>
      <c r="L21" s="16" t="s">
        <v>28767</v>
      </c>
      <c r="M21" s="15">
        <f>IF(_xlfn.SINGLE(D6L214C2)&lt;&gt;0,_xlfn.SINGLE(D6L214C2)*_xlfn.SINGLE(D6L214C4),_xlfn.SINGLE(D6L214C3)*_xlfn.SINGLE(D6L214C4))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25895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301.60398367153903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42.690780928966177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136.96033015526166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0.32045942042462849</v>
      </c>
      <c r="J22" s="16" t="s">
        <v>28808</v>
      </c>
      <c r="K22" s="21">
        <f>_xlfn.SINGLE(IF(FLOW_THRU_100PCT="Y",1,INDEX(VariabilityMatrix,D6L215C1,_xlfn.SINGLE(D6L215C9))))</f>
        <v>0.57324936195837561</v>
      </c>
      <c r="L22" s="16" t="s">
        <v>28788</v>
      </c>
      <c r="M22" s="15">
        <f>IF(_xlfn.SINGLE(D6L215C2)&lt;&gt;0,_xlfn.SINGLE(D6L215C2)*_xlfn.SINGLE(D6L215C4),_xlfn.SINGLE(D6L215C3)*_xlfn.SINGLE(D6L215C4))</f>
        <v>0.18370315829196912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9.185157914598456E-2</v>
      </c>
      <c r="R22" s="16" t="s">
        <v>28790</v>
      </c>
      <c r="S22" s="15">
        <f>D6L215C5-D6L215C7</f>
        <v>9.185157914598456E-2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8.9142250437328138E-2</v>
      </c>
      <c r="X22" s="16" t="s">
        <v>28792</v>
      </c>
      <c r="Y22" s="33">
        <f>D6L215C7-D6L215C10</f>
        <v>2.7093287086564222E-3</v>
      </c>
      <c r="Z22" s="16" t="s">
        <v>28793</v>
      </c>
      <c r="AA22" s="33">
        <f>CHOOSE(MIN(D6L215C9,RUN_YEARS),B7L802C7,B7L802C16,B7L802C25,B7L802C34,B7L802C43)</f>
        <v>26978.666666666668</v>
      </c>
      <c r="AB22" s="16" t="s">
        <v>28794</v>
      </c>
      <c r="AC22" s="33">
        <f>IF(D6L215C12=0,0,D6L215C10/D6L215C12)</f>
        <v>3.3041755376097707E-6</v>
      </c>
      <c r="AD22" s="16" t="s">
        <v>28795</v>
      </c>
      <c r="AE22" s="33">
        <f>IF(D6L215C5=0,0,D6L215C10/D6L215C5)</f>
        <v>0.48525159429022802</v>
      </c>
      <c r="AF22" s="16" t="s">
        <v>28796</v>
      </c>
      <c r="AG22" s="33">
        <f>CHOOSE(MIN(D6L215C9,RUN_YEARS),B7L802C5,B7L802C14,B7L802C23,B7L802C32,B7L802C41)</f>
        <v>315.37353008890432</v>
      </c>
      <c r="AH22" s="16" t="s">
        <v>28797</v>
      </c>
      <c r="AI22" s="33">
        <f>IF(D6L215C15=0,0,D6L215C11/D6L215C15)</f>
        <v>8.5908563977853752E-6</v>
      </c>
      <c r="AJ22" s="16" t="s">
        <v>28798</v>
      </c>
      <c r="AK22" s="33">
        <f>IF(D6L215C5=0,0,D6L215C11/D6L215C5)</f>
        <v>1.4748405709771975E-2</v>
      </c>
      <c r="AL22" s="16" t="s">
        <v>28799</v>
      </c>
      <c r="AM22" s="33">
        <f>D6L215C8*CHOOSE(MIN(D6L215C9,RUN_YEARS),B7L802C4,B7L802C13,B7L802C22,B7L802C31,B7L802C40)</f>
        <v>2.2330645051349882E-2</v>
      </c>
      <c r="AN22" s="16" t="s">
        <v>28800</v>
      </c>
      <c r="AO22" s="33">
        <f>D6L215C8-D6L215C18</f>
        <v>6.9520934094634682E-2</v>
      </c>
      <c r="AP22" s="16" t="s">
        <v>28801</v>
      </c>
      <c r="AQ22" s="33">
        <f>CHOOSE(MIN(D6L215C9,RUN_YEARS),B7L802C2,B7L802C11,B7L802C20,B7L802C29,B7L802C38)</f>
        <v>46.09841317904084</v>
      </c>
      <c r="AR22" s="16" t="s">
        <v>28802</v>
      </c>
      <c r="AS22" s="33">
        <f>IF(D6L215C20=0,0,D6L215C18/D6L215C20)</f>
        <v>4.8441244527485733E-4</v>
      </c>
      <c r="AT22" s="16" t="s">
        <v>28803</v>
      </c>
      <c r="AU22" s="33">
        <f>IF(D6L215C5=0,0,D6L215C18/D6L215C5)</f>
        <v>0.12155830775570342</v>
      </c>
      <c r="AV22" s="16" t="s">
        <v>28804</v>
      </c>
      <c r="AW22" s="33">
        <f>CHOOSE(MIN(D6L215C9,RUN_YEARS),B7L802C1,B7L802C10,B7L802C19,B7L802C28,B7L802C37)</f>
        <v>143.51599504258866</v>
      </c>
      <c r="AX22" s="16" t="s">
        <v>28805</v>
      </c>
      <c r="AY22" s="33">
        <f>IF(D6L215C23=0,0,D6L215C19/D6L215C23)</f>
        <v>4.8441244527485739E-4</v>
      </c>
      <c r="AZ22" s="16" t="s">
        <v>28806</v>
      </c>
      <c r="BA22" s="33">
        <f>IF(D6L215C5=0,0,D6L215C19/D6L215C5)</f>
        <v>0.37844169224429658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123.34089225888364</v>
      </c>
      <c r="J23" s="16" t="s">
        <v>28829</v>
      </c>
      <c r="K23" s="21">
        <f>_xlfn.SINGLE(IF(FLOW_THRU_100PCT="Y",1,INDEX(VariabilityMatrix,D6L216C1,_xlfn.SINGLE(D6L216C9))))</f>
        <v>0.23275899596178018</v>
      </c>
      <c r="L23" s="16" t="s">
        <v>28809</v>
      </c>
      <c r="M23" s="15">
        <f>IF(_xlfn.SINGLE(D6L216C2)&lt;&gt;0,_xlfn.SINGLE(D6L216C2)*_xlfn.SINGLE(D6L216C4),_xlfn.SINGLE(D6L216C3)*_xlfn.SINGLE(D6L216C4))</f>
        <v>28.708702243207863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14.354351121603932</v>
      </c>
      <c r="R23" s="16" t="s">
        <v>28811</v>
      </c>
      <c r="S23" s="15">
        <f>D6L216C5-D6L216C7</f>
        <v>14.354351121603932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13.930943533520061</v>
      </c>
      <c r="X23" s="16" t="s">
        <v>28813</v>
      </c>
      <c r="Y23" s="33">
        <f>D6L216C7-D6L216C10</f>
        <v>0.42340758808387058</v>
      </c>
      <c r="Z23" s="16" t="s">
        <v>28814</v>
      </c>
      <c r="AA23" s="33">
        <f>CHOOSE(MIN(D6L216C9,RUN_YEARS),B7L802C7,B7L802C16,B7L802C25,B7L802C34,B7L802C43)</f>
        <v>26978.666666666668</v>
      </c>
      <c r="AB23" s="16" t="s">
        <v>28815</v>
      </c>
      <c r="AC23" s="33">
        <f>IF(D6L216C12=0,0,D6L216C10/D6L216C12)</f>
        <v>5.1636886676584195E-4</v>
      </c>
      <c r="AD23" s="16" t="s">
        <v>28816</v>
      </c>
      <c r="AE23" s="33">
        <f>IF(D6L216C5=0,0,D6L216C10/D6L216C5)</f>
        <v>0.48525159429022802</v>
      </c>
      <c r="AF23" s="16" t="s">
        <v>28817</v>
      </c>
      <c r="AG23" s="33">
        <f>CHOOSE(MIN(D6L216C9,RUN_YEARS),B7L802C5,B7L802C14,B7L802C23,B7L802C32,B7L802C41)</f>
        <v>315.37353008890432</v>
      </c>
      <c r="AH23" s="16" t="s">
        <v>28818</v>
      </c>
      <c r="AI23" s="33">
        <f>IF(D6L216C15=0,0,D6L216C11/D6L216C15)</f>
        <v>1.3425590535911852E-3</v>
      </c>
      <c r="AJ23" s="16" t="s">
        <v>28819</v>
      </c>
      <c r="AK23" s="33">
        <f>IF(D6L216C5=0,0,D6L216C11/D6L216C5)</f>
        <v>1.4748405709771983E-2</v>
      </c>
      <c r="AL23" s="16" t="s">
        <v>28820</v>
      </c>
      <c r="AM23" s="33">
        <f>D6L216C8*CHOOSE(MIN(D6L216C9,RUN_YEARS),B7L802C4,B7L802C13,B7L802C22,B7L802C31,B7L802C40)</f>
        <v>3.4897812625467144</v>
      </c>
      <c r="AN23" s="16" t="s">
        <v>28821</v>
      </c>
      <c r="AO23" s="33">
        <f>D6L216C8-D6L216C18</f>
        <v>10.864569859057218</v>
      </c>
      <c r="AP23" s="16" t="s">
        <v>28822</v>
      </c>
      <c r="AQ23" s="33">
        <f>CHOOSE(MIN(D6L216C9,RUN_YEARS),B7L802C2,B7L802C11,B7L802C20,B7L802C29,B7L802C38)</f>
        <v>46.09841317904084</v>
      </c>
      <c r="AR23" s="16" t="s">
        <v>28823</v>
      </c>
      <c r="AS23" s="33">
        <f>IF(D6L216C20=0,0,D6L216C18/D6L216C20)</f>
        <v>7.5702850095789906E-2</v>
      </c>
      <c r="AT23" s="16" t="s">
        <v>28824</v>
      </c>
      <c r="AU23" s="33">
        <f>IF(D6L216C5=0,0,D6L216C18/D6L216C5)</f>
        <v>0.12155830775570341</v>
      </c>
      <c r="AV23" s="16" t="s">
        <v>28825</v>
      </c>
      <c r="AW23" s="33">
        <f>CHOOSE(MIN(D6L216C9,RUN_YEARS),B7L802C1,B7L802C10,B7L802C19,B7L802C28,B7L802C37)</f>
        <v>143.51599504258866</v>
      </c>
      <c r="AX23" s="16" t="s">
        <v>28826</v>
      </c>
      <c r="AY23" s="33">
        <f>IF(D6L216C23=0,0,D6L216C19/D6L216C23)</f>
        <v>7.570285009578992E-2</v>
      </c>
      <c r="AZ23" s="16" t="s">
        <v>28827</v>
      </c>
      <c r="BA23" s="33">
        <f>IF(D6L216C5=0,0,D6L216C19/D6L216C5)</f>
        <v>0.37844169224429658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54.552357048725057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46.915027061903551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23.457513530951775</v>
      </c>
      <c r="R24" s="16" t="s">
        <v>28832</v>
      </c>
      <c r="S24" s="15">
        <f>D6L217C5-D6L217C7</f>
        <v>23.457513530951775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22.76559167795789</v>
      </c>
      <c r="X24" s="16" t="s">
        <v>28834</v>
      </c>
      <c r="Y24" s="33">
        <f>D6L217C7-D6L217C10</f>
        <v>0.69192185299388598</v>
      </c>
      <c r="Z24" s="16" t="s">
        <v>28835</v>
      </c>
      <c r="AA24" s="33">
        <f>CHOOSE(MIN(D6L217C9,RUN_YEARS),B7L802C7,B7L802C16,B7L802C25,B7L802C34,B7L802C43)</f>
        <v>26978.666666666668</v>
      </c>
      <c r="AB24" s="16" t="s">
        <v>28836</v>
      </c>
      <c r="AC24" s="33">
        <f>IF(D6L217C12=0,0,D6L217C10/D6L217C12)</f>
        <v>8.4383679739391201E-4</v>
      </c>
      <c r="AD24" s="16" t="s">
        <v>28837</v>
      </c>
      <c r="AE24" s="33">
        <f>IF(D6L217C5=0,0,D6L217C10/D6L217C5)</f>
        <v>0.48525159429022802</v>
      </c>
      <c r="AF24" s="16" t="s">
        <v>28838</v>
      </c>
      <c r="AG24" s="33">
        <f>CHOOSE(MIN(D6L217C9,RUN_YEARS),B7L802C5,B7L802C14,B7L802C23,B7L802C32,B7L802C41)</f>
        <v>315.37353008890432</v>
      </c>
      <c r="AH24" s="16" t="s">
        <v>28839</v>
      </c>
      <c r="AI24" s="33">
        <f>IF(D6L217C15=0,0,D6L217C11/D6L217C15)</f>
        <v>2.1939756732241673E-3</v>
      </c>
      <c r="AJ24" s="16" t="s">
        <v>28840</v>
      </c>
      <c r="AK24" s="33">
        <f>IF(D6L217C5=0,0,D6L217C11/D6L217C5)</f>
        <v>1.4748405709771994E-2</v>
      </c>
      <c r="AL24" s="16" t="s">
        <v>28841</v>
      </c>
      <c r="AM24" s="33">
        <f>D6L217C8*CHOOSE(MIN(D6L217C9,RUN_YEARS),B7L802C4,B7L802C13,B7L802C22,B7L802C31,B7L802C40)</f>
        <v>5.7029112979580265</v>
      </c>
      <c r="AN24" s="16" t="s">
        <v>28842</v>
      </c>
      <c r="AO24" s="33">
        <f>D6L217C8-D6L217C18</f>
        <v>17.754602232993747</v>
      </c>
      <c r="AP24" s="16" t="s">
        <v>28843</v>
      </c>
      <c r="AQ24" s="33">
        <f>CHOOSE(MIN(D6L217C9,RUN_YEARS),B7L802C2,B7L802C11,B7L802C20,B7L802C29,B7L802C38)</f>
        <v>46.09841317904084</v>
      </c>
      <c r="AR24" s="16" t="s">
        <v>28844</v>
      </c>
      <c r="AS24" s="33">
        <f>IF(D6L217C20=0,0,D6L217C18/D6L217C20)</f>
        <v>0.12371166174003835</v>
      </c>
      <c r="AT24" s="16" t="s">
        <v>28845</v>
      </c>
      <c r="AU24" s="33">
        <f>IF(D6L217C5=0,0,D6L217C18/D6L217C5)</f>
        <v>0.12155830775570342</v>
      </c>
      <c r="AV24" s="16" t="s">
        <v>28846</v>
      </c>
      <c r="AW24" s="33">
        <f>CHOOSE(MIN(D6L217C9,RUN_YEARS),B7L802C1,B7L802C10,B7L802C19,B7L802C28,B7L802C37)</f>
        <v>143.51599504258866</v>
      </c>
      <c r="AX24" s="16" t="s">
        <v>28847</v>
      </c>
      <c r="AY24" s="33">
        <f>IF(D6L217C23=0,0,D6L217C19/D6L217C23)</f>
        <v>0.12371166174003834</v>
      </c>
      <c r="AZ24" s="16" t="s">
        <v>28848</v>
      </c>
      <c r="BA24" s="33">
        <f>IF(D6L217C5=0,0,D6L217C19/D6L217C5)</f>
        <v>0.37844169224429652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_xlfn.SINGLE(IF(FLOW_THRU_100PCT="Y",1,INDEX(VariabilityMatrix,D6L218C1,_xlfn.SINGLE(D6L218C9))))</f>
        <v>0.22201003767481337</v>
      </c>
      <c r="L25" s="16" t="s">
        <v>28850</v>
      </c>
      <c r="M25" s="15">
        <f>IF(_xlfn.SINGLE(D6L218C2)&lt;&gt;0,_xlfn.SINGLE(D6L218C2)*_xlfn.SINGLE(D6L218C4),_xlfn.SINGLE(D6L218C3)*_xlfn.SINGLE(D6L218C4))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26759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310.92760177432189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43.783169455923762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141.6777885436949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622.27666715966643</v>
      </c>
      <c r="J26" s="16" t="s">
        <v>28891</v>
      </c>
      <c r="K26" s="21">
        <f>_xlfn.SINGLE(IF(FLOW_THRU_100PCT="Y",1,INDEX(VariabilityMatrix,D6L219C1,_xlfn.SINGLE(D6L219C9))))</f>
        <v>0.23275899596178018</v>
      </c>
      <c r="L26" s="16" t="s">
        <v>28871</v>
      </c>
      <c r="M26" s="15">
        <f>IF(_xlfn.SINGLE(D6L219C2)&lt;&gt;0,_xlfn.SINGLE(D6L219C2)*_xlfn.SINGLE(D6L219C4),_xlfn.SINGLE(D6L219C3)*_xlfn.SINGLE(D6L219C4))</f>
        <v>144.84049225852684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72.420246129263418</v>
      </c>
      <c r="R26" s="16" t="s">
        <v>28873</v>
      </c>
      <c r="S26" s="15">
        <f>D6L219C5-D6L219C7</f>
        <v>72.420246129263418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70.284079786231572</v>
      </c>
      <c r="X26" s="16" t="s">
        <v>28875</v>
      </c>
      <c r="Y26" s="33">
        <f>D6L219C7-D6L219C10</f>
        <v>2.1361663430318458</v>
      </c>
      <c r="Z26" s="16" t="s">
        <v>28876</v>
      </c>
      <c r="AA26" s="33">
        <f>CHOOSE(MIN(D6L219C9,RUN_YEARS),B7L802C7,B7L802C16,B7L802C25,B7L802C34,B7L802C43)</f>
        <v>26978.666666666668</v>
      </c>
      <c r="AB26" s="16" t="s">
        <v>28877</v>
      </c>
      <c r="AC26" s="33">
        <f>IF(D6L219C12=0,0,D6L219C10/D6L219C12)</f>
        <v>2.6051724740374458E-3</v>
      </c>
      <c r="AD26" s="16" t="s">
        <v>28878</v>
      </c>
      <c r="AE26" s="33">
        <f>IF(D6L219C5=0,0,D6L219C10/D6L219C5)</f>
        <v>0.48525159429022802</v>
      </c>
      <c r="AF26" s="16" t="s">
        <v>28879</v>
      </c>
      <c r="AG26" s="33">
        <f>CHOOSE(MIN(D6L219C9,RUN_YEARS),B7L802C5,B7L802C14,B7L802C23,B7L802C32,B7L802C41)</f>
        <v>315.37353008890432</v>
      </c>
      <c r="AH26" s="16" t="s">
        <v>28880</v>
      </c>
      <c r="AI26" s="33">
        <f>IF(D6L219C15=0,0,D6L219C11/D6L219C15)</f>
        <v>6.7734484324973535E-3</v>
      </c>
      <c r="AJ26" s="16" t="s">
        <v>28881</v>
      </c>
      <c r="AK26" s="33">
        <f>IF(D6L219C5=0,0,D6L219C11/D6L219C5)</f>
        <v>1.4748405709772009E-2</v>
      </c>
      <c r="AL26" s="16" t="s">
        <v>28882</v>
      </c>
      <c r="AM26" s="33">
        <f>D6L219C8*CHOOSE(MIN(D6L219C9,RUN_YEARS),B7L802C4,B7L802C13,B7L802C22,B7L802C31,B7L802C40)</f>
        <v>17.606565133449585</v>
      </c>
      <c r="AN26" s="16" t="s">
        <v>28883</v>
      </c>
      <c r="AO26" s="33">
        <f>D6L219C8-D6L219C18</f>
        <v>54.813680995813833</v>
      </c>
      <c r="AP26" s="16" t="s">
        <v>28884</v>
      </c>
      <c r="AQ26" s="33">
        <f>CHOOSE(MIN(D6L219C9,RUN_YEARS),B7L802C2,B7L802C11,B7L802C20,B7L802C29,B7L802C38)</f>
        <v>46.09841317904084</v>
      </c>
      <c r="AR26" s="16" t="s">
        <v>28885</v>
      </c>
      <c r="AS26" s="33">
        <f>IF(D6L219C20=0,0,D6L219C18/D6L219C20)</f>
        <v>0.38193429923645633</v>
      </c>
      <c r="AT26" s="16" t="s">
        <v>28886</v>
      </c>
      <c r="AU26" s="33">
        <f>IF(D6L219C5=0,0,D6L219C18/D6L219C5)</f>
        <v>0.12155830775570343</v>
      </c>
      <c r="AV26" s="16" t="s">
        <v>28887</v>
      </c>
      <c r="AW26" s="33">
        <f>CHOOSE(MIN(D6L219C9,RUN_YEARS),B7L802C1,B7L802C10,B7L802C19,B7L802C28,B7L802C37)</f>
        <v>143.51599504258866</v>
      </c>
      <c r="AX26" s="16" t="s">
        <v>28888</v>
      </c>
      <c r="AY26" s="33">
        <f>IF(D6L219C23=0,0,D6L219C19/D6L219C23)</f>
        <v>0.38193429923645628</v>
      </c>
      <c r="AZ26" s="16" t="s">
        <v>28889</v>
      </c>
      <c r="BA26" s="33">
        <f>IF(D6L219C5=0,0,D6L219C19/D6L219C5)</f>
        <v>0.37844169224429658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357.27669881260692</v>
      </c>
      <c r="J27" s="16" t="s">
        <v>28912</v>
      </c>
      <c r="K27" s="21">
        <f>_xlfn.SINGLE(IF(FLOW_THRU_100PCT="Y",1,INDEX(VariabilityMatrix,D6L220C1,_xlfn.SINGLE(D6L220C9))))</f>
        <v>0.22201003767481337</v>
      </c>
      <c r="L27" s="16" t="s">
        <v>28892</v>
      </c>
      <c r="M27" s="15">
        <f>IF(_xlfn.SINGLE(D6L220C2)&lt;&gt;0,_xlfn.SINGLE(D6L220C2)*_xlfn.SINGLE(D6L220C4),_xlfn.SINGLE(D6L220C3)*_xlfn.SINGLE(D6L220C4))</f>
        <v>79.319013363719804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39.659506681859902</v>
      </c>
      <c r="R27" s="16" t="s">
        <v>28894</v>
      </c>
      <c r="S27" s="15">
        <f>D6L220C5-D6L220C7</f>
        <v>39.659506681859902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38.496495367844275</v>
      </c>
      <c r="X27" s="16" t="s">
        <v>28896</v>
      </c>
      <c r="Y27" s="33">
        <f>D6L220C7-D6L220C10</f>
        <v>1.1630113140156269</v>
      </c>
      <c r="Z27" s="16" t="s">
        <v>28897</v>
      </c>
      <c r="AA27" s="33">
        <f>CHOOSE(MIN(D6L220C9,RUN_YEARS),B7L802C7,B7L802C16,B7L802C25,B7L802C34,B7L802C43)</f>
        <v>26759</v>
      </c>
      <c r="AB27" s="16" t="s">
        <v>28898</v>
      </c>
      <c r="AC27" s="33">
        <f>IF(D6L220C12=0,0,D6L220C10/D6L220C12)</f>
        <v>1.4386372946613953E-3</v>
      </c>
      <c r="AD27" s="16" t="s">
        <v>28899</v>
      </c>
      <c r="AE27" s="33">
        <f>IF(D6L220C5=0,0,D6L220C10/D6L220C5)</f>
        <v>0.48533754689203457</v>
      </c>
      <c r="AF27" s="16" t="s">
        <v>28900</v>
      </c>
      <c r="AG27" s="33">
        <f>CHOOSE(MIN(D6L220C9,RUN_YEARS),B7L802C5,B7L802C14,B7L802C23,B7L802C32,B7L802C41)</f>
        <v>310.92760177432189</v>
      </c>
      <c r="AH27" s="16" t="s">
        <v>28901</v>
      </c>
      <c r="AI27" s="33">
        <f>IF(D6L220C15=0,0,D6L220C11/D6L220C15)</f>
        <v>3.7404569661196119E-3</v>
      </c>
      <c r="AJ27" s="16" t="s">
        <v>28902</v>
      </c>
      <c r="AK27" s="33">
        <f>IF(D6L220C5=0,0,D6L220C11/D6L220C5)</f>
        <v>1.4662453107965455E-2</v>
      </c>
      <c r="AL27" s="16" t="s">
        <v>28903</v>
      </c>
      <c r="AM27" s="33">
        <f>D6L220C8*CHOOSE(MIN(D6L220C9,RUN_YEARS),B7L802C4,B7L802C13,B7L802C22,B7L802C31,B7L802C40)</f>
        <v>9.362719357859584</v>
      </c>
      <c r="AN27" s="16" t="s">
        <v>28904</v>
      </c>
      <c r="AO27" s="33">
        <f>D6L220C8-D6L220C18</f>
        <v>30.29678732400032</v>
      </c>
      <c r="AP27" s="16" t="s">
        <v>28905</v>
      </c>
      <c r="AQ27" s="33">
        <f>CHOOSE(MIN(D6L220C9,RUN_YEARS),B7L802C2,B7L802C11,B7L802C20,B7L802C29,B7L802C38)</f>
        <v>43.783169455923762</v>
      </c>
      <c r="AR27" s="16" t="s">
        <v>28906</v>
      </c>
      <c r="AS27" s="33">
        <f>IF(D6L220C20=0,0,D6L220C18/D6L220C20)</f>
        <v>0.2138428869861734</v>
      </c>
      <c r="AT27" s="16" t="s">
        <v>28907</v>
      </c>
      <c r="AU27" s="33">
        <f>IF(D6L220C5=0,0,D6L220C18/D6L220C5)</f>
        <v>0.11803877734745064</v>
      </c>
      <c r="AV27" s="16" t="s">
        <v>28908</v>
      </c>
      <c r="AW27" s="33">
        <f>CHOOSE(MIN(D6L220C9,RUN_YEARS),B7L802C1,B7L802C10,B7L802C19,B7L802C28,B7L802C37)</f>
        <v>141.6777885436949</v>
      </c>
      <c r="AX27" s="16" t="s">
        <v>28909</v>
      </c>
      <c r="AY27" s="33">
        <f>IF(D6L220C23=0,0,D6L220C19/D6L220C23)</f>
        <v>0.2138428869861734</v>
      </c>
      <c r="AZ27" s="16" t="s">
        <v>28910</v>
      </c>
      <c r="BA27" s="33">
        <f>IF(D6L220C5=0,0,D6L220C19/D6L220C5)</f>
        <v>0.38196122265254939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0.22201003767481337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26759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310.92760177432189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43.783169455923762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141.6777885436949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0.22201003767481337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26759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310.92760177432189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43.783169455923762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141.6777885436949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0.22201003767481337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26759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310.92760177432189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43.783169455923762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141.6777885436949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0.22201003767481337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26759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310.92760177432189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43.783169455923762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141.6777885436949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0.22201003767481337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26759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310.92760177432189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43.783169455923762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141.6777885436949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26759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310.92760177432189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43.783169455923762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141.6777885436949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-43.54397364057111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-37.447817330891155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-18.723908665445578</v>
      </c>
      <c r="R34" s="16" t="s">
        <v>29040</v>
      </c>
      <c r="S34" s="15">
        <f>D6L227C5-D6L227C7</f>
        <v>-18.723908665445578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-18.171613062504164</v>
      </c>
      <c r="X34" s="16" t="s">
        <v>29042</v>
      </c>
      <c r="Y34" s="33">
        <f>D6L227C7-D6L227C10</f>
        <v>-0.55229560294141322</v>
      </c>
      <c r="Z34" s="16" t="s">
        <v>29043</v>
      </c>
      <c r="AA34" s="33">
        <f>CHOOSE(MIN(D6L227C9,RUN_YEARS),B7L802C7,B7L802C16,B7L802C25,B7L802C34,B7L802C43)</f>
        <v>26978.666666666668</v>
      </c>
      <c r="AB34" s="16" t="s">
        <v>29044</v>
      </c>
      <c r="AC34" s="33">
        <f>IF(D6L227C12=0,0,D6L227C10/D6L227C12)</f>
        <v>-6.735548975426571E-4</v>
      </c>
      <c r="AD34" s="16" t="s">
        <v>29045</v>
      </c>
      <c r="AE34" s="33">
        <f>IF(D6L227C5=0,0,D6L227C10/D6L227C5)</f>
        <v>0.48525159429022802</v>
      </c>
      <c r="AF34" s="16" t="s">
        <v>29046</v>
      </c>
      <c r="AG34" s="33">
        <f>CHOOSE(MIN(D6L227C9,RUN_YEARS),B7L802C5,B7L802C14,B7L802C23,B7L802C32,B7L802C41)</f>
        <v>315.37353008890432</v>
      </c>
      <c r="AH34" s="16" t="s">
        <v>29047</v>
      </c>
      <c r="AI34" s="33">
        <f>IF(D6L227C15=0,0,D6L227C11/D6L227C15)</f>
        <v>-1.7512427336109032E-3</v>
      </c>
      <c r="AJ34" s="16" t="s">
        <v>29048</v>
      </c>
      <c r="AK34" s="33">
        <f>IF(D6L227C5=0,0,D6L227C11/D6L227C5)</f>
        <v>1.474840570977198E-2</v>
      </c>
      <c r="AL34" s="16" t="s">
        <v>29049</v>
      </c>
      <c r="AM34" s="33">
        <f>D6L227C8*CHOOSE(MIN(D6L227C9,RUN_YEARS),B7L802C4,B7L802C13,B7L802C22,B7L802C31,B7L802C40)</f>
        <v>-4.5520933038878315</v>
      </c>
      <c r="AN34" s="16" t="s">
        <v>29050</v>
      </c>
      <c r="AO34" s="33">
        <f>D6L227C8-D6L227C18</f>
        <v>-14.171815361557746</v>
      </c>
      <c r="AP34" s="16" t="s">
        <v>29051</v>
      </c>
      <c r="AQ34" s="33">
        <f>CHOOSE(MIN(D6L227C9,RUN_YEARS),B7L802C2,B7L802C11,B7L802C20,B7L802C29,B7L802C38)</f>
        <v>46.09841317904084</v>
      </c>
      <c r="AR34" s="16" t="s">
        <v>29052</v>
      </c>
      <c r="AS34" s="33">
        <f>IF(D6L227C20=0,0,D6L227C18/D6L227C20)</f>
        <v>-9.8747288463228305E-2</v>
      </c>
      <c r="AT34" s="16" t="s">
        <v>29053</v>
      </c>
      <c r="AU34" s="33">
        <f>IF(D6L227C5=0,0,D6L227C18/D6L227C5)</f>
        <v>0.12155830775570342</v>
      </c>
      <c r="AV34" s="16" t="s">
        <v>29054</v>
      </c>
      <c r="AW34" s="33">
        <f>CHOOSE(MIN(D6L227C9,RUN_YEARS),B7L802C1,B7L802C10,B7L802C19,B7L802C28,B7L802C37)</f>
        <v>143.51599504258866</v>
      </c>
      <c r="AX34" s="16" t="s">
        <v>29055</v>
      </c>
      <c r="AY34" s="33">
        <f>IF(D6L227C23=0,0,D6L227C19/D6L227C23)</f>
        <v>-9.8747288463228305E-2</v>
      </c>
      <c r="AZ34" s="16" t="s">
        <v>29056</v>
      </c>
      <c r="BA34" s="33">
        <f>IF(D6L227C5=0,0,D6L227C19/D6L227C5)</f>
        <v>0.37844169224429658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2960.4498126679714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1846.1740250014429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923.08701250072147</v>
      </c>
      <c r="R35" s="16" t="s">
        <v>29060</v>
      </c>
      <c r="S35" s="15">
        <f>SUM(D6L201C8:D6L227C8)-2*SUM(D6L209C8,D6L211C8,D6L222C8,D6L224C8,D6L227C8)</f>
        <v>923.08701250072147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895.86599308956897</v>
      </c>
      <c r="X35" s="16" t="s">
        <v>29062</v>
      </c>
      <c r="Y35" s="33">
        <f>SUM(D6L201C11:D6L227C11)-2*SUM(D6L209C11,D6L211C11,D6L222C11,D6L224C11,D6L227C11)</f>
        <v>27.221019411152302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3.3220614089977354E-2</v>
      </c>
      <c r="AD35" s="16" t="s">
        <v>29064</v>
      </c>
      <c r="AE35" s="33">
        <f>IF(D6L228C5=0,0,D6L228C10/D6L228C5)</f>
        <v>0.48525544231339124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8.6373596633941022E-2</v>
      </c>
      <c r="AJ35" s="16" t="s">
        <v>29066</v>
      </c>
      <c r="AK35" s="33">
        <f>IF(D6L228C5=0,0,D6L228C11/D6L228C5)</f>
        <v>1.4744557686608675E-2</v>
      </c>
      <c r="AL35" s="16" t="s">
        <v>29067</v>
      </c>
      <c r="AM35" s="33">
        <f>SUM(D6L201C18:D6L227C18)-2*SUM(D6L209C18,D6L211C18,D6L222C18,D6L224C18,D6L227C18)</f>
        <v>224.12510574284872</v>
      </c>
      <c r="AN35" s="16" t="s">
        <v>29068</v>
      </c>
      <c r="AO35" s="33">
        <f>SUM(D6L201C19:D6L227C19)-2*SUM(D6L209C19,D6L211C19,D6L222C19,D6L224C19,D6L227C19)</f>
        <v>698.96190675787295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4.8734379553188241</v>
      </c>
      <c r="AT35" s="16" t="s">
        <v>29070</v>
      </c>
      <c r="AU35" s="33">
        <f>IF(D6L228C5=0,0,D6L228C18/D6L228C5)</f>
        <v>0.12139977201914838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4.873437955318825</v>
      </c>
      <c r="AZ35" s="16" t="s">
        <v>29072</v>
      </c>
      <c r="BA35" s="33">
        <f>IF(D6L228C5=0,0,D6L228C19/D6L228C5)</f>
        <v>0.37860022798085174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22.026382437526792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11.013191218763396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5.5065956093816979</v>
      </c>
      <c r="R36" s="16" t="s">
        <v>29077</v>
      </c>
      <c r="S36" s="15">
        <f>D6L229C5-D6L229C7</f>
        <v>5.5065956093816979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5.3451152095675223</v>
      </c>
      <c r="X36" s="16" t="s">
        <v>29079</v>
      </c>
      <c r="Y36" s="33">
        <f>D6L229C7-D6L229C10</f>
        <v>0.16148039981417561</v>
      </c>
      <c r="Z36" s="16" t="s">
        <v>29080</v>
      </c>
      <c r="AA36" s="33">
        <f>CHOOSE(MIN(D6L229C9,RUN_YEARS),B7L802C7,B7L802C16,B7L802C25,B7L802C34,B7L802C43)</f>
        <v>26759</v>
      </c>
      <c r="AB36" s="16" t="s">
        <v>29081</v>
      </c>
      <c r="AC36" s="33">
        <f>IF(D6L229C12=0,0,D6L229C10/D6L229C12)</f>
        <v>1.9975018534203529E-4</v>
      </c>
      <c r="AD36" s="16" t="s">
        <v>29082</v>
      </c>
      <c r="AE36" s="33">
        <f>IF(D6L229C5=0,0,D6L229C10/D6L229C5)</f>
        <v>0.48533754689203451</v>
      </c>
      <c r="AF36" s="16" t="s">
        <v>29083</v>
      </c>
      <c r="AG36" s="33">
        <f>CHOOSE(MIN(D6L229C9,RUN_YEARS),B7L802C5,B7L802C14,B7L802C23,B7L802C32,B7L802C41)</f>
        <v>310.92760177432189</v>
      </c>
      <c r="AH36" s="16" t="s">
        <v>29084</v>
      </c>
      <c r="AI36" s="33">
        <f>IF(D6L229C15=0,0,D6L229C11/D6L229C15)</f>
        <v>5.1935048188929086E-4</v>
      </c>
      <c r="AJ36" s="16" t="s">
        <v>29085</v>
      </c>
      <c r="AK36" s="33">
        <f>IF(D6L229C5=0,0,D6L229C11/D6L229C5)</f>
        <v>1.4662453107965491E-2</v>
      </c>
      <c r="AL36" s="16" t="s">
        <v>29086</v>
      </c>
      <c r="AM36" s="33">
        <f>D6L229C8*CHOOSE(MIN(D6L229C9,RUN_YEARS),B7L802C4,B7L802C13,B7L802C22,B7L802C31,B7L802C40)</f>
        <v>1.299983626156511</v>
      </c>
      <c r="AN36" s="16" t="s">
        <v>29087</v>
      </c>
      <c r="AO36" s="33">
        <f>D6L229C8-D6L229C18</f>
        <v>4.2066119832251871</v>
      </c>
      <c r="AP36" s="16" t="s">
        <v>29088</v>
      </c>
      <c r="AQ36" s="33">
        <f>CHOOSE(MIN(D6L229C9,RUN_YEARS),B7L802C2,B7L802C11,B7L802C20,B7L802C29,B7L802C38)</f>
        <v>43.783169455923762</v>
      </c>
      <c r="AR36" s="16" t="s">
        <v>29089</v>
      </c>
      <c r="AS36" s="33">
        <f>IF(D6L229C20=0,0,D6L229C18/D6L229C20)</f>
        <v>2.9691400652599995E-2</v>
      </c>
      <c r="AT36" s="16" t="s">
        <v>29090</v>
      </c>
      <c r="AU36" s="33">
        <f>IF(D6L229C5=0,0,D6L229C18/D6L229C5)</f>
        <v>0.11803877734745064</v>
      </c>
      <c r="AV36" s="16" t="s">
        <v>29091</v>
      </c>
      <c r="AW36" s="33">
        <f>CHOOSE(MIN(D6L229C9,RUN_YEARS),B7L802C1,B7L802C10,B7L802C19,B7L802C28,B7L802C37)</f>
        <v>141.6777885436949</v>
      </c>
      <c r="AX36" s="16" t="s">
        <v>29092</v>
      </c>
      <c r="AY36" s="33">
        <f>IF(D6L229C23=0,0,D6L229C19/D6L229C23)</f>
        <v>2.9691400652599998E-2</v>
      </c>
      <c r="AZ36" s="16" t="s">
        <v>29093</v>
      </c>
      <c r="BA36" s="33">
        <f>IF(D6L229C5=0,0,D6L229C19/D6L229C5)</f>
        <v>0.38196122265254939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26759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310.92760177432189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43.783169455923762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141.6777885436949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2.6322938075239031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1.3161469037619515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0.65807345188097577</v>
      </c>
      <c r="R38" s="16" t="s">
        <v>29117</v>
      </c>
      <c r="S38" s="15">
        <f>D6L231C5-D6L231C7</f>
        <v>0.65807345188097577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0.6387755096213722</v>
      </c>
      <c r="X38" s="16" t="s">
        <v>29119</v>
      </c>
      <c r="Y38" s="33">
        <f>D6L231C7-D6L231C10</f>
        <v>1.9297942259603573E-2</v>
      </c>
      <c r="Z38" s="16" t="s">
        <v>29120</v>
      </c>
      <c r="AA38" s="33">
        <f>CHOOSE(MIN(D6L231C9,RUN_YEARS),B7L802C7,B7L802C16,B7L802C25,B7L802C34,B7L802C43)</f>
        <v>26759</v>
      </c>
      <c r="AB38" s="16" t="s">
        <v>29121</v>
      </c>
      <c r="AC38" s="33">
        <f>IF(D6L231C12=0,0,D6L231C10/D6L231C12)</f>
        <v>2.3871426795521961E-5</v>
      </c>
      <c r="AD38" s="16" t="s">
        <v>29122</v>
      </c>
      <c r="AE38" s="33">
        <f>IF(D6L231C5=0,0,D6L231C10/D6L231C5)</f>
        <v>0.48533754689203451</v>
      </c>
      <c r="AF38" s="16" t="s">
        <v>29123</v>
      </c>
      <c r="AG38" s="33">
        <f>CHOOSE(MIN(D6L231C9,RUN_YEARS),B7L802C5,B7L802C14,B7L802C23,B7L802C32,B7L802C41)</f>
        <v>310.92760177432189</v>
      </c>
      <c r="AH38" s="16" t="s">
        <v>29124</v>
      </c>
      <c r="AI38" s="33">
        <f>IF(D6L231C15=0,0,D6L231C11/D6L231C15)</f>
        <v>6.2065709668356967E-5</v>
      </c>
      <c r="AJ38" s="16" t="s">
        <v>29125</v>
      </c>
      <c r="AK38" s="33">
        <f>IF(D6L231C5=0,0,D6L231C11/D6L231C5)</f>
        <v>1.4662453107965483E-2</v>
      </c>
      <c r="AL38" s="16" t="s">
        <v>29126</v>
      </c>
      <c r="AM38" s="33">
        <f>D6L231C8*CHOOSE(MIN(D6L231C9,RUN_YEARS),B7L802C4,B7L802C13,B7L802C22,B7L802C31,B7L802C40)</f>
        <v>0.15535637132969354</v>
      </c>
      <c r="AN38" s="16" t="s">
        <v>29127</v>
      </c>
      <c r="AO38" s="33">
        <f>D6L231C8-D6L231C18</f>
        <v>0.50271708055128217</v>
      </c>
      <c r="AP38" s="16" t="s">
        <v>29128</v>
      </c>
      <c r="AQ38" s="33">
        <f>CHOOSE(MIN(D6L231C9,RUN_YEARS),B7L802C2,B7L802C11,B7L802C20,B7L802C29,B7L802C38)</f>
        <v>43.783169455923762</v>
      </c>
      <c r="AR38" s="16" t="s">
        <v>29129</v>
      </c>
      <c r="AS38" s="33">
        <f>IF(D6L231C20=0,0,D6L231C18/D6L231C20)</f>
        <v>3.5483125881530758E-3</v>
      </c>
      <c r="AT38" s="16" t="s">
        <v>29130</v>
      </c>
      <c r="AU38" s="33">
        <f>IF(D6L231C5=0,0,D6L231C18/D6L231C5)</f>
        <v>0.11803877734745064</v>
      </c>
      <c r="AV38" s="16" t="s">
        <v>29131</v>
      </c>
      <c r="AW38" s="33">
        <f>CHOOSE(MIN(D6L231C9,RUN_YEARS),B7L802C1,B7L802C10,B7L802C19,B7L802C28,B7L802C37)</f>
        <v>141.6777885436949</v>
      </c>
      <c r="AX38" s="16" t="s">
        <v>29132</v>
      </c>
      <c r="AY38" s="33">
        <f>IF(D6L231C23=0,0,D6L231C19/D6L231C23)</f>
        <v>3.5483125881530754E-3</v>
      </c>
      <c r="AZ38" s="16" t="s">
        <v>29133</v>
      </c>
      <c r="BA38" s="33">
        <f>IF(D6L231C5=0,0,D6L231C19/D6L231C5)</f>
        <v>0.38196122265254934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26759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310.92760177432189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43.783169455923762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141.6777885436949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206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206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82.4</v>
      </c>
      <c r="R40" s="16" t="s">
        <v>29158</v>
      </c>
      <c r="S40" s="15">
        <f>D6L233C5-D6L233C7</f>
        <v>123.6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79.983627727807288</v>
      </c>
      <c r="X40" s="16" t="s">
        <v>29160</v>
      </c>
      <c r="Y40" s="33">
        <f>D6L233C7-D6L233C10</f>
        <v>2.4163722721927172</v>
      </c>
      <c r="Z40" s="16" t="s">
        <v>29161</v>
      </c>
      <c r="AA40" s="33">
        <f>CHOOSE(MIN(D6L233C9,RUN_YEARS),B7L802C7,B7L802C16,B7L802C25,B7L802C34,B7L802C43)</f>
        <v>26759</v>
      </c>
      <c r="AB40" s="16" t="s">
        <v>29162</v>
      </c>
      <c r="AC40" s="33">
        <f>IF(D6L233C12=0,0,D6L233C10/D6L233C12)</f>
        <v>2.9890365009083782E-3</v>
      </c>
      <c r="AD40" s="16" t="s">
        <v>29163</v>
      </c>
      <c r="AE40" s="33">
        <f>IF(D6L233C5=0,0,D6L233C10/D6L233C5)</f>
        <v>0.3882700375136276</v>
      </c>
      <c r="AF40" s="16" t="s">
        <v>29164</v>
      </c>
      <c r="AG40" s="33">
        <f>CHOOSE(MIN(D6L233C9,RUN_YEARS),B7L802C5,B7L802C14,B7L802C23,B7L802C32,B7L802C41)</f>
        <v>310.92760177432189</v>
      </c>
      <c r="AH40" s="16" t="s">
        <v>29165</v>
      </c>
      <c r="AI40" s="33">
        <f>IF(D6L233C15=0,0,D6L233C11/D6L233C15)</f>
        <v>7.7714949023617837E-3</v>
      </c>
      <c r="AJ40" s="16" t="s">
        <v>29166</v>
      </c>
      <c r="AK40" s="33">
        <f>IF(D6L233C5=0,0,D6L233C11/D6L233C5)</f>
        <v>1.1729962486372413E-2</v>
      </c>
      <c r="AL40" s="16" t="s">
        <v>29167</v>
      </c>
      <c r="AM40" s="33">
        <f>D6L233C8*CHOOSE(MIN(D6L233C9,RUN_YEARS),B7L802C4,B7L802C13,B7L802C22,B7L802C31,B7L802C40)</f>
        <v>29.179185760289794</v>
      </c>
      <c r="AN40" s="16" t="s">
        <v>29168</v>
      </c>
      <c r="AO40" s="33">
        <f>D6L233C8-D6L233C18</f>
        <v>94.420814239710197</v>
      </c>
      <c r="AP40" s="16" t="s">
        <v>29169</v>
      </c>
      <c r="AQ40" s="33">
        <f>CHOOSE(MIN(D6L233C9,RUN_YEARS),B7L802C2,B7L802C11,B7L802C20,B7L802C29,B7L802C38)</f>
        <v>43.783169455923762</v>
      </c>
      <c r="AR40" s="16" t="s">
        <v>29170</v>
      </c>
      <c r="AS40" s="33">
        <f>IF(D6L233C20=0,0,D6L233C18/D6L233C20)</f>
        <v>0.66644754417937457</v>
      </c>
      <c r="AT40" s="16" t="s">
        <v>29171</v>
      </c>
      <c r="AU40" s="33">
        <f>IF(D6L233C5=0,0,D6L233C18/D6L233C5)</f>
        <v>0.14164653281694076</v>
      </c>
      <c r="AV40" s="16" t="s">
        <v>29172</v>
      </c>
      <c r="AW40" s="33">
        <f>CHOOSE(MIN(D6L233C9,RUN_YEARS),B7L802C1,B7L802C10,B7L802C19,B7L802C28,B7L802C37)</f>
        <v>141.6777885436949</v>
      </c>
      <c r="AX40" s="16" t="s">
        <v>29173</v>
      </c>
      <c r="AY40" s="33">
        <f>IF(D6L233C23=0,0,D6L233C19/D6L233C23)</f>
        <v>0.66644754417937457</v>
      </c>
      <c r="AZ40" s="16" t="s">
        <v>29174</v>
      </c>
      <c r="BA40" s="33">
        <f>IF(D6L233C5=0,0,D6L233C19/D6L233C5)</f>
        <v>0.45835346718305919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1813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1813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1813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26759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310.92760177432189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428.00860666185599</v>
      </c>
      <c r="AN41" s="16" t="s">
        <v>29187</v>
      </c>
      <c r="AO41" s="33">
        <f>D6L234C8-D6L234C18</f>
        <v>1384.991393338144</v>
      </c>
      <c r="AP41" s="16" t="s">
        <v>29188</v>
      </c>
      <c r="AQ41" s="33">
        <f>CHOOSE(MIN(D6L234C9,RUN_YEARS),B7L802C2,B7L802C11,B7L802C20,B7L802C29,B7L802C38)</f>
        <v>43.783169455923762</v>
      </c>
      <c r="AR41" s="16" t="s">
        <v>29189</v>
      </c>
      <c r="AS41" s="33">
        <f>IF(D6L234C20=0,0,D6L234C18/D6L234C20)</f>
        <v>9.7756423753819277</v>
      </c>
      <c r="AT41" s="16" t="s">
        <v>29190</v>
      </c>
      <c r="AU41" s="33">
        <f>IF(D6L234C5=0,0,D6L234C18/D6L234C5)</f>
        <v>0.23607755469490127</v>
      </c>
      <c r="AV41" s="16" t="s">
        <v>29191</v>
      </c>
      <c r="AW41" s="33">
        <f>CHOOSE(MIN(D6L234C9,RUN_YEARS),B7L802C1,B7L802C10,B7L802C19,B7L802C28,B7L802C37)</f>
        <v>141.6777885436949</v>
      </c>
      <c r="AX41" s="16" t="s">
        <v>29192</v>
      </c>
      <c r="AY41" s="33">
        <f>IF(D6L234C23=0,0,D6L234C19/D6L234C23)</f>
        <v>9.7756423753819277</v>
      </c>
      <c r="AZ41" s="16" t="s">
        <v>29193</v>
      </c>
      <c r="BA41" s="33">
        <f>IF(D6L234C5=0,0,D6L234C19/D6L234C5)</f>
        <v>0.76392244530509879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1221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1221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1221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1185.1942895103482</v>
      </c>
      <c r="X42" s="16" t="s">
        <v>29200</v>
      </c>
      <c r="Y42" s="33">
        <f>D6L235C7-D6L235C10</f>
        <v>35.805710489651801</v>
      </c>
      <c r="Z42" s="16" t="s">
        <v>29201</v>
      </c>
      <c r="AA42" s="33">
        <f>CHOOSE(MIN(D6L235C9,RUN_YEARS),B7L802C7,B7L802C16,B7L802C25,B7L802C34,B7L802C43)</f>
        <v>26759</v>
      </c>
      <c r="AB42" s="16" t="s">
        <v>29202</v>
      </c>
      <c r="AC42" s="33">
        <f>IF(D6L235C12=0,0,D6L235C10/D6L235C12)</f>
        <v>4.4291426791372927E-2</v>
      </c>
      <c r="AD42" s="16" t="s">
        <v>29203</v>
      </c>
      <c r="AE42" s="33">
        <f>IF(D6L235C5=0,0,D6L235C10/D6L235C5)</f>
        <v>0.97067509378406891</v>
      </c>
      <c r="AF42" s="16" t="s">
        <v>29204</v>
      </c>
      <c r="AG42" s="33">
        <f>CHOOSE(MIN(D6L235C9,RUN_YEARS),B7L802C5,B7L802C14,B7L802C23,B7L802C32,B7L802C41)</f>
        <v>310.92760177432189</v>
      </c>
      <c r="AH42" s="16" t="s">
        <v>29205</v>
      </c>
      <c r="AI42" s="33">
        <f>IF(D6L235C15=0,0,D6L235C11/D6L235C15)</f>
        <v>0.11515770965756966</v>
      </c>
      <c r="AJ42" s="16" t="s">
        <v>29206</v>
      </c>
      <c r="AK42" s="33">
        <f>IF(D6L235C5=0,0,D6L235C11/D6L235C5)</f>
        <v>2.9324906215931042E-2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43.783169455923762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141.6777885436949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2033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2033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2033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26759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310.92760177432189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479.94566869473431</v>
      </c>
      <c r="AN43" s="16" t="s">
        <v>29228</v>
      </c>
      <c r="AO43" s="33">
        <f>D6L236C8-D6L236C18</f>
        <v>1553.0543313052658</v>
      </c>
      <c r="AP43" s="16" t="s">
        <v>29229</v>
      </c>
      <c r="AQ43" s="33">
        <f>CHOOSE(MIN(D6L236C9,RUN_YEARS),B7L802C2,B7L802C11,B7L802C20,B7L802C29,B7L802C38)</f>
        <v>43.783169455923762</v>
      </c>
      <c r="AR43" s="16" t="s">
        <v>29230</v>
      </c>
      <c r="AS43" s="33">
        <f>IF(D6L236C20=0,0,D6L236C18/D6L236C20)</f>
        <v>10.961875868257838</v>
      </c>
      <c r="AT43" s="16" t="s">
        <v>29231</v>
      </c>
      <c r="AU43" s="33">
        <f>IF(D6L236C5=0,0,D6L236C18/D6L236C5)</f>
        <v>0.23607755469490127</v>
      </c>
      <c r="AV43" s="16" t="s">
        <v>29232</v>
      </c>
      <c r="AW43" s="33">
        <f>CHOOSE(MIN(D6L236C9,RUN_YEARS),B7L802C1,B7L802C10,B7L802C19,B7L802C28,B7L802C37)</f>
        <v>141.6777885436949</v>
      </c>
      <c r="AX43" s="16" t="s">
        <v>29233</v>
      </c>
      <c r="AY43" s="33">
        <f>IF(D6L236C23=0,0,D6L236C19/D6L236C23)</f>
        <v>10.961875868257836</v>
      </c>
      <c r="AZ43" s="16" t="s">
        <v>29234</v>
      </c>
      <c r="BA43" s="33">
        <f>IF(D6L236C5=0,0,D6L236C19/D6L236C5)</f>
        <v>0.76392244530509879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5297.6586762450506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5285.3293381225249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1309.5646690612627</v>
      </c>
      <c r="R44" s="16" t="s">
        <v>29238</v>
      </c>
      <c r="S44" s="15">
        <f>SUM(D6L229C8:D6L236C8)</f>
        <v>3975.7646690612628</v>
      </c>
      <c r="U44" s="21" t="str">
        <f>NULL_VALUE</f>
        <v>n/a</v>
      </c>
      <c r="V44" s="16" t="s">
        <v>29239</v>
      </c>
      <c r="W44" s="33">
        <f>SUM(D6L229C10:D6L236C10)</f>
        <v>1271.1618079573443</v>
      </c>
      <c r="X44" s="16" t="s">
        <v>29240</v>
      </c>
      <c r="Y44" s="33">
        <f>SUM(D6L229C11:D6L236C11)</f>
        <v>38.402861103918298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4.7504084904418861E-2</v>
      </c>
      <c r="AD44" s="16" t="s">
        <v>29242</v>
      </c>
      <c r="AE44" s="33">
        <f>IF(D6L237C5=0,0,D6L237C10/D6L237C5)</f>
        <v>0.24050758744371667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0.12351062075148909</v>
      </c>
      <c r="AJ44" s="16" t="s">
        <v>29244</v>
      </c>
      <c r="AK44" s="33">
        <f>IF(D6L237C5=0,0,D6L237C11/D6L237C5)</f>
        <v>7.265935317771496E-3</v>
      </c>
      <c r="AL44" s="16" t="s">
        <v>29245</v>
      </c>
      <c r="AM44" s="33">
        <f>SUM(D6L229C18:D6L236C18)</f>
        <v>938.58880111436633</v>
      </c>
      <c r="AN44" s="16" t="s">
        <v>29246</v>
      </c>
      <c r="AO44" s="33">
        <f>SUM(D6L229C19:D6L236C19)</f>
        <v>3037.1758679468967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21.437205501059893</v>
      </c>
      <c r="AT44" s="16" t="s">
        <v>29248</v>
      </c>
      <c r="AU44" s="33">
        <f>IF(D6L237C5=0,0,D6L237C18/D6L237C5)</f>
        <v>0.17758378732322772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21.437205501059893</v>
      </c>
      <c r="AZ44" s="16" t="s">
        <v>29250</v>
      </c>
      <c r="BA44" s="33">
        <f>IF(D6L237C5=0,0,D6L237C19/D6L237C5)</f>
        <v>0.57464268991528422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61.565627828832902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30.782813914416451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15.391406957208225</v>
      </c>
      <c r="R45" s="16" t="s">
        <v>29255</v>
      </c>
      <c r="S45" s="15">
        <f>D6L238C5-D6L238C7</f>
        <v>15.391406957208225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14.940055391656866</v>
      </c>
      <c r="X45" s="16" t="s">
        <v>29257</v>
      </c>
      <c r="Y45" s="33">
        <f>D6L238C7-D6L238C10</f>
        <v>0.45135156555135936</v>
      </c>
      <c r="Z45" s="16" t="s">
        <v>29258</v>
      </c>
      <c r="AA45" s="33">
        <f>CHOOSE(MIN(D6L238C9,RUN_YEARS),B7L802C7,B7L802C16,B7L802C25,B7L802C34,B7L802C43)</f>
        <v>26759</v>
      </c>
      <c r="AB45" s="16" t="s">
        <v>29259</v>
      </c>
      <c r="AC45" s="33">
        <f>IF(D6L238C12=0,0,D6L238C10/D6L238C12)</f>
        <v>5.583188980027978E-4</v>
      </c>
      <c r="AD45" s="16" t="s">
        <v>29260</v>
      </c>
      <c r="AE45" s="33">
        <f>IF(D6L238C5=0,0,D6L238C10/D6L238C5)</f>
        <v>0.48533754689203451</v>
      </c>
      <c r="AF45" s="16" t="s">
        <v>29261</v>
      </c>
      <c r="AG45" s="33">
        <f>CHOOSE(MIN(D6L238C9,RUN_YEARS),B7L802C5,B7L802C14,B7L802C23,B7L802C32,B7L802C41)</f>
        <v>310.92760177432189</v>
      </c>
      <c r="AH45" s="16" t="s">
        <v>29262</v>
      </c>
      <c r="AI45" s="33">
        <f>IF(D6L238C15=0,0,D6L238C11/D6L238C15)</f>
        <v>1.4516291348072735E-3</v>
      </c>
      <c r="AJ45" s="16" t="s">
        <v>29263</v>
      </c>
      <c r="AK45" s="33">
        <f>IF(D6L238C5=0,0,D6L238C11/D6L238C5)</f>
        <v>1.4662453107965507E-2</v>
      </c>
      <c r="AL45" s="16" t="s">
        <v>29264</v>
      </c>
      <c r="AM45" s="33">
        <f>D6L238C8*CHOOSE(MIN(D6L238C9,RUN_YEARS),B7L802C4,B7L802C13,B7L802C22,B7L802C31,B7L802C40)</f>
        <v>3.6335657177718086</v>
      </c>
      <c r="AN45" s="16" t="s">
        <v>29265</v>
      </c>
      <c r="AO45" s="33">
        <f>D6L238C8-D6L238C18</f>
        <v>11.757841239436416</v>
      </c>
      <c r="AP45" s="16" t="s">
        <v>29266</v>
      </c>
      <c r="AQ45" s="33">
        <f>CHOOSE(MIN(D6L238C9,RUN_YEARS),B7L802C2,B7L802C11,B7L802C20,B7L802C29,B7L802C38)</f>
        <v>43.783169455923762</v>
      </c>
      <c r="AR45" s="16" t="s">
        <v>29267</v>
      </c>
      <c r="AS45" s="33">
        <f>IF(D6L238C20=0,0,D6L238C18/D6L238C20)</f>
        <v>8.2990011068744027E-2</v>
      </c>
      <c r="AT45" s="16" t="s">
        <v>29268</v>
      </c>
      <c r="AU45" s="33">
        <f>IF(D6L238C5=0,0,D6L238C18/D6L238C5)</f>
        <v>0.11803877734745064</v>
      </c>
      <c r="AV45" s="16" t="s">
        <v>29269</v>
      </c>
      <c r="AW45" s="33">
        <f>CHOOSE(MIN(D6L238C9,RUN_YEARS),B7L802C1,B7L802C10,B7L802C19,B7L802C28,B7L802C37)</f>
        <v>141.6777885436949</v>
      </c>
      <c r="AX45" s="16" t="s">
        <v>29270</v>
      </c>
      <c r="AY45" s="33">
        <f>IF(D6L238C23=0,0,D6L238C19/D6L238C23)</f>
        <v>8.2990011068744027E-2</v>
      </c>
      <c r="AZ45" s="16" t="s">
        <v>29271</v>
      </c>
      <c r="BA45" s="33">
        <f>IF(D6L238C5=0,0,D6L238C19/D6L238C5)</f>
        <v>0.38196122265254934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1644.8675955949038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1644.8675955949038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657.94703823796158</v>
      </c>
      <c r="R46" s="16" t="s">
        <v>29275</v>
      </c>
      <c r="S46" s="15">
        <f>D6L239C5-D6L239C7</f>
        <v>986.92055735694225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638.65280304658381</v>
      </c>
      <c r="X46" s="16" t="s">
        <v>29277</v>
      </c>
      <c r="Y46" s="33">
        <f>D6L239C7-D6L239C10</f>
        <v>19.294235191377766</v>
      </c>
      <c r="Z46" s="16" t="s">
        <v>29278</v>
      </c>
      <c r="AA46" s="33">
        <f>CHOOSE(MIN(D6L239C9,RUN_YEARS),B7L802C7,B7L802C16,B7L802C25,B7L802C34,B7L802C43)</f>
        <v>26759</v>
      </c>
      <c r="AB46" s="16" t="s">
        <v>29279</v>
      </c>
      <c r="AC46" s="33">
        <f>IF(D6L239C12=0,0,D6L239C10/D6L239C12)</f>
        <v>2.3866841176672662E-2</v>
      </c>
      <c r="AD46" s="16" t="s">
        <v>29280</v>
      </c>
      <c r="AE46" s="33">
        <f>IF(D6L239C5=0,0,D6L239C10/D6L239C5)</f>
        <v>0.38827003751362765</v>
      </c>
      <c r="AF46" s="16" t="s">
        <v>29281</v>
      </c>
      <c r="AG46" s="33">
        <f>CHOOSE(MIN(D6L239C9,RUN_YEARS),B7L802C5,B7L802C14,B7L802C23,B7L802C32,B7L802C41)</f>
        <v>310.92760177432189</v>
      </c>
      <c r="AH46" s="16" t="s">
        <v>29282</v>
      </c>
      <c r="AI46" s="33">
        <f>IF(D6L239C15=0,0,D6L239C11/D6L239C15)</f>
        <v>6.2053787059348775E-2</v>
      </c>
      <c r="AJ46" s="16" t="s">
        <v>29283</v>
      </c>
      <c r="AK46" s="33">
        <f>IF(D6L239C5=0,0,D6L239C11/D6L239C5)</f>
        <v>1.1729962486372385E-2</v>
      </c>
      <c r="AL46" s="16" t="s">
        <v>29284</v>
      </c>
      <c r="AM46" s="33">
        <f>D6L239C8*CHOOSE(MIN(D6L239C9,RUN_YEARS),B7L802C4,B7L802C13,B7L802C22,B7L802C31,B7L802C40)</f>
        <v>232.98979185895598</v>
      </c>
      <c r="AN46" s="16" t="s">
        <v>29285</v>
      </c>
      <c r="AO46" s="33">
        <f>D6L239C8-D6L239C18</f>
        <v>753.93076549798627</v>
      </c>
      <c r="AP46" s="16" t="s">
        <v>29286</v>
      </c>
      <c r="AQ46" s="33">
        <f>CHOOSE(MIN(D6L239C9,RUN_YEARS),B7L802C2,B7L802C11,B7L802C20,B7L802C29,B7L802C38)</f>
        <v>43.783169455923762</v>
      </c>
      <c r="AR46" s="16" t="s">
        <v>29287</v>
      </c>
      <c r="AS46" s="33">
        <f>IF(D6L239C20=0,0,D6L239C18/D6L239C20)</f>
        <v>5.3214464542934774</v>
      </c>
      <c r="AT46" s="16" t="s">
        <v>29288</v>
      </c>
      <c r="AU46" s="33">
        <f>IF(D6L239C5=0,0,D6L239C18/D6L239C5)</f>
        <v>0.14164653281694076</v>
      </c>
      <c r="AV46" s="16" t="s">
        <v>29289</v>
      </c>
      <c r="AW46" s="33">
        <f>CHOOSE(MIN(D6L239C9,RUN_YEARS),B7L802C1,B7L802C10,B7L802C19,B7L802C28,B7L802C37)</f>
        <v>141.6777885436949</v>
      </c>
      <c r="AX46" s="16" t="s">
        <v>29290</v>
      </c>
      <c r="AY46" s="33">
        <f>IF(D6L239C23=0,0,D6L239C19/D6L239C23)</f>
        <v>5.3214464542934774</v>
      </c>
      <c r="AZ46" s="16" t="s">
        <v>29291</v>
      </c>
      <c r="BA46" s="33">
        <f>IF(D6L239C5=0,0,D6L239C19/D6L239C5)</f>
        <v>0.45835346718305919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1706.4332234237368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1675.6504095093203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673.33844519516981</v>
      </c>
      <c r="R47" s="16" t="s">
        <v>29295</v>
      </c>
      <c r="S47" s="15">
        <f>SUM(D6L238C8:D6L239C8)</f>
        <v>1002.3119643141505</v>
      </c>
      <c r="U47" s="21" t="str">
        <f>NULL_VALUE</f>
        <v>n/a</v>
      </c>
      <c r="V47" s="16" t="s">
        <v>29296</v>
      </c>
      <c r="W47" s="33">
        <f>SUM(D6L238C10:D6L239C10)</f>
        <v>653.59285843824068</v>
      </c>
      <c r="X47" s="16" t="s">
        <v>29297</v>
      </c>
      <c r="Y47" s="33">
        <f>SUM(D6L238C11:D6L239C11)</f>
        <v>19.745586756929125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2.4425160074675462E-2</v>
      </c>
      <c r="AD47" s="16" t="s">
        <v>29299</v>
      </c>
      <c r="AE47" s="33">
        <f>IF(D6L240C5=0,0,D6L240C10/D6L240C5)</f>
        <v>0.39005323230257311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6.3505416194156047E-2</v>
      </c>
      <c r="AJ47" s="16" t="s">
        <v>29301</v>
      </c>
      <c r="AK47" s="33">
        <f>IF(D6L240C5=0,0,D6L240C11/D6L240C5)</f>
        <v>1.1783834291969775E-2</v>
      </c>
      <c r="AL47" s="16" t="s">
        <v>29302</v>
      </c>
      <c r="AM47" s="33">
        <f>SUM(D6L238C18:D6L239C18)</f>
        <v>236.62335757672778</v>
      </c>
      <c r="AN47" s="16" t="s">
        <v>29303</v>
      </c>
      <c r="AO47" s="33">
        <f>SUM(D6L238C19:D6L239C19)</f>
        <v>765.68860673742267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5.4044364653622212</v>
      </c>
      <c r="AT47" s="16" t="s">
        <v>29305</v>
      </c>
      <c r="AU47" s="33">
        <f>IF(D6L240C5=0,0,D6L240C18/D6L240C5)</f>
        <v>0.14121284262748937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5.4044364653622212</v>
      </c>
      <c r="AZ47" s="16" t="s">
        <v>29307</v>
      </c>
      <c r="BA47" s="33">
        <f>IF(D6L240C5=0,0,D6L240C19/D6L240C5)</f>
        <v>0.45695009077796772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9964.5417123367588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8807.1537726332881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2905.990126757154</v>
      </c>
      <c r="R48" s="16" t="s">
        <v>29312</v>
      </c>
      <c r="S48" s="15">
        <f>SUM(D6L228C8,D6L237C8,D6L240C8)</f>
        <v>5901.163645876135</v>
      </c>
      <c r="U48" s="21" t="str">
        <f>NULL_VALUE</f>
        <v>n/a</v>
      </c>
      <c r="V48" s="16" t="s">
        <v>29313</v>
      </c>
      <c r="W48" s="33">
        <f>SUM(D6L228C10,D6L237C10,D6L240C10)</f>
        <v>2820.6206594851537</v>
      </c>
      <c r="X48" s="16" t="s">
        <v>29314</v>
      </c>
      <c r="Y48" s="33">
        <f>SUM(D6L228C11,D6L237C11,D6L240C11)</f>
        <v>85.369467271999724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0.10514985906907168</v>
      </c>
      <c r="AD48" s="16" t="s">
        <v>29316</v>
      </c>
      <c r="AE48" s="33">
        <f>IF(D6L241C5=0,0,D6L241C10/D6L241C5)</f>
        <v>0.32026472255426564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0.27338963357958618</v>
      </c>
      <c r="AJ48" s="16" t="s">
        <v>29318</v>
      </c>
      <c r="AK48" s="33">
        <f>IF(D6L241C5=0,0,D6L241C11/D6L241C5)</f>
        <v>9.693195949101131E-3</v>
      </c>
      <c r="AL48" s="16" t="s">
        <v>29319</v>
      </c>
      <c r="AM48" s="33">
        <f>SUM(D6L228C18,D6L237C18,D6L240C18)</f>
        <v>1399.3372644339429</v>
      </c>
      <c r="AN48" s="16" t="s">
        <v>29320</v>
      </c>
      <c r="AO48" s="33">
        <f>SUM(D6L228C19,D6L237C19,D6L240C19)</f>
        <v>4501.8263814421925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31.715079921740937</v>
      </c>
      <c r="AT48" s="16" t="s">
        <v>29322</v>
      </c>
      <c r="AU48" s="33">
        <f>IF(D6L241C5=0,0,D6L241C18/D6L241C5)</f>
        <v>0.15888643488684645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31.715079921740937</v>
      </c>
      <c r="AZ48" s="16" t="s">
        <v>29324</v>
      </c>
      <c r="BA48" s="33">
        <f>IF(D6L241C5=0,0,D6L241C19/D6L241C5)</f>
        <v>0.51115564660978685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0245E3-F0C3-4D6C-84A6-F05BEADBFEC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36638.785049666672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31509.355142713339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15754.677571356669</v>
      </c>
      <c r="R8" s="16" t="s">
        <v>29335</v>
      </c>
      <c r="S8" s="15">
        <f>D6L301C5-D6L301C7</f>
        <v>15754.677571356669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15258.532016084197</v>
      </c>
      <c r="X8" s="16" t="s">
        <v>29337</v>
      </c>
      <c r="Y8" s="33">
        <f>D6L301C7-D6L301C10</f>
        <v>496.14555527247285</v>
      </c>
      <c r="Z8" s="16" t="s">
        <v>29338</v>
      </c>
      <c r="AA8" s="33">
        <f>CHOOSE(MIN(D6L301C9,RUN_YEARS),B7L803C7,B7L803C16,B7L803C25,B7L803C34,B7L803C43)</f>
        <v>331164.66666666669</v>
      </c>
      <c r="AB8" s="16" t="s">
        <v>29339</v>
      </c>
      <c r="AC8" s="33">
        <f>IF(D6L301C12=0,0,D6L301C10/D6L301C12)</f>
        <v>4.6075362355739023E-2</v>
      </c>
      <c r="AD8" s="16" t="s">
        <v>29340</v>
      </c>
      <c r="AE8" s="33">
        <f>IF(D6L301C5=0,0,D6L301C10/D6L301C5)</f>
        <v>0.48425402382799293</v>
      </c>
      <c r="AF8" s="16" t="s">
        <v>29341</v>
      </c>
      <c r="AG8" s="33">
        <f>CHOOSE(MIN(D6L301C9,RUN_YEARS),B7L803C5,B7L803C14,B7L803C23,B7L803C32,B7L803C41)</f>
        <v>4141.5889926814052</v>
      </c>
      <c r="AH8" s="16" t="s">
        <v>29342</v>
      </c>
      <c r="AI8" s="33">
        <f>IF(D6L301C15=0,0,D6L301C11/D6L301C15)</f>
        <v>0.11979594212492133</v>
      </c>
      <c r="AJ8" s="16" t="s">
        <v>29343</v>
      </c>
      <c r="AK8" s="33">
        <f>IF(D6L301C5=0,0,D6L301C11/D6L301C5)</f>
        <v>1.5745976172007077E-2</v>
      </c>
      <c r="AL8" s="16" t="s">
        <v>29344</v>
      </c>
      <c r="AM8" s="33">
        <f>D6L301C8*CHOOSE(MIN(D6L301C9,RUN_YEARS),B7L803C4,B7L803C13,B7L803C22,B7L803C31,B7L803C40)</f>
        <v>3675.6169034271761</v>
      </c>
      <c r="AN8" s="16" t="s">
        <v>29345</v>
      </c>
      <c r="AO8" s="33">
        <f>D6L301C8-D6L301C18</f>
        <v>12079.060667929494</v>
      </c>
      <c r="AP8" s="16" t="s">
        <v>29346</v>
      </c>
      <c r="AQ8" s="33">
        <f>CHOOSE(MIN(D6L301C9,RUN_YEARS),B7L803C2,B7L803C11,B7L803C20,B7L803C29,B7L803C38)</f>
        <v>565.86064177742912</v>
      </c>
      <c r="AR8" s="16" t="s">
        <v>29347</v>
      </c>
      <c r="AS8" s="33">
        <f>IF(D6L301C20=0,0,D6L301C18/D6L301C20)</f>
        <v>6.4956221232875784</v>
      </c>
      <c r="AT8" s="16" t="s">
        <v>29348</v>
      </c>
      <c r="AU8" s="33">
        <f>IF(D6L301C5=0,0,D6L301C18/D6L301C5)</f>
        <v>0.11665160669837372</v>
      </c>
      <c r="AV8" s="16" t="s">
        <v>29349</v>
      </c>
      <c r="AW8" s="33">
        <f>CHOOSE(MIN(D6L301C9,RUN_YEARS),B7L803C1,B7L803C10,B7L803C19,B7L803C28,B7L803C37)</f>
        <v>1859.5694821323768</v>
      </c>
      <c r="AX8" s="16" t="s">
        <v>29350</v>
      </c>
      <c r="AY8" s="33">
        <f>IF(D6L301C23=0,0,D6L301C19/D6L301C23)</f>
        <v>6.4956221232875793</v>
      </c>
      <c r="AZ8" s="16" t="s">
        <v>29351</v>
      </c>
      <c r="BA8" s="33">
        <f>IF(D6L301C5=0,0,D6L301C19/D6L301C5)</f>
        <v>0.38334839330162629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3.3156602363302445</v>
      </c>
      <c r="J9" s="16" t="s">
        <v>29372</v>
      </c>
      <c r="K9" s="21">
        <f>_xlfn.SINGLE(IF(FLOW_THRU_100PCT="Y",1,INDEX(VariabilityMatrix,D6L302C1,_xlfn.SINGLE(D6L302C9))))</f>
        <v>0.57723168897825705</v>
      </c>
      <c r="L9" s="16" t="s">
        <v>29352</v>
      </c>
      <c r="M9" s="15">
        <f>IF(_xlfn.SINGLE(D6L302C2)&lt;&gt;0,_xlfn.SINGLE(D6L302C2)*_xlfn.SINGLE(D6L302C4),_xlfn.SINGLE(D6L302C3)*_xlfn.SINGLE(D6L302C4))</f>
        <v>1.9139041582949541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0.95695207914747704</v>
      </c>
      <c r="R9" s="16" t="s">
        <v>29354</v>
      </c>
      <c r="S9" s="15">
        <f>D6L302C5-D6L302C7</f>
        <v>0.95695207914747704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0.92710027300290165</v>
      </c>
      <c r="X9" s="16" t="s">
        <v>29356</v>
      </c>
      <c r="Y9" s="33">
        <f>D6L302C7-D6L302C10</f>
        <v>2.9851806144575388E-2</v>
      </c>
      <c r="Z9" s="16" t="s">
        <v>29357</v>
      </c>
      <c r="AA9" s="33">
        <f>CHOOSE(MIN(D6L302C9,RUN_YEARS),B7L803C7,B7L803C16,B7L803C25,B7L803C34,B7L803C43)</f>
        <v>347517.80000000005</v>
      </c>
      <c r="AB9" s="16" t="s">
        <v>29358</v>
      </c>
      <c r="AC9" s="33">
        <f>IF(D6L302C12=0,0,D6L302C10/D6L302C12)</f>
        <v>2.6677778030446252E-6</v>
      </c>
      <c r="AD9" s="16" t="s">
        <v>29359</v>
      </c>
      <c r="AE9" s="33">
        <f>IF(D6L302C5=0,0,D6L302C10/D6L302C5)</f>
        <v>0.48440266404396676</v>
      </c>
      <c r="AF9" s="16" t="s">
        <v>29360</v>
      </c>
      <c r="AG9" s="33">
        <f>CHOOSE(MIN(D6L302C9,RUN_YEARS),B7L803C5,B7L803C14,B7L803C23,B7L803C32,B7L803C41)</f>
        <v>4303.7556908436718</v>
      </c>
      <c r="AH9" s="16" t="s">
        <v>29361</v>
      </c>
      <c r="AI9" s="33">
        <f>IF(D6L302C15=0,0,D6L302C11/D6L302C15)</f>
        <v>6.9362222879160439E-6</v>
      </c>
      <c r="AJ9" s="16" t="s">
        <v>29362</v>
      </c>
      <c r="AK9" s="33">
        <f>IF(D6L302C5=0,0,D6L302C11/D6L302C5)</f>
        <v>1.5597335956033223E-2</v>
      </c>
      <c r="AL9" s="16" t="s">
        <v>29363</v>
      </c>
      <c r="AM9" s="33">
        <f>D6L302C8*CHOOSE(MIN(D6L302C9,RUN_YEARS),B7L803C4,B7L803C13,B7L803C22,B7L803C31,B7L803C40)</f>
        <v>0.21815604633415461</v>
      </c>
      <c r="AN9" s="16" t="s">
        <v>29364</v>
      </c>
      <c r="AO9" s="33">
        <f>D6L302C8-D6L302C18</f>
        <v>0.7387960328133224</v>
      </c>
      <c r="AP9" s="16" t="s">
        <v>29365</v>
      </c>
      <c r="AQ9" s="33">
        <f>CHOOSE(MIN(D6L302C9,RUN_YEARS),B7L803C2,B7L803C11,B7L803C20,B7L803C29,B7L803C38)</f>
        <v>572.92165548238211</v>
      </c>
      <c r="AR9" s="16" t="s">
        <v>29366</v>
      </c>
      <c r="AS9" s="33">
        <f>IF(D6L302C20=0,0,D6L302C18/D6L302C20)</f>
        <v>3.8077814697102706E-4</v>
      </c>
      <c r="AT9" s="16" t="s">
        <v>29367</v>
      </c>
      <c r="AU9" s="33">
        <f>IF(D6L302C5=0,0,D6L302C18/D6L302C5)</f>
        <v>0.11398483324708589</v>
      </c>
      <c r="AV9" s="16" t="s">
        <v>29368</v>
      </c>
      <c r="AW9" s="33">
        <f>CHOOSE(MIN(D6L302C9,RUN_YEARS),B7L803C1,B7L803C10,B7L803C19,B7L803C28,B7L803C37)</f>
        <v>1940.2269764959401</v>
      </c>
      <c r="AX9" s="16" t="s">
        <v>29369</v>
      </c>
      <c r="AY9" s="33">
        <f>IF(D6L302C23=0,0,D6L302C19/D6L302C23)</f>
        <v>3.80778146971027E-4</v>
      </c>
      <c r="AZ9" s="16" t="s">
        <v>29370</v>
      </c>
      <c r="BA9" s="33">
        <f>IF(D6L302C5=0,0,D6L302C19/D6L302C5)</f>
        <v>0.38601516675291409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1.8788385482306911</v>
      </c>
      <c r="J10" s="16" t="s">
        <v>29393</v>
      </c>
      <c r="K10" s="21">
        <f>_xlfn.SINGLE(IF(FLOW_THRU_100PCT="Y",1,INDEX(VariabilityMatrix,D6L303C1,_xlfn.SINGLE(D6L303C9))))</f>
        <v>0.57723168897825705</v>
      </c>
      <c r="L10" s="16" t="s">
        <v>29373</v>
      </c>
      <c r="M10" s="15">
        <f>IF(_xlfn.SINGLE(D6L303C2)&lt;&gt;0,_xlfn.SINGLE(D6L303C2)*_xlfn.SINGLE(D6L303C4),_xlfn.SINGLE(D6L303C3)*_xlfn.SINGLE(D6L303C4))</f>
        <v>1.0845251485126584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0.54226257425632918</v>
      </c>
      <c r="R10" s="16" t="s">
        <v>29375</v>
      </c>
      <c r="S10" s="15">
        <f>D6L303C5-D6L303C7</f>
        <v>0.54226257425632918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0.52534687116221035</v>
      </c>
      <c r="X10" s="16" t="s">
        <v>29377</v>
      </c>
      <c r="Y10" s="33">
        <f>D6L303C7-D6L303C10</f>
        <v>1.6915703094118828E-2</v>
      </c>
      <c r="Z10" s="16" t="s">
        <v>29378</v>
      </c>
      <c r="AA10" s="33">
        <f>CHOOSE(MIN(D6L303C9,RUN_YEARS),B7L803C7,B7L803C16,B7L803C25,B7L803C34,B7L803C43)</f>
        <v>347517.80000000005</v>
      </c>
      <c r="AB10" s="16" t="s">
        <v>29379</v>
      </c>
      <c r="AC10" s="33">
        <f>IF(D6L303C12=0,0,D6L303C10/D6L303C12)</f>
        <v>1.5117121228386295E-6</v>
      </c>
      <c r="AD10" s="16" t="s">
        <v>29380</v>
      </c>
      <c r="AE10" s="33">
        <f>IF(D6L303C5=0,0,D6L303C10/D6L303C5)</f>
        <v>0.4844026640439667</v>
      </c>
      <c r="AF10" s="16" t="s">
        <v>29381</v>
      </c>
      <c r="AG10" s="33">
        <f>CHOOSE(MIN(D6L303C9,RUN_YEARS),B7L803C5,B7L803C14,B7L803C23,B7L803C32,B7L803C41)</f>
        <v>4303.7556908436718</v>
      </c>
      <c r="AH10" s="16" t="s">
        <v>29382</v>
      </c>
      <c r="AI10" s="33">
        <f>IF(D6L303C15=0,0,D6L303C11/D6L303C15)</f>
        <v>3.9304515193804642E-6</v>
      </c>
      <c r="AJ10" s="16" t="s">
        <v>29383</v>
      </c>
      <c r="AK10" s="33">
        <f>IF(D6L303C5=0,0,D6L303C11/D6L303C5)</f>
        <v>1.5597335956033288E-2</v>
      </c>
      <c r="AL10" s="16" t="s">
        <v>29384</v>
      </c>
      <c r="AM10" s="33">
        <f>D6L303C8*CHOOSE(MIN(D6L303C9,RUN_YEARS),B7L803C4,B7L803C13,B7L803C22,B7L803C31,B7L803C40)</f>
        <v>0.12361941820548641</v>
      </c>
      <c r="AN10" s="16" t="s">
        <v>29385</v>
      </c>
      <c r="AO10" s="33">
        <f>D6L303C8-D6L303C18</f>
        <v>0.41864315605084279</v>
      </c>
      <c r="AP10" s="16" t="s">
        <v>29386</v>
      </c>
      <c r="AQ10" s="33">
        <f>CHOOSE(MIN(D6L303C9,RUN_YEARS),B7L803C2,B7L803C11,B7L803C20,B7L803C29,B7L803C38)</f>
        <v>572.92165548238211</v>
      </c>
      <c r="AR10" s="16" t="s">
        <v>29387</v>
      </c>
      <c r="AS10" s="33">
        <f>IF(D6L303C20=0,0,D6L303C18/D6L303C20)</f>
        <v>2.1577019654005352E-4</v>
      </c>
      <c r="AT10" s="16" t="s">
        <v>29388</v>
      </c>
      <c r="AU10" s="33">
        <f>IF(D6L303C5=0,0,D6L303C18/D6L303C5)</f>
        <v>0.11398483324708589</v>
      </c>
      <c r="AV10" s="16" t="s">
        <v>29389</v>
      </c>
      <c r="AW10" s="33">
        <f>CHOOSE(MIN(D6L303C9,RUN_YEARS),B7L803C1,B7L803C10,B7L803C19,B7L803C28,B7L803C37)</f>
        <v>1940.2269764959401</v>
      </c>
      <c r="AX10" s="16" t="s">
        <v>29390</v>
      </c>
      <c r="AY10" s="33">
        <f>IF(D6L303C23=0,0,D6L303C19/D6L303C23)</f>
        <v>2.1577019654005352E-4</v>
      </c>
      <c r="AZ10" s="16" t="s">
        <v>29391</v>
      </c>
      <c r="BA10" s="33">
        <f>IF(D6L303C5=0,0,D6L303C19/D6L303C5)</f>
        <v>0.38601516675291414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7.5406597880482387E-2</v>
      </c>
      <c r="J11" s="16" t="s">
        <v>29414</v>
      </c>
      <c r="K11" s="21">
        <f>_xlfn.SINGLE(IF(FLOW_THRU_100PCT="Y",1,INDEX(VariabilityMatrix,D6L304C1,_xlfn.SINGLE(D6L304C9))))</f>
        <v>0.54913674261058176</v>
      </c>
      <c r="L11" s="16" t="s">
        <v>29394</v>
      </c>
      <c r="M11" s="15">
        <f>IF(_xlfn.SINGLE(D6L304C2)&lt;&gt;0,_xlfn.SINGLE(D6L304C2)*_xlfn.SINGLE(D6L304C4),_xlfn.SINGLE(D6L304C3)*_xlfn.SINGLE(D6L304C4))</f>
        <v>4.1408533531434095E-2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2.0704266765717048E-2</v>
      </c>
      <c r="R11" s="16" t="s">
        <v>29396</v>
      </c>
      <c r="S11" s="15">
        <f>D6L304C5-D6L304C7</f>
        <v>2.0704266765717048E-2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2.0024991531289053E-2</v>
      </c>
      <c r="X11" s="16" t="s">
        <v>29398</v>
      </c>
      <c r="Y11" s="33">
        <f>D6L304C7-D6L304C10</f>
        <v>6.792752344279944E-4</v>
      </c>
      <c r="Z11" s="16" t="s">
        <v>29399</v>
      </c>
      <c r="AA11" s="33">
        <f>CHOOSE(MIN(D6L304C9,RUN_YEARS),B7L803C7,B7L803C16,B7L803C25,B7L803C34,B7L803C43)</f>
        <v>311318</v>
      </c>
      <c r="AB11" s="16" t="s">
        <v>29400</v>
      </c>
      <c r="AC11" s="33">
        <f>IF(D6L304C12=0,0,D6L304C10/D6L304C12)</f>
        <v>6.4323269233674416E-8</v>
      </c>
      <c r="AD11" s="16" t="s">
        <v>29401</v>
      </c>
      <c r="AE11" s="33">
        <f>IF(D6L304C5=0,0,D6L304C10/D6L304C5)</f>
        <v>0.48359576694711148</v>
      </c>
      <c r="AF11" s="16" t="s">
        <v>29402</v>
      </c>
      <c r="AG11" s="33">
        <f>CHOOSE(MIN(D6L304C9,RUN_YEARS),B7L803C5,B7L803C14,B7L803C23,B7L803C32,B7L803C41)</f>
        <v>4061.6670866047025</v>
      </c>
      <c r="AH11" s="16" t="s">
        <v>29403</v>
      </c>
      <c r="AI11" s="33">
        <f>IF(D6L304C15=0,0,D6L304C11/D6L304C15)</f>
        <v>1.672405000075537E-7</v>
      </c>
      <c r="AJ11" s="16" t="s">
        <v>29404</v>
      </c>
      <c r="AK11" s="33">
        <f>IF(D6L304C5=0,0,D6L304C11/D6L304C5)</f>
        <v>1.6404233052888535E-2</v>
      </c>
      <c r="AL11" s="16" t="s">
        <v>29405</v>
      </c>
      <c r="AM11" s="33">
        <f>D6L304C8*CHOOSE(MIN(D6L304C9,RUN_YEARS),B7L803C4,B7L803C13,B7L803C22,B7L803C31,B7L803C40)</f>
        <v>4.5289305268624552E-3</v>
      </c>
      <c r="AN11" s="16" t="s">
        <v>29406</v>
      </c>
      <c r="AO11" s="33">
        <f>D6L304C8-D6L304C18</f>
        <v>1.6175336238854594E-2</v>
      </c>
      <c r="AP11" s="16" t="s">
        <v>29407</v>
      </c>
      <c r="AQ11" s="33">
        <f>CHOOSE(MIN(D6L304C9,RUN_YEARS),B7L803C2,B7L803C11,B7L803C20,B7L803C29,B7L803C38)</f>
        <v>509.37960120629594</v>
      </c>
      <c r="AR11" s="16" t="s">
        <v>29408</v>
      </c>
      <c r="AS11" s="33">
        <f>IF(D6L304C20=0,0,D6L304C18/D6L304C20)</f>
        <v>8.8910716411438383E-6</v>
      </c>
      <c r="AT11" s="16" t="s">
        <v>29409</v>
      </c>
      <c r="AU11" s="33">
        <f>IF(D6L304C5=0,0,D6L304C18/D6L304C5)</f>
        <v>0.10937191300011742</v>
      </c>
      <c r="AV11" s="16" t="s">
        <v>29410</v>
      </c>
      <c r="AW11" s="33">
        <f>CHOOSE(MIN(D6L304C9,RUN_YEARS),B7L803C1,B7L803C10,B7L803C19,B7L803C28,B7L803C37)</f>
        <v>1819.2785854972185</v>
      </c>
      <c r="AX11" s="16" t="s">
        <v>29411</v>
      </c>
      <c r="AY11" s="33">
        <f>IF(D6L304C23=0,0,D6L304C19/D6L304C23)</f>
        <v>8.8910716411438383E-6</v>
      </c>
      <c r="AZ11" s="16" t="s">
        <v>29412</v>
      </c>
      <c r="BA11" s="33">
        <f>IF(D6L304C5=0,0,D6L304C19/D6L304C5)</f>
        <v>0.39062808699988261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110.50538898092944</v>
      </c>
      <c r="J12" s="16" t="s">
        <v>29435</v>
      </c>
      <c r="K12" s="21">
        <f>_xlfn.SINGLE(IF(FLOW_THRU_100PCT="Y",1,INDEX(VariabilityMatrix,D6L305C1,_xlfn.SINGLE(D6L305C9))))</f>
        <v>0.239709943378007</v>
      </c>
      <c r="L12" s="16" t="s">
        <v>29415</v>
      </c>
      <c r="M12" s="15">
        <f>IF(_xlfn.SINGLE(D6L305C2)&lt;&gt;0,_xlfn.SINGLE(D6L305C2)*_xlfn.SINGLE(D6L305C4),_xlfn.SINGLE(D6L305C3)*_xlfn.SINGLE(D6L305C4))</f>
        <v>26.489240535583235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13.244620267791618</v>
      </c>
      <c r="R12" s="16" t="s">
        <v>29417</v>
      </c>
      <c r="S12" s="15">
        <f>D6L305C5-D6L305C7</f>
        <v>13.244620267791618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12.831458683937951</v>
      </c>
      <c r="X12" s="16" t="s">
        <v>29419</v>
      </c>
      <c r="Y12" s="33">
        <f>D6L305C7-D6L305C10</f>
        <v>0.41316158385366641</v>
      </c>
      <c r="Z12" s="16" t="s">
        <v>29420</v>
      </c>
      <c r="AA12" s="33">
        <f>CHOOSE(MIN(D6L305C9,RUN_YEARS),B7L803C7,B7L803C16,B7L803C25,B7L803C34,B7L803C43)</f>
        <v>347517.80000000005</v>
      </c>
      <c r="AB12" s="16" t="s">
        <v>29421</v>
      </c>
      <c r="AC12" s="33">
        <f>IF(D6L305C12=0,0,D6L305C10/D6L305C12)</f>
        <v>3.6923169644656902E-5</v>
      </c>
      <c r="AD12" s="16" t="s">
        <v>29422</v>
      </c>
      <c r="AE12" s="33">
        <f>IF(D6L305C5=0,0,D6L305C10/D6L305C5)</f>
        <v>0.4844026640439667</v>
      </c>
      <c r="AF12" s="16" t="s">
        <v>29423</v>
      </c>
      <c r="AG12" s="33">
        <f>CHOOSE(MIN(D6L305C9,RUN_YEARS),B7L803C5,B7L803C14,B7L803C23,B7L803C32,B7L803C41)</f>
        <v>4303.7556908436718</v>
      </c>
      <c r="AH12" s="16" t="s">
        <v>29424</v>
      </c>
      <c r="AI12" s="33">
        <f>IF(D6L305C15=0,0,D6L305C11/D6L305C15)</f>
        <v>9.6000241076108514E-5</v>
      </c>
      <c r="AJ12" s="16" t="s">
        <v>29425</v>
      </c>
      <c r="AK12" s="33">
        <f>IF(D6L305C5=0,0,D6L305C11/D6L305C5)</f>
        <v>1.559733595603327E-2</v>
      </c>
      <c r="AL12" s="16" t="s">
        <v>29426</v>
      </c>
      <c r="AM12" s="33">
        <f>D6L305C8*CHOOSE(MIN(D6L305C9,RUN_YEARS),B7L803C4,B7L803C13,B7L803C22,B7L803C31,B7L803C40)</f>
        <v>3.0193716652904032</v>
      </c>
      <c r="AN12" s="16" t="s">
        <v>29427</v>
      </c>
      <c r="AO12" s="33">
        <f>D6L305C8-D6L305C18</f>
        <v>10.225248602501214</v>
      </c>
      <c r="AP12" s="16" t="s">
        <v>29428</v>
      </c>
      <c r="AQ12" s="33">
        <f>CHOOSE(MIN(D6L305C9,RUN_YEARS),B7L803C2,B7L803C11,B7L803C20,B7L803C29,B7L803C38)</f>
        <v>572.92165548238211</v>
      </c>
      <c r="AR12" s="16" t="s">
        <v>29429</v>
      </c>
      <c r="AS12" s="33">
        <f>IF(D6L305C20=0,0,D6L305C18/D6L305C20)</f>
        <v>5.2701301066167359E-3</v>
      </c>
      <c r="AT12" s="16" t="s">
        <v>29430</v>
      </c>
      <c r="AU12" s="33">
        <f>IF(D6L305C5=0,0,D6L305C18/D6L305C5)</f>
        <v>0.11398483324708589</v>
      </c>
      <c r="AV12" s="16" t="s">
        <v>29431</v>
      </c>
      <c r="AW12" s="33">
        <f>CHOOSE(MIN(D6L305C9,RUN_YEARS),B7L803C1,B7L803C10,B7L803C19,B7L803C28,B7L803C37)</f>
        <v>1940.2269764959401</v>
      </c>
      <c r="AX12" s="16" t="s">
        <v>29432</v>
      </c>
      <c r="AY12" s="33">
        <f>IF(D6L305C23=0,0,D6L305C19/D6L305C23)</f>
        <v>5.270130106616735E-3</v>
      </c>
      <c r="AZ12" s="16" t="s">
        <v>29433</v>
      </c>
      <c r="BA12" s="33">
        <f>IF(D6L305C5=0,0,D6L305C19/D6L305C5)</f>
        <v>0.38601516675291409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55.549384466847478</v>
      </c>
      <c r="J13" s="16" t="s">
        <v>29456</v>
      </c>
      <c r="K13" s="21">
        <f>_xlfn.SINGLE(IF(FLOW_THRU_100PCT="Y",1,INDEX(VariabilityMatrix,D6L306C1,_xlfn.SINGLE(D6L306C9))))</f>
        <v>0.57723168897825705</v>
      </c>
      <c r="L13" s="16" t="s">
        <v>29436</v>
      </c>
      <c r="M13" s="15">
        <f>IF(_xlfn.SINGLE(D6L306C2)&lt;&gt;0,_xlfn.SINGLE(D6L306C2)*_xlfn.SINGLE(D6L306C4),_xlfn.SINGLE(D6L306C3)*_xlfn.SINGLE(D6L306C4))</f>
        <v>32.064865017500928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16.032432508750464</v>
      </c>
      <c r="R13" s="16" t="s">
        <v>29438</v>
      </c>
      <c r="S13" s="15">
        <f>D6L306C5-D6L306C7</f>
        <v>16.032432508750464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15.532306036687645</v>
      </c>
      <c r="X13" s="16" t="s">
        <v>29440</v>
      </c>
      <c r="Y13" s="33">
        <f>D6L306C7-D6L306C10</f>
        <v>0.50012647206281891</v>
      </c>
      <c r="Z13" s="16" t="s">
        <v>29441</v>
      </c>
      <c r="AA13" s="33">
        <f>CHOOSE(MIN(D6L306C9,RUN_YEARS),B7L803C7,B7L803C16,B7L803C25,B7L803C34,B7L803C43)</f>
        <v>347517.80000000005</v>
      </c>
      <c r="AB13" s="16" t="s">
        <v>29442</v>
      </c>
      <c r="AC13" s="33">
        <f>IF(D6L306C12=0,0,D6L306C10/D6L306C12)</f>
        <v>4.4694994146163573E-5</v>
      </c>
      <c r="AD13" s="16" t="s">
        <v>29443</v>
      </c>
      <c r="AE13" s="33">
        <f>IF(D6L306C5=0,0,D6L306C10/D6L306C5)</f>
        <v>0.48440266404396676</v>
      </c>
      <c r="AF13" s="16" t="s">
        <v>29444</v>
      </c>
      <c r="AG13" s="33">
        <f>CHOOSE(MIN(D6L306C9,RUN_YEARS),B7L803C5,B7L803C14,B7L803C23,B7L803C32,B7L803C41)</f>
        <v>4303.7556908436718</v>
      </c>
      <c r="AH13" s="16" t="s">
        <v>29445</v>
      </c>
      <c r="AI13" s="33">
        <f>IF(D6L306C15=0,0,D6L306C11/D6L306C15)</f>
        <v>1.1620698478002554E-4</v>
      </c>
      <c r="AJ13" s="16" t="s">
        <v>29446</v>
      </c>
      <c r="AK13" s="33">
        <f>IF(D6L306C5=0,0,D6L306C11/D6L306C5)</f>
        <v>1.5597335956033218E-2</v>
      </c>
      <c r="AL13" s="16" t="s">
        <v>29447</v>
      </c>
      <c r="AM13" s="33">
        <f>D6L306C8*CHOOSE(MIN(D6L306C9,RUN_YEARS),B7L803C4,B7L803C13,B7L803C22,B7L803C31,B7L803C40)</f>
        <v>3.6549082921101608</v>
      </c>
      <c r="AN13" s="16" t="s">
        <v>29448</v>
      </c>
      <c r="AO13" s="33">
        <f>D6L306C8-D6L306C18</f>
        <v>12.377524216640303</v>
      </c>
      <c r="AP13" s="16" t="s">
        <v>29449</v>
      </c>
      <c r="AQ13" s="33">
        <f>CHOOSE(MIN(D6L306C9,RUN_YEARS),B7L803C2,B7L803C11,B7L803C20,B7L803C29,B7L803C38)</f>
        <v>572.92165548238211</v>
      </c>
      <c r="AR13" s="16" t="s">
        <v>29450</v>
      </c>
      <c r="AS13" s="33">
        <f>IF(D6L306C20=0,0,D6L306C18/D6L306C20)</f>
        <v>6.3794207412754232E-3</v>
      </c>
      <c r="AT13" s="16" t="s">
        <v>29451</v>
      </c>
      <c r="AU13" s="33">
        <f>IF(D6L306C5=0,0,D6L306C18/D6L306C5)</f>
        <v>0.11398483324708589</v>
      </c>
      <c r="AV13" s="16" t="s">
        <v>29452</v>
      </c>
      <c r="AW13" s="33">
        <f>CHOOSE(MIN(D6L306C9,RUN_YEARS),B7L803C1,B7L803C10,B7L803C19,B7L803C28,B7L803C37)</f>
        <v>1940.2269764959401</v>
      </c>
      <c r="AX13" s="16" t="s">
        <v>29453</v>
      </c>
      <c r="AY13" s="33">
        <f>IF(D6L306C23=0,0,D6L306C19/D6L306C23)</f>
        <v>6.3794207412754232E-3</v>
      </c>
      <c r="AZ13" s="16" t="s">
        <v>29454</v>
      </c>
      <c r="BA13" s="33">
        <f>IF(D6L306C5=0,0,D6L306C19/D6L306C5)</f>
        <v>0.38601516675291414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0.50067263637761728</v>
      </c>
      <c r="J14" s="16" t="s">
        <v>29477</v>
      </c>
      <c r="K14" s="21">
        <f>_xlfn.SINGLE(IF(FLOW_THRU_100PCT="Y",1,INDEX(VariabilityMatrix,D6L307C1,_xlfn.SINGLE(D6L307C9))))</f>
        <v>0.54913674261058176</v>
      </c>
      <c r="L14" s="16" t="s">
        <v>29457</v>
      </c>
      <c r="M14" s="15">
        <f>IF(_xlfn.SINGLE(D6L307C2)&lt;&gt;0,_xlfn.SINGLE(D6L307C2)*_xlfn.SINGLE(D6L307C4),_xlfn.SINGLE(D6L307C3)*_xlfn.SINGLE(D6L307C4))</f>
        <v>0.27493774065465704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0.13746887032732852</v>
      </c>
      <c r="R14" s="16" t="s">
        <v>29459</v>
      </c>
      <c r="S14" s="15">
        <f>D6L307C5-D6L307C7</f>
        <v>0.13746887032732852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0.1329587275545949</v>
      </c>
      <c r="X14" s="16" t="s">
        <v>29461</v>
      </c>
      <c r="Y14" s="33">
        <f>D6L307C7-D6L307C10</f>
        <v>4.5101427727336219E-3</v>
      </c>
      <c r="Z14" s="16" t="s">
        <v>29462</v>
      </c>
      <c r="AA14" s="33">
        <f>CHOOSE(MIN(D6L307C9,RUN_YEARS),B7L803C7,B7L803C16,B7L803C25,B7L803C34,B7L803C43)</f>
        <v>311318</v>
      </c>
      <c r="AB14" s="16" t="s">
        <v>29463</v>
      </c>
      <c r="AC14" s="33">
        <f>IF(D6L307C12=0,0,D6L307C10/D6L307C12)</f>
        <v>4.2708332815511761E-7</v>
      </c>
      <c r="AD14" s="16" t="s">
        <v>29464</v>
      </c>
      <c r="AE14" s="33">
        <f>IF(D6L307C5=0,0,D6L307C10/D6L307C5)</f>
        <v>0.48359576694711148</v>
      </c>
      <c r="AF14" s="16" t="s">
        <v>29465</v>
      </c>
      <c r="AG14" s="33">
        <f>CHOOSE(MIN(D6L307C9,RUN_YEARS),B7L803C5,B7L803C14,B7L803C23,B7L803C32,B7L803C41)</f>
        <v>4061.6670866047025</v>
      </c>
      <c r="AH14" s="16" t="s">
        <v>29466</v>
      </c>
      <c r="AI14" s="33">
        <f>IF(D6L307C15=0,0,D6L307C11/D6L307C15)</f>
        <v>1.1104166532033073E-6</v>
      </c>
      <c r="AJ14" s="16" t="s">
        <v>29467</v>
      </c>
      <c r="AK14" s="33">
        <f>IF(D6L307C5=0,0,D6L307C11/D6L307C5)</f>
        <v>1.6404233052888538E-2</v>
      </c>
      <c r="AL14" s="16" t="s">
        <v>29468</v>
      </c>
      <c r="AM14" s="33">
        <f>D6L307C8*CHOOSE(MIN(D6L307C9,RUN_YEARS),B7L803C4,B7L803C13,B7L803C22,B7L803C31,B7L803C40)</f>
        <v>3.0070466651330001E-2</v>
      </c>
      <c r="AN14" s="16" t="s">
        <v>29469</v>
      </c>
      <c r="AO14" s="33">
        <f>D6L307C8-D6L307C18</f>
        <v>0.10739840367599851</v>
      </c>
      <c r="AP14" s="16" t="s">
        <v>29470</v>
      </c>
      <c r="AQ14" s="33">
        <f>CHOOSE(MIN(D6L307C9,RUN_YEARS),B7L803C2,B7L803C11,B7L803C20,B7L803C29,B7L803C38)</f>
        <v>509.37960120629594</v>
      </c>
      <c r="AR14" s="16" t="s">
        <v>29471</v>
      </c>
      <c r="AS14" s="33">
        <f>IF(D6L307C20=0,0,D6L307C18/D6L307C20)</f>
        <v>5.9033511707414501E-5</v>
      </c>
      <c r="AT14" s="16" t="s">
        <v>29472</v>
      </c>
      <c r="AU14" s="33">
        <f>IF(D6L307C5=0,0,D6L307C18/D6L307C5)</f>
        <v>0.10937191300011743</v>
      </c>
      <c r="AV14" s="16" t="s">
        <v>29473</v>
      </c>
      <c r="AW14" s="33">
        <f>CHOOSE(MIN(D6L307C9,RUN_YEARS),B7L803C1,B7L803C10,B7L803C19,B7L803C28,B7L803C37)</f>
        <v>1819.2785854972185</v>
      </c>
      <c r="AX14" s="16" t="s">
        <v>29474</v>
      </c>
      <c r="AY14" s="33">
        <f>IF(D6L307C23=0,0,D6L307C19/D6L307C23)</f>
        <v>5.9033511707414487E-5</v>
      </c>
      <c r="AZ14" s="16" t="s">
        <v>29475</v>
      </c>
      <c r="BA14" s="33">
        <f>IF(D6L307C5=0,0,D6L307C19/D6L307C5)</f>
        <v>0.39062808699988255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0.13654708264844106</v>
      </c>
      <c r="J15" s="16" t="s">
        <v>29498</v>
      </c>
      <c r="K15" s="21">
        <f>_xlfn.SINGLE(IF(FLOW_THRU_100PCT="Y",1,INDEX(VariabilityMatrix,D6L308C1,_xlfn.SINGLE(D6L308C9))))</f>
        <v>0.54913674261058176</v>
      </c>
      <c r="L15" s="16" t="s">
        <v>29478</v>
      </c>
      <c r="M15" s="15">
        <f>IF(_xlfn.SINGLE(D6L308C2)&lt;&gt;0,_xlfn.SINGLE(D6L308C2)*_xlfn.SINGLE(D6L308C4),_xlfn.SINGLE(D6L308C3)*_xlfn.SINGLE(D6L308C4))</f>
        <v>7.4983020178542817E-2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3.7491510089271408E-2</v>
      </c>
      <c r="R15" s="16" t="s">
        <v>29480</v>
      </c>
      <c r="S15" s="15">
        <f>D6L308C5-D6L308C7</f>
        <v>3.7491510089271408E-2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3.6261471151253152E-2</v>
      </c>
      <c r="X15" s="16" t="s">
        <v>29482</v>
      </c>
      <c r="Y15" s="33">
        <f>D6L308C7-D6L308C10</f>
        <v>1.2300389380182561E-3</v>
      </c>
      <c r="Z15" s="16" t="s">
        <v>29483</v>
      </c>
      <c r="AA15" s="33">
        <f>CHOOSE(MIN(D6L308C9,RUN_YEARS),B7L803C7,B7L803C16,B7L803C25,B7L803C34,B7L803C43)</f>
        <v>311318</v>
      </c>
      <c r="AB15" s="16" t="s">
        <v>29484</v>
      </c>
      <c r="AC15" s="33">
        <f>IF(D6L308C12=0,0,D6L308C10/D6L308C12)</f>
        <v>1.1647727131503206E-7</v>
      </c>
      <c r="AD15" s="16" t="s">
        <v>29485</v>
      </c>
      <c r="AE15" s="33">
        <f>IF(D6L308C5=0,0,D6L308C10/D6L308C5)</f>
        <v>0.48359576694711154</v>
      </c>
      <c r="AF15" s="16" t="s">
        <v>29486</v>
      </c>
      <c r="AG15" s="33">
        <f>CHOOSE(MIN(D6L308C9,RUN_YEARS),B7L803C5,B7L803C14,B7L803C23,B7L803C32,B7L803C41)</f>
        <v>4061.6670866047025</v>
      </c>
      <c r="AH15" s="16" t="s">
        <v>29487</v>
      </c>
      <c r="AI15" s="33">
        <f>IF(D6L308C15=0,0,D6L308C11/D6L308C15)</f>
        <v>3.0284090541908276E-7</v>
      </c>
      <c r="AJ15" s="16" t="s">
        <v>29488</v>
      </c>
      <c r="AK15" s="33">
        <f>IF(D6L308C5=0,0,D6L308C11/D6L308C5)</f>
        <v>1.6404233052888482E-2</v>
      </c>
      <c r="AL15" s="16" t="s">
        <v>29489</v>
      </c>
      <c r="AM15" s="33">
        <f>D6L308C8*CHOOSE(MIN(D6L308C9,RUN_YEARS),B7L803C4,B7L803C13,B7L803C22,B7L803C31,B7L803C40)</f>
        <v>8.2010363594536353E-3</v>
      </c>
      <c r="AN15" s="16" t="s">
        <v>29490</v>
      </c>
      <c r="AO15" s="33">
        <f>D6L308C8-D6L308C18</f>
        <v>2.9290473729817773E-2</v>
      </c>
      <c r="AP15" s="16" t="s">
        <v>29491</v>
      </c>
      <c r="AQ15" s="33">
        <f>CHOOSE(MIN(D6L308C9,RUN_YEARS),B7L803C2,B7L803C11,B7L803C20,B7L803C29,B7L803C38)</f>
        <v>509.37960120629594</v>
      </c>
      <c r="AR15" s="16" t="s">
        <v>29492</v>
      </c>
      <c r="AS15" s="33">
        <f>IF(D6L308C20=0,0,D6L308C18/D6L308C20)</f>
        <v>1.610004864747668E-5</v>
      </c>
      <c r="AT15" s="16" t="s">
        <v>29493</v>
      </c>
      <c r="AU15" s="33">
        <f>IF(D6L308C5=0,0,D6L308C18/D6L308C5)</f>
        <v>0.10937191300011743</v>
      </c>
      <c r="AV15" s="16" t="s">
        <v>29494</v>
      </c>
      <c r="AW15" s="33">
        <f>CHOOSE(MIN(D6L308C9,RUN_YEARS),B7L803C1,B7L803C10,B7L803C19,B7L803C28,B7L803C37)</f>
        <v>1819.2785854972185</v>
      </c>
      <c r="AX15" s="16" t="s">
        <v>29495</v>
      </c>
      <c r="AY15" s="33">
        <f>IF(D6L308C23=0,0,D6L308C19/D6L308C23)</f>
        <v>1.6100048647476677E-5</v>
      </c>
      <c r="AZ15" s="16" t="s">
        <v>29496</v>
      </c>
      <c r="BA15" s="33">
        <f>IF(D6L308C5=0,0,D6L308C19/D6L308C5)</f>
        <v>0.39062808699988255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0.53396023364017253</v>
      </c>
      <c r="J16" s="16" t="s">
        <v>29519</v>
      </c>
      <c r="K16" s="21">
        <f>_xlfn.SINGLE(IF(FLOW_THRU_100PCT="Y",1,INDEX(VariabilityMatrix,D6L309C1,_xlfn.SINGLE(D6L309C9))))</f>
        <v>0.54913674261058176</v>
      </c>
      <c r="L16" s="16" t="s">
        <v>29499</v>
      </c>
      <c r="M16" s="15">
        <f>IF(_xlfn.SINGLE(D6L309C2)&lt;&gt;0,_xlfn.SINGLE(D6L309C2)*_xlfn.SINGLE(D6L309C4),_xlfn.SINGLE(D6L309C3)*_xlfn.SINGLE(D6L309C4))</f>
        <v>0.2932171833847495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0.14660859169237475</v>
      </c>
      <c r="R16" s="16" t="s">
        <v>29501</v>
      </c>
      <c r="S16" s="15">
        <f>D6L309C5-D6L309C7</f>
        <v>0.14660859169237475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0.14179858868101977</v>
      </c>
      <c r="X16" s="16" t="s">
        <v>29503</v>
      </c>
      <c r="Y16" s="33">
        <f>D6L309C7-D6L309C10</f>
        <v>4.8100030113549797E-3</v>
      </c>
      <c r="Z16" s="16" t="s">
        <v>29504</v>
      </c>
      <c r="AA16" s="33">
        <f>CHOOSE(MIN(D6L309C9,RUN_YEARS),B7L803C7,B7L803C16,B7L803C25,B7L803C34,B7L803C43)</f>
        <v>311318</v>
      </c>
      <c r="AB16" s="16" t="s">
        <v>29505</v>
      </c>
      <c r="AC16" s="33">
        <f>IF(D6L309C12=0,0,D6L309C10/D6L309C12)</f>
        <v>4.5547828484385665E-7</v>
      </c>
      <c r="AD16" s="16" t="s">
        <v>29506</v>
      </c>
      <c r="AE16" s="33">
        <f>IF(D6L309C5=0,0,D6L309C10/D6L309C5)</f>
        <v>0.48359576694711148</v>
      </c>
      <c r="AF16" s="16" t="s">
        <v>29507</v>
      </c>
      <c r="AG16" s="33">
        <f>CHOOSE(MIN(D6L309C9,RUN_YEARS),B7L803C5,B7L803C14,B7L803C23,B7L803C32,B7L803C41)</f>
        <v>4061.6670866047025</v>
      </c>
      <c r="AH16" s="16" t="s">
        <v>29508</v>
      </c>
      <c r="AI16" s="33">
        <f>IF(D6L309C15=0,0,D6L309C11/D6L309C15)</f>
        <v>1.1842435405940272E-6</v>
      </c>
      <c r="AJ16" s="16" t="s">
        <v>29509</v>
      </c>
      <c r="AK16" s="33">
        <f>IF(D6L309C5=0,0,D6L309C11/D6L309C5)</f>
        <v>1.640423305288851E-2</v>
      </c>
      <c r="AL16" s="16" t="s">
        <v>29510</v>
      </c>
      <c r="AM16" s="33">
        <f>D6L309C8*CHOOSE(MIN(D6L309C9,RUN_YEARS),B7L803C4,B7L803C13,B7L803C22,B7L803C31,B7L803C40)</f>
        <v>3.2069724271296299E-2</v>
      </c>
      <c r="AN16" s="16" t="s">
        <v>29511</v>
      </c>
      <c r="AO16" s="33">
        <f>D6L309C8-D6L309C18</f>
        <v>0.11453886742107845</v>
      </c>
      <c r="AP16" s="16" t="s">
        <v>29512</v>
      </c>
      <c r="AQ16" s="33">
        <f>CHOOSE(MIN(D6L309C9,RUN_YEARS),B7L803C2,B7L803C11,B7L803C20,B7L803C29,B7L803C38)</f>
        <v>509.37960120629594</v>
      </c>
      <c r="AR16" s="16" t="s">
        <v>29513</v>
      </c>
      <c r="AS16" s="33">
        <f>IF(D6L309C20=0,0,D6L309C18/D6L309C20)</f>
        <v>6.295839918864014E-5</v>
      </c>
      <c r="AT16" s="16" t="s">
        <v>29514</v>
      </c>
      <c r="AU16" s="33">
        <f>IF(D6L309C5=0,0,D6L309C18/D6L309C5)</f>
        <v>0.10937191300011742</v>
      </c>
      <c r="AV16" s="16" t="s">
        <v>29515</v>
      </c>
      <c r="AW16" s="33">
        <f>CHOOSE(MIN(D6L309C9,RUN_YEARS),B7L803C1,B7L803C10,B7L803C19,B7L803C28,B7L803C37)</f>
        <v>1819.2785854972185</v>
      </c>
      <c r="AX16" s="16" t="s">
        <v>29516</v>
      </c>
      <c r="AY16" s="33">
        <f>IF(D6L309C23=0,0,D6L309C19/D6L309C23)</f>
        <v>6.295839918864014E-5</v>
      </c>
      <c r="AZ16" s="16" t="s">
        <v>29517</v>
      </c>
      <c r="BA16" s="33">
        <f>IF(D6L309C5=0,0,D6L309C19/D6L309C5)</f>
        <v>0.39062808699988255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0.39333711867386756</v>
      </c>
      <c r="J17" s="16" t="s">
        <v>29540</v>
      </c>
      <c r="K17" s="21">
        <f>_xlfn.SINGLE(IF(FLOW_THRU_100PCT="Y",1,INDEX(VariabilityMatrix,D6L310C1,_xlfn.SINGLE(D6L310C9))))</f>
        <v>0.54913674261058176</v>
      </c>
      <c r="L17" s="16" t="s">
        <v>29520</v>
      </c>
      <c r="M17" s="15">
        <f>IF(_xlfn.SINGLE(D6L310C2)&lt;&gt;0,_xlfn.SINGLE(D6L310C2)*_xlfn.SINGLE(D6L310C4),_xlfn.SINGLE(D6L310C3)*_xlfn.SINGLE(D6L310C4))</f>
        <v>0.21599586409639945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0.10799793204819973</v>
      </c>
      <c r="R17" s="16" t="s">
        <v>29522</v>
      </c>
      <c r="S17" s="15">
        <f>D6L310C5-D6L310C7</f>
        <v>0.10799793204819973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0.10445468555510236</v>
      </c>
      <c r="X17" s="16" t="s">
        <v>29524</v>
      </c>
      <c r="Y17" s="33">
        <f>D6L310C7-D6L310C10</f>
        <v>3.5432464930973684E-3</v>
      </c>
      <c r="Z17" s="16" t="s">
        <v>29525</v>
      </c>
      <c r="AA17" s="33">
        <f>CHOOSE(MIN(D6L310C9,RUN_YEARS),B7L803C7,B7L803C16,B7L803C25,B7L803C34,B7L803C43)</f>
        <v>311318</v>
      </c>
      <c r="AB17" s="16" t="s">
        <v>29526</v>
      </c>
      <c r="AC17" s="33">
        <f>IF(D6L310C12=0,0,D6L310C10/D6L310C12)</f>
        <v>3.3552408005673411E-7</v>
      </c>
      <c r="AD17" s="16" t="s">
        <v>29527</v>
      </c>
      <c r="AE17" s="33">
        <f>IF(D6L310C5=0,0,D6L310C10/D6L310C5)</f>
        <v>0.48359576694711148</v>
      </c>
      <c r="AF17" s="16" t="s">
        <v>29528</v>
      </c>
      <c r="AG17" s="33">
        <f>CHOOSE(MIN(D6L310C9,RUN_YEARS),B7L803C5,B7L803C14,B7L803C23,B7L803C32,B7L803C41)</f>
        <v>4061.6670866047025</v>
      </c>
      <c r="AH17" s="16" t="s">
        <v>29529</v>
      </c>
      <c r="AI17" s="33">
        <f>IF(D6L310C15=0,0,D6L310C11/D6L310C15)</f>
        <v>8.7236260814750792E-7</v>
      </c>
      <c r="AJ17" s="16" t="s">
        <v>29530</v>
      </c>
      <c r="AK17" s="33">
        <f>IF(D6L310C5=0,0,D6L310C11/D6L310C5)</f>
        <v>1.64042330528885E-2</v>
      </c>
      <c r="AL17" s="16" t="s">
        <v>29531</v>
      </c>
      <c r="AM17" s="33">
        <f>D6L310C8*CHOOSE(MIN(D6L310C9,RUN_YEARS),B7L803C4,B7L803C13,B7L803C22,B7L803C31,B7L803C40)</f>
        <v>2.3623880856336592E-2</v>
      </c>
      <c r="AN17" s="16" t="s">
        <v>29532</v>
      </c>
      <c r="AO17" s="33">
        <f>D6L310C8-D6L310C18</f>
        <v>8.4374051191863142E-2</v>
      </c>
      <c r="AP17" s="16" t="s">
        <v>29533</v>
      </c>
      <c r="AQ17" s="33">
        <f>CHOOSE(MIN(D6L310C9,RUN_YEARS),B7L803C2,B7L803C11,B7L803C20,B7L803C29,B7L803C38)</f>
        <v>509.37960120629594</v>
      </c>
      <c r="AR17" s="16" t="s">
        <v>29534</v>
      </c>
      <c r="AS17" s="33">
        <f>IF(D6L310C20=0,0,D6L310C18/D6L310C20)</f>
        <v>4.6377752074074614E-5</v>
      </c>
      <c r="AT17" s="16" t="s">
        <v>29535</v>
      </c>
      <c r="AU17" s="33">
        <f>IF(D6L310C5=0,0,D6L310C18/D6L310C5)</f>
        <v>0.10937191300011745</v>
      </c>
      <c r="AV17" s="16" t="s">
        <v>29536</v>
      </c>
      <c r="AW17" s="33">
        <f>CHOOSE(MIN(D6L310C9,RUN_YEARS),B7L803C1,B7L803C10,B7L803C19,B7L803C28,B7L803C37)</f>
        <v>1819.2785854972185</v>
      </c>
      <c r="AX17" s="16" t="s">
        <v>29537</v>
      </c>
      <c r="AY17" s="33">
        <f>IF(D6L310C23=0,0,D6L310C19/D6L310C23)</f>
        <v>4.6377752074074607E-5</v>
      </c>
      <c r="AZ17" s="16" t="s">
        <v>29538</v>
      </c>
      <c r="BA17" s="33">
        <f>IF(D6L310C5=0,0,D6L310C19/D6L310C5)</f>
        <v>0.39062808699988261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5.5026436291162814E-2</v>
      </c>
      <c r="J18" s="16" t="s">
        <v>29561</v>
      </c>
      <c r="K18" s="21">
        <f>_xlfn.SINGLE(IF(FLOW_THRU_100PCT="Y",1,INDEX(VariabilityMatrix,D6L311C1,_xlfn.SINGLE(D6L311C9))))</f>
        <v>0.54913674261058176</v>
      </c>
      <c r="L18" s="16" t="s">
        <v>29541</v>
      </c>
      <c r="M18" s="15">
        <f>IF(_xlfn.SINGLE(D6L311C2)&lt;&gt;0,_xlfn.SINGLE(D6L311C2)*_xlfn.SINGLE(D6L311C4),_xlfn.SINGLE(D6L311C3)*_xlfn.SINGLE(D6L311C4))</f>
        <v>3.0217037982397849E-2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1.5108518991198925E-2</v>
      </c>
      <c r="R18" s="16" t="s">
        <v>29543</v>
      </c>
      <c r="S18" s="15">
        <f>D6L311C5-D6L311C7</f>
        <v>1.5108518991198925E-2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1.4612831657967685E-2</v>
      </c>
      <c r="X18" s="16" t="s">
        <v>29545</v>
      </c>
      <c r="Y18" s="33">
        <f>D6L311C7-D6L311C10</f>
        <v>4.9568733323123934E-4</v>
      </c>
      <c r="Z18" s="16" t="s">
        <v>29546</v>
      </c>
      <c r="AA18" s="33">
        <f>CHOOSE(MIN(D6L311C9,RUN_YEARS),B7L803C7,B7L803C16,B7L803C25,B7L803C34,B7L803C43)</f>
        <v>311318</v>
      </c>
      <c r="AB18" s="16" t="s">
        <v>29547</v>
      </c>
      <c r="AC18" s="33">
        <f>IF(D6L311C12=0,0,D6L311C10/D6L311C12)</f>
        <v>4.6938601873221865E-8</v>
      </c>
      <c r="AD18" s="16" t="s">
        <v>29548</v>
      </c>
      <c r="AE18" s="33">
        <f>IF(D6L311C5=0,0,D6L311C10/D6L311C5)</f>
        <v>0.48359576694711148</v>
      </c>
      <c r="AF18" s="16" t="s">
        <v>29549</v>
      </c>
      <c r="AG18" s="33">
        <f>CHOOSE(MIN(D6L311C9,RUN_YEARS),B7L803C5,B7L803C14,B7L803C23,B7L803C32,B7L803C41)</f>
        <v>4061.6670866047025</v>
      </c>
      <c r="AH18" s="16" t="s">
        <v>29550</v>
      </c>
      <c r="AI18" s="33">
        <f>IF(D6L311C15=0,0,D6L311C11/D6L311C15)</f>
        <v>1.2204036487037707E-7</v>
      </c>
      <c r="AJ18" s="16" t="s">
        <v>29551</v>
      </c>
      <c r="AK18" s="33">
        <f>IF(D6L311C5=0,0,D6L311C11/D6L311C5)</f>
        <v>1.6404233052888545E-2</v>
      </c>
      <c r="AL18" s="16" t="s">
        <v>29552</v>
      </c>
      <c r="AM18" s="33">
        <f>D6L311C8*CHOOSE(MIN(D6L311C9,RUN_YEARS),B7L803C4,B7L803C13,B7L803C22,B7L803C31,B7L803C40)</f>
        <v>3.3048952493320615E-3</v>
      </c>
      <c r="AN18" s="16" t="s">
        <v>29553</v>
      </c>
      <c r="AO18" s="33">
        <f>D6L311C8-D6L311C18</f>
        <v>1.1803623741866862E-2</v>
      </c>
      <c r="AP18" s="16" t="s">
        <v>29554</v>
      </c>
      <c r="AQ18" s="33">
        <f>CHOOSE(MIN(D6L311C9,RUN_YEARS),B7L803C2,B7L803C11,B7L803C20,B7L803C29,B7L803C38)</f>
        <v>509.37960120629594</v>
      </c>
      <c r="AR18" s="16" t="s">
        <v>29555</v>
      </c>
      <c r="AS18" s="33">
        <f>IF(D6L311C20=0,0,D6L311C18/D6L311C20)</f>
        <v>6.4880793056995564E-6</v>
      </c>
      <c r="AT18" s="16" t="s">
        <v>29556</v>
      </c>
      <c r="AU18" s="33">
        <f>IF(D6L311C5=0,0,D6L311C18/D6L311C5)</f>
        <v>0.10937191300011743</v>
      </c>
      <c r="AV18" s="16" t="s">
        <v>29557</v>
      </c>
      <c r="AW18" s="33">
        <f>CHOOSE(MIN(D6L311C9,RUN_YEARS),B7L803C1,B7L803C10,B7L803C19,B7L803C28,B7L803C37)</f>
        <v>1819.2785854972185</v>
      </c>
      <c r="AX18" s="16" t="s">
        <v>29558</v>
      </c>
      <c r="AY18" s="33">
        <f>IF(D6L311C23=0,0,D6L311C19/D6L311C23)</f>
        <v>6.4880793056995556E-6</v>
      </c>
      <c r="AZ18" s="16" t="s">
        <v>29559</v>
      </c>
      <c r="BA18" s="33">
        <f>IF(D6L311C5=0,0,D6L311C19/D6L311C5)</f>
        <v>0.39062808699988255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0.54913674261058176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311318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4061.6670866047025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509.37960120629594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1819.2785854972185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37.454558677392846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32.210920462557844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16.105460231278922</v>
      </c>
      <c r="R20" s="16" t="s">
        <v>29585</v>
      </c>
      <c r="S20" s="15">
        <f>D6L313C5-D6L313C7</f>
        <v>16.105460231278922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15.577064785163067</v>
      </c>
      <c r="X20" s="16" t="s">
        <v>29587</v>
      </c>
      <c r="Y20" s="33">
        <f>D6L313C7-D6L313C10</f>
        <v>0.52839544611585509</v>
      </c>
      <c r="Z20" s="16" t="s">
        <v>29588</v>
      </c>
      <c r="AA20" s="33">
        <f>CHOOSE(MIN(D6L313C9,RUN_YEARS),B7L803C7,B7L803C16,B7L803C25,B7L803C34,B7L803C43)</f>
        <v>311318</v>
      </c>
      <c r="AB20" s="16" t="s">
        <v>29589</v>
      </c>
      <c r="AC20" s="33">
        <f>IF(D6L313C12=0,0,D6L313C10/D6L313C12)</f>
        <v>5.003586296058393E-5</v>
      </c>
      <c r="AD20" s="16" t="s">
        <v>29590</v>
      </c>
      <c r="AE20" s="33">
        <f>IF(D6L313C5=0,0,D6L313C10/D6L313C5)</f>
        <v>0.48359576694711148</v>
      </c>
      <c r="AF20" s="16" t="s">
        <v>29591</v>
      </c>
      <c r="AG20" s="33">
        <f>CHOOSE(MIN(D6L313C9,RUN_YEARS),B7L803C5,B7L803C14,B7L803C23,B7L803C32,B7L803C41)</f>
        <v>4061.6670866047025</v>
      </c>
      <c r="AH20" s="16" t="s">
        <v>29592</v>
      </c>
      <c r="AI20" s="33">
        <f>IF(D6L313C15=0,0,D6L313C11/D6L313C15)</f>
        <v>1.300932436975184E-4</v>
      </c>
      <c r="AJ20" s="16" t="s">
        <v>29593</v>
      </c>
      <c r="AK20" s="33">
        <f>IF(D6L313C5=0,0,D6L313C11/D6L313C5)</f>
        <v>1.6404233052888538E-2</v>
      </c>
      <c r="AL20" s="16" t="s">
        <v>29594</v>
      </c>
      <c r="AM20" s="33">
        <f>D6L313C8*CHOOSE(MIN(D6L313C9,RUN_YEARS),B7L803C4,B7L803C13,B7L803C22,B7L803C31,B7L803C40)</f>
        <v>3.522969990484579</v>
      </c>
      <c r="AN20" s="16" t="s">
        <v>29595</v>
      </c>
      <c r="AO20" s="33">
        <f>D6L313C8-D6L313C18</f>
        <v>12.582490240794343</v>
      </c>
      <c r="AP20" s="16" t="s">
        <v>29596</v>
      </c>
      <c r="AQ20" s="33">
        <f>CHOOSE(MIN(D6L313C9,RUN_YEARS),B7L803C2,B7L803C11,B7L803C20,B7L803C29,B7L803C38)</f>
        <v>509.37960120629594</v>
      </c>
      <c r="AR20" s="16" t="s">
        <v>29597</v>
      </c>
      <c r="AS20" s="33">
        <f>IF(D6L313C20=0,0,D6L313C18/D6L313C20)</f>
        <v>6.9161976297079783E-3</v>
      </c>
      <c r="AT20" s="16" t="s">
        <v>29598</v>
      </c>
      <c r="AU20" s="33">
        <f>IF(D6L313C5=0,0,D6L313C18/D6L313C5)</f>
        <v>0.10937191300011743</v>
      </c>
      <c r="AV20" s="16" t="s">
        <v>29599</v>
      </c>
      <c r="AW20" s="33">
        <f>CHOOSE(MIN(D6L313C9,RUN_YEARS),B7L803C1,B7L803C10,B7L803C19,B7L803C28,B7L803C37)</f>
        <v>1819.2785854972185</v>
      </c>
      <c r="AX20" s="16" t="s">
        <v>29600</v>
      </c>
      <c r="AY20" s="33">
        <f>IF(D6L313C23=0,0,D6L313C19/D6L313C23)</f>
        <v>6.9161976297079765E-3</v>
      </c>
      <c r="AZ20" s="16" t="s">
        <v>29601</v>
      </c>
      <c r="BA20" s="33">
        <f>IF(D6L313C5=0,0,D6L313C19/D6L313C5)</f>
        <v>0.39062808699988255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_xlfn.SINGLE(IF(FLOW_THRU_100PCT="Y",1,INDEX(VariabilityMatrix,D6L314C1,_xlfn.SINGLE(D6L314C9))))</f>
        <v>0.57723168897825705</v>
      </c>
      <c r="L21" s="16" t="s">
        <v>29603</v>
      </c>
      <c r="M21" s="15">
        <f>IF(_xlfn.SINGLE(D6L314C2)&lt;&gt;0,_xlfn.SINGLE(D6L314C2)*_xlfn.SINGLE(D6L314C4),_xlfn.SINGLE(D6L314C3)*_xlfn.SINGLE(D6L314C4))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347517.80000000005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4303.7556908436718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572.92165548238211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1940.2269764959401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6.7125407274872133</v>
      </c>
      <c r="J22" s="16" t="s">
        <v>29644</v>
      </c>
      <c r="K22" s="21">
        <f>_xlfn.SINGLE(IF(FLOW_THRU_100PCT="Y",1,INDEX(VariabilityMatrix,D6L315C1,_xlfn.SINGLE(D6L315C9))))</f>
        <v>0.57324936195837561</v>
      </c>
      <c r="L22" s="16" t="s">
        <v>29624</v>
      </c>
      <c r="M22" s="15">
        <f>IF(_xlfn.SINGLE(D6L315C2)&lt;&gt;0,_xlfn.SINGLE(D6L315C2)*_xlfn.SINGLE(D6L315C4),_xlfn.SINGLE(D6L315C3)*_xlfn.SINGLE(D6L315C4))</f>
        <v>3.8479596891516556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1.9239798445758278</v>
      </c>
      <c r="R22" s="16" t="s">
        <v>29626</v>
      </c>
      <c r="S22" s="15">
        <f>D6L315C5-D6L315C7</f>
        <v>1.9239798445758278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1.863389962999602</v>
      </c>
      <c r="X22" s="16" t="s">
        <v>29628</v>
      </c>
      <c r="Y22" s="33">
        <f>D6L315C7-D6L315C10</f>
        <v>6.0589881576225801E-2</v>
      </c>
      <c r="Z22" s="16" t="s">
        <v>29629</v>
      </c>
      <c r="AA22" s="33">
        <f>CHOOSE(MIN(D6L315C9,RUN_YEARS),B7L803C7,B7L803C16,B7L803C25,B7L803C34,B7L803C43)</f>
        <v>331164.66666666669</v>
      </c>
      <c r="AB22" s="16" t="s">
        <v>29630</v>
      </c>
      <c r="AC22" s="33">
        <f>IF(D6L315C12=0,0,D6L315C10/D6L315C12)</f>
        <v>5.6267777047458825E-6</v>
      </c>
      <c r="AD22" s="16" t="s">
        <v>29631</v>
      </c>
      <c r="AE22" s="33">
        <f>IF(D6L315C5=0,0,D6L315C10/D6L315C5)</f>
        <v>0.48425402382799293</v>
      </c>
      <c r="AF22" s="16" t="s">
        <v>29632</v>
      </c>
      <c r="AG22" s="33">
        <f>CHOOSE(MIN(D6L315C9,RUN_YEARS),B7L803C5,B7L803C14,B7L803C23,B7L803C32,B7L803C41)</f>
        <v>4141.5889926814052</v>
      </c>
      <c r="AH22" s="16" t="s">
        <v>29633</v>
      </c>
      <c r="AI22" s="33">
        <f>IF(D6L315C15=0,0,D6L315C11/D6L315C15)</f>
        <v>1.4629622032339298E-5</v>
      </c>
      <c r="AJ22" s="16" t="s">
        <v>29634</v>
      </c>
      <c r="AK22" s="33">
        <f>IF(D6L315C5=0,0,D6L315C11/D6L315C5)</f>
        <v>1.5745976172007094E-2</v>
      </c>
      <c r="AL22" s="16" t="s">
        <v>29635</v>
      </c>
      <c r="AM22" s="33">
        <f>D6L315C8*CHOOSE(MIN(D6L315C9,RUN_YEARS),B7L803C4,B7L803C13,B7L803C22,B7L803C31,B7L803C40)</f>
        <v>0.44887068025011539</v>
      </c>
      <c r="AN22" s="16" t="s">
        <v>29636</v>
      </c>
      <c r="AO22" s="33">
        <f>D6L315C8-D6L315C18</f>
        <v>1.4751091643257124</v>
      </c>
      <c r="AP22" s="16" t="s">
        <v>29637</v>
      </c>
      <c r="AQ22" s="33">
        <f>CHOOSE(MIN(D6L315C9,RUN_YEARS),B7L803C2,B7L803C11,B7L803C20,B7L803C29,B7L803C38)</f>
        <v>565.86064177742912</v>
      </c>
      <c r="AR22" s="16" t="s">
        <v>29638</v>
      </c>
      <c r="AS22" s="33">
        <f>IF(D6L315C20=0,0,D6L315C18/D6L315C20)</f>
        <v>7.9325305050403276E-4</v>
      </c>
      <c r="AT22" s="16" t="s">
        <v>29639</v>
      </c>
      <c r="AU22" s="33">
        <f>IF(D6L315C5=0,0,D6L315C18/D6L315C5)</f>
        <v>0.11665160669837374</v>
      </c>
      <c r="AV22" s="16" t="s">
        <v>29640</v>
      </c>
      <c r="AW22" s="33">
        <f>CHOOSE(MIN(D6L315C9,RUN_YEARS),B7L803C1,B7L803C10,B7L803C19,B7L803C28,B7L803C37)</f>
        <v>1859.5694821323768</v>
      </c>
      <c r="AX22" s="16" t="s">
        <v>29641</v>
      </c>
      <c r="AY22" s="33">
        <f>IF(D6L315C23=0,0,D6L315C19/D6L315C23)</f>
        <v>7.9325305050403276E-4</v>
      </c>
      <c r="AZ22" s="16" t="s">
        <v>29642</v>
      </c>
      <c r="BA22" s="33">
        <f>IF(D6L315C5=0,0,D6L315C19/D6L315C5)</f>
        <v>0.38334839330162623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2583.5744243539775</v>
      </c>
      <c r="J23" s="16" t="s">
        <v>29665</v>
      </c>
      <c r="K23" s="21">
        <f>_xlfn.SINGLE(IF(FLOW_THRU_100PCT="Y",1,INDEX(VariabilityMatrix,D6L316C1,_xlfn.SINGLE(D6L316C9))))</f>
        <v>0.23275899596178018</v>
      </c>
      <c r="L23" s="16" t="s">
        <v>29645</v>
      </c>
      <c r="M23" s="15">
        <f>IF(_xlfn.SINGLE(D6L316C2)&lt;&gt;0,_xlfn.SINGLE(D6L316C2)*_xlfn.SINGLE(D6L316C4),_xlfn.SINGLE(D6L316C3)*_xlfn.SINGLE(D6L316C4))</f>
        <v>601.35018900516604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300.67509450258302</v>
      </c>
      <c r="R23" s="16" t="s">
        <v>29647</v>
      </c>
      <c r="S23" s="15">
        <f>D6L316C5-D6L316C7</f>
        <v>300.67509450258302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291.20624875547571</v>
      </c>
      <c r="X23" s="16" t="s">
        <v>29649</v>
      </c>
      <c r="Y23" s="33">
        <f>D6L316C7-D6L316C10</f>
        <v>9.4688457471073093</v>
      </c>
      <c r="Z23" s="16" t="s">
        <v>29650</v>
      </c>
      <c r="AA23" s="33">
        <f>CHOOSE(MIN(D6L316C9,RUN_YEARS),B7L803C7,B7L803C16,B7L803C25,B7L803C34,B7L803C43)</f>
        <v>331164.66666666669</v>
      </c>
      <c r="AB23" s="16" t="s">
        <v>29651</v>
      </c>
      <c r="AC23" s="33">
        <f>IF(D6L316C12=0,0,D6L316C10/D6L316C12)</f>
        <v>8.7933973055340751E-4</v>
      </c>
      <c r="AD23" s="16" t="s">
        <v>29652</v>
      </c>
      <c r="AE23" s="33">
        <f>IF(D6L316C5=0,0,D6L316C10/D6L316C5)</f>
        <v>0.48425402382799287</v>
      </c>
      <c r="AF23" s="16" t="s">
        <v>29653</v>
      </c>
      <c r="AG23" s="33">
        <f>CHOOSE(MIN(D6L316C9,RUN_YEARS),B7L803C5,B7L803C14,B7L803C23,B7L803C32,B7L803C41)</f>
        <v>4141.5889926814052</v>
      </c>
      <c r="AH23" s="16" t="s">
        <v>29654</v>
      </c>
      <c r="AI23" s="33">
        <f>IF(D6L316C15=0,0,D6L316C11/D6L316C15)</f>
        <v>2.2862832994388605E-3</v>
      </c>
      <c r="AJ23" s="16" t="s">
        <v>29655</v>
      </c>
      <c r="AK23" s="33">
        <f>IF(D6L316C5=0,0,D6L316C11/D6L316C5)</f>
        <v>1.5745976172007098E-2</v>
      </c>
      <c r="AL23" s="16" t="s">
        <v>29656</v>
      </c>
      <c r="AM23" s="33">
        <f>D6L316C8*CHOOSE(MIN(D6L316C9,RUN_YEARS),B7L803C4,B7L803C13,B7L803C22,B7L803C31,B7L803C40)</f>
        <v>70.148465735823336</v>
      </c>
      <c r="AN23" s="16" t="s">
        <v>29657</v>
      </c>
      <c r="AO23" s="33">
        <f>D6L316C8-D6L316C18</f>
        <v>230.5266287667597</v>
      </c>
      <c r="AP23" s="16" t="s">
        <v>29658</v>
      </c>
      <c r="AQ23" s="33">
        <f>CHOOSE(MIN(D6L316C9,RUN_YEARS),B7L803C2,B7L803C11,B7L803C20,B7L803C29,B7L803C38)</f>
        <v>565.86064177742912</v>
      </c>
      <c r="AR23" s="16" t="s">
        <v>29659</v>
      </c>
      <c r="AS23" s="33">
        <f>IF(D6L316C20=0,0,D6L316C18/D6L316C20)</f>
        <v>0.12396774144863559</v>
      </c>
      <c r="AT23" s="16" t="s">
        <v>29660</v>
      </c>
      <c r="AU23" s="33">
        <f>IF(D6L316C5=0,0,D6L316C18/D6L316C5)</f>
        <v>0.11665160669837372</v>
      </c>
      <c r="AV23" s="16" t="s">
        <v>29661</v>
      </c>
      <c r="AW23" s="33">
        <f>CHOOSE(MIN(D6L316C9,RUN_YEARS),B7L803C1,B7L803C10,B7L803C19,B7L803C28,B7L803C37)</f>
        <v>1859.5694821323768</v>
      </c>
      <c r="AX23" s="16" t="s">
        <v>29662</v>
      </c>
      <c r="AY23" s="33">
        <f>IF(D6L316C23=0,0,D6L316C19/D6L316C23)</f>
        <v>0.12396774144863561</v>
      </c>
      <c r="AZ23" s="16" t="s">
        <v>29663</v>
      </c>
      <c r="BA23" s="33">
        <f>IF(D6L316C5=0,0,D6L316C19/D6L316C5)</f>
        <v>0.38334839330162629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1142.687326790935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982.71110104020408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491.35555052010204</v>
      </c>
      <c r="R24" s="16" t="s">
        <v>29668</v>
      </c>
      <c r="S24" s="15">
        <f>D6L317C5-D6L317C7</f>
        <v>491.35555052010204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475.88180493915615</v>
      </c>
      <c r="X24" s="16" t="s">
        <v>29670</v>
      </c>
      <c r="Y24" s="33">
        <f>D6L317C7-D6L317C10</f>
        <v>15.473745580945888</v>
      </c>
      <c r="Z24" s="16" t="s">
        <v>29671</v>
      </c>
      <c r="AA24" s="33">
        <f>CHOOSE(MIN(D6L317C9,RUN_YEARS),B7L803C7,B7L803C16,B7L803C25,B7L803C34,B7L803C43)</f>
        <v>331164.66666666669</v>
      </c>
      <c r="AB24" s="16" t="s">
        <v>29672</v>
      </c>
      <c r="AC24" s="33">
        <f>IF(D6L317C12=0,0,D6L317C10/D6L317C12)</f>
        <v>1.4369945010412426E-3</v>
      </c>
      <c r="AD24" s="16" t="s">
        <v>29673</v>
      </c>
      <c r="AE24" s="33">
        <f>IF(D6L317C5=0,0,D6L317C10/D6L317C5)</f>
        <v>0.48425402382799293</v>
      </c>
      <c r="AF24" s="16" t="s">
        <v>29674</v>
      </c>
      <c r="AG24" s="33">
        <f>CHOOSE(MIN(D6L317C9,RUN_YEARS),B7L803C5,B7L803C14,B7L803C23,B7L803C32,B7L803C41)</f>
        <v>4141.5889926814052</v>
      </c>
      <c r="AH24" s="16" t="s">
        <v>29675</v>
      </c>
      <c r="AI24" s="33">
        <f>IF(D6L317C15=0,0,D6L317C11/D6L317C15)</f>
        <v>3.7361857027072261E-3</v>
      </c>
      <c r="AJ24" s="16" t="s">
        <v>29676</v>
      </c>
      <c r="AK24" s="33">
        <f>IF(D6L317C5=0,0,D6L317C11/D6L317C5)</f>
        <v>1.5745976172007074E-2</v>
      </c>
      <c r="AL24" s="16" t="s">
        <v>29677</v>
      </c>
      <c r="AM24" s="33">
        <f>D6L317C8*CHOOSE(MIN(D6L317C9,RUN_YEARS),B7L803C4,B7L803C13,B7L803C22,B7L803C31,B7L803C40)</f>
        <v>114.63482885666771</v>
      </c>
      <c r="AN24" s="16" t="s">
        <v>29678</v>
      </c>
      <c r="AO24" s="33">
        <f>D6L317C8-D6L317C18</f>
        <v>376.72072166343435</v>
      </c>
      <c r="AP24" s="16" t="s">
        <v>29679</v>
      </c>
      <c r="AQ24" s="33">
        <f>CHOOSE(MIN(D6L317C9,RUN_YEARS),B7L803C2,B7L803C11,B7L803C20,B7L803C29,B7L803C38)</f>
        <v>565.86064177742912</v>
      </c>
      <c r="AR24" s="16" t="s">
        <v>29680</v>
      </c>
      <c r="AS24" s="33">
        <f>IF(D6L317C20=0,0,D6L317C18/D6L317C20)</f>
        <v>0.2025849129506293</v>
      </c>
      <c r="AT24" s="16" t="s">
        <v>29681</v>
      </c>
      <c r="AU24" s="33">
        <f>IF(D6L317C5=0,0,D6L317C18/D6L317C5)</f>
        <v>0.11665160669837375</v>
      </c>
      <c r="AV24" s="16" t="s">
        <v>29682</v>
      </c>
      <c r="AW24" s="33">
        <f>CHOOSE(MIN(D6L317C9,RUN_YEARS),B7L803C1,B7L803C10,B7L803C19,B7L803C28,B7L803C37)</f>
        <v>1859.5694821323768</v>
      </c>
      <c r="AX24" s="16" t="s">
        <v>29683</v>
      </c>
      <c r="AY24" s="33">
        <f>IF(D6L317C23=0,0,D6L317C19/D6L317C23)</f>
        <v>0.20258491295062928</v>
      </c>
      <c r="AZ24" s="16" t="s">
        <v>29684</v>
      </c>
      <c r="BA24" s="33">
        <f>IF(D6L317C5=0,0,D6L317C19/D6L317C5)</f>
        <v>0.38334839330162629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_xlfn.SINGLE(IF(FLOW_THRU_100PCT="Y",1,INDEX(VariabilityMatrix,D6L318C1,_xlfn.SINGLE(D6L318C9))))</f>
        <v>0.22201003767481337</v>
      </c>
      <c r="L25" s="16" t="s">
        <v>29686</v>
      </c>
      <c r="M25" s="15">
        <f>IF(_xlfn.SINGLE(D6L318C2)&lt;&gt;0,_xlfn.SINGLE(D6L318C2)*_xlfn.SINGLE(D6L318C4),_xlfn.SINGLE(D6L318C3)*_xlfn.SINGLE(D6L318C4))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311318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4061.6670866047025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509.37960120629594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1819.2785854972185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13034.590983592889</v>
      </c>
      <c r="J26" s="16" t="s">
        <v>29727</v>
      </c>
      <c r="K26" s="21">
        <f>_xlfn.SINGLE(IF(FLOW_THRU_100PCT="Y",1,INDEX(VariabilityMatrix,D6L319C1,_xlfn.SINGLE(D6L319C9))))</f>
        <v>0.23275899596178018</v>
      </c>
      <c r="L26" s="16" t="s">
        <v>29707</v>
      </c>
      <c r="M26" s="15">
        <f>IF(_xlfn.SINGLE(D6L319C2)&lt;&gt;0,_xlfn.SINGLE(D6L319C2)*_xlfn.SINGLE(D6L319C4),_xlfn.SINGLE(D6L319C3)*_xlfn.SINGLE(D6L319C4))</f>
        <v>3033.9183101135536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1516.9591550567768</v>
      </c>
      <c r="R26" s="16" t="s">
        <v>29709</v>
      </c>
      <c r="S26" s="15">
        <f>D6L319C5-D6L319C7</f>
        <v>1516.9591550567768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1469.1871496379129</v>
      </c>
      <c r="X26" s="16" t="s">
        <v>29711</v>
      </c>
      <c r="Y26" s="33">
        <f>D6L319C7-D6L319C10</f>
        <v>47.772005418863955</v>
      </c>
      <c r="Z26" s="16" t="s">
        <v>29712</v>
      </c>
      <c r="AA26" s="33">
        <f>CHOOSE(MIN(D6L319C9,RUN_YEARS),B7L803C7,B7L803C16,B7L803C25,B7L803C34,B7L803C43)</f>
        <v>331164.66666666669</v>
      </c>
      <c r="AB26" s="16" t="s">
        <v>29713</v>
      </c>
      <c r="AC26" s="33">
        <f>IF(D6L319C12=0,0,D6L319C10/D6L319C12)</f>
        <v>4.436424828850238E-3</v>
      </c>
      <c r="AD26" s="16" t="s">
        <v>29714</v>
      </c>
      <c r="AE26" s="33">
        <f>IF(D6L319C5=0,0,D6L319C10/D6L319C5)</f>
        <v>0.48425402382799293</v>
      </c>
      <c r="AF26" s="16" t="s">
        <v>29715</v>
      </c>
      <c r="AG26" s="33">
        <f>CHOOSE(MIN(D6L319C9,RUN_YEARS),B7L803C5,B7L803C14,B7L803C23,B7L803C32,B7L803C41)</f>
        <v>4141.5889926814052</v>
      </c>
      <c r="AH26" s="16" t="s">
        <v>29716</v>
      </c>
      <c r="AI26" s="33">
        <f>IF(D6L319C15=0,0,D6L319C11/D6L319C15)</f>
        <v>1.1534704555010596E-2</v>
      </c>
      <c r="AJ26" s="16" t="s">
        <v>29717</v>
      </c>
      <c r="AK26" s="33">
        <f>IF(D6L319C5=0,0,D6L319C11/D6L319C5)</f>
        <v>1.5745976172007063E-2</v>
      </c>
      <c r="AL26" s="16" t="s">
        <v>29718</v>
      </c>
      <c r="AM26" s="33">
        <f>D6L319C8*CHOOSE(MIN(D6L319C9,RUN_YEARS),B7L803C4,B7L803C13,B7L803C22,B7L803C31,B7L803C40)</f>
        <v>353.91144546636093</v>
      </c>
      <c r="AN26" s="16" t="s">
        <v>29719</v>
      </c>
      <c r="AO26" s="33">
        <f>D6L319C8-D6L319C18</f>
        <v>1163.0477095904159</v>
      </c>
      <c r="AP26" s="16" t="s">
        <v>29720</v>
      </c>
      <c r="AQ26" s="33">
        <f>CHOOSE(MIN(D6L319C9,RUN_YEARS),B7L803C2,B7L803C11,B7L803C20,B7L803C29,B7L803C38)</f>
        <v>565.86064177742912</v>
      </c>
      <c r="AR26" s="16" t="s">
        <v>29721</v>
      </c>
      <c r="AS26" s="33">
        <f>IF(D6L319C20=0,0,D6L319C18/D6L319C20)</f>
        <v>0.62543923244897726</v>
      </c>
      <c r="AT26" s="16" t="s">
        <v>29722</v>
      </c>
      <c r="AU26" s="33">
        <f>IF(D6L319C5=0,0,D6L319C18/D6L319C5)</f>
        <v>0.11665160669837374</v>
      </c>
      <c r="AV26" s="16" t="s">
        <v>29723</v>
      </c>
      <c r="AW26" s="33">
        <f>CHOOSE(MIN(D6L319C9,RUN_YEARS),B7L803C1,B7L803C10,B7L803C19,B7L803C28,B7L803C37)</f>
        <v>1859.5694821323768</v>
      </c>
      <c r="AX26" s="16" t="s">
        <v>29724</v>
      </c>
      <c r="AY26" s="33">
        <f>IF(D6L319C23=0,0,D6L319C19/D6L319C23)</f>
        <v>0.62543923244897726</v>
      </c>
      <c r="AZ26" s="16" t="s">
        <v>29725</v>
      </c>
      <c r="BA26" s="33">
        <f>IF(D6L319C5=0,0,D6L319C19/D6L319C5)</f>
        <v>0.38334839330162629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7483.7381550025839</v>
      </c>
      <c r="J27" s="16" t="s">
        <v>29748</v>
      </c>
      <c r="K27" s="21">
        <f>_xlfn.SINGLE(IF(FLOW_THRU_100PCT="Y",1,INDEX(VariabilityMatrix,D6L320C1,_xlfn.SINGLE(D6L320C9))))</f>
        <v>0.22201003767481337</v>
      </c>
      <c r="L27" s="16" t="s">
        <v>29728</v>
      </c>
      <c r="M27" s="15">
        <f>IF(_xlfn.SINGLE(D6L320C2)&lt;&gt;0,_xlfn.SINGLE(D6L320C2)*_xlfn.SINGLE(D6L320C4),_xlfn.SINGLE(D6L320C3)*_xlfn.SINGLE(D6L320C4))</f>
        <v>1661.4649897405618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830.7324948702809</v>
      </c>
      <c r="R27" s="16" t="s">
        <v>29730</v>
      </c>
      <c r="S27" s="15">
        <f>D6L320C5-D6L320C7</f>
        <v>830.7324948702809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803.47743596936175</v>
      </c>
      <c r="X27" s="16" t="s">
        <v>29732</v>
      </c>
      <c r="Y27" s="33">
        <f>D6L320C7-D6L320C10</f>
        <v>27.255058900919153</v>
      </c>
      <c r="Z27" s="16" t="s">
        <v>29733</v>
      </c>
      <c r="AA27" s="33">
        <f>CHOOSE(MIN(D6L320C9,RUN_YEARS),B7L803C7,B7L803C16,B7L803C25,B7L803C34,B7L803C43)</f>
        <v>311318</v>
      </c>
      <c r="AB27" s="16" t="s">
        <v>29734</v>
      </c>
      <c r="AC27" s="33">
        <f>IF(D6L320C12=0,0,D6L320C10/D6L320C12)</f>
        <v>2.5808897525018207E-3</v>
      </c>
      <c r="AD27" s="16" t="s">
        <v>29735</v>
      </c>
      <c r="AE27" s="33">
        <f>IF(D6L320C5=0,0,D6L320C10/D6L320C5)</f>
        <v>0.48359576694711154</v>
      </c>
      <c r="AF27" s="16" t="s">
        <v>29736</v>
      </c>
      <c r="AG27" s="33">
        <f>CHOOSE(MIN(D6L320C9,RUN_YEARS),B7L803C5,B7L803C14,B7L803C23,B7L803C32,B7L803C41)</f>
        <v>4061.6670866047025</v>
      </c>
      <c r="AH27" s="16" t="s">
        <v>29737</v>
      </c>
      <c r="AI27" s="33">
        <f>IF(D6L320C15=0,0,D6L320C11/D6L320C15)</f>
        <v>6.7103133565047214E-3</v>
      </c>
      <c r="AJ27" s="16" t="s">
        <v>29738</v>
      </c>
      <c r="AK27" s="33">
        <f>IF(D6L320C5=0,0,D6L320C11/D6L320C5)</f>
        <v>1.6404233052888486E-2</v>
      </c>
      <c r="AL27" s="16" t="s">
        <v>29739</v>
      </c>
      <c r="AM27" s="33">
        <f>D6L320C8*CHOOSE(MIN(D6L320C9,RUN_YEARS),B7L803C4,B7L803C13,B7L803C22,B7L803C31,B7L803C40)</f>
        <v>181.71760431064573</v>
      </c>
      <c r="AN27" s="16" t="s">
        <v>29740</v>
      </c>
      <c r="AO27" s="33">
        <f>D6L320C8-D6L320C18</f>
        <v>649.01489055963521</v>
      </c>
      <c r="AP27" s="16" t="s">
        <v>29741</v>
      </c>
      <c r="AQ27" s="33">
        <f>CHOOSE(MIN(D6L320C9,RUN_YEARS),B7L803C2,B7L803C11,B7L803C20,B7L803C29,B7L803C38)</f>
        <v>509.37960120629594</v>
      </c>
      <c r="AR27" s="16" t="s">
        <v>29742</v>
      </c>
      <c r="AS27" s="33">
        <f>IF(D6L320C20=0,0,D6L320C18/D6L320C20)</f>
        <v>0.35674299457675201</v>
      </c>
      <c r="AT27" s="16" t="s">
        <v>29743</v>
      </c>
      <c r="AU27" s="33">
        <f>IF(D6L320C5=0,0,D6L320C18/D6L320C5)</f>
        <v>0.10937191300011743</v>
      </c>
      <c r="AV27" s="16" t="s">
        <v>29744</v>
      </c>
      <c r="AW27" s="33">
        <f>CHOOSE(MIN(D6L320C9,RUN_YEARS),B7L803C1,B7L803C10,B7L803C19,B7L803C28,B7L803C37)</f>
        <v>1819.2785854972185</v>
      </c>
      <c r="AX27" s="16" t="s">
        <v>29745</v>
      </c>
      <c r="AY27" s="33">
        <f>IF(D6L320C23=0,0,D6L320C19/D6L320C23)</f>
        <v>0.35674299457675196</v>
      </c>
      <c r="AZ27" s="16" t="s">
        <v>29746</v>
      </c>
      <c r="BA27" s="33">
        <f>IF(D6L320C5=0,0,D6L320C19/D6L320C5)</f>
        <v>0.39062808699988261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0.22201003767481337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311318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4061.6670866047025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509.37960120629594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1819.2785854972185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0.22201003767481337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311318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4061.6670866047025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509.37960120629594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1819.2785854972185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0.22201003767481337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311318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4061.6670866047025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509.37960120629594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1819.2785854972185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0.22201003767481337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311318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4061.6670866047025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509.37960120629594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1819.2785854972185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0.22201003767481337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311318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4061.6670866047025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509.37960120629594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1819.2785854972185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311318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4061.6670866047025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509.37960120629594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1819.2785854972185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-912.0989363073179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-784.40508522429343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-392.20254261214671</v>
      </c>
      <c r="R34" s="16" t="s">
        <v>29876</v>
      </c>
      <c r="S34" s="15">
        <f>D6L327C5-D6L327C7</f>
        <v>-392.20254261214671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-379.85131883100382</v>
      </c>
      <c r="X34" s="16" t="s">
        <v>29878</v>
      </c>
      <c r="Y34" s="33">
        <f>D6L327C7-D6L327C10</f>
        <v>-12.351223781142892</v>
      </c>
      <c r="Z34" s="16" t="s">
        <v>29879</v>
      </c>
      <c r="AA34" s="33">
        <f>CHOOSE(MIN(D6L327C9,RUN_YEARS),B7L803C7,B7L803C16,B7L803C25,B7L803C34,B7L803C43)</f>
        <v>331164.66666666669</v>
      </c>
      <c r="AB34" s="16" t="s">
        <v>29880</v>
      </c>
      <c r="AC34" s="33">
        <f>IF(D6L327C12=0,0,D6L327C10/D6L327C12)</f>
        <v>-1.1470164454873521E-3</v>
      </c>
      <c r="AD34" s="16" t="s">
        <v>29881</v>
      </c>
      <c r="AE34" s="33">
        <f>IF(D6L327C5=0,0,D6L327C10/D6L327C5)</f>
        <v>0.48425402382799293</v>
      </c>
      <c r="AF34" s="16" t="s">
        <v>29882</v>
      </c>
      <c r="AG34" s="33">
        <f>CHOOSE(MIN(D6L327C9,RUN_YEARS),B7L803C5,B7L803C14,B7L803C23,B7L803C32,B7L803C41)</f>
        <v>4141.5889926814052</v>
      </c>
      <c r="AH34" s="16" t="s">
        <v>29883</v>
      </c>
      <c r="AI34" s="33">
        <f>IF(D6L327C15=0,0,D6L327C11/D6L327C15)</f>
        <v>-2.9822427582671092E-3</v>
      </c>
      <c r="AJ34" s="16" t="s">
        <v>29884</v>
      </c>
      <c r="AK34" s="33">
        <f>IF(D6L327C5=0,0,D6L327C11/D6L327C5)</f>
        <v>1.574597617200706E-2</v>
      </c>
      <c r="AL34" s="16" t="s">
        <v>29885</v>
      </c>
      <c r="AM34" s="33">
        <f>D6L327C8*CHOOSE(MIN(D6L327C9,RUN_YEARS),B7L803C4,B7L803C13,B7L803C22,B7L803C31,B7L803C40)</f>
        <v>-91.502113493788613</v>
      </c>
      <c r="AN34" s="16" t="s">
        <v>29886</v>
      </c>
      <c r="AO34" s="33">
        <f>D6L327C8-D6L327C18</f>
        <v>-300.7004291183581</v>
      </c>
      <c r="AP34" s="16" t="s">
        <v>29887</v>
      </c>
      <c r="AQ34" s="33">
        <f>CHOOSE(MIN(D6L327C9,RUN_YEARS),B7L803C2,B7L803C11,B7L803C20,B7L803C29,B7L803C38)</f>
        <v>565.86064177742912</v>
      </c>
      <c r="AR34" s="16" t="s">
        <v>29888</v>
      </c>
      <c r="AS34" s="33">
        <f>IF(D6L327C20=0,0,D6L327C18/D6L327C20)</f>
        <v>-0.16170432565581985</v>
      </c>
      <c r="AT34" s="16" t="s">
        <v>29889</v>
      </c>
      <c r="AU34" s="33">
        <f>IF(D6L327C5=0,0,D6L327C18/D6L327C5)</f>
        <v>0.11665160669837374</v>
      </c>
      <c r="AV34" s="16" t="s">
        <v>29890</v>
      </c>
      <c r="AW34" s="33">
        <f>CHOOSE(MIN(D6L327C9,RUN_YEARS),B7L803C1,B7L803C10,B7L803C19,B7L803C28,B7L803C37)</f>
        <v>1859.5694821323768</v>
      </c>
      <c r="AX34" s="16" t="s">
        <v>29891</v>
      </c>
      <c r="AY34" s="33">
        <f>IF(D6L327C23=0,0,D6L327C19/D6L327C23)</f>
        <v>-0.16170432565581982</v>
      </c>
      <c r="AZ34" s="16" t="s">
        <v>29892</v>
      </c>
      <c r="BA34" s="33">
        <f>IF(D6L327C5=0,0,D6L327C19/D6L327C5)</f>
        <v>0.38334839330162623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62011.408224117244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38671.100123785815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19335.550061892907</v>
      </c>
      <c r="R35" s="16" t="s">
        <v>29896</v>
      </c>
      <c r="S35" s="15">
        <f>SUM(D6L301C8:D6L327C8)-2*SUM(D6L309C8,D6L311C8,D6L322C8,D6L324C8,D6L327C8)</f>
        <v>19335.550061892907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18725.529929285516</v>
      </c>
      <c r="X35" s="16" t="s">
        <v>29898</v>
      </c>
      <c r="Y35" s="33">
        <f>SUM(D6L301C11:D6L327C11)-2*SUM(D6L309C11,D6L311C11,D6L322C11,D6L324C11,D6L327C11)</f>
        <v>610.02013260739284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5.6697928899617146E-2</v>
      </c>
      <c r="AD35" s="16" t="s">
        <v>29900</v>
      </c>
      <c r="AE35" s="33">
        <f>IF(D6L328C5=0,0,D6L328C10/D6L328C5)</f>
        <v>0.4842254259471615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0.14741461513900442</v>
      </c>
      <c r="AJ35" s="16" t="s">
        <v>29902</v>
      </c>
      <c r="AK35" s="33">
        <f>IF(D6L328C5=0,0,D6L328C11/D6L328C5)</f>
        <v>1.5774574052838535E-2</v>
      </c>
      <c r="AL35" s="16" t="s">
        <v>29903</v>
      </c>
      <c r="AM35" s="33">
        <f>SUM(D6L301C18:D6L327C18)-2*SUM(D6L309C18,D6L311C18,D6L322C18,D6L324C18,D6L327C18)</f>
        <v>4498.5503070780096</v>
      </c>
      <c r="AN35" s="16" t="s">
        <v>29904</v>
      </c>
      <c r="AO35" s="33">
        <f>SUM(D6L301C19:D6L327C19)-2*SUM(D6L309C19,D6L311C19,D6L322C19,D6L324C19,D6L327C19)</f>
        <v>14836.9997548149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7.986077836145582</v>
      </c>
      <c r="AT35" s="16" t="s">
        <v>29906</v>
      </c>
      <c r="AU35" s="33">
        <f>IF(D6L328C5=0,0,D6L328C18/D6L328C5)</f>
        <v>0.11632848025213129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7.9860778361455829</v>
      </c>
      <c r="AZ35" s="16" t="s">
        <v>29908</v>
      </c>
      <c r="BA35" s="33">
        <f>IF(D6L328C5=0,0,D6L328C19/D6L328C5)</f>
        <v>0.38367151974786878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461.37819570163776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230.68909785081888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115.34454892540944</v>
      </c>
      <c r="R36" s="16" t="s">
        <v>29913</v>
      </c>
      <c r="S36" s="15">
        <f>D6L329C5-D6L329C7</f>
        <v>115.34454892540944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111.56027120150401</v>
      </c>
      <c r="X36" s="16" t="s">
        <v>29915</v>
      </c>
      <c r="Y36" s="33">
        <f>D6L329C7-D6L329C10</f>
        <v>3.7842777239054328</v>
      </c>
      <c r="Z36" s="16" t="s">
        <v>29916</v>
      </c>
      <c r="AA36" s="33">
        <f>CHOOSE(MIN(D6L329C9,RUN_YEARS),B7L803C7,B7L803C16,B7L803C25,B7L803C34,B7L803C43)</f>
        <v>311318</v>
      </c>
      <c r="AB36" s="16" t="s">
        <v>29917</v>
      </c>
      <c r="AC36" s="33">
        <f>IF(D6L329C12=0,0,D6L329C10/D6L329C12)</f>
        <v>3.5834828439571117E-4</v>
      </c>
      <c r="AD36" s="16" t="s">
        <v>29918</v>
      </c>
      <c r="AE36" s="33">
        <f>IF(D6L329C5=0,0,D6L329C10/D6L329C5)</f>
        <v>0.48359576694711148</v>
      </c>
      <c r="AF36" s="16" t="s">
        <v>29919</v>
      </c>
      <c r="AG36" s="33">
        <f>CHOOSE(MIN(D6L329C9,RUN_YEARS),B7L803C5,B7L803C14,B7L803C23,B7L803C32,B7L803C41)</f>
        <v>4061.6670866047025</v>
      </c>
      <c r="AH36" s="16" t="s">
        <v>29920</v>
      </c>
      <c r="AI36" s="33">
        <f>IF(D6L329C15=0,0,D6L329C11/D6L329C15)</f>
        <v>9.3170553942884828E-4</v>
      </c>
      <c r="AJ36" s="16" t="s">
        <v>29921</v>
      </c>
      <c r="AK36" s="33">
        <f>IF(D6L329C5=0,0,D6L329C11/D6L329C5)</f>
        <v>1.64042330528885E-2</v>
      </c>
      <c r="AL36" s="16" t="s">
        <v>29922</v>
      </c>
      <c r="AM36" s="33">
        <f>D6L329C8*CHOOSE(MIN(D6L329C9,RUN_YEARS),B7L803C4,B7L803C13,B7L803C22,B7L803C31,B7L803C40)</f>
        <v>25.230907940215342</v>
      </c>
      <c r="AN36" s="16" t="s">
        <v>29923</v>
      </c>
      <c r="AO36" s="33">
        <f>D6L329C8-D6L329C18</f>
        <v>90.113640985194095</v>
      </c>
      <c r="AP36" s="16" t="s">
        <v>29924</v>
      </c>
      <c r="AQ36" s="33">
        <f>CHOOSE(MIN(D6L329C9,RUN_YEARS),B7L803C2,B7L803C11,B7L803C20,B7L803C29,B7L803C38)</f>
        <v>509.37960120629594</v>
      </c>
      <c r="AR36" s="16" t="s">
        <v>29925</v>
      </c>
      <c r="AS36" s="33">
        <f>IF(D6L329C20=0,0,D6L329C18/D6L329C20)</f>
        <v>4.9532623372558184E-2</v>
      </c>
      <c r="AT36" s="16" t="s">
        <v>29926</v>
      </c>
      <c r="AU36" s="33">
        <f>IF(D6L329C5=0,0,D6L329C18/D6L329C5)</f>
        <v>0.10937191300011743</v>
      </c>
      <c r="AV36" s="16" t="s">
        <v>29927</v>
      </c>
      <c r="AW36" s="33">
        <f>CHOOSE(MIN(D6L329C9,RUN_YEARS),B7L803C1,B7L803C10,B7L803C19,B7L803C28,B7L803C37)</f>
        <v>1819.2785854972185</v>
      </c>
      <c r="AX36" s="16" t="s">
        <v>29928</v>
      </c>
      <c r="AY36" s="33">
        <f>IF(D6L329C23=0,0,D6L329C19/D6L329C23)</f>
        <v>4.953262337255817E-2</v>
      </c>
      <c r="AZ36" s="16" t="s">
        <v>29929</v>
      </c>
      <c r="BA36" s="33">
        <f>IF(D6L329C5=0,0,D6L329C19/D6L329C5)</f>
        <v>0.39062808699988255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311318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4061.6670866047025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509.37960120629594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1819.2785854972185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11.691984630506658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5.8459923152533291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2.9229961576266645</v>
      </c>
      <c r="R38" s="16" t="s">
        <v>29953</v>
      </c>
      <c r="S38" s="15">
        <f>D6L331C5-D6L331C7</f>
        <v>2.9229961576266645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2.8270971372618536</v>
      </c>
      <c r="X38" s="16" t="s">
        <v>29955</v>
      </c>
      <c r="Y38" s="33">
        <f>D6L331C7-D6L331C10</f>
        <v>9.5899020364810905E-2</v>
      </c>
      <c r="Z38" s="16" t="s">
        <v>29956</v>
      </c>
      <c r="AA38" s="33">
        <f>CHOOSE(MIN(D6L331C9,RUN_YEARS),B7L803C7,B7L803C16,B7L803C25,B7L803C34,B7L803C43)</f>
        <v>311318</v>
      </c>
      <c r="AB38" s="16" t="s">
        <v>29957</v>
      </c>
      <c r="AC38" s="33">
        <f>IF(D6L331C12=0,0,D6L331C10/D6L331C12)</f>
        <v>9.0810590369392505E-6</v>
      </c>
      <c r="AD38" s="16" t="s">
        <v>29958</v>
      </c>
      <c r="AE38" s="33">
        <f>IF(D6L331C5=0,0,D6L331C10/D6L331C5)</f>
        <v>0.48359576694711148</v>
      </c>
      <c r="AF38" s="16" t="s">
        <v>29959</v>
      </c>
      <c r="AG38" s="33">
        <f>CHOOSE(MIN(D6L331C9,RUN_YEARS),B7L803C5,B7L803C14,B7L803C23,B7L803C32,B7L803C41)</f>
        <v>4061.6670866047025</v>
      </c>
      <c r="AH38" s="16" t="s">
        <v>29960</v>
      </c>
      <c r="AI38" s="33">
        <f>IF(D6L331C15=0,0,D6L331C11/D6L331C15)</f>
        <v>2.3610753496042049E-5</v>
      </c>
      <c r="AJ38" s="16" t="s">
        <v>29961</v>
      </c>
      <c r="AK38" s="33">
        <f>IF(D6L331C5=0,0,D6L331C11/D6L331C5)</f>
        <v>1.6404233052888514E-2</v>
      </c>
      <c r="AL38" s="16" t="s">
        <v>29962</v>
      </c>
      <c r="AM38" s="33">
        <f>D6L331C8*CHOOSE(MIN(D6L331C9,RUN_YEARS),B7L803C4,B7L803C13,B7L803C22,B7L803C31,B7L803C40)</f>
        <v>0.63938736290324216</v>
      </c>
      <c r="AN38" s="16" t="s">
        <v>29963</v>
      </c>
      <c r="AO38" s="33">
        <f>D6L331C8-D6L331C18</f>
        <v>2.2836087947234223</v>
      </c>
      <c r="AP38" s="16" t="s">
        <v>29964</v>
      </c>
      <c r="AQ38" s="33">
        <f>CHOOSE(MIN(D6L331C9,RUN_YEARS),B7L803C2,B7L803C11,B7L803C20,B7L803C29,B7L803C38)</f>
        <v>509.37960120629594</v>
      </c>
      <c r="AR38" s="16" t="s">
        <v>29965</v>
      </c>
      <c r="AS38" s="33">
        <f>IF(D6L331C20=0,0,D6L331C18/D6L331C20)</f>
        <v>1.2552276561312351E-3</v>
      </c>
      <c r="AT38" s="16" t="s">
        <v>29966</v>
      </c>
      <c r="AU38" s="33">
        <f>IF(D6L331C5=0,0,D6L331C18/D6L331C5)</f>
        <v>0.10937191300011742</v>
      </c>
      <c r="AV38" s="16" t="s">
        <v>29967</v>
      </c>
      <c r="AW38" s="33">
        <f>CHOOSE(MIN(D6L331C9,RUN_YEARS),B7L803C1,B7L803C10,B7L803C19,B7L803C28,B7L803C37)</f>
        <v>1819.2785854972185</v>
      </c>
      <c r="AX38" s="16" t="s">
        <v>29968</v>
      </c>
      <c r="AY38" s="33">
        <f>IF(D6L331C23=0,0,D6L331C19/D6L331C23)</f>
        <v>1.2552276561312351E-3</v>
      </c>
      <c r="AZ38" s="16" t="s">
        <v>29969</v>
      </c>
      <c r="BA38" s="33">
        <f>IF(D6L331C5=0,0,D6L331C19/D6L331C5)</f>
        <v>0.39062808699988255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311318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4061.6670866047025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509.37960120629594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1819.2785854972185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915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915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366</v>
      </c>
      <c r="R40" s="16" t="s">
        <v>29994</v>
      </c>
      <c r="S40" s="15">
        <f>D6L333C5-D6L333C7</f>
        <v>549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353.99210140528561</v>
      </c>
      <c r="X40" s="16" t="s">
        <v>29996</v>
      </c>
      <c r="Y40" s="33">
        <f>D6L333C7-D6L333C10</f>
        <v>12.007898594714391</v>
      </c>
      <c r="Z40" s="16" t="s">
        <v>29997</v>
      </c>
      <c r="AA40" s="33">
        <f>CHOOSE(MIN(D6L333C9,RUN_YEARS),B7L803C7,B7L803C16,B7L803C25,B7L803C34,B7L803C43)</f>
        <v>311318</v>
      </c>
      <c r="AB40" s="16" t="s">
        <v>29998</v>
      </c>
      <c r="AC40" s="33">
        <f>IF(D6L333C12=0,0,D6L333C10/D6L333C12)</f>
        <v>1.1370755992434925E-3</v>
      </c>
      <c r="AD40" s="16" t="s">
        <v>29999</v>
      </c>
      <c r="AE40" s="33">
        <f>IF(D6L333C5=0,0,D6L333C10/D6L333C5)</f>
        <v>0.38687661355768921</v>
      </c>
      <c r="AF40" s="16" t="s">
        <v>30000</v>
      </c>
      <c r="AG40" s="33">
        <f>CHOOSE(MIN(D6L333C9,RUN_YEARS),B7L803C5,B7L803C14,B7L803C23,B7L803C32,B7L803C41)</f>
        <v>4061.6670866047025</v>
      </c>
      <c r="AH40" s="16" t="s">
        <v>30001</v>
      </c>
      <c r="AI40" s="33">
        <f>IF(D6L333C15=0,0,D6L333C11/D6L333C15)</f>
        <v>2.9563965580330803E-3</v>
      </c>
      <c r="AJ40" s="16" t="s">
        <v>30002</v>
      </c>
      <c r="AK40" s="33">
        <f>IF(D6L333C5=0,0,D6L333C11/D6L333C5)</f>
        <v>1.3123386442310809E-2</v>
      </c>
      <c r="AL40" s="16" t="s">
        <v>30003</v>
      </c>
      <c r="AM40" s="33">
        <f>D6L333C8*CHOOSE(MIN(D6L333C9,RUN_YEARS),B7L803C4,B7L803C13,B7L803C22,B7L803C31,B7L803C40)</f>
        <v>120.09036047412894</v>
      </c>
      <c r="AN40" s="16" t="s">
        <v>30004</v>
      </c>
      <c r="AO40" s="33">
        <f>D6L333C8-D6L333C18</f>
        <v>428.90963952587106</v>
      </c>
      <c r="AP40" s="16" t="s">
        <v>30005</v>
      </c>
      <c r="AQ40" s="33">
        <f>CHOOSE(MIN(D6L333C9,RUN_YEARS),B7L803C2,B7L803C11,B7L803C20,B7L803C29,B7L803C38)</f>
        <v>509.37960120629594</v>
      </c>
      <c r="AR40" s="16" t="s">
        <v>30006</v>
      </c>
      <c r="AS40" s="33">
        <f>IF(D6L333C20=0,0,D6L333C18/D6L333C20)</f>
        <v>0.23575808726877739</v>
      </c>
      <c r="AT40" s="16" t="s">
        <v>30007</v>
      </c>
      <c r="AU40" s="33">
        <f>IF(D6L333C5=0,0,D6L333C18/D6L333C5)</f>
        <v>0.13124629560014092</v>
      </c>
      <c r="AV40" s="16" t="s">
        <v>30008</v>
      </c>
      <c r="AW40" s="33">
        <f>CHOOSE(MIN(D6L333C9,RUN_YEARS),B7L803C1,B7L803C10,B7L803C19,B7L803C28,B7L803C37)</f>
        <v>1819.2785854972185</v>
      </c>
      <c r="AX40" s="16" t="s">
        <v>30009</v>
      </c>
      <c r="AY40" s="33">
        <f>IF(D6L333C23=0,0,D6L333C19/D6L333C23)</f>
        <v>0.23575808726877734</v>
      </c>
      <c r="AZ40" s="16" t="s">
        <v>30010</v>
      </c>
      <c r="BA40" s="33">
        <f>IF(D6L333C5=0,0,D6L333C19/D6L333C5)</f>
        <v>0.46875370439985908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31067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31067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31067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311318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4061.6670866047025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6795.7144423492964</v>
      </c>
      <c r="AN41" s="16" t="s">
        <v>30023</v>
      </c>
      <c r="AO41" s="33">
        <f>D6L334C8-D6L334C18</f>
        <v>24271.285557650703</v>
      </c>
      <c r="AP41" s="16" t="s">
        <v>30024</v>
      </c>
      <c r="AQ41" s="33">
        <f>CHOOSE(MIN(D6L334C9,RUN_YEARS),B7L803C2,B7L803C11,B7L803C20,B7L803C29,B7L803C38)</f>
        <v>509.37960120629594</v>
      </c>
      <c r="AR41" s="16" t="s">
        <v>30025</v>
      </c>
      <c r="AS41" s="33">
        <f>IF(D6L334C20=0,0,D6L334C18/D6L334C20)</f>
        <v>13.341159375553929</v>
      </c>
      <c r="AT41" s="16" t="s">
        <v>30026</v>
      </c>
      <c r="AU41" s="33">
        <f>IF(D6L334C5=0,0,D6L334C18/D6L334C5)</f>
        <v>0.21874382600023487</v>
      </c>
      <c r="AV41" s="16" t="s">
        <v>30027</v>
      </c>
      <c r="AW41" s="33">
        <f>CHOOSE(MIN(D6L334C9,RUN_YEARS),B7L803C1,B7L803C10,B7L803C19,B7L803C28,B7L803C37)</f>
        <v>1819.2785854972185</v>
      </c>
      <c r="AX41" s="16" t="s">
        <v>30028</v>
      </c>
      <c r="AY41" s="33">
        <f>IF(D6L334C23=0,0,D6L334C19/D6L334C23)</f>
        <v>13.341159375553927</v>
      </c>
      <c r="AZ41" s="16" t="s">
        <v>30029</v>
      </c>
      <c r="BA41" s="33">
        <f>IF(D6L334C5=0,0,D6L334C19/D6L334C5)</f>
        <v>0.7812561739997651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8033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8033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8033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7769.4495917722934</v>
      </c>
      <c r="X42" s="16" t="s">
        <v>30036</v>
      </c>
      <c r="Y42" s="33">
        <f>D6L335C7-D6L335C10</f>
        <v>263.55040822770661</v>
      </c>
      <c r="Z42" s="16" t="s">
        <v>30037</v>
      </c>
      <c r="AA42" s="33">
        <f>CHOOSE(MIN(D6L335C9,RUN_YEARS),B7L803C7,B7L803C16,B7L803C25,B7L803C34,B7L803C43)</f>
        <v>311318</v>
      </c>
      <c r="AB42" s="16" t="s">
        <v>30038</v>
      </c>
      <c r="AC42" s="33">
        <f>IF(D6L335C12=0,0,D6L335C10/D6L335C12)</f>
        <v>2.4956634668642012E-2</v>
      </c>
      <c r="AD42" s="16" t="s">
        <v>30039</v>
      </c>
      <c r="AE42" s="33">
        <f>IF(D6L335C5=0,0,D6L335C10/D6L335C5)</f>
        <v>0.96719153389422297</v>
      </c>
      <c r="AF42" s="16" t="s">
        <v>30040</v>
      </c>
      <c r="AG42" s="33">
        <f>CHOOSE(MIN(D6L335C9,RUN_YEARS),B7L803C5,B7L803C14,B7L803C23,B7L803C32,B7L803C41)</f>
        <v>4061.6670866047025</v>
      </c>
      <c r="AH42" s="16" t="s">
        <v>30041</v>
      </c>
      <c r="AI42" s="33">
        <f>IF(D6L335C15=0,0,D6L335C11/D6L335C15)</f>
        <v>6.488725013846916E-2</v>
      </c>
      <c r="AJ42" s="16" t="s">
        <v>30042</v>
      </c>
      <c r="AK42" s="33">
        <f>IF(D6L335C5=0,0,D6L335C11/D6L335C5)</f>
        <v>3.2808466105777E-2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509.37960120629594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1819.2785854972185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7145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7145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7145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311318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4061.6670866047025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1562.9246367716783</v>
      </c>
      <c r="AN43" s="16" t="s">
        <v>30064</v>
      </c>
      <c r="AO43" s="33">
        <f>D6L336C8-D6L336C18</f>
        <v>5582.0753632283213</v>
      </c>
      <c r="AP43" s="16" t="s">
        <v>30065</v>
      </c>
      <c r="AQ43" s="33">
        <f>CHOOSE(MIN(D6L336C9,RUN_YEARS),B7L803C2,B7L803C11,B7L803C20,B7L803C29,B7L803C38)</f>
        <v>509.37960120629594</v>
      </c>
      <c r="AR43" s="16" t="s">
        <v>30066</v>
      </c>
      <c r="AS43" s="33">
        <f>IF(D6L336C20=0,0,D6L336C18/D6L336C20)</f>
        <v>3.0682905893176948</v>
      </c>
      <c r="AT43" s="16" t="s">
        <v>30067</v>
      </c>
      <c r="AU43" s="33">
        <f>IF(D6L336C5=0,0,D6L336C18/D6L336C5)</f>
        <v>0.2187438260002349</v>
      </c>
      <c r="AV43" s="16" t="s">
        <v>30068</v>
      </c>
      <c r="AW43" s="33">
        <f>CHOOSE(MIN(D6L336C9,RUN_YEARS),B7L803C1,B7L803C10,B7L803C19,B7L803C28,B7L803C37)</f>
        <v>1819.2785854972185</v>
      </c>
      <c r="AX43" s="16" t="s">
        <v>30069</v>
      </c>
      <c r="AY43" s="33">
        <f>IF(D6L336C23=0,0,D6L336C19/D6L336C23)</f>
        <v>3.0682905893176939</v>
      </c>
      <c r="AZ43" s="16" t="s">
        <v>30070</v>
      </c>
      <c r="BA43" s="33">
        <f>IF(D6L336C5=0,0,D6L336C19/D6L336C5)</f>
        <v>0.7812561739997651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47633.070180332143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47396.535090166071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8517.2675450830357</v>
      </c>
      <c r="R44" s="16" t="s">
        <v>30074</v>
      </c>
      <c r="S44" s="15">
        <f>SUM(D6L329C8:D6L336C8)</f>
        <v>38879.267545083036</v>
      </c>
      <c r="U44" s="21" t="str">
        <f>NULL_VALUE</f>
        <v>n/a</v>
      </c>
      <c r="V44" s="16" t="s">
        <v>30075</v>
      </c>
      <c r="W44" s="33">
        <f>SUM(D6L329C10:D6L336C10)</f>
        <v>8237.8290615163442</v>
      </c>
      <c r="X44" s="16" t="s">
        <v>30076</v>
      </c>
      <c r="Y44" s="33">
        <f>SUM(D6L329C11:D6L336C11)</f>
        <v>279.43848356669127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2.6461139611318154E-2</v>
      </c>
      <c r="AD44" s="16" t="s">
        <v>30078</v>
      </c>
      <c r="AE44" s="33">
        <f>IF(D6L337C5=0,0,D6L337C10/D6L337C5)</f>
        <v>0.17380656720675655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6.8798962989427129E-2</v>
      </c>
      <c r="AJ44" s="16" t="s">
        <v>30080</v>
      </c>
      <c r="AK44" s="33">
        <f>IF(D6L337C5=0,0,D6L337C11/D6L337C5)</f>
        <v>5.8957576336560041E-3</v>
      </c>
      <c r="AL44" s="16" t="s">
        <v>30081</v>
      </c>
      <c r="AM44" s="33">
        <f>SUM(D6L329C18:D6L336C18)</f>
        <v>8504.5997348982219</v>
      </c>
      <c r="AN44" s="16" t="s">
        <v>30082</v>
      </c>
      <c r="AO44" s="33">
        <f>SUM(D6L329C19:D6L336C19)</f>
        <v>30374.667810184816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16.695995903169091</v>
      </c>
      <c r="AT44" s="16" t="s">
        <v>30084</v>
      </c>
      <c r="AU44" s="33">
        <f>IF(D6L337C5=0,0,D6L337C18/D6L337C5)</f>
        <v>0.17943505192350598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16.695995903169088</v>
      </c>
      <c r="AZ44" s="16" t="s">
        <v>30086</v>
      </c>
      <c r="BA44" s="33">
        <f>IF(D6L337C5=0,0,D6L337C19/D6L337C5)</f>
        <v>0.64086262323608156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1197.2751194637822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598.63755973189109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299.31877986594554</v>
      </c>
      <c r="R45" s="16" t="s">
        <v>30091</v>
      </c>
      <c r="S45" s="15">
        <f>D6L338C5-D6L338C7</f>
        <v>299.31877986594554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289.49858982189113</v>
      </c>
      <c r="X45" s="16" t="s">
        <v>30093</v>
      </c>
      <c r="Y45" s="33">
        <f>D6L338C7-D6L338C10</f>
        <v>9.8201900440544136</v>
      </c>
      <c r="Z45" s="16" t="s">
        <v>30094</v>
      </c>
      <c r="AA45" s="33">
        <f>CHOOSE(MIN(D6L338C9,RUN_YEARS),B7L803C7,B7L803C16,B7L803C25,B7L803C34,B7L803C43)</f>
        <v>311318</v>
      </c>
      <c r="AB45" s="16" t="s">
        <v>30095</v>
      </c>
      <c r="AC45" s="33">
        <f>IF(D6L338C12=0,0,D6L338C10/D6L338C12)</f>
        <v>9.2991278956530341E-4</v>
      </c>
      <c r="AD45" s="16" t="s">
        <v>30096</v>
      </c>
      <c r="AE45" s="33">
        <f>IF(D6L338C5=0,0,D6L338C10/D6L338C5)</f>
        <v>0.48359576694711148</v>
      </c>
      <c r="AF45" s="16" t="s">
        <v>30097</v>
      </c>
      <c r="AG45" s="33">
        <f>CHOOSE(MIN(D6L338C9,RUN_YEARS),B7L803C5,B7L803C14,B7L803C23,B7L803C32,B7L803C41)</f>
        <v>4061.6670866047025</v>
      </c>
      <c r="AH45" s="16" t="s">
        <v>30098</v>
      </c>
      <c r="AI45" s="33">
        <f>IF(D6L338C15=0,0,D6L338C11/D6L338C15)</f>
        <v>2.4177732528697896E-3</v>
      </c>
      <c r="AJ45" s="16" t="s">
        <v>30099</v>
      </c>
      <c r="AK45" s="33">
        <f>IF(D6L338C5=0,0,D6L338C11/D6L338C5)</f>
        <v>1.6404233052888521E-2</v>
      </c>
      <c r="AL45" s="16" t="s">
        <v>30100</v>
      </c>
      <c r="AM45" s="33">
        <f>D6L338C8*CHOOSE(MIN(D6L338C9,RUN_YEARS),B7L803C4,B7L803C13,B7L803C22,B7L803C31,B7L803C40)</f>
        <v>65.474135101599003</v>
      </c>
      <c r="AN45" s="16" t="s">
        <v>30101</v>
      </c>
      <c r="AO45" s="33">
        <f>D6L338C8-D6L338C18</f>
        <v>233.84464476434653</v>
      </c>
      <c r="AP45" s="16" t="s">
        <v>30102</v>
      </c>
      <c r="AQ45" s="33">
        <f>CHOOSE(MIN(D6L338C9,RUN_YEARS),B7L803C2,B7L803C11,B7L803C20,B7L803C29,B7L803C38)</f>
        <v>509.37960120629594</v>
      </c>
      <c r="AR45" s="16" t="s">
        <v>30103</v>
      </c>
      <c r="AS45" s="33">
        <f>IF(D6L338C20=0,0,D6L338C18/D6L338C20)</f>
        <v>0.12853701826014494</v>
      </c>
      <c r="AT45" s="16" t="s">
        <v>30104</v>
      </c>
      <c r="AU45" s="33">
        <f>IF(D6L338C5=0,0,D6L338C18/D6L338C5)</f>
        <v>0.10937191300011745</v>
      </c>
      <c r="AV45" s="16" t="s">
        <v>30105</v>
      </c>
      <c r="AW45" s="33">
        <f>CHOOSE(MIN(D6L338C9,RUN_YEARS),B7L803C1,B7L803C10,B7L803C19,B7L803C28,B7L803C37)</f>
        <v>1819.2785854972185</v>
      </c>
      <c r="AX45" s="16" t="s">
        <v>30106</v>
      </c>
      <c r="AY45" s="33">
        <f>IF(D6L338C23=0,0,D6L338C19/D6L338C23)</f>
        <v>0.12853701826014488</v>
      </c>
      <c r="AZ45" s="16" t="s">
        <v>30107</v>
      </c>
      <c r="BA45" s="33">
        <f>IF(D6L338C5=0,0,D6L338C19/D6L338C5)</f>
        <v>0.39062808699988255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2226.0782532854178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2226.0782532854178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890.43130131416717</v>
      </c>
      <c r="R46" s="16" t="s">
        <v>30111</v>
      </c>
      <c r="S46" s="15">
        <f>D6L339C5-D6L339C7</f>
        <v>1335.6469519712505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861.21761614547836</v>
      </c>
      <c r="X46" s="16" t="s">
        <v>30113</v>
      </c>
      <c r="Y46" s="33">
        <f>D6L339C7-D6L339C10</f>
        <v>29.213685168688812</v>
      </c>
      <c r="Z46" s="16" t="s">
        <v>30114</v>
      </c>
      <c r="AA46" s="33">
        <f>CHOOSE(MIN(D6L339C9,RUN_YEARS),B7L803C7,B7L803C16,B7L803C25,B7L803C34,B7L803C43)</f>
        <v>311318</v>
      </c>
      <c r="AB46" s="16" t="s">
        <v>30115</v>
      </c>
      <c r="AC46" s="33">
        <f>IF(D6L339C12=0,0,D6L339C10/D6L339C12)</f>
        <v>2.7663598511665833E-3</v>
      </c>
      <c r="AD46" s="16" t="s">
        <v>30116</v>
      </c>
      <c r="AE46" s="33">
        <f>IF(D6L339C5=0,0,D6L339C10/D6L339C5)</f>
        <v>0.38687661355768921</v>
      </c>
      <c r="AF46" s="16" t="s">
        <v>30117</v>
      </c>
      <c r="AG46" s="33">
        <f>CHOOSE(MIN(D6L339C9,RUN_YEARS),B7L803C5,B7L803C14,B7L803C23,B7L803C32,B7L803C41)</f>
        <v>4061.6670866047025</v>
      </c>
      <c r="AH46" s="16" t="s">
        <v>30118</v>
      </c>
      <c r="AI46" s="33">
        <f>IF(D6L339C15=0,0,D6L339C11/D6L339C15)</f>
        <v>7.1925356130331233E-3</v>
      </c>
      <c r="AJ46" s="16" t="s">
        <v>30119</v>
      </c>
      <c r="AK46" s="33">
        <f>IF(D6L339C5=0,0,D6L339C11/D6L339C5)</f>
        <v>1.3123386442310824E-2</v>
      </c>
      <c r="AL46" s="16" t="s">
        <v>30120</v>
      </c>
      <c r="AM46" s="33">
        <f>D6L339C8*CHOOSE(MIN(D6L339C9,RUN_YEARS),B7L803C4,B7L803C13,B7L803C22,B7L803C31,B7L803C40)</f>
        <v>292.16452445974329</v>
      </c>
      <c r="AN46" s="16" t="s">
        <v>30121</v>
      </c>
      <c r="AO46" s="33">
        <f>D6L339C8-D6L339C18</f>
        <v>1043.4824275115072</v>
      </c>
      <c r="AP46" s="16" t="s">
        <v>30122</v>
      </c>
      <c r="AQ46" s="33">
        <f>CHOOSE(MIN(D6L339C9,RUN_YEARS),B7L803C2,B7L803C11,B7L803C20,B7L803C29,B7L803C38)</f>
        <v>509.37960120629594</v>
      </c>
      <c r="AR46" s="16" t="s">
        <v>30123</v>
      </c>
      <c r="AS46" s="33">
        <f>IF(D6L339C20=0,0,D6L339C18/D6L339C20)</f>
        <v>0.57356934547015415</v>
      </c>
      <c r="AT46" s="16" t="s">
        <v>30124</v>
      </c>
      <c r="AU46" s="33">
        <f>IF(D6L339C5=0,0,D6L339C18/D6L339C5)</f>
        <v>0.13124629560014092</v>
      </c>
      <c r="AV46" s="16" t="s">
        <v>30125</v>
      </c>
      <c r="AW46" s="33">
        <f>CHOOSE(MIN(D6L339C9,RUN_YEARS),B7L803C1,B7L803C10,B7L803C19,B7L803C28,B7L803C37)</f>
        <v>1819.2785854972185</v>
      </c>
      <c r="AX46" s="16" t="s">
        <v>30126</v>
      </c>
      <c r="AY46" s="33">
        <f>IF(D6L339C23=0,0,D6L339C19/D6L339C23)</f>
        <v>0.57356934547015404</v>
      </c>
      <c r="AZ46" s="16" t="s">
        <v>30127</v>
      </c>
      <c r="BA46" s="33">
        <f>IF(D6L339C5=0,0,D6L339C19/D6L339C5)</f>
        <v>0.46875370439985903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3423.3533727491999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2824.7158130173088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1189.7500811801128</v>
      </c>
      <c r="R47" s="16" t="s">
        <v>30131</v>
      </c>
      <c r="S47" s="15">
        <f>SUM(D6L338C8:D6L339C8)</f>
        <v>1634.965731837196</v>
      </c>
      <c r="U47" s="21" t="str">
        <f>NULL_VALUE</f>
        <v>n/a</v>
      </c>
      <c r="V47" s="16" t="s">
        <v>30132</v>
      </c>
      <c r="W47" s="33">
        <f>SUM(D6L338C10:D6L339C10)</f>
        <v>1150.7162059673694</v>
      </c>
      <c r="X47" s="16" t="s">
        <v>30133</v>
      </c>
      <c r="Y47" s="33">
        <f>SUM(D6L338C11:D6L339C11)</f>
        <v>39.033875212743226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3.6962726407318868E-3</v>
      </c>
      <c r="AD47" s="16" t="s">
        <v>30135</v>
      </c>
      <c r="AE47" s="33">
        <f>IF(D6L340C5=0,0,D6L340C10/D6L340C5)</f>
        <v>0.40737415093739848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9.6103088659029133E-3</v>
      </c>
      <c r="AJ47" s="16" t="s">
        <v>30137</v>
      </c>
      <c r="AK47" s="33">
        <f>IF(D6L340C5=0,0,D6L340C11/D6L340C5)</f>
        <v>1.381869108136863E-2</v>
      </c>
      <c r="AL47" s="16" t="s">
        <v>30138</v>
      </c>
      <c r="AM47" s="33">
        <f>SUM(D6L338C18:D6L339C18)</f>
        <v>357.63865956134231</v>
      </c>
      <c r="AN47" s="16" t="s">
        <v>30139</v>
      </c>
      <c r="AO47" s="33">
        <f>SUM(D6L338C19:D6L339C19)</f>
        <v>1277.3270722758539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0.70210636373029911</v>
      </c>
      <c r="AT47" s="16" t="s">
        <v>30141</v>
      </c>
      <c r="AU47" s="33">
        <f>IF(D6L340C5=0,0,D6L340C18/D6L340C5)</f>
        <v>0.12661049225313725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0.70210636373029889</v>
      </c>
      <c r="AZ47" s="16" t="s">
        <v>30143</v>
      </c>
      <c r="BA47" s="33">
        <f>IF(D6L340C5=0,0,D6L340C19/D6L340C5)</f>
        <v>0.45219666572809564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113067.83177719859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88892.351026969191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29042.567688156058</v>
      </c>
      <c r="R48" s="16" t="s">
        <v>30148</v>
      </c>
      <c r="S48" s="15">
        <f>SUM(D6L328C8,D6L337C8,D6L340C8)</f>
        <v>59849.78333881314</v>
      </c>
      <c r="U48" s="21" t="str">
        <f>NULL_VALUE</f>
        <v>n/a</v>
      </c>
      <c r="V48" s="16" t="s">
        <v>30149</v>
      </c>
      <c r="W48" s="33">
        <f>SUM(D6L328C10,D6L337C10,D6L340C10)</f>
        <v>28114.07519676923</v>
      </c>
      <c r="X48" s="16" t="s">
        <v>30150</v>
      </c>
      <c r="Y48" s="33">
        <f>SUM(D6L328C11,D6L337C11,D6L340C11)</f>
        <v>928.4924913868274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8.6855341151667181E-2</v>
      </c>
      <c r="AD48" s="16" t="s">
        <v>30152</v>
      </c>
      <c r="AE48" s="33">
        <f>IF(D6L341C5=0,0,D6L341C10/D6L341C5)</f>
        <v>0.31627102750651354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0.22582388699433448</v>
      </c>
      <c r="AJ48" s="16" t="s">
        <v>30154</v>
      </c>
      <c r="AK48" s="33">
        <f>IF(D6L341C5=0,0,D6L341C11/D6L341C5)</f>
        <v>1.0445133700031519E-2</v>
      </c>
      <c r="AL48" s="16" t="s">
        <v>30155</v>
      </c>
      <c r="AM48" s="33">
        <f>SUM(D6L328C18,D6L337C18,D6L340C18)</f>
        <v>13360.788701537573</v>
      </c>
      <c r="AN48" s="16" t="s">
        <v>30156</v>
      </c>
      <c r="AO48" s="33">
        <f>SUM(D6L328C19,D6L337C19,D6L340C19)</f>
        <v>46488.994637275573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25.384180103044972</v>
      </c>
      <c r="AT48" s="16" t="s">
        <v>30158</v>
      </c>
      <c r="AU48" s="33">
        <f>IF(D6L341C5=0,0,D6L341C18/D6L341C5)</f>
        <v>0.15030301873199442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25.384180103044969</v>
      </c>
      <c r="AZ48" s="16" t="s">
        <v>30160</v>
      </c>
      <c r="BA48" s="33">
        <f>IF(D6L341C5=0,0,D6L341C19/D6L341C5)</f>
        <v>0.52298082006146063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B2E2C-625D-4342-9746-22D5D9598B5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8247.1577340000003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7092.5556512399999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3546.2778256199999</v>
      </c>
      <c r="R8" s="16" t="s">
        <v>30170</v>
      </c>
      <c r="S8" s="15">
        <f>D6L401C5-D6L401C7</f>
        <v>3546.2778256199999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3389.3288099316401</v>
      </c>
      <c r="X8" s="16" t="s">
        <v>30172</v>
      </c>
      <c r="Y8" s="33">
        <f>D6L401C7-D6L401C10</f>
        <v>156.94901568835985</v>
      </c>
      <c r="Z8" s="16" t="s">
        <v>30173</v>
      </c>
      <c r="AA8" s="33">
        <f>CHOOSE(MIN(D6L401C9,RUN_YEARS),B7L804C7,B7L804C16,B7L804C25,B7L804C34,B7L804C43)</f>
        <v>135441.33333333331</v>
      </c>
      <c r="AB8" s="16" t="s">
        <v>30174</v>
      </c>
      <c r="AC8" s="33">
        <f>IF(D6L401C12=0,0,D6L401C10/D6L401C12)</f>
        <v>2.5024331395130293E-2</v>
      </c>
      <c r="AD8" s="16" t="s">
        <v>30175</v>
      </c>
      <c r="AE8" s="33">
        <f>IF(D6L401C5=0,0,D6L401C10/D6L401C5)</f>
        <v>0.47787130289757823</v>
      </c>
      <c r="AF8" s="16" t="s">
        <v>30176</v>
      </c>
      <c r="AG8" s="33">
        <f>CHOOSE(MIN(D6L401C9,RUN_YEARS),B7L804C5,B7L804C14,B7L804C23,B7L804C32,B7L804C41)</f>
        <v>2412.2525026075764</v>
      </c>
      <c r="AH8" s="16" t="s">
        <v>30177</v>
      </c>
      <c r="AI8" s="33">
        <f>IF(D6L401C15=0,0,D6L401C11/D6L401C15)</f>
        <v>6.5063261627338942E-2</v>
      </c>
      <c r="AJ8" s="16" t="s">
        <v>30178</v>
      </c>
      <c r="AK8" s="33">
        <f>IF(D6L401C5=0,0,D6L401C11/D6L401C5)</f>
        <v>2.2128697102421786E-2</v>
      </c>
      <c r="AL8" s="16" t="s">
        <v>30179</v>
      </c>
      <c r="AM8" s="33">
        <f>D6L401C8*CHOOSE(MIN(D6L401C9,RUN_YEARS),B7L804C4,B7L804C13,B7L804C22,B7L804C31,B7L804C40)</f>
        <v>589.39850222606526</v>
      </c>
      <c r="AN8" s="16" t="s">
        <v>30180</v>
      </c>
      <c r="AO8" s="33">
        <f>D6L401C8-D6L401C18</f>
        <v>2956.8793233939346</v>
      </c>
      <c r="AP8" s="16" t="s">
        <v>30181</v>
      </c>
      <c r="AQ8" s="33">
        <f>CHOOSE(MIN(D6L401C9,RUN_YEARS),B7L804C2,B7L804C11,B7L804C20,B7L804C29,B7L804C38)</f>
        <v>231.42843279332544</v>
      </c>
      <c r="AR8" s="16" t="s">
        <v>30182</v>
      </c>
      <c r="AS8" s="33">
        <f>IF(D6L401C20=0,0,D6L401C18/D6L401C20)</f>
        <v>2.546785177223323</v>
      </c>
      <c r="AT8" s="16" t="s">
        <v>30183</v>
      </c>
      <c r="AU8" s="33">
        <f>IF(D6L401C5=0,0,D6L401C18/D6L401C5)</f>
        <v>8.3101004942135348E-2</v>
      </c>
      <c r="AV8" s="16" t="s">
        <v>30184</v>
      </c>
      <c r="AW8" s="33">
        <f>CHOOSE(MIN(D6L401C9,RUN_YEARS),B7L804C1,B7L804C10,B7L804C19,B7L804C28,B7L804C37)</f>
        <v>1161.0242394365291</v>
      </c>
      <c r="AX8" s="16" t="s">
        <v>30185</v>
      </c>
      <c r="AY8" s="33">
        <f>IF(D6L401C23=0,0,D6L401C19/D6L401C23)</f>
        <v>2.546785177223323</v>
      </c>
      <c r="AZ8" s="16" t="s">
        <v>30186</v>
      </c>
      <c r="BA8" s="33">
        <f>IF(D6L401C5=0,0,D6L401C19/D6L401C5)</f>
        <v>0.41689899505786465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0.74633405349820736</v>
      </c>
      <c r="J9" s="16" t="s">
        <v>30207</v>
      </c>
      <c r="K9" s="21">
        <f>_xlfn.SINGLE(IF(FLOW_THRU_100PCT="Y",1,INDEX(VariabilityMatrix,D6L402C1,_xlfn.SINGLE(D6L402C9))))</f>
        <v>0.57723168897825705</v>
      </c>
      <c r="L9" s="16" t="s">
        <v>30187</v>
      </c>
      <c r="M9" s="15">
        <f>IF(_xlfn.SINGLE(D6L402C2)&lt;&gt;0,_xlfn.SINGLE(D6L402C2)*_xlfn.SINGLE(D6L402C4),_xlfn.SINGLE(D6L402C3)*_xlfn.SINGLE(D6L402C4))</f>
        <v>0.43080766624275907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0.21540383312137953</v>
      </c>
      <c r="R9" s="16" t="s">
        <v>30189</v>
      </c>
      <c r="S9" s="15">
        <f>D6L402C5-D6L402C7</f>
        <v>0.21540383312137953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0.2061158175841861</v>
      </c>
      <c r="X9" s="16" t="s">
        <v>30191</v>
      </c>
      <c r="Y9" s="33">
        <f>D6L402C7-D6L402C10</f>
        <v>9.2880155371934392E-3</v>
      </c>
      <c r="Z9" s="16" t="s">
        <v>30192</v>
      </c>
      <c r="AA9" s="33">
        <f>CHOOSE(MIN(D6L402C9,RUN_YEARS),B7L804C7,B7L804C16,B7L804C25,B7L804C34,B7L804C43)</f>
        <v>162742.59999999998</v>
      </c>
      <c r="AB9" s="16" t="s">
        <v>30193</v>
      </c>
      <c r="AC9" s="33">
        <f>IF(D6L402C12=0,0,D6L402C10/D6L402C12)</f>
        <v>1.2665142229765663E-6</v>
      </c>
      <c r="AD9" s="16" t="s">
        <v>30194</v>
      </c>
      <c r="AE9" s="33">
        <f>IF(D6L402C5=0,0,D6L402C10/D6L402C5)</f>
        <v>0.4784404590145811</v>
      </c>
      <c r="AF9" s="16" t="s">
        <v>30195</v>
      </c>
      <c r="AG9" s="33">
        <f>CHOOSE(MIN(D6L402C9,RUN_YEARS),B7L804C5,B7L804C14,B7L804C23,B7L804C32,B7L804C41)</f>
        <v>2820.5870912019141</v>
      </c>
      <c r="AH9" s="16" t="s">
        <v>30196</v>
      </c>
      <c r="AI9" s="33">
        <f>IF(D6L402C15=0,0,D6L402C11/D6L402C15)</f>
        <v>3.29293697973907E-6</v>
      </c>
      <c r="AJ9" s="16" t="s">
        <v>30197</v>
      </c>
      <c r="AK9" s="33">
        <f>IF(D6L402C5=0,0,D6L402C11/D6L402C5)</f>
        <v>2.1559540985418919E-2</v>
      </c>
      <c r="AL9" s="16" t="s">
        <v>30198</v>
      </c>
      <c r="AM9" s="33">
        <f>D6L402C8*CHOOSE(MIN(D6L402C9,RUN_YEARS),B7L804C4,B7L804C13,B7L804C22,B7L804C31,B7L804C40)</f>
        <v>3.5533902438026968E-2</v>
      </c>
      <c r="AN9" s="16" t="s">
        <v>30199</v>
      </c>
      <c r="AO9" s="33">
        <f>D6L402C8-D6L402C18</f>
        <v>0.17986993068335255</v>
      </c>
      <c r="AP9" s="16" t="s">
        <v>30200</v>
      </c>
      <c r="AQ9" s="33">
        <f>CHOOSE(MIN(D6L402C9,RUN_YEARS),B7L804C2,B7L804C11,B7L804C20,B7L804C29,B7L804C38)</f>
        <v>268.29923477159178</v>
      </c>
      <c r="AR9" s="16" t="s">
        <v>30201</v>
      </c>
      <c r="AS9" s="33">
        <f>IF(D6L402C20=0,0,D6L402C18/D6L402C20)</f>
        <v>1.3244131116615988E-4</v>
      </c>
      <c r="AT9" s="16" t="s">
        <v>30202</v>
      </c>
      <c r="AU9" s="33">
        <f>IF(D6L402C5=0,0,D6L402C18/D6L402C5)</f>
        <v>8.248205689543997E-2</v>
      </c>
      <c r="AV9" s="16" t="s">
        <v>30203</v>
      </c>
      <c r="AW9" s="33">
        <f>CHOOSE(MIN(D6L402C9,RUN_YEARS),B7L804C1,B7L804C10,B7L804C19,B7L804C28,B7L804C37)</f>
        <v>1358.1104649265299</v>
      </c>
      <c r="AX9" s="16" t="s">
        <v>30204</v>
      </c>
      <c r="AY9" s="33">
        <f>IF(D6L402C23=0,0,D6L402C19/D6L402C23)</f>
        <v>1.3244131116615983E-4</v>
      </c>
      <c r="AZ9" s="16" t="s">
        <v>30205</v>
      </c>
      <c r="BA9" s="33">
        <f>IF(D6L402C5=0,0,D6L402C19/D6L402C5)</f>
        <v>0.41751794310455997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0.42291462020297116</v>
      </c>
      <c r="J10" s="16" t="s">
        <v>30228</v>
      </c>
      <c r="K10" s="21">
        <f>_xlfn.SINGLE(IF(FLOW_THRU_100PCT="Y",1,INDEX(VariabilityMatrix,D6L403C1,_xlfn.SINGLE(D6L403C9))))</f>
        <v>0.57723168897825705</v>
      </c>
      <c r="L10" s="16" t="s">
        <v>30208</v>
      </c>
      <c r="M10" s="15">
        <f>IF(_xlfn.SINGLE(D6L403C2)&lt;&gt;0,_xlfn.SINGLE(D6L403C2)*_xlfn.SINGLE(D6L403C4),_xlfn.SINGLE(D6L403C3)*_xlfn.SINGLE(D6L403C4))</f>
        <v>0.24411972051335915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0.12205986025667957</v>
      </c>
      <c r="R10" s="16" t="s">
        <v>30210</v>
      </c>
      <c r="S10" s="15">
        <f>D6L403C5-D6L403C7</f>
        <v>0.12205986025667957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0.1167967511369228</v>
      </c>
      <c r="X10" s="16" t="s">
        <v>30212</v>
      </c>
      <c r="Y10" s="33">
        <f>D6L403C7-D6L403C10</f>
        <v>5.2631091197567759E-3</v>
      </c>
      <c r="Z10" s="16" t="s">
        <v>30213</v>
      </c>
      <c r="AA10" s="33">
        <f>CHOOSE(MIN(D6L403C9,RUN_YEARS),B7L804C7,B7L804C16,B7L804C25,B7L804C34,B7L804C43)</f>
        <v>162742.59999999998</v>
      </c>
      <c r="AB10" s="16" t="s">
        <v>30214</v>
      </c>
      <c r="AC10" s="33">
        <f>IF(D6L403C12=0,0,D6L403C10/D6L403C12)</f>
        <v>7.1767780001623918E-7</v>
      </c>
      <c r="AD10" s="16" t="s">
        <v>30215</v>
      </c>
      <c r="AE10" s="33">
        <f>IF(D6L403C5=0,0,D6L403C10/D6L403C5)</f>
        <v>0.4784404590145811</v>
      </c>
      <c r="AF10" s="16" t="s">
        <v>30216</v>
      </c>
      <c r="AG10" s="33">
        <f>CHOOSE(MIN(D6L403C9,RUN_YEARS),B7L804C5,B7L804C14,B7L804C23,B7L804C32,B7L804C41)</f>
        <v>2820.5870912019141</v>
      </c>
      <c r="AH10" s="16" t="s">
        <v>30217</v>
      </c>
      <c r="AI10" s="33">
        <f>IF(D6L403C15=0,0,D6L403C11/D6L403C15)</f>
        <v>1.8659622800422197E-6</v>
      </c>
      <c r="AJ10" s="16" t="s">
        <v>30218</v>
      </c>
      <c r="AK10" s="33">
        <f>IF(D6L403C5=0,0,D6L403C11/D6L403C5)</f>
        <v>2.1559540985418908E-2</v>
      </c>
      <c r="AL10" s="16" t="s">
        <v>30219</v>
      </c>
      <c r="AM10" s="33">
        <f>D6L403C8*CHOOSE(MIN(D6L403C9,RUN_YEARS),B7L804C4,B7L804C13,B7L804C22,B7L804C31,B7L804C40)</f>
        <v>2.0135496676681793E-2</v>
      </c>
      <c r="AN10" s="16" t="s">
        <v>30220</v>
      </c>
      <c r="AO10" s="33">
        <f>D6L403C8-D6L403C18</f>
        <v>0.10192436357999778</v>
      </c>
      <c r="AP10" s="16" t="s">
        <v>30221</v>
      </c>
      <c r="AQ10" s="33">
        <f>CHOOSE(MIN(D6L403C9,RUN_YEARS),B7L804C2,B7L804C11,B7L804C20,B7L804C29,B7L804C38)</f>
        <v>268.29923477159178</v>
      </c>
      <c r="AR10" s="16" t="s">
        <v>30222</v>
      </c>
      <c r="AS10" s="33">
        <f>IF(D6L403C20=0,0,D6L403C18/D6L403C20)</f>
        <v>7.5048654886487179E-5</v>
      </c>
      <c r="AT10" s="16" t="s">
        <v>30223</v>
      </c>
      <c r="AU10" s="33">
        <f>IF(D6L403C5=0,0,D6L403C18/D6L403C5)</f>
        <v>8.248205689543997E-2</v>
      </c>
      <c r="AV10" s="16" t="s">
        <v>30224</v>
      </c>
      <c r="AW10" s="33">
        <f>CHOOSE(MIN(D6L403C9,RUN_YEARS),B7L804C1,B7L804C10,B7L804C19,B7L804C28,B7L804C37)</f>
        <v>1358.1104649265299</v>
      </c>
      <c r="AX10" s="16" t="s">
        <v>30225</v>
      </c>
      <c r="AY10" s="33">
        <f>IF(D6L403C23=0,0,D6L403C19/D6L403C23)</f>
        <v>7.5048654886487165E-5</v>
      </c>
      <c r="AZ10" s="16" t="s">
        <v>30226</v>
      </c>
      <c r="BA10" s="33">
        <f>IF(D6L403C5=0,0,D6L403C19/D6L403C5)</f>
        <v>0.41751794310456003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1.6973546094981831E-2</v>
      </c>
      <c r="J11" s="16" t="s">
        <v>30249</v>
      </c>
      <c r="K11" s="21">
        <f>_xlfn.SINGLE(IF(FLOW_THRU_100PCT="Y",1,INDEX(VariabilityMatrix,D6L404C1,_xlfn.SINGLE(D6L404C9))))</f>
        <v>0.54913674261058176</v>
      </c>
      <c r="L11" s="16" t="s">
        <v>30229</v>
      </c>
      <c r="M11" s="15">
        <f>IF(_xlfn.SINGLE(D6L404C2)&lt;&gt;0,_xlfn.SINGLE(D6L404C2)*_xlfn.SINGLE(D6L404C4),_xlfn.SINGLE(D6L404C3)*_xlfn.SINGLE(D6L404C4))</f>
        <v>9.320797813148882E-3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4.660398906574441E-3</v>
      </c>
      <c r="R11" s="16" t="s">
        <v>30231</v>
      </c>
      <c r="S11" s="15">
        <f>D6L404C5-D6L404C7</f>
        <v>4.660398906574441E-3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4.4380230330539963E-3</v>
      </c>
      <c r="X11" s="16" t="s">
        <v>30233</v>
      </c>
      <c r="Y11" s="33">
        <f>D6L404C7-D6L404C10</f>
        <v>2.223758735204447E-4</v>
      </c>
      <c r="Z11" s="16" t="s">
        <v>30234</v>
      </c>
      <c r="AA11" s="33">
        <f>CHOOSE(MIN(D6L404C9,RUN_YEARS),B7L804C7,B7L804C16,B7L804C25,B7L804C34,B7L804C43)</f>
        <v>105537</v>
      </c>
      <c r="AB11" s="16" t="s">
        <v>30235</v>
      </c>
      <c r="AC11" s="33">
        <f>IF(D6L404C12=0,0,D6L404C10/D6L404C12)</f>
        <v>4.2051821001677103E-8</v>
      </c>
      <c r="AD11" s="16" t="s">
        <v>30236</v>
      </c>
      <c r="AE11" s="33">
        <f>IF(D6L404C5=0,0,D6L404C10/D6L404C5)</f>
        <v>0.47614197003536129</v>
      </c>
      <c r="AF11" s="16" t="s">
        <v>30237</v>
      </c>
      <c r="AG11" s="33">
        <f>CHOOSE(MIN(D6L404C9,RUN_YEARS),B7L804C5,B7L804C14,B7L804C23,B7L804C32,B7L804C41)</f>
        <v>2033.8996049620964</v>
      </c>
      <c r="AH11" s="16" t="s">
        <v>30238</v>
      </c>
      <c r="AI11" s="33">
        <f>IF(D6L404C15=0,0,D6L404C11/D6L404C15)</f>
        <v>1.0933473460436061E-7</v>
      </c>
      <c r="AJ11" s="16" t="s">
        <v>30239</v>
      </c>
      <c r="AK11" s="33">
        <f>IF(D6L404C5=0,0,D6L404C11/D6L404C5)</f>
        <v>2.3858029964638677E-2</v>
      </c>
      <c r="AL11" s="16" t="s">
        <v>30240</v>
      </c>
      <c r="AM11" s="33">
        <f>D6L404C8*CHOOSE(MIN(D6L404C9,RUN_YEARS),B7L804C4,B7L804C13,B7L804C22,B7L804C31,B7L804C40)</f>
        <v>6.9383342338359558E-4</v>
      </c>
      <c r="AN11" s="16" t="s">
        <v>30241</v>
      </c>
      <c r="AO11" s="33">
        <f>D6L404C8-D6L404C18</f>
        <v>3.966565483190845E-3</v>
      </c>
      <c r="AP11" s="16" t="s">
        <v>30242</v>
      </c>
      <c r="AQ11" s="33">
        <f>CHOOSE(MIN(D6L404C9,RUN_YEARS),B7L804C2,B7L804C11,B7L804C20,B7L804C29,B7L804C38)</f>
        <v>172.6800087772273</v>
      </c>
      <c r="AR11" s="16" t="s">
        <v>30243</v>
      </c>
      <c r="AS11" s="33">
        <f>IF(D6L404C20=0,0,D6L404C18/D6L404C20)</f>
        <v>4.0180298130439804E-6</v>
      </c>
      <c r="AT11" s="16" t="s">
        <v>30244</v>
      </c>
      <c r="AU11" s="33">
        <f>IF(D6L404C5=0,0,D6L404C18/D6L404C5)</f>
        <v>7.4439274115012166E-2</v>
      </c>
      <c r="AV11" s="16" t="s">
        <v>30245</v>
      </c>
      <c r="AW11" s="33">
        <f>CHOOSE(MIN(D6L404C9,RUN_YEARS),B7L804C1,B7L804C10,B7L804C19,B7L804C28,B7L804C37)</f>
        <v>987.1916505731084</v>
      </c>
      <c r="AX11" s="16" t="s">
        <v>30246</v>
      </c>
      <c r="AY11" s="33">
        <f>IF(D6L404C23=0,0,D6L404C19/D6L404C23)</f>
        <v>4.0180298130439804E-6</v>
      </c>
      <c r="AZ11" s="16" t="s">
        <v>30247</v>
      </c>
      <c r="BA11" s="33">
        <f>IF(D6L404C5=0,0,D6L404C19/D6L404C5)</f>
        <v>0.42556072588498778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24.874060975202614</v>
      </c>
      <c r="J12" s="16" t="s">
        <v>30270</v>
      </c>
      <c r="K12" s="21">
        <f>_xlfn.SINGLE(IF(FLOW_THRU_100PCT="Y",1,INDEX(VariabilityMatrix,D6L405C1,_xlfn.SINGLE(D6L405C9))))</f>
        <v>0.239709943378007</v>
      </c>
      <c r="L12" s="16" t="s">
        <v>30250</v>
      </c>
      <c r="M12" s="15">
        <f>IF(_xlfn.SINGLE(D6L405C2)&lt;&gt;0,_xlfn.SINGLE(D6L405C2)*_xlfn.SINGLE(D6L405C4),_xlfn.SINGLE(D6L405C3)*_xlfn.SINGLE(D6L405C4))</f>
        <v>5.9625597479469121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2.9812798739734561</v>
      </c>
      <c r="R12" s="16" t="s">
        <v>30252</v>
      </c>
      <c r="S12" s="15">
        <f>D6L405C5-D6L405C7</f>
        <v>2.9812798739734561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2.8527298227095854</v>
      </c>
      <c r="X12" s="16" t="s">
        <v>30254</v>
      </c>
      <c r="Y12" s="33">
        <f>D6L405C7-D6L405C10</f>
        <v>0.12855005126387065</v>
      </c>
      <c r="Z12" s="16" t="s">
        <v>30255</v>
      </c>
      <c r="AA12" s="33">
        <f>CHOOSE(MIN(D6L405C9,RUN_YEARS),B7L804C7,B7L804C16,B7L804C25,B7L804C34,B7L804C43)</f>
        <v>162742.59999999998</v>
      </c>
      <c r="AB12" s="16" t="s">
        <v>30256</v>
      </c>
      <c r="AC12" s="33">
        <f>IF(D6L405C12=0,0,D6L405C10/D6L405C12)</f>
        <v>1.7529090863176488E-5</v>
      </c>
      <c r="AD12" s="16" t="s">
        <v>30257</v>
      </c>
      <c r="AE12" s="33">
        <f>IF(D6L405C5=0,0,D6L405C10/D6L405C5)</f>
        <v>0.47844045901458104</v>
      </c>
      <c r="AF12" s="16" t="s">
        <v>30258</v>
      </c>
      <c r="AG12" s="33">
        <f>CHOOSE(MIN(D6L405C9,RUN_YEARS),B7L804C5,B7L804C14,B7L804C23,B7L804C32,B7L804C41)</f>
        <v>2820.5870912019141</v>
      </c>
      <c r="AH12" s="16" t="s">
        <v>30259</v>
      </c>
      <c r="AI12" s="33">
        <f>IF(D6L405C15=0,0,D6L405C11/D6L405C15)</f>
        <v>4.5575636244258867E-5</v>
      </c>
      <c r="AJ12" s="16" t="s">
        <v>30260</v>
      </c>
      <c r="AK12" s="33">
        <f>IF(D6L405C5=0,0,D6L405C11/D6L405C5)</f>
        <v>2.1559540985418936E-2</v>
      </c>
      <c r="AL12" s="16" t="s">
        <v>30261</v>
      </c>
      <c r="AM12" s="33">
        <f>D6L405C8*CHOOSE(MIN(D6L405C9,RUN_YEARS),B7L804C4,B7L804C13,B7L804C22,B7L804C31,B7L804C40)</f>
        <v>0.49180419237261741</v>
      </c>
      <c r="AN12" s="16" t="s">
        <v>30262</v>
      </c>
      <c r="AO12" s="33">
        <f>D6L405C8-D6L405C18</f>
        <v>2.4894756816008385</v>
      </c>
      <c r="AP12" s="16" t="s">
        <v>30263</v>
      </c>
      <c r="AQ12" s="33">
        <f>CHOOSE(MIN(D6L405C9,RUN_YEARS),B7L804C2,B7L804C11,B7L804C20,B7L804C29,B7L804C38)</f>
        <v>268.29923477159178</v>
      </c>
      <c r="AR12" s="16" t="s">
        <v>30264</v>
      </c>
      <c r="AS12" s="33">
        <f>IF(D6L405C20=0,0,D6L405C18/D6L405C20)</f>
        <v>1.8330435895253284E-3</v>
      </c>
      <c r="AT12" s="16" t="s">
        <v>30265</v>
      </c>
      <c r="AU12" s="33">
        <f>IF(D6L405C5=0,0,D6L405C18/D6L405C5)</f>
        <v>8.248205689543997E-2</v>
      </c>
      <c r="AV12" s="16" t="s">
        <v>30266</v>
      </c>
      <c r="AW12" s="33">
        <f>CHOOSE(MIN(D6L405C9,RUN_YEARS),B7L804C1,B7L804C10,B7L804C19,B7L804C28,B7L804C37)</f>
        <v>1358.1104649265299</v>
      </c>
      <c r="AX12" s="16" t="s">
        <v>30267</v>
      </c>
      <c r="AY12" s="33">
        <f>IF(D6L405C23=0,0,D6L405C19/D6L405C23)</f>
        <v>1.8330435895253282E-3</v>
      </c>
      <c r="AZ12" s="16" t="s">
        <v>30268</v>
      </c>
      <c r="BA12" s="33">
        <f>IF(D6L405C5=0,0,D6L405C19/D6L405C5)</f>
        <v>0.41751794310456003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12.503813516296402</v>
      </c>
      <c r="J13" s="16" t="s">
        <v>30291</v>
      </c>
      <c r="K13" s="21">
        <f>_xlfn.SINGLE(IF(FLOW_THRU_100PCT="Y",1,INDEX(VariabilityMatrix,D6L406C1,_xlfn.SINGLE(D6L406C9))))</f>
        <v>0.57723168897825705</v>
      </c>
      <c r="L13" s="16" t="s">
        <v>30271</v>
      </c>
      <c r="M13" s="15">
        <f>IF(_xlfn.SINGLE(D6L406C2)&lt;&gt;0,_xlfn.SINGLE(D6L406C2)*_xlfn.SINGLE(D6L406C4),_xlfn.SINGLE(D6L406C3)*_xlfn.SINGLE(D6L406C4))</f>
        <v>7.2175973946809311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3.6087986973404655</v>
      </c>
      <c r="R13" s="16" t="s">
        <v>30273</v>
      </c>
      <c r="S13" s="15">
        <f>D6L406C5-D6L406C7</f>
        <v>3.6087986973404655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3.4531906104935892</v>
      </c>
      <c r="X13" s="16" t="s">
        <v>30275</v>
      </c>
      <c r="Y13" s="33">
        <f>D6L406C7-D6L406C10</f>
        <v>0.15560808684687633</v>
      </c>
      <c r="Z13" s="16" t="s">
        <v>30276</v>
      </c>
      <c r="AA13" s="33">
        <f>CHOOSE(MIN(D6L406C9,RUN_YEARS),B7L804C7,B7L804C16,B7L804C25,B7L804C34,B7L804C43)</f>
        <v>162742.59999999998</v>
      </c>
      <c r="AB13" s="16" t="s">
        <v>30277</v>
      </c>
      <c r="AC13" s="33">
        <f>IF(D6L406C12=0,0,D6L406C10/D6L406C12)</f>
        <v>2.1218725831426988E-5</v>
      </c>
      <c r="AD13" s="16" t="s">
        <v>30278</v>
      </c>
      <c r="AE13" s="33">
        <f>IF(D6L406C5=0,0,D6L406C10/D6L406C5)</f>
        <v>0.4784404590145811</v>
      </c>
      <c r="AF13" s="16" t="s">
        <v>30279</v>
      </c>
      <c r="AG13" s="33">
        <f>CHOOSE(MIN(D6L406C9,RUN_YEARS),B7L804C5,B7L804C14,B7L804C23,B7L804C32,B7L804C41)</f>
        <v>2820.5870912019141</v>
      </c>
      <c r="AH13" s="16" t="s">
        <v>30280</v>
      </c>
      <c r="AI13" s="33">
        <f>IF(D6L406C15=0,0,D6L406C11/D6L406C15)</f>
        <v>5.516868716171012E-5</v>
      </c>
      <c r="AJ13" s="16" t="s">
        <v>30281</v>
      </c>
      <c r="AK13" s="33">
        <f>IF(D6L406C5=0,0,D6L406C11/D6L406C5)</f>
        <v>2.1559540985418915E-2</v>
      </c>
      <c r="AL13" s="16" t="s">
        <v>30282</v>
      </c>
      <c r="AM13" s="33">
        <f>D6L406C8*CHOOSE(MIN(D6L406C9,RUN_YEARS),B7L804C4,B7L804C13,B7L804C22,B7L804C31,B7L804C40)</f>
        <v>0.59532227895645184</v>
      </c>
      <c r="AN13" s="16" t="s">
        <v>30283</v>
      </c>
      <c r="AO13" s="33">
        <f>D6L406C8-D6L406C18</f>
        <v>3.0134764183840135</v>
      </c>
      <c r="AP13" s="16" t="s">
        <v>30284</v>
      </c>
      <c r="AQ13" s="33">
        <f>CHOOSE(MIN(D6L406C9,RUN_YEARS),B7L804C2,B7L804C11,B7L804C20,B7L804C29,B7L804C38)</f>
        <v>268.29923477159178</v>
      </c>
      <c r="AR13" s="16" t="s">
        <v>30285</v>
      </c>
      <c r="AS13" s="33">
        <f>IF(D6L406C20=0,0,D6L406C18/D6L406C20)</f>
        <v>2.2188743082449005E-3</v>
      </c>
      <c r="AT13" s="16" t="s">
        <v>30286</v>
      </c>
      <c r="AU13" s="33">
        <f>IF(D6L406C5=0,0,D6L406C18/D6L406C5)</f>
        <v>8.248205689543997E-2</v>
      </c>
      <c r="AV13" s="16" t="s">
        <v>30287</v>
      </c>
      <c r="AW13" s="33">
        <f>CHOOSE(MIN(D6L406C9,RUN_YEARS),B7L804C1,B7L804C10,B7L804C19,B7L804C28,B7L804C37)</f>
        <v>1358.1104649265299</v>
      </c>
      <c r="AX13" s="16" t="s">
        <v>30288</v>
      </c>
      <c r="AY13" s="33">
        <f>IF(D6L406C23=0,0,D6L406C19/D6L406C23)</f>
        <v>2.2188743082449001E-3</v>
      </c>
      <c r="AZ13" s="16" t="s">
        <v>30289</v>
      </c>
      <c r="BA13" s="33">
        <f>IF(D6L406C5=0,0,D6L406C19/D6L406C5)</f>
        <v>0.41751794310455997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0.11269822947749196</v>
      </c>
      <c r="J14" s="16" t="s">
        <v>30312</v>
      </c>
      <c r="K14" s="21">
        <f>_xlfn.SINGLE(IF(FLOW_THRU_100PCT="Y",1,INDEX(VariabilityMatrix,D6L407C1,_xlfn.SINGLE(D6L407C9))))</f>
        <v>0.54913674261058176</v>
      </c>
      <c r="L14" s="16" t="s">
        <v>30292</v>
      </c>
      <c r="M14" s="15">
        <f>IF(_xlfn.SINGLE(D6L407C2)&lt;&gt;0,_xlfn.SINGLE(D6L407C2)*_xlfn.SINGLE(D6L407C4),_xlfn.SINGLE(D6L407C3)*_xlfn.SINGLE(D6L407C4))</f>
        <v>6.1886738633249783E-2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3.0943369316624891E-2</v>
      </c>
      <c r="R14" s="16" t="s">
        <v>30294</v>
      </c>
      <c r="S14" s="15">
        <f>D6L407C5-D6L407C7</f>
        <v>3.0943369316624891E-2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2.9466873651899057E-2</v>
      </c>
      <c r="X14" s="16" t="s">
        <v>30296</v>
      </c>
      <c r="Y14" s="33">
        <f>D6L407C7-D6L407C10</f>
        <v>1.4764956647258347E-3</v>
      </c>
      <c r="Z14" s="16" t="s">
        <v>30297</v>
      </c>
      <c r="AA14" s="33">
        <f>CHOOSE(MIN(D6L407C9,RUN_YEARS),B7L804C7,B7L804C16,B7L804C25,B7L804C34,B7L804C43)</f>
        <v>105537</v>
      </c>
      <c r="AB14" s="16" t="s">
        <v>30298</v>
      </c>
      <c r="AC14" s="33">
        <f>IF(D6L407C12=0,0,D6L407C10/D6L407C12)</f>
        <v>2.7920893764176598E-7</v>
      </c>
      <c r="AD14" s="16" t="s">
        <v>30299</v>
      </c>
      <c r="AE14" s="33">
        <f>IF(D6L407C5=0,0,D6L407C10/D6L407C5)</f>
        <v>0.47614197003536135</v>
      </c>
      <c r="AF14" s="16" t="s">
        <v>30300</v>
      </c>
      <c r="AG14" s="33">
        <f>CHOOSE(MIN(D6L407C9,RUN_YEARS),B7L804C5,B7L804C14,B7L804C23,B7L804C32,B7L804C41)</f>
        <v>2033.8996049620964</v>
      </c>
      <c r="AH14" s="16" t="s">
        <v>30301</v>
      </c>
      <c r="AI14" s="33">
        <f>IF(D6L407C15=0,0,D6L407C11/D6L407C15)</f>
        <v>7.259432378685921E-7</v>
      </c>
      <c r="AJ14" s="16" t="s">
        <v>30302</v>
      </c>
      <c r="AK14" s="33">
        <f>IF(D6L407C5=0,0,D6L407C11/D6L407C5)</f>
        <v>2.3858029964638667E-2</v>
      </c>
      <c r="AL14" s="16" t="s">
        <v>30303</v>
      </c>
      <c r="AM14" s="33">
        <f>D6L407C8*CHOOSE(MIN(D6L407C9,RUN_YEARS),B7L804C4,B7L804C13,B7L804C22,B7L804C31,B7L804C40)</f>
        <v>4.606803901204594E-3</v>
      </c>
      <c r="AN14" s="16" t="s">
        <v>30304</v>
      </c>
      <c r="AO14" s="33">
        <f>D6L407C8-D6L407C18</f>
        <v>2.6336565415420298E-2</v>
      </c>
      <c r="AP14" s="16" t="s">
        <v>30305</v>
      </c>
      <c r="AQ14" s="33">
        <f>CHOOSE(MIN(D6L407C9,RUN_YEARS),B7L804C2,B7L804C11,B7L804C20,B7L804C29,B7L804C38)</f>
        <v>172.6800087772273</v>
      </c>
      <c r="AR14" s="16" t="s">
        <v>30306</v>
      </c>
      <c r="AS14" s="33">
        <f>IF(D6L407C20=0,0,D6L407C18/D6L407C20)</f>
        <v>2.6678270019940666E-5</v>
      </c>
      <c r="AT14" s="16" t="s">
        <v>30307</v>
      </c>
      <c r="AU14" s="33">
        <f>IF(D6L407C5=0,0,D6L407C18/D6L407C5)</f>
        <v>7.4439274115012166E-2</v>
      </c>
      <c r="AV14" s="16" t="s">
        <v>30308</v>
      </c>
      <c r="AW14" s="33">
        <f>CHOOSE(MIN(D6L407C9,RUN_YEARS),B7L804C1,B7L804C10,B7L804C19,B7L804C28,B7L804C37)</f>
        <v>987.1916505731084</v>
      </c>
      <c r="AX14" s="16" t="s">
        <v>30309</v>
      </c>
      <c r="AY14" s="33">
        <f>IF(D6L407C23=0,0,D6L407C19/D6L407C23)</f>
        <v>2.6678270019940663E-5</v>
      </c>
      <c r="AZ14" s="16" t="s">
        <v>30310</v>
      </c>
      <c r="BA14" s="33">
        <f>IF(D6L407C5=0,0,D6L407C19/D6L407C5)</f>
        <v>0.42556072588498783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3.0735880766588716E-2</v>
      </c>
      <c r="J15" s="16" t="s">
        <v>30333</v>
      </c>
      <c r="K15" s="21">
        <f>_xlfn.SINGLE(IF(FLOW_THRU_100PCT="Y",1,INDEX(VariabilityMatrix,D6L408C1,_xlfn.SINGLE(D6L408C9))))</f>
        <v>0.54913674261058176</v>
      </c>
      <c r="L15" s="16" t="s">
        <v>30313</v>
      </c>
      <c r="M15" s="15">
        <f>IF(_xlfn.SINGLE(D6L408C2)&lt;&gt;0,_xlfn.SINGLE(D6L408C2)*_xlfn.SINGLE(D6L408C4),_xlfn.SINGLE(D6L408C3)*_xlfn.SINGLE(D6L408C4))</f>
        <v>1.687820144543176E-2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8.4391007227158799E-3</v>
      </c>
      <c r="R15" s="16" t="s">
        <v>30315</v>
      </c>
      <c r="S15" s="15">
        <f>D6L408C5-D6L408C7</f>
        <v>8.4391007227158799E-3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8.0364200868815617E-3</v>
      </c>
      <c r="X15" s="16" t="s">
        <v>30317</v>
      </c>
      <c r="Y15" s="33">
        <f>D6L408C7-D6L408C10</f>
        <v>4.0268063583431823E-4</v>
      </c>
      <c r="Z15" s="16" t="s">
        <v>30318</v>
      </c>
      <c r="AA15" s="33">
        <f>CHOOSE(MIN(D6L408C9,RUN_YEARS),B7L804C7,B7L804C16,B7L804C25,B7L804C34,B7L804C43)</f>
        <v>105537</v>
      </c>
      <c r="AB15" s="16" t="s">
        <v>30319</v>
      </c>
      <c r="AC15" s="33">
        <f>IF(D6L408C12=0,0,D6L408C10/D6L408C12)</f>
        <v>7.6147892084118002E-8</v>
      </c>
      <c r="AD15" s="16" t="s">
        <v>30320</v>
      </c>
      <c r="AE15" s="33">
        <f>IF(D6L408C5=0,0,D6L408C10/D6L408C5)</f>
        <v>0.47614197003536135</v>
      </c>
      <c r="AF15" s="16" t="s">
        <v>30321</v>
      </c>
      <c r="AG15" s="33">
        <f>CHOOSE(MIN(D6L408C9,RUN_YEARS),B7L804C5,B7L804C14,B7L804C23,B7L804C32,B7L804C41)</f>
        <v>2033.8996049620964</v>
      </c>
      <c r="AH15" s="16" t="s">
        <v>30322</v>
      </c>
      <c r="AI15" s="33">
        <f>IF(D6L408C15=0,0,D6L408C11/D6L408C15)</f>
        <v>1.9798451941870679E-7</v>
      </c>
      <c r="AJ15" s="16" t="s">
        <v>30323</v>
      </c>
      <c r="AK15" s="33">
        <f>IF(D6L408C5=0,0,D6L408C11/D6L408C5)</f>
        <v>2.3858029964638646E-2</v>
      </c>
      <c r="AL15" s="16" t="s">
        <v>30324</v>
      </c>
      <c r="AM15" s="33">
        <f>D6L408C8*CHOOSE(MIN(D6L408C9,RUN_YEARS),B7L804C4,B7L804C13,B7L804C22,B7L804C31,B7L804C40)</f>
        <v>1.2564010639648892E-3</v>
      </c>
      <c r="AN15" s="16" t="s">
        <v>30325</v>
      </c>
      <c r="AO15" s="33">
        <f>D6L408C8-D6L408C18</f>
        <v>7.1826996587509902E-3</v>
      </c>
      <c r="AP15" s="16" t="s">
        <v>30326</v>
      </c>
      <c r="AQ15" s="33">
        <f>CHOOSE(MIN(D6L408C9,RUN_YEARS),B7L804C2,B7L804C11,B7L804C20,B7L804C29,B7L804C38)</f>
        <v>172.6800087772273</v>
      </c>
      <c r="AR15" s="16" t="s">
        <v>30327</v>
      </c>
      <c r="AS15" s="33">
        <f>IF(D6L408C20=0,0,D6L408C18/D6L408C20)</f>
        <v>7.2758918236201812E-6</v>
      </c>
      <c r="AT15" s="16" t="s">
        <v>30328</v>
      </c>
      <c r="AU15" s="33">
        <f>IF(D6L408C5=0,0,D6L408C18/D6L408C5)</f>
        <v>7.4439274115012166E-2</v>
      </c>
      <c r="AV15" s="16" t="s">
        <v>30329</v>
      </c>
      <c r="AW15" s="33">
        <f>CHOOSE(MIN(D6L408C9,RUN_YEARS),B7L804C1,B7L804C10,B7L804C19,B7L804C28,B7L804C37)</f>
        <v>987.1916505731084</v>
      </c>
      <c r="AX15" s="16" t="s">
        <v>30330</v>
      </c>
      <c r="AY15" s="33">
        <f>IF(D6L408C23=0,0,D6L408C19/D6L408C23)</f>
        <v>7.2758918236201812E-6</v>
      </c>
      <c r="AZ15" s="16" t="s">
        <v>30331</v>
      </c>
      <c r="BA15" s="33">
        <f>IF(D6L408C5=0,0,D6L408C19/D6L408C5)</f>
        <v>0.42556072588498783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0.12019105613203349</v>
      </c>
      <c r="J16" s="16" t="s">
        <v>30354</v>
      </c>
      <c r="K16" s="21">
        <f>_xlfn.SINGLE(IF(FLOW_THRU_100PCT="Y",1,INDEX(VariabilityMatrix,D6L409C1,_xlfn.SINGLE(D6L409C9))))</f>
        <v>0.54913674261058176</v>
      </c>
      <c r="L16" s="16" t="s">
        <v>30334</v>
      </c>
      <c r="M16" s="15">
        <f>IF(_xlfn.SINGLE(D6L409C2)&lt;&gt;0,_xlfn.SINGLE(D6L409C2)*_xlfn.SINGLE(D6L409C4),_xlfn.SINGLE(D6L409C3)*_xlfn.SINGLE(D6L409C4))</f>
        <v>6.6001325055270454E-2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3.3000662527635227E-2</v>
      </c>
      <c r="R16" s="16" t="s">
        <v>30336</v>
      </c>
      <c r="S16" s="15">
        <f>D6L409C5-D6L409C7</f>
        <v>3.3000662527635227E-2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3.1426000936760727E-2</v>
      </c>
      <c r="X16" s="16" t="s">
        <v>30338</v>
      </c>
      <c r="Y16" s="33">
        <f>D6L409C7-D6L409C10</f>
        <v>1.5746615908745001E-3</v>
      </c>
      <c r="Z16" s="16" t="s">
        <v>30339</v>
      </c>
      <c r="AA16" s="33">
        <f>CHOOSE(MIN(D6L409C9,RUN_YEARS),B7L804C7,B7L804C16,B7L804C25,B7L804C34,B7L804C43)</f>
        <v>105537</v>
      </c>
      <c r="AB16" s="16" t="s">
        <v>30340</v>
      </c>
      <c r="AC16" s="33">
        <f>IF(D6L409C12=0,0,D6L409C10/D6L409C12)</f>
        <v>2.9777235411998377E-7</v>
      </c>
      <c r="AD16" s="16" t="s">
        <v>30341</v>
      </c>
      <c r="AE16" s="33">
        <f>IF(D6L409C5=0,0,D6L409C10/D6L409C5)</f>
        <v>0.47614197003536129</v>
      </c>
      <c r="AF16" s="16" t="s">
        <v>30342</v>
      </c>
      <c r="AG16" s="33">
        <f>CHOOSE(MIN(D6L409C9,RUN_YEARS),B7L804C5,B7L804C14,B7L804C23,B7L804C32,B7L804C41)</f>
        <v>2033.8996049620964</v>
      </c>
      <c r="AH16" s="16" t="s">
        <v>30343</v>
      </c>
      <c r="AI16" s="33">
        <f>IF(D6L409C15=0,0,D6L409C11/D6L409C15)</f>
        <v>7.7420812071195888E-7</v>
      </c>
      <c r="AJ16" s="16" t="s">
        <v>30344</v>
      </c>
      <c r="AK16" s="33">
        <f>IF(D6L409C5=0,0,D6L409C11/D6L409C5)</f>
        <v>2.3858029964638681E-2</v>
      </c>
      <c r="AL16" s="16" t="s">
        <v>30345</v>
      </c>
      <c r="AM16" s="33">
        <f>D6L409C8*CHOOSE(MIN(D6L409C9,RUN_YEARS),B7L804C4,B7L804C13,B7L804C22,B7L804C31,B7L804C40)</f>
        <v>4.9130907277432981E-3</v>
      </c>
      <c r="AN16" s="16" t="s">
        <v>30346</v>
      </c>
      <c r="AO16" s="33">
        <f>D6L409C8-D6L409C18</f>
        <v>2.8087571799891929E-2</v>
      </c>
      <c r="AP16" s="16" t="s">
        <v>30347</v>
      </c>
      <c r="AQ16" s="33">
        <f>CHOOSE(MIN(D6L409C9,RUN_YEARS),B7L804C2,B7L804C11,B7L804C20,B7L804C29,B7L804C38)</f>
        <v>172.6800087772273</v>
      </c>
      <c r="AR16" s="16" t="s">
        <v>30348</v>
      </c>
      <c r="AS16" s="33">
        <f>IF(D6L409C20=0,0,D6L409C18/D6L409C20)</f>
        <v>2.8451994892365485E-5</v>
      </c>
      <c r="AT16" s="16" t="s">
        <v>30349</v>
      </c>
      <c r="AU16" s="33">
        <f>IF(D6L409C5=0,0,D6L409C18/D6L409C5)</f>
        <v>7.4439274115012166E-2</v>
      </c>
      <c r="AV16" s="16" t="s">
        <v>30350</v>
      </c>
      <c r="AW16" s="33">
        <f>CHOOSE(MIN(D6L409C9,RUN_YEARS),B7L804C1,B7L804C10,B7L804C19,B7L804C28,B7L804C37)</f>
        <v>987.1916505731084</v>
      </c>
      <c r="AX16" s="16" t="s">
        <v>30351</v>
      </c>
      <c r="AY16" s="33">
        <f>IF(D6L409C23=0,0,D6L409C19/D6L409C23)</f>
        <v>2.8451994892365481E-5</v>
      </c>
      <c r="AZ16" s="16" t="s">
        <v>30352</v>
      </c>
      <c r="BA16" s="33">
        <f>IF(D6L409C5=0,0,D6L409C19/D6L409C5)</f>
        <v>0.42556072588498783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8.8537686387337652E-2</v>
      </c>
      <c r="J17" s="16" t="s">
        <v>30375</v>
      </c>
      <c r="K17" s="21">
        <f>_xlfn.SINGLE(IF(FLOW_THRU_100PCT="Y",1,INDEX(VariabilityMatrix,D6L410C1,_xlfn.SINGLE(D6L410C9))))</f>
        <v>0.54913674261058176</v>
      </c>
      <c r="L17" s="16" t="s">
        <v>30355</v>
      </c>
      <c r="M17" s="15">
        <f>IF(_xlfn.SINGLE(D6L410C2)&lt;&gt;0,_xlfn.SINGLE(D6L410C2)*_xlfn.SINGLE(D6L410C4),_xlfn.SINGLE(D6L410C3)*_xlfn.SINGLE(D6L410C4))</f>
        <v>4.8619296701019846E-2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2.4309648350509923E-2</v>
      </c>
      <c r="R17" s="16" t="s">
        <v>30357</v>
      </c>
      <c r="S17" s="15">
        <f>D6L410C5-D6L410C7</f>
        <v>2.4309648350509923E-2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2.3149687712957334E-2</v>
      </c>
      <c r="X17" s="16" t="s">
        <v>30359</v>
      </c>
      <c r="Y17" s="33">
        <f>D6L410C7-D6L410C10</f>
        <v>1.1599606375525887E-3</v>
      </c>
      <c r="Z17" s="16" t="s">
        <v>30360</v>
      </c>
      <c r="AA17" s="33">
        <f>CHOOSE(MIN(D6L410C9,RUN_YEARS),B7L804C7,B7L804C16,B7L804C25,B7L804C34,B7L804C43)</f>
        <v>105537</v>
      </c>
      <c r="AB17" s="16" t="s">
        <v>30361</v>
      </c>
      <c r="AC17" s="33">
        <f>IF(D6L410C12=0,0,D6L410C10/D6L410C12)</f>
        <v>2.1935139063036976E-7</v>
      </c>
      <c r="AD17" s="16" t="s">
        <v>30362</v>
      </c>
      <c r="AE17" s="33">
        <f>IF(D6L410C5=0,0,D6L410C10/D6L410C5)</f>
        <v>0.47614197003536135</v>
      </c>
      <c r="AF17" s="16" t="s">
        <v>30363</v>
      </c>
      <c r="AG17" s="33">
        <f>CHOOSE(MIN(D6L410C9,RUN_YEARS),B7L804C5,B7L804C14,B7L804C23,B7L804C32,B7L804C41)</f>
        <v>2033.8996049620964</v>
      </c>
      <c r="AH17" s="16" t="s">
        <v>30364</v>
      </c>
      <c r="AI17" s="33">
        <f>IF(D6L410C15=0,0,D6L410C11/D6L410C15)</f>
        <v>5.7031361563896143E-7</v>
      </c>
      <c r="AJ17" s="16" t="s">
        <v>30365</v>
      </c>
      <c r="AK17" s="33">
        <f>IF(D6L410C5=0,0,D6L410C11/D6L410C5)</f>
        <v>2.3858029964638653E-2</v>
      </c>
      <c r="AL17" s="16" t="s">
        <v>30366</v>
      </c>
      <c r="AM17" s="33">
        <f>D6L410C8*CHOOSE(MIN(D6L410C9,RUN_YEARS),B7L804C4,B7L804C13,B7L804C22,B7L804C31,B7L804C40)</f>
        <v>3.6191851544063228E-3</v>
      </c>
      <c r="AN17" s="16" t="s">
        <v>30367</v>
      </c>
      <c r="AO17" s="33">
        <f>D6L410C8-D6L410C18</f>
        <v>2.0690463196103601E-2</v>
      </c>
      <c r="AP17" s="16" t="s">
        <v>30368</v>
      </c>
      <c r="AQ17" s="33">
        <f>CHOOSE(MIN(D6L410C9,RUN_YEARS),B7L804C2,B7L804C11,B7L804C20,B7L804C29,B7L804C38)</f>
        <v>172.6800087772273</v>
      </c>
      <c r="AR17" s="16" t="s">
        <v>30369</v>
      </c>
      <c r="AS17" s="33">
        <f>IF(D6L410C20=0,0,D6L410C18/D6L410C20)</f>
        <v>2.0958912268040225E-5</v>
      </c>
      <c r="AT17" s="16" t="s">
        <v>30370</v>
      </c>
      <c r="AU17" s="33">
        <f>IF(D6L410C5=0,0,D6L410C18/D6L410C5)</f>
        <v>7.4439274115012166E-2</v>
      </c>
      <c r="AV17" s="16" t="s">
        <v>30371</v>
      </c>
      <c r="AW17" s="33">
        <f>CHOOSE(MIN(D6L410C9,RUN_YEARS),B7L804C1,B7L804C10,B7L804C19,B7L804C28,B7L804C37)</f>
        <v>987.1916505731084</v>
      </c>
      <c r="AX17" s="16" t="s">
        <v>30372</v>
      </c>
      <c r="AY17" s="33">
        <f>IF(D6L410C23=0,0,D6L410C19/D6L410C23)</f>
        <v>2.0958912268040225E-5</v>
      </c>
      <c r="AZ17" s="16" t="s">
        <v>30373</v>
      </c>
      <c r="BA17" s="33">
        <f>IF(D6L410C5=0,0,D6L410C19/D6L410C5)</f>
        <v>0.42556072588498789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1.23861012044462E-2</v>
      </c>
      <c r="J18" s="16" t="s">
        <v>30396</v>
      </c>
      <c r="K18" s="21">
        <f>_xlfn.SINGLE(IF(FLOW_THRU_100PCT="Y",1,INDEX(VariabilityMatrix,D6L411C1,_xlfn.SINGLE(D6L411C9))))</f>
        <v>0.54913674261058176</v>
      </c>
      <c r="L18" s="16" t="s">
        <v>30376</v>
      </c>
      <c r="M18" s="15">
        <f>IF(_xlfn.SINGLE(D6L411C2)&lt;&gt;0,_xlfn.SINGLE(D6L411C2)*_xlfn.SINGLE(D6L411C4),_xlfn.SINGLE(D6L411C3)*_xlfn.SINGLE(D6L411C4))</f>
        <v>6.8016632690545897E-3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3.4008316345272948E-3</v>
      </c>
      <c r="R18" s="16" t="s">
        <v>30378</v>
      </c>
      <c r="S18" s="15">
        <f>D6L411C5-D6L411C7</f>
        <v>3.4008316345272948E-3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3.2385573484448086E-3</v>
      </c>
      <c r="X18" s="16" t="s">
        <v>30380</v>
      </c>
      <c r="Y18" s="33">
        <f>D6L411C7-D6L411C10</f>
        <v>1.6227428608248627E-4</v>
      </c>
      <c r="Z18" s="16" t="s">
        <v>30381</v>
      </c>
      <c r="AA18" s="33">
        <f>CHOOSE(MIN(D6L411C9,RUN_YEARS),B7L804C7,B7L804C16,B7L804C25,B7L804C34,B7L804C43)</f>
        <v>105537</v>
      </c>
      <c r="AB18" s="16" t="s">
        <v>30382</v>
      </c>
      <c r="AC18" s="33">
        <f>IF(D6L411C12=0,0,D6L411C10/D6L411C12)</f>
        <v>3.0686463974196806E-8</v>
      </c>
      <c r="AD18" s="16" t="s">
        <v>30383</v>
      </c>
      <c r="AE18" s="33">
        <f>IF(D6L411C5=0,0,D6L411C10/D6L411C5)</f>
        <v>0.47614197003536141</v>
      </c>
      <c r="AF18" s="16" t="s">
        <v>30384</v>
      </c>
      <c r="AG18" s="33">
        <f>CHOOSE(MIN(D6L411C9,RUN_YEARS),B7L804C5,B7L804C14,B7L804C23,B7L804C32,B7L804C41)</f>
        <v>2033.8996049620964</v>
      </c>
      <c r="AH18" s="16" t="s">
        <v>30385</v>
      </c>
      <c r="AI18" s="33">
        <f>IF(D6L411C15=0,0,D6L411C11/D6L411C15)</f>
        <v>7.9784806332911603E-8</v>
      </c>
      <c r="AJ18" s="16" t="s">
        <v>30386</v>
      </c>
      <c r="AK18" s="33">
        <f>IF(D6L411C5=0,0,D6L411C11/D6L411C5)</f>
        <v>2.3858029964638618E-2</v>
      </c>
      <c r="AL18" s="16" t="s">
        <v>30387</v>
      </c>
      <c r="AM18" s="33">
        <f>D6L411C8*CHOOSE(MIN(D6L411C9,RUN_YEARS),B7L804C4,B7L804C13,B7L804C22,B7L804C31,B7L804C40)</f>
        <v>5.0631087652316432E-4</v>
      </c>
      <c r="AN18" s="16" t="s">
        <v>30388</v>
      </c>
      <c r="AO18" s="33">
        <f>D6L411C8-D6L411C18</f>
        <v>2.8945207580041306E-3</v>
      </c>
      <c r="AP18" s="16" t="s">
        <v>30389</v>
      </c>
      <c r="AQ18" s="33">
        <f>CHOOSE(MIN(D6L411C9,RUN_YEARS),B7L804C2,B7L804C11,B7L804C20,B7L804C29,B7L804C38)</f>
        <v>172.6800087772273</v>
      </c>
      <c r="AR18" s="16" t="s">
        <v>30390</v>
      </c>
      <c r="AS18" s="33">
        <f>IF(D6L411C20=0,0,D6L411C18/D6L411C20)</f>
        <v>2.9320758095185803E-6</v>
      </c>
      <c r="AT18" s="16" t="s">
        <v>30391</v>
      </c>
      <c r="AU18" s="33">
        <f>IF(D6L411C5=0,0,D6L411C18/D6L411C5)</f>
        <v>7.4439274115012166E-2</v>
      </c>
      <c r="AV18" s="16" t="s">
        <v>30392</v>
      </c>
      <c r="AW18" s="33">
        <f>CHOOSE(MIN(D6L411C9,RUN_YEARS),B7L804C1,B7L804C10,B7L804C19,B7L804C28,B7L804C37)</f>
        <v>987.1916505731084</v>
      </c>
      <c r="AX18" s="16" t="s">
        <v>30393</v>
      </c>
      <c r="AY18" s="33">
        <f>IF(D6L411C23=0,0,D6L411C19/D6L411C23)</f>
        <v>2.9320758095185808E-6</v>
      </c>
      <c r="AZ18" s="16" t="s">
        <v>30394</v>
      </c>
      <c r="BA18" s="33">
        <f>IF(D6L411C5=0,0,D6L411C19/D6L411C5)</f>
        <v>0.42556072588498783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0.54913674261058176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105537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2033.8996049620964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172.6800087772273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987.1916505731084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8.4307831946689369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7.2504735474152859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3.625236773707643</v>
      </c>
      <c r="R20" s="16" t="s">
        <v>30420</v>
      </c>
      <c r="S20" s="15">
        <f>D6L413C5-D6L413C7</f>
        <v>3.625236773707643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3.4522547585555894</v>
      </c>
      <c r="X20" s="16" t="s">
        <v>30422</v>
      </c>
      <c r="Y20" s="33">
        <f>D6L413C7-D6L413C10</f>
        <v>0.17298201515205358</v>
      </c>
      <c r="Z20" s="16" t="s">
        <v>30423</v>
      </c>
      <c r="AA20" s="33">
        <f>CHOOSE(MIN(D6L413C9,RUN_YEARS),B7L804C7,B7L804C16,B7L804C25,B7L804C34,B7L804C43)</f>
        <v>105537</v>
      </c>
      <c r="AB20" s="16" t="s">
        <v>30424</v>
      </c>
      <c r="AC20" s="33">
        <f>IF(D6L413C12=0,0,D6L413C10/D6L413C12)</f>
        <v>3.2711321702868086E-5</v>
      </c>
      <c r="AD20" s="16" t="s">
        <v>30425</v>
      </c>
      <c r="AE20" s="33">
        <f>IF(D6L413C5=0,0,D6L413C10/D6L413C5)</f>
        <v>0.47614197003536135</v>
      </c>
      <c r="AF20" s="16" t="s">
        <v>30426</v>
      </c>
      <c r="AG20" s="33">
        <f>CHOOSE(MIN(D6L413C9,RUN_YEARS),B7L804C5,B7L804C14,B7L804C23,B7L804C32,B7L804C41)</f>
        <v>2033.8996049620964</v>
      </c>
      <c r="AH20" s="16" t="s">
        <v>30427</v>
      </c>
      <c r="AI20" s="33">
        <f>IF(D6L413C15=0,0,D6L413C11/D6L413C15)</f>
        <v>8.5049436427456923E-5</v>
      </c>
      <c r="AJ20" s="16" t="s">
        <v>30428</v>
      </c>
      <c r="AK20" s="33">
        <f>IF(D6L413C5=0,0,D6L413C11/D6L413C5)</f>
        <v>2.3858029964638622E-2</v>
      </c>
      <c r="AL20" s="16" t="s">
        <v>30429</v>
      </c>
      <c r="AM20" s="33">
        <f>D6L413C8*CHOOSE(MIN(D6L413C9,RUN_YEARS),B7L804C4,B7L804C13,B7L804C22,B7L804C31,B7L804C40)</f>
        <v>0.53971998785969111</v>
      </c>
      <c r="AN20" s="16" t="s">
        <v>30430</v>
      </c>
      <c r="AO20" s="33">
        <f>D6L413C8-D6L413C18</f>
        <v>3.0855167858479517</v>
      </c>
      <c r="AP20" s="16" t="s">
        <v>30431</v>
      </c>
      <c r="AQ20" s="33">
        <f>CHOOSE(MIN(D6L413C9,RUN_YEARS),B7L804C2,B7L804C11,B7L804C20,B7L804C29,B7L804C38)</f>
        <v>172.6800087772273</v>
      </c>
      <c r="AR20" s="16" t="s">
        <v>30432</v>
      </c>
      <c r="AS20" s="33">
        <f>IF(D6L413C20=0,0,D6L413C18/D6L413C20)</f>
        <v>3.1255499213923383E-3</v>
      </c>
      <c r="AT20" s="16" t="s">
        <v>30433</v>
      </c>
      <c r="AU20" s="33">
        <f>IF(D6L413C5=0,0,D6L413C18/D6L413C5)</f>
        <v>7.4439274115012166E-2</v>
      </c>
      <c r="AV20" s="16" t="s">
        <v>30434</v>
      </c>
      <c r="AW20" s="33">
        <f>CHOOSE(MIN(D6L413C9,RUN_YEARS),B7L804C1,B7L804C10,B7L804C19,B7L804C28,B7L804C37)</f>
        <v>987.1916505731084</v>
      </c>
      <c r="AX20" s="16" t="s">
        <v>30435</v>
      </c>
      <c r="AY20" s="33">
        <f>IF(D6L413C23=0,0,D6L413C19/D6L413C23)</f>
        <v>3.1255499213923383E-3</v>
      </c>
      <c r="AZ20" s="16" t="s">
        <v>30436</v>
      </c>
      <c r="BA20" s="33">
        <f>IF(D6L413C5=0,0,D6L413C19/D6L413C5)</f>
        <v>0.42556072588498783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_xlfn.SINGLE(IF(FLOW_THRU_100PCT="Y",1,INDEX(VariabilityMatrix,D6L414C1,_xlfn.SINGLE(D6L414C9))))</f>
        <v>0.57723168897825705</v>
      </c>
      <c r="L21" s="16" t="s">
        <v>30438</v>
      </c>
      <c r="M21" s="15">
        <f>IF(_xlfn.SINGLE(D6L414C2)&lt;&gt;0,_xlfn.SINGLE(D6L414C2)*_xlfn.SINGLE(D6L414C4),_xlfn.SINGLE(D6L414C3)*_xlfn.SINGLE(D6L414C4))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162742.59999999998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2820.5870912019141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268.29923477159178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1358.1104649265299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1.5109502703335356</v>
      </c>
      <c r="J22" s="16" t="s">
        <v>30479</v>
      </c>
      <c r="K22" s="21">
        <f>_xlfn.SINGLE(IF(FLOW_THRU_100PCT="Y",1,INDEX(VariabilityMatrix,D6L415C1,_xlfn.SINGLE(D6L415C9))))</f>
        <v>0.57324936195837561</v>
      </c>
      <c r="L22" s="16" t="s">
        <v>30459</v>
      </c>
      <c r="M22" s="15">
        <f>IF(_xlfn.SINGLE(D6L415C2)&lt;&gt;0,_xlfn.SINGLE(D6L415C2)*_xlfn.SINGLE(D6L415C4),_xlfn.SINGLE(D6L415C3)*_xlfn.SINGLE(D6L415C4))</f>
        <v>0.86615127841953443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0.43307563920976722</v>
      </c>
      <c r="R22" s="16" t="s">
        <v>30461</v>
      </c>
      <c r="S22" s="15">
        <f>D6L415C5-D6L415C7</f>
        <v>0.43307563920976722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0.41390883992474597</v>
      </c>
      <c r="X22" s="16" t="s">
        <v>30463</v>
      </c>
      <c r="Y22" s="33">
        <f>D6L415C7-D6L415C10</f>
        <v>1.9166799285021241E-2</v>
      </c>
      <c r="Z22" s="16" t="s">
        <v>30464</v>
      </c>
      <c r="AA22" s="33">
        <f>CHOOSE(MIN(D6L415C9,RUN_YEARS),B7L804C7,B7L804C16,B7L804C25,B7L804C34,B7L804C43)</f>
        <v>135441.33333333331</v>
      </c>
      <c r="AB22" s="16" t="s">
        <v>30465</v>
      </c>
      <c r="AC22" s="33">
        <f>IF(D6L415C12=0,0,D6L415C10/D6L415C12)</f>
        <v>3.0560009248142816E-6</v>
      </c>
      <c r="AD22" s="16" t="s">
        <v>30466</v>
      </c>
      <c r="AE22" s="33">
        <f>IF(D6L415C5=0,0,D6L415C10/D6L415C5)</f>
        <v>0.47787130289757823</v>
      </c>
      <c r="AF22" s="16" t="s">
        <v>30467</v>
      </c>
      <c r="AG22" s="33">
        <f>CHOOSE(MIN(D6L415C9,RUN_YEARS),B7L804C5,B7L804C14,B7L804C23,B7L804C32,B7L804C41)</f>
        <v>2412.2525026075764</v>
      </c>
      <c r="AH22" s="16" t="s">
        <v>30468</v>
      </c>
      <c r="AI22" s="33">
        <f>IF(D6L415C15=0,0,D6L415C11/D6L415C15)</f>
        <v>7.9456024045171378E-6</v>
      </c>
      <c r="AJ22" s="16" t="s">
        <v>30469</v>
      </c>
      <c r="AK22" s="33">
        <f>IF(D6L415C5=0,0,D6L415C11/D6L415C5)</f>
        <v>2.2128697102421744E-2</v>
      </c>
      <c r="AL22" s="16" t="s">
        <v>30470</v>
      </c>
      <c r="AM22" s="33">
        <f>D6L415C8*CHOOSE(MIN(D6L415C9,RUN_YEARS),B7L804C4,B7L804C13,B7L804C22,B7L804C31,B7L804C40)</f>
        <v>7.1978041668578574E-2</v>
      </c>
      <c r="AN22" s="16" t="s">
        <v>30471</v>
      </c>
      <c r="AO22" s="33">
        <f>D6L415C8-D6L415C18</f>
        <v>0.36109759754118864</v>
      </c>
      <c r="AP22" s="16" t="s">
        <v>30472</v>
      </c>
      <c r="AQ22" s="33">
        <f>CHOOSE(MIN(D6L415C9,RUN_YEARS),B7L804C2,B7L804C11,B7L804C20,B7L804C29,B7L804C38)</f>
        <v>231.42843279332544</v>
      </c>
      <c r="AR22" s="16" t="s">
        <v>30473</v>
      </c>
      <c r="AS22" s="33">
        <f>IF(D6L415C20=0,0,D6L415C18/D6L415C20)</f>
        <v>3.1101641574377231E-4</v>
      </c>
      <c r="AT22" s="16" t="s">
        <v>30474</v>
      </c>
      <c r="AU22" s="33">
        <f>IF(D6L415C5=0,0,D6L415C18/D6L415C5)</f>
        <v>8.3101004942135334E-2</v>
      </c>
      <c r="AV22" s="16" t="s">
        <v>30475</v>
      </c>
      <c r="AW22" s="33">
        <f>CHOOSE(MIN(D6L415C9,RUN_YEARS),B7L804C1,B7L804C10,B7L804C19,B7L804C28,B7L804C37)</f>
        <v>1161.0242394365291</v>
      </c>
      <c r="AX22" s="16" t="s">
        <v>30476</v>
      </c>
      <c r="AY22" s="33">
        <f>IF(D6L415C23=0,0,D6L415C19/D6L415C23)</f>
        <v>3.1101641574377237E-4</v>
      </c>
      <c r="AZ22" s="16" t="s">
        <v>30477</v>
      </c>
      <c r="BA22" s="33">
        <f>IF(D6L415C5=0,0,D6L415C19/D6L415C5)</f>
        <v>0.41689899505786465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581.54618845281141</v>
      </c>
      <c r="J23" s="16" t="s">
        <v>30500</v>
      </c>
      <c r="K23" s="21">
        <f>_xlfn.SINGLE(IF(FLOW_THRU_100PCT="Y",1,INDEX(VariabilityMatrix,D6L416C1,_xlfn.SINGLE(D6L416C9))))</f>
        <v>0.23275899596178018</v>
      </c>
      <c r="L23" s="16" t="s">
        <v>30480</v>
      </c>
      <c r="M23" s="15">
        <f>IF(_xlfn.SINGLE(D6L416C2)&lt;&gt;0,_xlfn.SINGLE(D6L416C2)*_xlfn.SINGLE(D6L416C4),_xlfn.SINGLE(D6L416C3)*_xlfn.SINGLE(D6L416C4))</f>
        <v>135.36010692967659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67.680053464838295</v>
      </c>
      <c r="R23" s="16" t="s">
        <v>30482</v>
      </c>
      <c r="S23" s="15">
        <f>D6L416C5-D6L416C7</f>
        <v>67.680053464838295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64.684710658840061</v>
      </c>
      <c r="X23" s="16" t="s">
        <v>30484</v>
      </c>
      <c r="Y23" s="33">
        <f>D6L416C7-D6L416C10</f>
        <v>2.9953428059982343</v>
      </c>
      <c r="Z23" s="16" t="s">
        <v>30485</v>
      </c>
      <c r="AA23" s="33">
        <f>CHOOSE(MIN(D6L416C9,RUN_YEARS),B7L804C7,B7L804C16,B7L804C25,B7L804C34,B7L804C43)</f>
        <v>135441.33333333331</v>
      </c>
      <c r="AB23" s="16" t="s">
        <v>30486</v>
      </c>
      <c r="AC23" s="33">
        <f>IF(D6L416C12=0,0,D6L416C10/D6L416C12)</f>
        <v>4.7758471558785652E-4</v>
      </c>
      <c r="AD23" s="16" t="s">
        <v>30487</v>
      </c>
      <c r="AE23" s="33">
        <f>IF(D6L416C5=0,0,D6L416C10/D6L416C5)</f>
        <v>0.47787130289757823</v>
      </c>
      <c r="AF23" s="16" t="s">
        <v>30488</v>
      </c>
      <c r="AG23" s="33">
        <f>CHOOSE(MIN(D6L416C9,RUN_YEARS),B7L804C5,B7L804C14,B7L804C23,B7L804C32,B7L804C41)</f>
        <v>2412.2525026075764</v>
      </c>
      <c r="AH23" s="16" t="s">
        <v>30489</v>
      </c>
      <c r="AI23" s="33">
        <f>IF(D6L416C15=0,0,D6L416C11/D6L416C15)</f>
        <v>1.2417202605284289E-3</v>
      </c>
      <c r="AJ23" s="16" t="s">
        <v>30490</v>
      </c>
      <c r="AK23" s="33">
        <f>IF(D6L416C5=0,0,D6L416C11/D6L416C5)</f>
        <v>2.2128697102421761E-2</v>
      </c>
      <c r="AL23" s="16" t="s">
        <v>30491</v>
      </c>
      <c r="AM23" s="33">
        <f>D6L416C8*CHOOSE(MIN(D6L416C9,RUN_YEARS),B7L804C4,B7L804C13,B7L804C22,B7L804C31,B7L804C40)</f>
        <v>11.248560914931023</v>
      </c>
      <c r="AN23" s="16" t="s">
        <v>30492</v>
      </c>
      <c r="AO23" s="33">
        <f>D6L416C8-D6L416C18</f>
        <v>56.431492549907276</v>
      </c>
      <c r="AP23" s="16" t="s">
        <v>30493</v>
      </c>
      <c r="AQ23" s="33">
        <f>CHOOSE(MIN(D6L416C9,RUN_YEARS),B7L804C2,B7L804C11,B7L804C20,B7L804C29,B7L804C38)</f>
        <v>231.42843279332544</v>
      </c>
      <c r="AR23" s="16" t="s">
        <v>30494</v>
      </c>
      <c r="AS23" s="33">
        <f>IF(D6L416C20=0,0,D6L416C18/D6L416C20)</f>
        <v>4.8604921958644659E-2</v>
      </c>
      <c r="AT23" s="16" t="s">
        <v>30495</v>
      </c>
      <c r="AU23" s="33">
        <f>IF(D6L416C5=0,0,D6L416C18/D6L416C5)</f>
        <v>8.3101004942135348E-2</v>
      </c>
      <c r="AV23" s="16" t="s">
        <v>30496</v>
      </c>
      <c r="AW23" s="33">
        <f>CHOOSE(MIN(D6L416C9,RUN_YEARS),B7L804C1,B7L804C10,B7L804C19,B7L804C28,B7L804C37)</f>
        <v>1161.0242394365291</v>
      </c>
      <c r="AX23" s="16" t="s">
        <v>30497</v>
      </c>
      <c r="AY23" s="33">
        <f>IF(D6L416C23=0,0,D6L416C19/D6L416C23)</f>
        <v>4.8604921958644666E-2</v>
      </c>
      <c r="AZ23" s="16" t="s">
        <v>30498</v>
      </c>
      <c r="BA23" s="33">
        <f>IF(D6L416C5=0,0,D6L416C19/D6L416C5)</f>
        <v>0.41689899505786471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257.21165731649671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221.20202529218716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110.60101264609358</v>
      </c>
      <c r="R24" s="16" t="s">
        <v>30503</v>
      </c>
      <c r="S24" s="15">
        <f>D6L417C5-D6L417C7</f>
        <v>110.60101264609358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105.70610002996052</v>
      </c>
      <c r="X24" s="16" t="s">
        <v>30505</v>
      </c>
      <c r="Y24" s="33">
        <f>D6L417C7-D6L417C10</f>
        <v>4.8949126161330554</v>
      </c>
      <c r="Z24" s="16" t="s">
        <v>30506</v>
      </c>
      <c r="AA24" s="33">
        <f>CHOOSE(MIN(D6L417C9,RUN_YEARS),B7L804C7,B7L804C16,B7L804C25,B7L804C34,B7L804C43)</f>
        <v>135441.33333333331</v>
      </c>
      <c r="AB24" s="16" t="s">
        <v>30507</v>
      </c>
      <c r="AC24" s="33">
        <f>IF(D6L417C12=0,0,D6L417C10/D6L417C12)</f>
        <v>7.8045672933393451E-4</v>
      </c>
      <c r="AD24" s="16" t="s">
        <v>30508</v>
      </c>
      <c r="AE24" s="33">
        <f>IF(D6L417C5=0,0,D6L417C10/D6L417C5)</f>
        <v>0.47787130289757818</v>
      </c>
      <c r="AF24" s="16" t="s">
        <v>30509</v>
      </c>
      <c r="AG24" s="33">
        <f>CHOOSE(MIN(D6L417C9,RUN_YEARS),B7L804C5,B7L804C14,B7L804C23,B7L804C32,B7L804C41)</f>
        <v>2412.2525026075764</v>
      </c>
      <c r="AH24" s="16" t="s">
        <v>30510</v>
      </c>
      <c r="AI24" s="33">
        <f>IF(D6L417C15=0,0,D6L417C11/D6L417C15)</f>
        <v>2.0291874962682366E-3</v>
      </c>
      <c r="AJ24" s="16" t="s">
        <v>30511</v>
      </c>
      <c r="AK24" s="33">
        <f>IF(D6L417C5=0,0,D6L417C11/D6L417C5)</f>
        <v>2.2128697102421799E-2</v>
      </c>
      <c r="AL24" s="16" t="s">
        <v>30512</v>
      </c>
      <c r="AM24" s="33">
        <f>D6L417C8*CHOOSE(MIN(D6L417C9,RUN_YEARS),B7L804C4,B7L804C13,B7L804C22,B7L804C31,B7L804C40)</f>
        <v>18.382110597016393</v>
      </c>
      <c r="AN24" s="16" t="s">
        <v>30513</v>
      </c>
      <c r="AO24" s="33">
        <f>D6L417C8-D6L417C18</f>
        <v>92.218902049077187</v>
      </c>
      <c r="AP24" s="16" t="s">
        <v>30514</v>
      </c>
      <c r="AQ24" s="33">
        <f>CHOOSE(MIN(D6L417C9,RUN_YEARS),B7L804C2,B7L804C11,B7L804C20,B7L804C29,B7L804C38)</f>
        <v>231.42843279332544</v>
      </c>
      <c r="AR24" s="16" t="s">
        <v>30515</v>
      </c>
      <c r="AS24" s="33">
        <f>IF(D6L417C20=0,0,D6L417C18/D6L417C20)</f>
        <v>7.9428920531265615E-2</v>
      </c>
      <c r="AT24" s="16" t="s">
        <v>30516</v>
      </c>
      <c r="AU24" s="33">
        <f>IF(D6L417C5=0,0,D6L417C18/D6L417C5)</f>
        <v>8.3101004942135348E-2</v>
      </c>
      <c r="AV24" s="16" t="s">
        <v>30517</v>
      </c>
      <c r="AW24" s="33">
        <f>CHOOSE(MIN(D6L417C9,RUN_YEARS),B7L804C1,B7L804C10,B7L804C19,B7L804C28,B7L804C37)</f>
        <v>1161.0242394365291</v>
      </c>
      <c r="AX24" s="16" t="s">
        <v>30518</v>
      </c>
      <c r="AY24" s="33">
        <f>IF(D6L417C23=0,0,D6L417C19/D6L417C23)</f>
        <v>7.9428920531265629E-2</v>
      </c>
      <c r="AZ24" s="16" t="s">
        <v>30519</v>
      </c>
      <c r="BA24" s="33">
        <f>IF(D6L417C5=0,0,D6L417C19/D6L417C5)</f>
        <v>0.41689899505786465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_xlfn.SINGLE(IF(FLOW_THRU_100PCT="Y",1,INDEX(VariabilityMatrix,D6L418C1,_xlfn.SINGLE(D6L418C9))))</f>
        <v>0.22201003767481337</v>
      </c>
      <c r="L25" s="16" t="s">
        <v>30521</v>
      </c>
      <c r="M25" s="15">
        <f>IF(_xlfn.SINGLE(D6L418C2)&lt;&gt;0,_xlfn.SINGLE(D6L418C2)*_xlfn.SINGLE(D6L418C4),_xlfn.SINGLE(D6L418C3)*_xlfn.SINGLE(D6L418C4))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105537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2033.8996049620964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172.6800087772273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987.1916505731084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2934.0036164993621</v>
      </c>
      <c r="J26" s="16" t="s">
        <v>30562</v>
      </c>
      <c r="K26" s="21">
        <f>_xlfn.SINGLE(IF(FLOW_THRU_100PCT="Y",1,INDEX(VariabilityMatrix,D6L419C1,_xlfn.SINGLE(D6L419C9))))</f>
        <v>0.23275899596178018</v>
      </c>
      <c r="L26" s="16" t="s">
        <v>30542</v>
      </c>
      <c r="M26" s="15">
        <f>IF(_xlfn.SINGLE(D6L419C2)&lt;&gt;0,_xlfn.SINGLE(D6L419C2)*_xlfn.SINGLE(D6L419C4),_xlfn.SINGLE(D6L419C3)*_xlfn.SINGLE(D6L419C4))</f>
        <v>682.9157359246235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341.45786796231175</v>
      </c>
      <c r="R26" s="16" t="s">
        <v>30544</v>
      </c>
      <c r="S26" s="15">
        <f>D6L419C5-D6L419C7</f>
        <v>341.45786796231175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326.34583249555828</v>
      </c>
      <c r="X26" s="16" t="s">
        <v>30546</v>
      </c>
      <c r="Y26" s="33">
        <f>D6L419C7-D6L419C10</f>
        <v>15.112035466753468</v>
      </c>
      <c r="Z26" s="16" t="s">
        <v>30547</v>
      </c>
      <c r="AA26" s="33">
        <f>CHOOSE(MIN(D6L419C9,RUN_YEARS),B7L804C7,B7L804C16,B7L804C25,B7L804C34,B7L804C43)</f>
        <v>135441.33333333331</v>
      </c>
      <c r="AB26" s="16" t="s">
        <v>30548</v>
      </c>
      <c r="AC26" s="33">
        <f>IF(D6L419C12=0,0,D6L419C10/D6L419C12)</f>
        <v>2.4094995557404314E-3</v>
      </c>
      <c r="AD26" s="16" t="s">
        <v>30549</v>
      </c>
      <c r="AE26" s="33">
        <f>IF(D6L419C5=0,0,D6L419C10/D6L419C5)</f>
        <v>0.47787130289757818</v>
      </c>
      <c r="AF26" s="16" t="s">
        <v>30550</v>
      </c>
      <c r="AG26" s="33">
        <f>CHOOSE(MIN(D6L419C9,RUN_YEARS),B7L804C5,B7L804C14,B7L804C23,B7L804C32,B7L804C41)</f>
        <v>2412.2525026075764</v>
      </c>
      <c r="AH26" s="16" t="s">
        <v>30551</v>
      </c>
      <c r="AI26" s="33">
        <f>IF(D6L419C15=0,0,D6L419C11/D6L419C15)</f>
        <v>6.2646988449251428E-3</v>
      </c>
      <c r="AJ26" s="16" t="s">
        <v>30552</v>
      </c>
      <c r="AK26" s="33">
        <f>IF(D6L419C5=0,0,D6L419C11/D6L419C5)</f>
        <v>2.2128697102421803E-2</v>
      </c>
      <c r="AL26" s="16" t="s">
        <v>30553</v>
      </c>
      <c r="AM26" s="33">
        <f>D6L419C8*CHOOSE(MIN(D6L419C9,RUN_YEARS),B7L804C4,B7L804C13,B7L804C22,B7L804C31,B7L804C40)</f>
        <v>56.750983946134134</v>
      </c>
      <c r="AN26" s="16" t="s">
        <v>30554</v>
      </c>
      <c r="AO26" s="33">
        <f>D6L419C8-D6L419C18</f>
        <v>284.70688401617764</v>
      </c>
      <c r="AP26" s="16" t="s">
        <v>30555</v>
      </c>
      <c r="AQ26" s="33">
        <f>CHOOSE(MIN(D6L419C9,RUN_YEARS),B7L804C2,B7L804C11,B7L804C20,B7L804C29,B7L804C38)</f>
        <v>231.42843279332544</v>
      </c>
      <c r="AR26" s="16" t="s">
        <v>30556</v>
      </c>
      <c r="AS26" s="33">
        <f>IF(D6L419C20=0,0,D6L419C18/D6L419C20)</f>
        <v>0.24522044789896219</v>
      </c>
      <c r="AT26" s="16" t="s">
        <v>30557</v>
      </c>
      <c r="AU26" s="33">
        <f>IF(D6L419C5=0,0,D6L419C18/D6L419C5)</f>
        <v>8.3101004942135348E-2</v>
      </c>
      <c r="AV26" s="16" t="s">
        <v>30558</v>
      </c>
      <c r="AW26" s="33">
        <f>CHOOSE(MIN(D6L419C9,RUN_YEARS),B7L804C1,B7L804C10,B7L804C19,B7L804C28,B7L804C37)</f>
        <v>1161.0242394365291</v>
      </c>
      <c r="AX26" s="16" t="s">
        <v>30559</v>
      </c>
      <c r="AY26" s="33">
        <f>IF(D6L419C23=0,0,D6L419C19/D6L419C23)</f>
        <v>0.24522044789896222</v>
      </c>
      <c r="AZ26" s="16" t="s">
        <v>30560</v>
      </c>
      <c r="BA26" s="33">
        <f>IF(D6L419C5=0,0,D6L419C19/D6L419C5)</f>
        <v>0.41689899505786471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1684.5419115452346</v>
      </c>
      <c r="J27" s="16" t="s">
        <v>30583</v>
      </c>
      <c r="K27" s="21">
        <f>_xlfn.SINGLE(IF(FLOW_THRU_100PCT="Y",1,INDEX(VariabilityMatrix,D6L420C1,_xlfn.SINGLE(D6L420C9))))</f>
        <v>0.22201003767481337</v>
      </c>
      <c r="L27" s="16" t="s">
        <v>30563</v>
      </c>
      <c r="M27" s="15">
        <f>IF(_xlfn.SINGLE(D6L420C2)&lt;&gt;0,_xlfn.SINGLE(D6L420C2)*_xlfn.SINGLE(D6L420C4),_xlfn.SINGLE(D6L420C3)*_xlfn.SINGLE(D6L420C4))</f>
        <v>373.98521324695963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186.99260662347982</v>
      </c>
      <c r="R27" s="16" t="s">
        <v>30565</v>
      </c>
      <c r="S27" s="15">
        <f>D6L420C5-D6L420C7</f>
        <v>186.99260662347982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178.07005619950209</v>
      </c>
      <c r="X27" s="16" t="s">
        <v>30567</v>
      </c>
      <c r="Y27" s="33">
        <f>D6L420C7-D6L420C10</f>
        <v>8.9225504239777251</v>
      </c>
      <c r="Z27" s="16" t="s">
        <v>30568</v>
      </c>
      <c r="AA27" s="33">
        <f>CHOOSE(MIN(D6L420C9,RUN_YEARS),B7L804C7,B7L804C16,B7L804C25,B7L804C34,B7L804C43)</f>
        <v>105537</v>
      </c>
      <c r="AB27" s="16" t="s">
        <v>30569</v>
      </c>
      <c r="AC27" s="33">
        <f>IF(D6L420C12=0,0,D6L420C10/D6L420C12)</f>
        <v>1.6872760851597268E-3</v>
      </c>
      <c r="AD27" s="16" t="s">
        <v>30570</v>
      </c>
      <c r="AE27" s="33">
        <f>IF(D6L420C5=0,0,D6L420C10/D6L420C5)</f>
        <v>0.47614197003536141</v>
      </c>
      <c r="AF27" s="16" t="s">
        <v>30571</v>
      </c>
      <c r="AG27" s="33">
        <f>CHOOSE(MIN(D6L420C9,RUN_YEARS),B7L804C5,B7L804C14,B7L804C23,B7L804C32,B7L804C41)</f>
        <v>2033.8996049620964</v>
      </c>
      <c r="AH27" s="16" t="s">
        <v>30572</v>
      </c>
      <c r="AI27" s="33">
        <f>IF(D6L420C15=0,0,D6L420C11/D6L420C15)</f>
        <v>4.3869178214152836E-3</v>
      </c>
      <c r="AJ27" s="16" t="s">
        <v>30573</v>
      </c>
      <c r="AK27" s="33">
        <f>IF(D6L420C5=0,0,D6L420C11/D6L420C5)</f>
        <v>2.3858029964638615E-2</v>
      </c>
      <c r="AL27" s="16" t="s">
        <v>30574</v>
      </c>
      <c r="AM27" s="33">
        <f>D6L420C8*CHOOSE(MIN(D6L420C9,RUN_YEARS),B7L804C4,B7L804C13,B7L804C22,B7L804C31,B7L804C40)</f>
        <v>27.839187803851708</v>
      </c>
      <c r="AN27" s="16" t="s">
        <v>30575</v>
      </c>
      <c r="AO27" s="33">
        <f>D6L420C8-D6L420C18</f>
        <v>159.15341881962811</v>
      </c>
      <c r="AP27" s="16" t="s">
        <v>30576</v>
      </c>
      <c r="AQ27" s="33">
        <f>CHOOSE(MIN(D6L420C9,RUN_YEARS),B7L804C2,B7L804C11,B7L804C20,B7L804C29,B7L804C38)</f>
        <v>172.6800087772273</v>
      </c>
      <c r="AR27" s="16" t="s">
        <v>30577</v>
      </c>
      <c r="AS27" s="33">
        <f>IF(D6L420C20=0,0,D6L420C18/D6L420C20)</f>
        <v>0.16121835990735187</v>
      </c>
      <c r="AT27" s="16" t="s">
        <v>30578</v>
      </c>
      <c r="AU27" s="33">
        <f>IF(D6L420C5=0,0,D6L420C18/D6L420C5)</f>
        <v>7.4439274115012166E-2</v>
      </c>
      <c r="AV27" s="16" t="s">
        <v>30579</v>
      </c>
      <c r="AW27" s="33">
        <f>CHOOSE(MIN(D6L420C9,RUN_YEARS),B7L804C1,B7L804C10,B7L804C19,B7L804C28,B7L804C37)</f>
        <v>987.1916505731084</v>
      </c>
      <c r="AX27" s="16" t="s">
        <v>30580</v>
      </c>
      <c r="AY27" s="33">
        <f>IF(D6L420C23=0,0,D6L420C19/D6L420C23)</f>
        <v>0.16121835990735184</v>
      </c>
      <c r="AZ27" s="16" t="s">
        <v>30581</v>
      </c>
      <c r="BA27" s="33">
        <f>IF(D6L420C5=0,0,D6L420C19/D6L420C5)</f>
        <v>0.42556072588498783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0.22201003767481337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105537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2033.8996049620964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172.6800087772273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987.1916505731084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0.22201003767481337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105537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2033.8996049620964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172.6800087772273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987.1916505731084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0.22201003767481337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105537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2033.8996049620964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172.6800087772273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987.1916505731084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0.22201003767481337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105537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2033.8996049620964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172.6800087772273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987.1916505731084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0.22201003767481337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105537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2033.8996049620964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172.6800087772273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987.1916505731084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105537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2033.8996049620964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172.6800087772273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987.1916505731084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-205.3076756378008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-176.56460104850868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-88.282300524254339</v>
      </c>
      <c r="R34" s="16" t="s">
        <v>30711</v>
      </c>
      <c r="S34" s="15">
        <f>D6L427C5-D6L427C7</f>
        <v>-88.282300524254339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-84.375155948641947</v>
      </c>
      <c r="X34" s="16" t="s">
        <v>30713</v>
      </c>
      <c r="Y34" s="33">
        <f>D6L427C7-D6L427C10</f>
        <v>-3.9071445756123921</v>
      </c>
      <c r="Z34" s="16" t="s">
        <v>30714</v>
      </c>
      <c r="AA34" s="33">
        <f>CHOOSE(MIN(D6L427C9,RUN_YEARS),B7L804C7,B7L804C16,B7L804C25,B7L804C34,B7L804C43)</f>
        <v>135441.33333333331</v>
      </c>
      <c r="AB34" s="16" t="s">
        <v>30715</v>
      </c>
      <c r="AC34" s="33">
        <f>IF(D6L427C12=0,0,D6L427C10/D6L427C12)</f>
        <v>-6.2296459929988353E-4</v>
      </c>
      <c r="AD34" s="16" t="s">
        <v>30716</v>
      </c>
      <c r="AE34" s="33">
        <f>IF(D6L427C5=0,0,D6L427C10/D6L427C5)</f>
        <v>0.47787130289757823</v>
      </c>
      <c r="AF34" s="16" t="s">
        <v>30717</v>
      </c>
      <c r="AG34" s="33">
        <f>CHOOSE(MIN(D6L427C9,RUN_YEARS),B7L804C5,B7L804C14,B7L804C23,B7L804C32,B7L804C41)</f>
        <v>2412.2525026075764</v>
      </c>
      <c r="AH34" s="16" t="s">
        <v>30718</v>
      </c>
      <c r="AI34" s="33">
        <f>IF(D6L427C15=0,0,D6L427C11/D6L427C15)</f>
        <v>-1.6197079581797013E-3</v>
      </c>
      <c r="AJ34" s="16" t="s">
        <v>30719</v>
      </c>
      <c r="AK34" s="33">
        <f>IF(D6L427C5=0,0,D6L427C11/D6L427C5)</f>
        <v>2.2128697102421782E-2</v>
      </c>
      <c r="AL34" s="16" t="s">
        <v>30720</v>
      </c>
      <c r="AM34" s="33">
        <f>D6L427C8*CHOOSE(MIN(D6L427C9,RUN_YEARS),B7L804C4,B7L804C13,B7L804C22,B7L804C31,B7L804C40)</f>
        <v>-14.672695784338275</v>
      </c>
      <c r="AN34" s="16" t="s">
        <v>30721</v>
      </c>
      <c r="AO34" s="33">
        <f>D6L427C8-D6L427C18</f>
        <v>-73.609604739916065</v>
      </c>
      <c r="AP34" s="16" t="s">
        <v>30722</v>
      </c>
      <c r="AQ34" s="33">
        <f>CHOOSE(MIN(D6L427C9,RUN_YEARS),B7L804C2,B7L804C11,B7L804C20,B7L804C29,B7L804C38)</f>
        <v>231.42843279332544</v>
      </c>
      <c r="AR34" s="16" t="s">
        <v>30723</v>
      </c>
      <c r="AS34" s="33">
        <f>IF(D6L427C20=0,0,D6L427C18/D6L427C20)</f>
        <v>-6.3400575319289137E-2</v>
      </c>
      <c r="AT34" s="16" t="s">
        <v>30724</v>
      </c>
      <c r="AU34" s="33">
        <f>IF(D6L427C5=0,0,D6L427C18/D6L427C5)</f>
        <v>8.3101004942135348E-2</v>
      </c>
      <c r="AV34" s="16" t="s">
        <v>30725</v>
      </c>
      <c r="AW34" s="33">
        <f>CHOOSE(MIN(D6L427C9,RUN_YEARS),B7L804C1,B7L804C10,B7L804C19,B7L804C28,B7L804C37)</f>
        <v>1161.0242394365291</v>
      </c>
      <c r="AX34" s="16" t="s">
        <v>30726</v>
      </c>
      <c r="AY34" s="33">
        <f>IF(D6L427C23=0,0,D6L427C19/D6L427C23)</f>
        <v>-6.3400575319289151E-2</v>
      </c>
      <c r="AZ34" s="16" t="s">
        <v>30727</v>
      </c>
      <c r="BA34" s="33">
        <f>IF(D6L427C5=0,0,D6L427C19/D6L427C5)</f>
        <v>0.41689899505786465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13958.374008267298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8704.6189450834427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4352.3094725417213</v>
      </c>
      <c r="R35" s="16" t="s">
        <v>30731</v>
      </c>
      <c r="S35" s="15">
        <f>SUM(D6L401C8:D6L427C8)-2*SUM(D6L409C8,D6L411C8,D6L422C8,D6L424C8,D6L427C8)</f>
        <v>4352.3094725417213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4159.0360883107478</v>
      </c>
      <c r="X35" s="16" t="s">
        <v>30733</v>
      </c>
      <c r="Y35" s="33">
        <f>SUM(D6L401C11:D6L427C11)-2*SUM(D6L409C11,D6L411C11,D6L422C11,D6L424C11,D6L427C11)</f>
        <v>193.27338423097413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3.1078900712820667E-2</v>
      </c>
      <c r="AD35" s="16" t="s">
        <v>30735</v>
      </c>
      <c r="AE35" s="33">
        <f>IF(D6L428C5=0,0,D6L428C10/D6L428C5)</f>
        <v>0.47779645663407949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8.0805141853333942E-2</v>
      </c>
      <c r="AJ35" s="16" t="s">
        <v>30737</v>
      </c>
      <c r="AK35" s="33">
        <f>IF(D6L428C5=0,0,D6L428C11/D6L428C5)</f>
        <v>2.2203543365920588E-2</v>
      </c>
      <c r="AL35" s="16" t="s">
        <v>30738</v>
      </c>
      <c r="AM35" s="33">
        <f>SUM(D6L401C18:D6L427C18)-2*SUM(D6L409C18,D6L411C18,D6L422C18,D6L424C18,D6L427C18)</f>
        <v>720.05129199424755</v>
      </c>
      <c r="AN35" s="16" t="s">
        <v>30739</v>
      </c>
      <c r="AO35" s="33">
        <f>SUM(D6L401C19:D6L427C19)-2*SUM(D6L409C19,D6L411C19,D6L422C19,D6L424C19,D6L427C19)</f>
        <v>3632.2581805474742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3.1523819240730178</v>
      </c>
      <c r="AT35" s="16" t="s">
        <v>30741</v>
      </c>
      <c r="AU35" s="33">
        <f>IF(D6L428C5=0,0,D6L428C18/D6L428C5)</f>
        <v>8.2720598861015973E-2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3.1523819240730178</v>
      </c>
      <c r="AZ35" s="16" t="s">
        <v>30743</v>
      </c>
      <c r="BA35" s="33">
        <f>IF(D6L428C5=0,0,D6L428C19/D6L428C5)</f>
        <v>0.4172794011389841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103.85330053443857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51.926650267219287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25.963325133609644</v>
      </c>
      <c r="R36" s="16" t="s">
        <v>30748</v>
      </c>
      <c r="S36" s="15">
        <f>D6L429C5-D6L429C7</f>
        <v>25.963325133609644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24.724457555571014</v>
      </c>
      <c r="X36" s="16" t="s">
        <v>30750</v>
      </c>
      <c r="Y36" s="33">
        <f>D6L429C7-D6L429C10</f>
        <v>1.2388675780386293</v>
      </c>
      <c r="Z36" s="16" t="s">
        <v>30751</v>
      </c>
      <c r="AA36" s="33">
        <f>CHOOSE(MIN(D6L429C9,RUN_YEARS),B7L804C7,B7L804C16,B7L804C25,B7L804C34,B7L804C43)</f>
        <v>105537</v>
      </c>
      <c r="AB36" s="16" t="s">
        <v>30752</v>
      </c>
      <c r="AC36" s="33">
        <f>IF(D6L429C12=0,0,D6L429C10/D6L429C12)</f>
        <v>2.3427288586534595E-4</v>
      </c>
      <c r="AD36" s="16" t="s">
        <v>30753</v>
      </c>
      <c r="AE36" s="33">
        <f>IF(D6L429C5=0,0,D6L429C10/D6L429C5)</f>
        <v>0.47614197003536135</v>
      </c>
      <c r="AF36" s="16" t="s">
        <v>30754</v>
      </c>
      <c r="AG36" s="33">
        <f>CHOOSE(MIN(D6L429C9,RUN_YEARS),B7L804C5,B7L804C14,B7L804C23,B7L804C32,B7L804C41)</f>
        <v>2033.8996049620964</v>
      </c>
      <c r="AH36" s="16" t="s">
        <v>30755</v>
      </c>
      <c r="AI36" s="33">
        <f>IF(D6L429C15=0,0,D6L429C11/D6L429C15)</f>
        <v>6.0910950324989947E-4</v>
      </c>
      <c r="AJ36" s="16" t="s">
        <v>30756</v>
      </c>
      <c r="AK36" s="33">
        <f>IF(D6L429C5=0,0,D6L429C11/D6L429C5)</f>
        <v>2.385802996463865E-2</v>
      </c>
      <c r="AL36" s="16" t="s">
        <v>30757</v>
      </c>
      <c r="AM36" s="33">
        <f>D6L429C8*CHOOSE(MIN(D6L429C9,RUN_YEARS),B7L804C4,B7L804C13,B7L804C22,B7L804C31,B7L804C40)</f>
        <v>3.865382153115906</v>
      </c>
      <c r="AN36" s="16" t="s">
        <v>30758</v>
      </c>
      <c r="AO36" s="33">
        <f>D6L429C8-D6L429C18</f>
        <v>22.097942980493738</v>
      </c>
      <c r="AP36" s="16" t="s">
        <v>30759</v>
      </c>
      <c r="AQ36" s="33">
        <f>CHOOSE(MIN(D6L429C9,RUN_YEARS),B7L804C2,B7L804C11,B7L804C20,B7L804C29,B7L804C38)</f>
        <v>172.6800087772273</v>
      </c>
      <c r="AR36" s="16" t="s">
        <v>30760</v>
      </c>
      <c r="AS36" s="33">
        <f>IF(D6L429C20=0,0,D6L429C18/D6L429C20)</f>
        <v>2.2384653443599228E-2</v>
      </c>
      <c r="AT36" s="16" t="s">
        <v>30761</v>
      </c>
      <c r="AU36" s="33">
        <f>IF(D6L429C5=0,0,D6L429C18/D6L429C5)</f>
        <v>7.4439274115012166E-2</v>
      </c>
      <c r="AV36" s="16" t="s">
        <v>30762</v>
      </c>
      <c r="AW36" s="33">
        <f>CHOOSE(MIN(D6L429C9,RUN_YEARS),B7L804C1,B7L804C10,B7L804C19,B7L804C28,B7L804C37)</f>
        <v>987.1916505731084</v>
      </c>
      <c r="AX36" s="16" t="s">
        <v>30763</v>
      </c>
      <c r="AY36" s="33">
        <f>IF(D6L429C23=0,0,D6L429C19/D6L429C23)</f>
        <v>2.2384653443599228E-2</v>
      </c>
      <c r="AZ36" s="16" t="s">
        <v>30764</v>
      </c>
      <c r="BA36" s="33">
        <f>IF(D6L429C5=0,0,D6L429C19/D6L429C5)</f>
        <v>0.42556072588498783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105537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2033.8996049620964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172.6800087772273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987.1916505731084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56.875435617907243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28.437717808953622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14.218858904476811</v>
      </c>
      <c r="R38" s="16" t="s">
        <v>30788</v>
      </c>
      <c r="S38" s="15">
        <f>D6L431C5-D6L431C7</f>
        <v>14.218858904476811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13.540390980864856</v>
      </c>
      <c r="X38" s="16" t="s">
        <v>30790</v>
      </c>
      <c r="Y38" s="33">
        <f>D6L431C7-D6L431C10</f>
        <v>0.6784679236119544</v>
      </c>
      <c r="Z38" s="16" t="s">
        <v>30791</v>
      </c>
      <c r="AA38" s="33">
        <f>CHOOSE(MIN(D6L431C9,RUN_YEARS),B7L804C7,B7L804C16,B7L804C25,B7L804C34,B7L804C43)</f>
        <v>105537</v>
      </c>
      <c r="AB38" s="16" t="s">
        <v>30792</v>
      </c>
      <c r="AC38" s="33">
        <f>IF(D6L431C12=0,0,D6L431C10/D6L431C12)</f>
        <v>1.2829994201905357E-4</v>
      </c>
      <c r="AD38" s="16" t="s">
        <v>30793</v>
      </c>
      <c r="AE38" s="33">
        <f>IF(D6L431C5=0,0,D6L431C10/D6L431C5)</f>
        <v>0.47614197003536135</v>
      </c>
      <c r="AF38" s="16" t="s">
        <v>30794</v>
      </c>
      <c r="AG38" s="33">
        <f>CHOOSE(MIN(D6L431C9,RUN_YEARS),B7L804C5,B7L804C14,B7L804C23,B7L804C32,B7L804C41)</f>
        <v>2033.8996049620964</v>
      </c>
      <c r="AH38" s="16" t="s">
        <v>30795</v>
      </c>
      <c r="AI38" s="33">
        <f>IF(D6L431C15=0,0,D6L431C11/D6L431C15)</f>
        <v>3.3357984924953964E-4</v>
      </c>
      <c r="AJ38" s="16" t="s">
        <v>30796</v>
      </c>
      <c r="AK38" s="33">
        <f>IF(D6L431C5=0,0,D6L431C11/D6L431C5)</f>
        <v>2.3858029964638674E-2</v>
      </c>
      <c r="AL38" s="16" t="s">
        <v>30797</v>
      </c>
      <c r="AM38" s="33">
        <f>D6L431C8*CHOOSE(MIN(D6L431C9,RUN_YEARS),B7L804C4,B7L804C13,B7L804C22,B7L804C31,B7L804C40)</f>
        <v>2.116883071186062</v>
      </c>
      <c r="AN38" s="16" t="s">
        <v>30798</v>
      </c>
      <c r="AO38" s="33">
        <f>D6L431C8-D6L431C18</f>
        <v>12.101975833290748</v>
      </c>
      <c r="AP38" s="16" t="s">
        <v>30799</v>
      </c>
      <c r="AQ38" s="33">
        <f>CHOOSE(MIN(D6L431C9,RUN_YEARS),B7L804C2,B7L804C11,B7L804C20,B7L804C29,B7L804C38)</f>
        <v>172.6800087772273</v>
      </c>
      <c r="AR38" s="16" t="s">
        <v>30800</v>
      </c>
      <c r="AS38" s="33">
        <f>IF(D6L431C20=0,0,D6L431C18/D6L431C20)</f>
        <v>1.2258993303139282E-2</v>
      </c>
      <c r="AT38" s="16" t="s">
        <v>30801</v>
      </c>
      <c r="AU38" s="33">
        <f>IF(D6L431C5=0,0,D6L431C18/D6L431C5)</f>
        <v>7.4439274115012166E-2</v>
      </c>
      <c r="AV38" s="16" t="s">
        <v>30802</v>
      </c>
      <c r="AW38" s="33">
        <f>CHOOSE(MIN(D6L431C9,RUN_YEARS),B7L804C1,B7L804C10,B7L804C19,B7L804C28,B7L804C37)</f>
        <v>987.1916505731084</v>
      </c>
      <c r="AX38" s="16" t="s">
        <v>30803</v>
      </c>
      <c r="AY38" s="33">
        <f>IF(D6L431C23=0,0,D6L431C19/D6L431C23)</f>
        <v>1.225899330313928E-2</v>
      </c>
      <c r="AZ38" s="16" t="s">
        <v>30804</v>
      </c>
      <c r="BA38" s="33">
        <f>IF(D6L431C5=0,0,D6L431C19/D6L431C5)</f>
        <v>0.42556072588498778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105537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2033.8996049620964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172.6800087772273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987.1916505731084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4451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4451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1780.4</v>
      </c>
      <c r="R40" s="16" t="s">
        <v>30829</v>
      </c>
      <c r="S40" s="15">
        <f>D6L433C5-D6L433C7</f>
        <v>2670.6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1695.4463269019147</v>
      </c>
      <c r="X40" s="16" t="s">
        <v>30831</v>
      </c>
      <c r="Y40" s="33">
        <f>D6L433C7-D6L433C10</f>
        <v>84.953673098085346</v>
      </c>
      <c r="Z40" s="16" t="s">
        <v>30832</v>
      </c>
      <c r="AA40" s="33">
        <f>CHOOSE(MIN(D6L433C9,RUN_YEARS),B7L804C7,B7L804C16,B7L804C25,B7L804C34,B7L804C43)</f>
        <v>105537</v>
      </c>
      <c r="AB40" s="16" t="s">
        <v>30833</v>
      </c>
      <c r="AC40" s="33">
        <f>IF(D6L433C12=0,0,D6L433C10/D6L433C12)</f>
        <v>1.6064947145568994E-2</v>
      </c>
      <c r="AD40" s="16" t="s">
        <v>30834</v>
      </c>
      <c r="AE40" s="33">
        <f>IF(D6L433C5=0,0,D6L433C10/D6L433C5)</f>
        <v>0.38091357602828907</v>
      </c>
      <c r="AF40" s="16" t="s">
        <v>30835</v>
      </c>
      <c r="AG40" s="33">
        <f>CHOOSE(MIN(D6L433C9,RUN_YEARS),B7L804C5,B7L804C14,B7L804C23,B7L804C32,B7L804C41)</f>
        <v>2033.8996049620964</v>
      </c>
      <c r="AH40" s="16" t="s">
        <v>30836</v>
      </c>
      <c r="AI40" s="33">
        <f>IF(D6L433C15=0,0,D6L433C11/D6L433C15)</f>
        <v>4.17688625784794E-2</v>
      </c>
      <c r="AJ40" s="16" t="s">
        <v>30837</v>
      </c>
      <c r="AK40" s="33">
        <f>IF(D6L433C5=0,0,D6L433C11/D6L433C5)</f>
        <v>1.9086423971710929E-2</v>
      </c>
      <c r="AL40" s="16" t="s">
        <v>30838</v>
      </c>
      <c r="AM40" s="33">
        <f>D6L433C8*CHOOSE(MIN(D6L433C9,RUN_YEARS),B7L804C4,B7L804C13,B7L804C22,B7L804C31,B7L804C40)</f>
        <v>397.59505090310296</v>
      </c>
      <c r="AN40" s="16" t="s">
        <v>30839</v>
      </c>
      <c r="AO40" s="33">
        <f>D6L433C8-D6L433C18</f>
        <v>2273.0049490968968</v>
      </c>
      <c r="AP40" s="16" t="s">
        <v>30840</v>
      </c>
      <c r="AQ40" s="33">
        <f>CHOOSE(MIN(D6L433C9,RUN_YEARS),B7L804C2,B7L804C11,B7L804C20,B7L804C29,B7L804C38)</f>
        <v>172.6800087772273</v>
      </c>
      <c r="AR40" s="16" t="s">
        <v>30841</v>
      </c>
      <c r="AS40" s="33">
        <f>IF(D6L433C20=0,0,D6L433C18/D6L433C20)</f>
        <v>2.3024961240072455</v>
      </c>
      <c r="AT40" s="16" t="s">
        <v>30842</v>
      </c>
      <c r="AU40" s="33">
        <f>IF(D6L433C5=0,0,D6L433C18/D6L433C5)</f>
        <v>8.9327128938014588E-2</v>
      </c>
      <c r="AV40" s="16" t="s">
        <v>30843</v>
      </c>
      <c r="AW40" s="33">
        <f>CHOOSE(MIN(D6L433C9,RUN_YEARS),B7L804C1,B7L804C10,B7L804C19,B7L804C28,B7L804C37)</f>
        <v>987.1916505731084</v>
      </c>
      <c r="AX40" s="16" t="s">
        <v>30844</v>
      </c>
      <c r="AY40" s="33">
        <f>IF(D6L433C23=0,0,D6L433C19/D6L433C23)</f>
        <v>2.302496124007245</v>
      </c>
      <c r="AZ40" s="16" t="s">
        <v>30845</v>
      </c>
      <c r="BA40" s="33">
        <f>IF(D6L433C5=0,0,D6L433C19/D6L433C5)</f>
        <v>0.51067287106198533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6665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6665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6665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105537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2033.8996049620964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992.27552395311216</v>
      </c>
      <c r="AN41" s="16" t="s">
        <v>30858</v>
      </c>
      <c r="AO41" s="33">
        <f>D6L434C8-D6L434C18</f>
        <v>5672.7244760468875</v>
      </c>
      <c r="AP41" s="16" t="s">
        <v>30859</v>
      </c>
      <c r="AQ41" s="33">
        <f>CHOOSE(MIN(D6L434C9,RUN_YEARS),B7L804C2,B7L804C11,B7L804C20,B7L804C29,B7L804C38)</f>
        <v>172.6800087772273</v>
      </c>
      <c r="AR41" s="16" t="s">
        <v>30860</v>
      </c>
      <c r="AS41" s="33">
        <f>IF(D6L434C20=0,0,D6L434C18/D6L434C20)</f>
        <v>5.7463254199461886</v>
      </c>
      <c r="AT41" s="16" t="s">
        <v>30861</v>
      </c>
      <c r="AU41" s="33">
        <f>IF(D6L434C5=0,0,D6L434C18/D6L434C5)</f>
        <v>0.14887854823002433</v>
      </c>
      <c r="AV41" s="16" t="s">
        <v>30862</v>
      </c>
      <c r="AW41" s="33">
        <f>CHOOSE(MIN(D6L434C9,RUN_YEARS),B7L804C1,B7L804C10,B7L804C19,B7L804C28,B7L804C37)</f>
        <v>987.1916505731084</v>
      </c>
      <c r="AX41" s="16" t="s">
        <v>30863</v>
      </c>
      <c r="AY41" s="33">
        <f>IF(D6L434C23=0,0,D6L434C19/D6L434C23)</f>
        <v>5.7463254199461877</v>
      </c>
      <c r="AZ41" s="16" t="s">
        <v>30864</v>
      </c>
      <c r="BA41" s="33">
        <f>IF(D6L434C5=0,0,D6L434C19/D6L434C5)</f>
        <v>0.85112145176997567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951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951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951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905.62202700725732</v>
      </c>
      <c r="X42" s="16" t="s">
        <v>30871</v>
      </c>
      <c r="Y42" s="33">
        <f>D6L435C7-D6L435C10</f>
        <v>45.377972992742684</v>
      </c>
      <c r="Z42" s="16" t="s">
        <v>30872</v>
      </c>
      <c r="AA42" s="33">
        <f>CHOOSE(MIN(D6L435C9,RUN_YEARS),B7L804C7,B7L804C16,B7L804C25,B7L804C34,B7L804C43)</f>
        <v>105537</v>
      </c>
      <c r="AB42" s="16" t="s">
        <v>30873</v>
      </c>
      <c r="AC42" s="33">
        <f>IF(D6L435C12=0,0,D6L435C10/D6L435C12)</f>
        <v>8.5810855624781582E-3</v>
      </c>
      <c r="AD42" s="16" t="s">
        <v>30874</v>
      </c>
      <c r="AE42" s="33">
        <f>IF(D6L435C5=0,0,D6L435C10/D6L435C5)</f>
        <v>0.9522839400707227</v>
      </c>
      <c r="AF42" s="16" t="s">
        <v>30875</v>
      </c>
      <c r="AG42" s="33">
        <f>CHOOSE(MIN(D6L435C9,RUN_YEARS),B7L804C5,B7L804C14,B7L804C23,B7L804C32,B7L804C41)</f>
        <v>2033.8996049620964</v>
      </c>
      <c r="AH42" s="16" t="s">
        <v>30876</v>
      </c>
      <c r="AI42" s="33">
        <f>IF(D6L435C15=0,0,D6L435C11/D6L435C15)</f>
        <v>2.2310822462443196E-2</v>
      </c>
      <c r="AJ42" s="16" t="s">
        <v>30877</v>
      </c>
      <c r="AK42" s="33">
        <f>IF(D6L435C5=0,0,D6L435C11/D6L435C5)</f>
        <v>4.7716059929277271E-2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172.6800087772273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987.1916505731084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1748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1748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1748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105537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2033.8996049620964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260.23970230608251</v>
      </c>
      <c r="AN43" s="16" t="s">
        <v>30899</v>
      </c>
      <c r="AO43" s="33">
        <f>D6L436C8-D6L436C18</f>
        <v>1487.7602976939174</v>
      </c>
      <c r="AP43" s="16" t="s">
        <v>30900</v>
      </c>
      <c r="AQ43" s="33">
        <f>CHOOSE(MIN(D6L436C9,RUN_YEARS),B7L804C2,B7L804C11,B7L804C20,B7L804C29,B7L804C38)</f>
        <v>172.6800087772273</v>
      </c>
      <c r="AR43" s="16" t="s">
        <v>30901</v>
      </c>
      <c r="AS43" s="33">
        <f>IF(D6L436C20=0,0,D6L436C18/D6L436C20)</f>
        <v>1.5070632909326236</v>
      </c>
      <c r="AT43" s="16" t="s">
        <v>30902</v>
      </c>
      <c r="AU43" s="33">
        <f>IF(D6L436C5=0,0,D6L436C18/D6L436C5)</f>
        <v>0.1488785482300243</v>
      </c>
      <c r="AV43" s="16" t="s">
        <v>30903</v>
      </c>
      <c r="AW43" s="33">
        <f>CHOOSE(MIN(D6L436C9,RUN_YEARS),B7L804C1,B7L804C10,B7L804C19,B7L804C28,B7L804C37)</f>
        <v>987.1916505731084</v>
      </c>
      <c r="AX43" s="16" t="s">
        <v>30904</v>
      </c>
      <c r="AY43" s="33">
        <f>IF(D6L436C23=0,0,D6L436C19/D6L436C23)</f>
        <v>1.5070632909326236</v>
      </c>
      <c r="AZ43" s="16" t="s">
        <v>30905</v>
      </c>
      <c r="BA43" s="33">
        <f>IF(D6L436C5=0,0,D6L436C19/D6L436C5)</f>
        <v>0.85112145176997567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13975.728736152345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13895.364368076172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2771.5821840380868</v>
      </c>
      <c r="R44" s="16" t="s">
        <v>30909</v>
      </c>
      <c r="S44" s="15">
        <f>SUM(D6L429C8:D6L436C8)</f>
        <v>11123.782184038086</v>
      </c>
      <c r="U44" s="21" t="str">
        <f>NULL_VALUE</f>
        <v>n/a</v>
      </c>
      <c r="V44" s="16" t="s">
        <v>30910</v>
      </c>
      <c r="W44" s="33">
        <f>SUM(D6L429C10:D6L436C10)</f>
        <v>2639.3332024456081</v>
      </c>
      <c r="X44" s="16" t="s">
        <v>30911</v>
      </c>
      <c r="Y44" s="33">
        <f>SUM(D6L429C11:D6L436C11)</f>
        <v>132.24898159247863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2.5008605535931552E-2</v>
      </c>
      <c r="AD44" s="16" t="s">
        <v>30913</v>
      </c>
      <c r="AE44" s="33">
        <f>IF(D6L437C5=0,0,D6L437C10/D6L437C5)</f>
        <v>0.18994343239457107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6.5022374393422039E-2</v>
      </c>
      <c r="AJ44" s="16" t="s">
        <v>30915</v>
      </c>
      <c r="AK44" s="33">
        <f>IF(D6L437C5=0,0,D6L437C11/D6L437C5)</f>
        <v>9.517489292782658E-3</v>
      </c>
      <c r="AL44" s="16" t="s">
        <v>30916</v>
      </c>
      <c r="AM44" s="33">
        <f>SUM(D6L429C18:D6L436C18)</f>
        <v>1656.0925423865997</v>
      </c>
      <c r="AN44" s="16" t="s">
        <v>30917</v>
      </c>
      <c r="AO44" s="33">
        <f>SUM(D6L429C19:D6L436C19)</f>
        <v>9467.6896416514865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9.5905284816327967</v>
      </c>
      <c r="AT44" s="16" t="s">
        <v>30919</v>
      </c>
      <c r="AU44" s="33">
        <f>IF(D6L437C5=0,0,D6L437C18/D6L437C5)</f>
        <v>0.11918309578058854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9.5905284816327949</v>
      </c>
      <c r="AZ44" s="16" t="s">
        <v>30921</v>
      </c>
      <c r="BA44" s="33">
        <f>IF(D6L437C5=0,0,D6L437C19/D6L437C5)</f>
        <v>0.68135598253205776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384.75985559314125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192.37992779657063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96.189963898285313</v>
      </c>
      <c r="R45" s="16" t="s">
        <v>30926</v>
      </c>
      <c r="S45" s="15">
        <f>D6L438C5-D6L438C7</f>
        <v>96.189963898285313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91.600157816319708</v>
      </c>
      <c r="X45" s="16" t="s">
        <v>30928</v>
      </c>
      <c r="Y45" s="33">
        <f>D6L438C7-D6L438C10</f>
        <v>4.5898060819656052</v>
      </c>
      <c r="Z45" s="16" t="s">
        <v>30929</v>
      </c>
      <c r="AA45" s="33">
        <f>CHOOSE(MIN(D6L438C9,RUN_YEARS),B7L804C7,B7L804C16,B7L804C25,B7L804C34,B7L804C43)</f>
        <v>105537</v>
      </c>
      <c r="AB45" s="16" t="s">
        <v>30930</v>
      </c>
      <c r="AC45" s="33">
        <f>IF(D6L438C12=0,0,D6L438C10/D6L438C12)</f>
        <v>8.6794354412499607E-4</v>
      </c>
      <c r="AD45" s="16" t="s">
        <v>30931</v>
      </c>
      <c r="AE45" s="33">
        <f>IF(D6L438C5=0,0,D6L438C10/D6L438C5)</f>
        <v>0.47614197003536135</v>
      </c>
      <c r="AF45" s="16" t="s">
        <v>30932</v>
      </c>
      <c r="AG45" s="33">
        <f>CHOOSE(MIN(D6L438C9,RUN_YEARS),B7L804C5,B7L804C14,B7L804C23,B7L804C32,B7L804C41)</f>
        <v>2033.8996049620964</v>
      </c>
      <c r="AH45" s="16" t="s">
        <v>30933</v>
      </c>
      <c r="AI45" s="33">
        <f>IF(D6L438C15=0,0,D6L438C11/D6L438C15)</f>
        <v>2.2566532147249917E-3</v>
      </c>
      <c r="AJ45" s="16" t="s">
        <v>30934</v>
      </c>
      <c r="AK45" s="33">
        <f>IF(D6L438C5=0,0,D6L438C11/D6L438C5)</f>
        <v>2.3858029964638667E-2</v>
      </c>
      <c r="AL45" s="16" t="s">
        <v>30935</v>
      </c>
      <c r="AM45" s="33">
        <f>D6L438C8*CHOOSE(MIN(D6L438C9,RUN_YEARS),B7L804C4,B7L804C13,B7L804C22,B7L804C31,B7L804C40)</f>
        <v>14.320622179475169</v>
      </c>
      <c r="AN45" s="16" t="s">
        <v>30936</v>
      </c>
      <c r="AO45" s="33">
        <f>D6L438C8-D6L438C18</f>
        <v>81.869341718810148</v>
      </c>
      <c r="AP45" s="16" t="s">
        <v>30937</v>
      </c>
      <c r="AQ45" s="33">
        <f>CHOOSE(MIN(D6L438C9,RUN_YEARS),B7L804C2,B7L804C11,B7L804C20,B7L804C29,B7L804C38)</f>
        <v>172.6800087772273</v>
      </c>
      <c r="AR45" s="16" t="s">
        <v>30938</v>
      </c>
      <c r="AS45" s="33">
        <f>IF(D6L438C20=0,0,D6L438C18/D6L438C20)</f>
        <v>8.2931558093386801E-2</v>
      </c>
      <c r="AT45" s="16" t="s">
        <v>30939</v>
      </c>
      <c r="AU45" s="33">
        <f>IF(D6L438C5=0,0,D6L438C18/D6L438C5)</f>
        <v>7.4439274115012166E-2</v>
      </c>
      <c r="AV45" s="16" t="s">
        <v>30940</v>
      </c>
      <c r="AW45" s="33">
        <f>CHOOSE(MIN(D6L438C9,RUN_YEARS),B7L804C1,B7L804C10,B7L804C19,B7L804C28,B7L804C37)</f>
        <v>987.1916505731084</v>
      </c>
      <c r="AX45" s="16" t="s">
        <v>30941</v>
      </c>
      <c r="AY45" s="33">
        <f>IF(D6L438C23=0,0,D6L438C19/D6L438C23)</f>
        <v>8.2931558093386801E-2</v>
      </c>
      <c r="AZ45" s="16" t="s">
        <v>30942</v>
      </c>
      <c r="BA45" s="33">
        <f>IF(D6L438C5=0,0,D6L438C19/D6L438C5)</f>
        <v>0.42556072588498783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7513.4001974657194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7513.4001974657194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3005.360078986288</v>
      </c>
      <c r="R46" s="16" t="s">
        <v>30946</v>
      </c>
      <c r="S46" s="15">
        <f>D6L439C5-D6L439C7</f>
        <v>4508.0401184794318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2861.9561373483207</v>
      </c>
      <c r="X46" s="16" t="s">
        <v>30948</v>
      </c>
      <c r="Y46" s="33">
        <f>D6L439C7-D6L439C10</f>
        <v>143.40394163796736</v>
      </c>
      <c r="Z46" s="16" t="s">
        <v>30949</v>
      </c>
      <c r="AA46" s="33">
        <f>CHOOSE(MIN(D6L439C9,RUN_YEARS),B7L804C7,B7L804C16,B7L804C25,B7L804C34,B7L804C43)</f>
        <v>105537</v>
      </c>
      <c r="AB46" s="16" t="s">
        <v>30950</v>
      </c>
      <c r="AC46" s="33">
        <f>IF(D6L439C12=0,0,D6L439C10/D6L439C12)</f>
        <v>2.7118035734844847E-2</v>
      </c>
      <c r="AD46" s="16" t="s">
        <v>30951</v>
      </c>
      <c r="AE46" s="33">
        <f>IF(D6L439C5=0,0,D6L439C10/D6L439C5)</f>
        <v>0.38091357602828912</v>
      </c>
      <c r="AF46" s="16" t="s">
        <v>30952</v>
      </c>
      <c r="AG46" s="33">
        <f>CHOOSE(MIN(D6L439C9,RUN_YEARS),B7L804C5,B7L804C14,B7L804C23,B7L804C32,B7L804C41)</f>
        <v>2033.8996049620964</v>
      </c>
      <c r="AH46" s="16" t="s">
        <v>30953</v>
      </c>
      <c r="AI46" s="33">
        <f>IF(D6L439C15=0,0,D6L439C11/D6L439C15)</f>
        <v>7.0506892910596655E-2</v>
      </c>
      <c r="AJ46" s="16" t="s">
        <v>30954</v>
      </c>
      <c r="AK46" s="33">
        <f>IF(D6L439C5=0,0,D6L439C11/D6L439C5)</f>
        <v>1.9086423971710932E-2</v>
      </c>
      <c r="AL46" s="16" t="s">
        <v>30955</v>
      </c>
      <c r="AM46" s="33">
        <f>D6L439C8*CHOOSE(MIN(D6L439C9,RUN_YEARS),B7L804C4,B7L804C13,B7L804C22,B7L804C31,B7L804C40)</f>
        <v>671.1504682019247</v>
      </c>
      <c r="AN46" s="16" t="s">
        <v>30956</v>
      </c>
      <c r="AO46" s="33">
        <f>D6L439C8-D6L439C18</f>
        <v>3836.8896502775069</v>
      </c>
      <c r="AP46" s="16" t="s">
        <v>30957</v>
      </c>
      <c r="AQ46" s="33">
        <f>CHOOSE(MIN(D6L439C9,RUN_YEARS),B7L804C2,B7L804C11,B7L804C20,B7L804C29,B7L804C38)</f>
        <v>172.6800087772273</v>
      </c>
      <c r="AR46" s="16" t="s">
        <v>30958</v>
      </c>
      <c r="AS46" s="33">
        <f>IF(D6L439C20=0,0,D6L439C18/D6L439C20)</f>
        <v>3.8866714969175673</v>
      </c>
      <c r="AT46" s="16" t="s">
        <v>30959</v>
      </c>
      <c r="AU46" s="33">
        <f>IF(D6L439C5=0,0,D6L439C18/D6L439C5)</f>
        <v>8.9327128938014602E-2</v>
      </c>
      <c r="AV46" s="16" t="s">
        <v>30960</v>
      </c>
      <c r="AW46" s="33">
        <f>CHOOSE(MIN(D6L439C9,RUN_YEARS),B7L804C1,B7L804C10,B7L804C19,B7L804C28,B7L804C37)</f>
        <v>987.1916505731084</v>
      </c>
      <c r="AX46" s="16" t="s">
        <v>30961</v>
      </c>
      <c r="AY46" s="33">
        <f>IF(D6L439C23=0,0,D6L439C19/D6L439C23)</f>
        <v>3.8866714969175669</v>
      </c>
      <c r="AZ46" s="16" t="s">
        <v>30962</v>
      </c>
      <c r="BA46" s="33">
        <f>IF(D6L439C5=0,0,D6L439C19/D6L439C5)</f>
        <v>0.51067287106198544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7898.1600530588603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7705.7801252622903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3101.5500428845735</v>
      </c>
      <c r="R47" s="16" t="s">
        <v>30966</v>
      </c>
      <c r="S47" s="15">
        <f>SUM(D6L438C8:D6L439C8)</f>
        <v>4604.2300823777168</v>
      </c>
      <c r="U47" s="21" t="str">
        <f>NULL_VALUE</f>
        <v>n/a</v>
      </c>
      <c r="V47" s="16" t="s">
        <v>30967</v>
      </c>
      <c r="W47" s="33">
        <f>SUM(D6L438C10:D6L439C10)</f>
        <v>2953.5562951646402</v>
      </c>
      <c r="X47" s="16" t="s">
        <v>30968</v>
      </c>
      <c r="Y47" s="33">
        <f>SUM(D6L438C11:D6L439C11)</f>
        <v>147.99374771993297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2.7985979278969841E-2</v>
      </c>
      <c r="AD47" s="16" t="s">
        <v>30970</v>
      </c>
      <c r="AE47" s="33">
        <f>IF(D6L440C5=0,0,D6L440C10/D6L440C5)</f>
        <v>0.38329101624400513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7.276354612532164E-2</v>
      </c>
      <c r="AJ47" s="16" t="s">
        <v>30972</v>
      </c>
      <c r="AK47" s="33">
        <f>IF(D6L440C5=0,0,D6L440C11/D6L440C5)</f>
        <v>1.9205550290068204E-2</v>
      </c>
      <c r="AL47" s="16" t="s">
        <v>30973</v>
      </c>
      <c r="AM47" s="33">
        <f>SUM(D6L438C18:D6L439C18)</f>
        <v>685.4710903813999</v>
      </c>
      <c r="AN47" s="16" t="s">
        <v>30974</v>
      </c>
      <c r="AO47" s="33">
        <f>SUM(D6L438C19:D6L439C19)</f>
        <v>3918.758991996317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3.9696030550109542</v>
      </c>
      <c r="AT47" s="16" t="s">
        <v>30976</v>
      </c>
      <c r="AU47" s="33">
        <f>IF(D6L440C5=0,0,D6L440C18/D6L440C5)</f>
        <v>8.8955443736862108E-2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3.9696030550109538</v>
      </c>
      <c r="AZ47" s="16" t="s">
        <v>30978</v>
      </c>
      <c r="BA47" s="33">
        <f>IF(D6L440C5=0,0,D6L440C19/D6L440C5)</f>
        <v>0.50854798972906456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35832.262797478506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30305.763438421905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10225.441699464382</v>
      </c>
      <c r="R48" s="16" t="s">
        <v>30983</v>
      </c>
      <c r="S48" s="15">
        <f>SUM(D6L428C8,D6L437C8,D6L440C8)</f>
        <v>20080.321738957522</v>
      </c>
      <c r="U48" s="21" t="str">
        <f>NULL_VALUE</f>
        <v>n/a</v>
      </c>
      <c r="V48" s="16" t="s">
        <v>30984</v>
      </c>
      <c r="W48" s="33">
        <f>SUM(D6L428C10,D6L437C10,D6L440C10)</f>
        <v>9751.925585920997</v>
      </c>
      <c r="X48" s="16" t="s">
        <v>30985</v>
      </c>
      <c r="Y48" s="33">
        <f>SUM(D6L428C11,D6L437C11,D6L440C11)</f>
        <v>473.51611354338576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8.4073485527722064E-2</v>
      </c>
      <c r="AD48" s="16" t="s">
        <v>30987</v>
      </c>
      <c r="AE48" s="33">
        <f>IF(D6L441C5=0,0,D6L441C10/D6L441C5)</f>
        <v>0.3217845214734773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0.21859106237207765</v>
      </c>
      <c r="AJ48" s="16" t="s">
        <v>30989</v>
      </c>
      <c r="AK48" s="33">
        <f>IF(D6L441C5=0,0,D6L441C11/D6L441C5)</f>
        <v>1.5624622508042744E-2</v>
      </c>
      <c r="AL48" s="16" t="s">
        <v>30990</v>
      </c>
      <c r="AM48" s="33">
        <f>SUM(D6L428C18,D6L437C18,D6L440C18)</f>
        <v>3061.614924762247</v>
      </c>
      <c r="AN48" s="16" t="s">
        <v>30991</v>
      </c>
      <c r="AO48" s="33">
        <f>SUM(D6L428C19,D6L437C19,D6L440C19)</f>
        <v>17018.706814195277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16.712513460716767</v>
      </c>
      <c r="AT48" s="16" t="s">
        <v>30993</v>
      </c>
      <c r="AU48" s="33">
        <f>IF(D6L441C5=0,0,D6L441C18/D6L441C5)</f>
        <v>0.10102418079594409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16.712513460716767</v>
      </c>
      <c r="AZ48" s="16" t="s">
        <v>30995</v>
      </c>
      <c r="BA48" s="33">
        <f>IF(D6L441C5=0,0,D6L441C19/D6L441C5)</f>
        <v>0.56156667522253589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BE3F8A-A41F-45B9-B1BE-F844FA9D2B5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9760.6121836666662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8394.1264779533321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4197.0632389766661</v>
      </c>
      <c r="R8" s="16" t="s">
        <v>31004</v>
      </c>
      <c r="S8" s="15">
        <f>D6L501C5-D6L501C7</f>
        <v>4197.0632389766661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4045.1478363801966</v>
      </c>
      <c r="X8" s="16" t="s">
        <v>31006</v>
      </c>
      <c r="Y8" s="33">
        <f>D6L501C7-D6L501C10</f>
        <v>151.91540259646945</v>
      </c>
      <c r="Z8" s="16" t="s">
        <v>31007</v>
      </c>
      <c r="AA8" s="33">
        <f>CHOOSE(MIN(D6L501C9,RUN_YEARS),B7L805C7,B7L805C16,B7L805C25,B7L805C34,B7L805C43)</f>
        <v>140869.33333333334</v>
      </c>
      <c r="AB8" s="16" t="s">
        <v>31008</v>
      </c>
      <c r="AC8" s="33">
        <f>IF(D6L501C12=0,0,D6L501C10/D6L501C12)</f>
        <v>2.8715602897106986E-2</v>
      </c>
      <c r="AD8" s="16" t="s">
        <v>31009</v>
      </c>
      <c r="AE8" s="33">
        <f>IF(D6L501C5=0,0,D6L501C10/D6L501C5)</f>
        <v>0.48190217850595102</v>
      </c>
      <c r="AF8" s="16" t="s">
        <v>31010</v>
      </c>
      <c r="AG8" s="33">
        <f>CHOOSE(MIN(D6L501C9,RUN_YEARS),B7L805C5,B7L805C14,B7L805C23,B7L805C32,B7L805C41)</f>
        <v>2034.7474927830463</v>
      </c>
      <c r="AH8" s="16" t="s">
        <v>31011</v>
      </c>
      <c r="AI8" s="33">
        <f>IF(D6L501C15=0,0,D6L501C11/D6L501C15)</f>
        <v>7.4660567532478267E-2</v>
      </c>
      <c r="AJ8" s="16" t="s">
        <v>31012</v>
      </c>
      <c r="AK8" s="33">
        <f>IF(D6L501C5=0,0,D6L501C11/D6L501C5)</f>
        <v>1.8097821494048975E-2</v>
      </c>
      <c r="AL8" s="16" t="s">
        <v>31013</v>
      </c>
      <c r="AM8" s="33">
        <f>D6L501C8*CHOOSE(MIN(D6L501C9,RUN_YEARS),B7L805C4,B7L805C13,B7L805C22,B7L805C31,B7L805C40)</f>
        <v>858.39731305806049</v>
      </c>
      <c r="AN8" s="16" t="s">
        <v>31014</v>
      </c>
      <c r="AO8" s="33">
        <f>D6L501C8-D6L501C18</f>
        <v>3338.6659259186054</v>
      </c>
      <c r="AP8" s="16" t="s">
        <v>31015</v>
      </c>
      <c r="AQ8" s="33">
        <f>CHOOSE(MIN(D6L501C9,RUN_YEARS),B7L805C2,B7L805C11,B7L805C20,B7L805C29,B7L805C38)</f>
        <v>240.70324944113983</v>
      </c>
      <c r="AR8" s="16" t="s">
        <v>31016</v>
      </c>
      <c r="AS8" s="33">
        <f>IF(D6L501C20=0,0,D6L501C18/D6L501C20)</f>
        <v>3.5662057535619933</v>
      </c>
      <c r="AT8" s="16" t="s">
        <v>31017</v>
      </c>
      <c r="AU8" s="33">
        <f>IF(D6L501C5=0,0,D6L501C18/D6L501C5)</f>
        <v>0.10226166061621651</v>
      </c>
      <c r="AV8" s="16" t="s">
        <v>31018</v>
      </c>
      <c r="AW8" s="33">
        <f>CHOOSE(MIN(D6L501C9,RUN_YEARS),B7L805C1,B7L805C10,B7L805C19,B7L805C28,B7L805C37)</f>
        <v>936.19554132115991</v>
      </c>
      <c r="AX8" s="16" t="s">
        <v>31019</v>
      </c>
      <c r="AY8" s="33">
        <f>IF(D6L501C23=0,0,D6L501C19/D6L501C23)</f>
        <v>3.5662057535619933</v>
      </c>
      <c r="AZ8" s="16" t="s">
        <v>31020</v>
      </c>
      <c r="BA8" s="33">
        <f>IF(D6L501C5=0,0,D6L501C19/D6L501C5)</f>
        <v>0.39773833938378345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0.88329549289786036</v>
      </c>
      <c r="J9" s="16" t="s">
        <v>31041</v>
      </c>
      <c r="K9" s="21">
        <f>_xlfn.SINGLE(IF(FLOW_THRU_100PCT="Y",1,INDEX(VariabilityMatrix,D6L502C1,_xlfn.SINGLE(D6L502C9))))</f>
        <v>0.57723168897825705</v>
      </c>
      <c r="L9" s="16" t="s">
        <v>31021</v>
      </c>
      <c r="M9" s="15">
        <f>IF(_xlfn.SINGLE(D6L502C2)&lt;&gt;0,_xlfn.SINGLE(D6L502C2)*_xlfn.SINGLE(D6L502C4),_xlfn.SINGLE(D6L502C3)*_xlfn.SINGLE(D6L502C4))</f>
        <v>0.50986614923231399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0.254933074616157</v>
      </c>
      <c r="R9" s="16" t="s">
        <v>31023</v>
      </c>
      <c r="S9" s="15">
        <f>D6L502C5-D6L502C7</f>
        <v>0.254933074616157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0.24556815873540111</v>
      </c>
      <c r="X9" s="16" t="s">
        <v>31025</v>
      </c>
      <c r="Y9" s="33">
        <f>D6L502C7-D6L502C10</f>
        <v>9.3649158807558863E-3</v>
      </c>
      <c r="Z9" s="16" t="s">
        <v>31026</v>
      </c>
      <c r="AA9" s="33">
        <f>CHOOSE(MIN(D6L502C9,RUN_YEARS),B7L805C7,B7L805C16,B7L805C25,B7L805C34,B7L805C43)</f>
        <v>138276.79999999999</v>
      </c>
      <c r="AB9" s="16" t="s">
        <v>31027</v>
      </c>
      <c r="AC9" s="33">
        <f>IF(D6L502C12=0,0,D6L502C10/D6L502C12)</f>
        <v>1.775917281390668E-6</v>
      </c>
      <c r="AD9" s="16" t="s">
        <v>31028</v>
      </c>
      <c r="AE9" s="33">
        <f>IF(D6L502C5=0,0,D6L502C10/D6L502C5)</f>
        <v>0.4816325992716789</v>
      </c>
      <c r="AF9" s="16" t="s">
        <v>31029</v>
      </c>
      <c r="AG9" s="33">
        <f>CHOOSE(MIN(D6L502C9,RUN_YEARS),B7L805C5,B7L805C14,B7L805C23,B7L805C32,B7L805C41)</f>
        <v>2028.1860878943153</v>
      </c>
      <c r="AH9" s="16" t="s">
        <v>31030</v>
      </c>
      <c r="AI9" s="33">
        <f>IF(D6L502C15=0,0,D6L502C11/D6L502C15)</f>
        <v>4.6173849316157393E-6</v>
      </c>
      <c r="AJ9" s="16" t="s">
        <v>31031</v>
      </c>
      <c r="AK9" s="33">
        <f>IF(D6L502C5=0,0,D6L502C11/D6L502C5)</f>
        <v>1.8367400728321114E-2</v>
      </c>
      <c r="AL9" s="16" t="s">
        <v>31032</v>
      </c>
      <c r="AM9" s="33">
        <f>D6L502C8*CHOOSE(MIN(D6L502C9,RUN_YEARS),B7L805C4,B7L805C13,B7L805C22,B7L805C31,B7L805C40)</f>
        <v>4.99859590418456E-2</v>
      </c>
      <c r="AN9" s="16" t="s">
        <v>31033</v>
      </c>
      <c r="AO9" s="33">
        <f>D6L502C8-D6L502C18</f>
        <v>0.20494711557431139</v>
      </c>
      <c r="AP9" s="16" t="s">
        <v>31034</v>
      </c>
      <c r="AQ9" s="33">
        <f>CHOOSE(MIN(D6L502C9,RUN_YEARS),B7L805C2,B7L805C11,B7L805C20,B7L805C29,B7L805C38)</f>
        <v>227.96464863326779</v>
      </c>
      <c r="AR9" s="16" t="s">
        <v>31035</v>
      </c>
      <c r="AS9" s="33">
        <f>IF(D6L502C20=0,0,D6L502C18/D6L502C20)</f>
        <v>2.1927066034812799E-4</v>
      </c>
      <c r="AT9" s="16" t="s">
        <v>31036</v>
      </c>
      <c r="AU9" s="33">
        <f>IF(D6L502C5=0,0,D6L502C18/D6L502C5)</f>
        <v>9.8037414558914238E-2</v>
      </c>
      <c r="AV9" s="16" t="s">
        <v>31037</v>
      </c>
      <c r="AW9" s="33">
        <f>CHOOSE(MIN(D6L502C9,RUN_YEARS),B7L805C1,B7L805C10,B7L805C19,B7L805C28,B7L805C37)</f>
        <v>934.67641885569356</v>
      </c>
      <c r="AX9" s="16" t="s">
        <v>31038</v>
      </c>
      <c r="AY9" s="33">
        <f>IF(D6L502C23=0,0,D6L502C19/D6L502C23)</f>
        <v>2.1927066034812799E-4</v>
      </c>
      <c r="AZ9" s="16" t="s">
        <v>31039</v>
      </c>
      <c r="BA9" s="33">
        <f>IF(D6L502C5=0,0,D6L502C19/D6L502C5)</f>
        <v>0.40196258544108576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0.50052463257566215</v>
      </c>
      <c r="J10" s="16" t="s">
        <v>31062</v>
      </c>
      <c r="K10" s="21">
        <f>_xlfn.SINGLE(IF(FLOW_THRU_100PCT="Y",1,INDEX(VariabilityMatrix,D6L503C1,_xlfn.SINGLE(D6L503C9))))</f>
        <v>0.57723168897825705</v>
      </c>
      <c r="L10" s="16" t="s">
        <v>31042</v>
      </c>
      <c r="M10" s="15">
        <f>IF(_xlfn.SINGLE(D6L503C2)&lt;&gt;0,_xlfn.SINGLE(D6L503C2)*_xlfn.SINGLE(D6L503C4),_xlfn.SINGLE(D6L503C3)*_xlfn.SINGLE(D6L503C4))</f>
        <v>0.28891867903687102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0.14445933951843551</v>
      </c>
      <c r="R10" s="16" t="s">
        <v>31044</v>
      </c>
      <c r="S10" s="15">
        <f>D6L503C5-D6L503C7</f>
        <v>0.14445933951843551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0.1391526543626681</v>
      </c>
      <c r="X10" s="16" t="s">
        <v>31046</v>
      </c>
      <c r="Y10" s="33">
        <f>D6L503C7-D6L503C10</f>
        <v>5.3066851557674044E-3</v>
      </c>
      <c r="Z10" s="16" t="s">
        <v>31047</v>
      </c>
      <c r="AA10" s="33">
        <f>CHOOSE(MIN(D6L503C9,RUN_YEARS),B7L805C7,B7L805C16,B7L805C25,B7L805C34,B7L805C43)</f>
        <v>138276.79999999999</v>
      </c>
      <c r="AB10" s="16" t="s">
        <v>31048</v>
      </c>
      <c r="AC10" s="33">
        <f>IF(D6L503C12=0,0,D6L503C10/D6L503C12)</f>
        <v>1.0063340658929633E-6</v>
      </c>
      <c r="AD10" s="16" t="s">
        <v>31049</v>
      </c>
      <c r="AE10" s="33">
        <f>IF(D6L503C5=0,0,D6L503C10/D6L503C5)</f>
        <v>0.48163259927167884</v>
      </c>
      <c r="AF10" s="16" t="s">
        <v>31050</v>
      </c>
      <c r="AG10" s="33">
        <f>CHOOSE(MIN(D6L503C9,RUN_YEARS),B7L805C5,B7L805C14,B7L805C23,B7L805C32,B7L805C41)</f>
        <v>2028.1860878943153</v>
      </c>
      <c r="AH10" s="16" t="s">
        <v>31051</v>
      </c>
      <c r="AI10" s="33">
        <f>IF(D6L503C15=0,0,D6L503C11/D6L503C15)</f>
        <v>2.6164685713217085E-6</v>
      </c>
      <c r="AJ10" s="16" t="s">
        <v>31052</v>
      </c>
      <c r="AK10" s="33">
        <f>IF(D6L503C5=0,0,D6L503C11/D6L503C5)</f>
        <v>1.8367400728321132E-2</v>
      </c>
      <c r="AL10" s="16" t="s">
        <v>31053</v>
      </c>
      <c r="AM10" s="33">
        <f>D6L503C8*CHOOSE(MIN(D6L503C9,RUN_YEARS),B7L805C4,B7L805C13,B7L805C22,B7L805C31,B7L805C40)</f>
        <v>2.8324840310551609E-2</v>
      </c>
      <c r="AN10" s="16" t="s">
        <v>31054</v>
      </c>
      <c r="AO10" s="33">
        <f>D6L503C8-D6L503C18</f>
        <v>0.11613449920788391</v>
      </c>
      <c r="AP10" s="16" t="s">
        <v>31055</v>
      </c>
      <c r="AQ10" s="33">
        <f>CHOOSE(MIN(D6L503C9,RUN_YEARS),B7L805C2,B7L805C11,B7L805C20,B7L805C29,B7L805C38)</f>
        <v>227.96464863326779</v>
      </c>
      <c r="AR10" s="16" t="s">
        <v>31056</v>
      </c>
      <c r="AS10" s="33">
        <f>IF(D6L503C20=0,0,D6L503C18/D6L503C20)</f>
        <v>1.2425102085068663E-4</v>
      </c>
      <c r="AT10" s="16" t="s">
        <v>31057</v>
      </c>
      <c r="AU10" s="33">
        <f>IF(D6L503C5=0,0,D6L503C18/D6L503C5)</f>
        <v>9.8037414558914238E-2</v>
      </c>
      <c r="AV10" s="16" t="s">
        <v>31058</v>
      </c>
      <c r="AW10" s="33">
        <f>CHOOSE(MIN(D6L503C9,RUN_YEARS),B7L805C1,B7L805C10,B7L805C19,B7L805C28,B7L805C37)</f>
        <v>934.67641885569356</v>
      </c>
      <c r="AX10" s="16" t="s">
        <v>31059</v>
      </c>
      <c r="AY10" s="33">
        <f>IF(D6L503C23=0,0,D6L503C19/D6L503C23)</f>
        <v>1.2425102085068666E-4</v>
      </c>
      <c r="AZ10" s="16" t="s">
        <v>31060</v>
      </c>
      <c r="BA10" s="33">
        <f>IF(D6L503C5=0,0,D6L503C19/D6L503C5)</f>
        <v>0.40196258544108576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2.0088399683651229E-2</v>
      </c>
      <c r="J11" s="16" t="s">
        <v>31083</v>
      </c>
      <c r="K11" s="21">
        <f>_xlfn.SINGLE(IF(FLOW_THRU_100PCT="Y",1,INDEX(VariabilityMatrix,D6L504C1,_xlfn.SINGLE(D6L504C9))))</f>
        <v>0.54913674261058176</v>
      </c>
      <c r="L11" s="16" t="s">
        <v>31063</v>
      </c>
      <c r="M11" s="15">
        <f>IF(_xlfn.SINGLE(D6L504C2)&lt;&gt;0,_xlfn.SINGLE(D6L504C2)*_xlfn.SINGLE(D6L504C4),_xlfn.SINGLE(D6L504C3)*_xlfn.SINGLE(D6L504C4))</f>
        <v>1.1031278366539677E-2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5.5156391832698387E-3</v>
      </c>
      <c r="R11" s="16" t="s">
        <v>31065</v>
      </c>
      <c r="S11" s="15">
        <f>D6L504C5-D6L504C7</f>
        <v>5.5156391832698387E-3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5.3230140059217657E-3</v>
      </c>
      <c r="X11" s="16" t="s">
        <v>31067</v>
      </c>
      <c r="Y11" s="33">
        <f>D6L504C7-D6L504C10</f>
        <v>1.9262517734807295E-4</v>
      </c>
      <c r="Z11" s="16" t="s">
        <v>31068</v>
      </c>
      <c r="AA11" s="33">
        <f>CHOOSE(MIN(D6L504C9,RUN_YEARS),B7L805C7,B7L805C16,B7L805C25,B7L805C34,B7L805C43)</f>
        <v>131187</v>
      </c>
      <c r="AB11" s="16" t="s">
        <v>31069</v>
      </c>
      <c r="AC11" s="33">
        <f>IF(D6L504C12=0,0,D6L504C10/D6L504C12)</f>
        <v>4.0575773559283814E-8</v>
      </c>
      <c r="AD11" s="16" t="s">
        <v>31070</v>
      </c>
      <c r="AE11" s="33">
        <f>IF(D6L504C5=0,0,D6L504C10/D6L504C5)</f>
        <v>0.48253827245150954</v>
      </c>
      <c r="AF11" s="16" t="s">
        <v>31071</v>
      </c>
      <c r="AG11" s="33">
        <f>CHOOSE(MIN(D6L504C9,RUN_YEARS),B7L805C5,B7L805C14,B7L805C23,B7L805C32,B7L805C41)</f>
        <v>1825.8827909735435</v>
      </c>
      <c r="AH11" s="16" t="s">
        <v>31072</v>
      </c>
      <c r="AI11" s="33">
        <f>IF(D6L504C15=0,0,D6L504C11/D6L504C15)</f>
        <v>1.0549701125413807E-7</v>
      </c>
      <c r="AJ11" s="16" t="s">
        <v>31073</v>
      </c>
      <c r="AK11" s="33">
        <f>IF(D6L504C5=0,0,D6L504C11/D6L504C5)</f>
        <v>1.7461727548490479E-2</v>
      </c>
      <c r="AL11" s="16" t="s">
        <v>31074</v>
      </c>
      <c r="AM11" s="33">
        <f>D6L504C8*CHOOSE(MIN(D6L504C9,RUN_YEARS),B7L805C4,B7L805C13,B7L805C22,B7L805C31,B7L805C40)</f>
        <v>1.1208728747927668E-3</v>
      </c>
      <c r="AN11" s="16" t="s">
        <v>31075</v>
      </c>
      <c r="AO11" s="33">
        <f>D6L504C8-D6L504C18</f>
        <v>4.3947663084770716E-3</v>
      </c>
      <c r="AP11" s="16" t="s">
        <v>31076</v>
      </c>
      <c r="AQ11" s="33">
        <f>CHOOSE(MIN(D6L504C9,RUN_YEARS),B7L805C2,B7L805C11,B7L805C20,B7L805C29,B7L805C38)</f>
        <v>214.64862855167496</v>
      </c>
      <c r="AR11" s="16" t="s">
        <v>31077</v>
      </c>
      <c r="AS11" s="33">
        <f>IF(D6L504C20=0,0,D6L504C18/D6L504C20)</f>
        <v>5.2218962793089803E-6</v>
      </c>
      <c r="AT11" s="16" t="s">
        <v>31078</v>
      </c>
      <c r="AU11" s="33">
        <f>IF(D6L504C5=0,0,D6L504C18/D6L504C5)</f>
        <v>0.10160861121886143</v>
      </c>
      <c r="AV11" s="16" t="s">
        <v>31079</v>
      </c>
      <c r="AW11" s="33">
        <f>CHOOSE(MIN(D6L504C9,RUN_YEARS),B7L805C1,B7L805C10,B7L805C19,B7L805C28,B7L805C37)</f>
        <v>841.60352358791704</v>
      </c>
      <c r="AX11" s="16" t="s">
        <v>31080</v>
      </c>
      <c r="AY11" s="33">
        <f>IF(D6L504C23=0,0,D6L504C19/D6L504C23)</f>
        <v>5.2218962793089803E-6</v>
      </c>
      <c r="AZ11" s="16" t="s">
        <v>31081</v>
      </c>
      <c r="BA11" s="33">
        <f>IF(D6L504C5=0,0,D6L504C19/D6L504C5)</f>
        <v>0.39839138878113856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29.438755804428531</v>
      </c>
      <c r="J12" s="16" t="s">
        <v>31104</v>
      </c>
      <c r="K12" s="21">
        <f>_xlfn.SINGLE(IF(FLOW_THRU_100PCT="Y",1,INDEX(VariabilityMatrix,D6L505C1,_xlfn.SINGLE(D6L505C9))))</f>
        <v>0.239709943378007</v>
      </c>
      <c r="L12" s="16" t="s">
        <v>31084</v>
      </c>
      <c r="M12" s="15">
        <f>IF(_xlfn.SINGLE(D6L505C2)&lt;&gt;0,_xlfn.SINGLE(D6L505C2)*_xlfn.SINGLE(D6L505C4),_xlfn.SINGLE(D6L505C3)*_xlfn.SINGLE(D6L505C4))</f>
        <v>7.0567624869985384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3.5283812434992692</v>
      </c>
      <c r="R12" s="16" t="s">
        <v>31086</v>
      </c>
      <c r="S12" s="15">
        <f>D6L505C5-D6L505C7</f>
        <v>3.5283812434992692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3.398766859055983</v>
      </c>
      <c r="X12" s="16" t="s">
        <v>31088</v>
      </c>
      <c r="Y12" s="33">
        <f>D6L505C7-D6L505C10</f>
        <v>0.12961438444328621</v>
      </c>
      <c r="Z12" s="16" t="s">
        <v>31089</v>
      </c>
      <c r="AA12" s="33">
        <f>CHOOSE(MIN(D6L505C9,RUN_YEARS),B7L805C7,B7L805C16,B7L805C25,B7L805C34,B7L805C43)</f>
        <v>138276.79999999999</v>
      </c>
      <c r="AB12" s="16" t="s">
        <v>31090</v>
      </c>
      <c r="AC12" s="33">
        <f>IF(D6L505C12=0,0,D6L505C10/D6L505C12)</f>
        <v>2.4579443977991849E-5</v>
      </c>
      <c r="AD12" s="16" t="s">
        <v>31091</v>
      </c>
      <c r="AE12" s="33">
        <f>IF(D6L505C5=0,0,D6L505C10/D6L505C5)</f>
        <v>0.48163259927167884</v>
      </c>
      <c r="AF12" s="16" t="s">
        <v>31092</v>
      </c>
      <c r="AG12" s="33">
        <f>CHOOSE(MIN(D6L505C9,RUN_YEARS),B7L805C5,B7L805C14,B7L805C23,B7L805C32,B7L805C41)</f>
        <v>2028.1860878943153</v>
      </c>
      <c r="AH12" s="16" t="s">
        <v>31093</v>
      </c>
      <c r="AI12" s="33">
        <f>IF(D6L505C15=0,0,D6L505C11/D6L505C15)</f>
        <v>6.3906554342778909E-5</v>
      </c>
      <c r="AJ12" s="16" t="s">
        <v>31094</v>
      </c>
      <c r="AK12" s="33">
        <f>IF(D6L505C5=0,0,D6L505C11/D6L505C5)</f>
        <v>1.8367400728321135E-2</v>
      </c>
      <c r="AL12" s="16" t="s">
        <v>31095</v>
      </c>
      <c r="AM12" s="33">
        <f>D6L505C8*CHOOSE(MIN(D6L505C9,RUN_YEARS),B7L805C4,B7L805C13,B7L805C22,B7L805C31,B7L805C40)</f>
        <v>0.69182674938167033</v>
      </c>
      <c r="AN12" s="16" t="s">
        <v>31096</v>
      </c>
      <c r="AO12" s="33">
        <f>D6L505C8-D6L505C18</f>
        <v>2.8365544941175989</v>
      </c>
      <c r="AP12" s="16" t="s">
        <v>31097</v>
      </c>
      <c r="AQ12" s="33">
        <f>CHOOSE(MIN(D6L505C9,RUN_YEARS),B7L805C2,B7L805C11,B7L805C20,B7L805C29,B7L805C38)</f>
        <v>227.96464863326779</v>
      </c>
      <c r="AR12" s="16" t="s">
        <v>31098</v>
      </c>
      <c r="AS12" s="33">
        <f>IF(D6L505C20=0,0,D6L505C18/D6L505C20)</f>
        <v>3.0347983932132771E-3</v>
      </c>
      <c r="AT12" s="16" t="s">
        <v>31099</v>
      </c>
      <c r="AU12" s="33">
        <f>IF(D6L505C5=0,0,D6L505C18/D6L505C5)</f>
        <v>9.8037414558914238E-2</v>
      </c>
      <c r="AV12" s="16" t="s">
        <v>31100</v>
      </c>
      <c r="AW12" s="33">
        <f>CHOOSE(MIN(D6L505C9,RUN_YEARS),B7L805C1,B7L805C10,B7L805C19,B7L805C28,B7L805C37)</f>
        <v>934.67641885569356</v>
      </c>
      <c r="AX12" s="16" t="s">
        <v>31101</v>
      </c>
      <c r="AY12" s="33">
        <f>IF(D6L505C23=0,0,D6L505C19/D6L505C23)</f>
        <v>3.0347983932132771E-3</v>
      </c>
      <c r="AZ12" s="16" t="s">
        <v>31102</v>
      </c>
      <c r="BA12" s="33">
        <f>IF(D6L505C5=0,0,D6L505C19/D6L505C5)</f>
        <v>0.40196258544108576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14.798416434587207</v>
      </c>
      <c r="J13" s="16" t="s">
        <v>31125</v>
      </c>
      <c r="K13" s="21">
        <f>_xlfn.SINGLE(IF(FLOW_THRU_100PCT="Y",1,INDEX(VariabilityMatrix,D6L506C1,_xlfn.SINGLE(D6L506C9))))</f>
        <v>0.57723168897825705</v>
      </c>
      <c r="L13" s="16" t="s">
        <v>31105</v>
      </c>
      <c r="M13" s="15">
        <f>IF(_xlfn.SINGLE(D6L506C2)&lt;&gt;0,_xlfn.SINGLE(D6L506C2)*_xlfn.SINGLE(D6L506C4),_xlfn.SINGLE(D6L506C3)*_xlfn.SINGLE(D6L506C4))</f>
        <v>8.5421149127403702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4.2710574563701851</v>
      </c>
      <c r="R13" s="16" t="s">
        <v>31107</v>
      </c>
      <c r="S13" s="15">
        <f>D6L506C5-D6L506C7</f>
        <v>4.2710574563701851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4.1141610087005152</v>
      </c>
      <c r="X13" s="16" t="s">
        <v>31109</v>
      </c>
      <c r="Y13" s="33">
        <f>D6L506C7-D6L506C10</f>
        <v>0.15689644766966993</v>
      </c>
      <c r="Z13" s="16" t="s">
        <v>31110</v>
      </c>
      <c r="AA13" s="33">
        <f>CHOOSE(MIN(D6L506C9,RUN_YEARS),B7L805C7,B7L805C16,B7L805C25,B7L805C34,B7L805C43)</f>
        <v>138276.79999999999</v>
      </c>
      <c r="AB13" s="16" t="s">
        <v>31111</v>
      </c>
      <c r="AC13" s="33">
        <f>IF(D6L506C12=0,0,D6L506C10/D6L506C12)</f>
        <v>2.9753082286403184E-5</v>
      </c>
      <c r="AD13" s="16" t="s">
        <v>31112</v>
      </c>
      <c r="AE13" s="33">
        <f>IF(D6L506C5=0,0,D6L506C10/D6L506C5)</f>
        <v>0.4816325992716789</v>
      </c>
      <c r="AF13" s="16" t="s">
        <v>31113</v>
      </c>
      <c r="AG13" s="33">
        <f>CHOOSE(MIN(D6L506C9,RUN_YEARS),B7L805C5,B7L805C14,B7L805C23,B7L805C32,B7L805C41)</f>
        <v>2028.1860878943153</v>
      </c>
      <c r="AH13" s="16" t="s">
        <v>31114</v>
      </c>
      <c r="AI13" s="33">
        <f>IF(D6L506C15=0,0,D6L506C11/D6L506C15)</f>
        <v>7.7358013944648198E-5</v>
      </c>
      <c r="AJ13" s="16" t="s">
        <v>31115</v>
      </c>
      <c r="AK13" s="33">
        <f>IF(D6L506C5=0,0,D6L506C11/D6L506C5)</f>
        <v>1.836740072832109E-2</v>
      </c>
      <c r="AL13" s="16" t="s">
        <v>31116</v>
      </c>
      <c r="AM13" s="33">
        <f>D6L506C8*CHOOSE(MIN(D6L506C9,RUN_YEARS),B7L805C4,B7L805C13,B7L805C22,B7L805C31,B7L805C40)</f>
        <v>0.83744686091021114</v>
      </c>
      <c r="AN13" s="16" t="s">
        <v>31117</v>
      </c>
      <c r="AO13" s="33">
        <f>D6L506C8-D6L506C18</f>
        <v>3.433610595459974</v>
      </c>
      <c r="AP13" s="16" t="s">
        <v>31118</v>
      </c>
      <c r="AQ13" s="33">
        <f>CHOOSE(MIN(D6L506C9,RUN_YEARS),B7L805C2,B7L805C11,B7L805C20,B7L805C29,B7L805C38)</f>
        <v>227.96464863326779</v>
      </c>
      <c r="AR13" s="16" t="s">
        <v>31119</v>
      </c>
      <c r="AS13" s="33">
        <f>IF(D6L506C20=0,0,D6L506C18/D6L506C20)</f>
        <v>3.6735821362260078E-3</v>
      </c>
      <c r="AT13" s="16" t="s">
        <v>31120</v>
      </c>
      <c r="AU13" s="33">
        <f>IF(D6L506C5=0,0,D6L506C18/D6L506C5)</f>
        <v>9.8037414558914238E-2</v>
      </c>
      <c r="AV13" s="16" t="s">
        <v>31121</v>
      </c>
      <c r="AW13" s="33">
        <f>CHOOSE(MIN(D6L506C9,RUN_YEARS),B7L805C1,B7L805C10,B7L805C19,B7L805C28,B7L805C37)</f>
        <v>934.67641885569356</v>
      </c>
      <c r="AX13" s="16" t="s">
        <v>31122</v>
      </c>
      <c r="AY13" s="33">
        <f>IF(D6L506C23=0,0,D6L506C19/D6L506C23)</f>
        <v>3.6735821362260082E-3</v>
      </c>
      <c r="AZ13" s="16" t="s">
        <v>31123</v>
      </c>
      <c r="BA13" s="33">
        <f>IF(D6L506C5=0,0,D6L506C19/D6L506C5)</f>
        <v>0.40196258544108576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0.1333797348364951</v>
      </c>
      <c r="J14" s="16" t="s">
        <v>31146</v>
      </c>
      <c r="K14" s="21">
        <f>_xlfn.SINGLE(IF(FLOW_THRU_100PCT="Y",1,INDEX(VariabilityMatrix,D6L507C1,_xlfn.SINGLE(D6L507C9))))</f>
        <v>0.54913674261058176</v>
      </c>
      <c r="L14" s="16" t="s">
        <v>31126</v>
      </c>
      <c r="M14" s="15">
        <f>IF(_xlfn.SINGLE(D6L507C2)&lt;&gt;0,_xlfn.SINGLE(D6L507C2)*_xlfn.SINGLE(D6L507C4),_xlfn.SINGLE(D6L507C3)*_xlfn.SINGLE(D6L507C4))</f>
        <v>7.3243713118376047E-2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3.6621856559188024E-2</v>
      </c>
      <c r="R14" s="16" t="s">
        <v>31128</v>
      </c>
      <c r="S14" s="15">
        <f>D6L507C5-D6L507C7</f>
        <v>3.6621856559188024E-2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3.5342894796075143E-2</v>
      </c>
      <c r="X14" s="16" t="s">
        <v>31130</v>
      </c>
      <c r="Y14" s="33">
        <f>D6L507C7-D6L507C10</f>
        <v>1.2789617631128805E-3</v>
      </c>
      <c r="Z14" s="16" t="s">
        <v>31131</v>
      </c>
      <c r="AA14" s="33">
        <f>CHOOSE(MIN(D6L507C9,RUN_YEARS),B7L805C7,B7L805C16,B7L805C25,B7L805C34,B7L805C43)</f>
        <v>131187</v>
      </c>
      <c r="AB14" s="16" t="s">
        <v>31132</v>
      </c>
      <c r="AC14" s="33">
        <f>IF(D6L507C12=0,0,D6L507C10/D6L507C12)</f>
        <v>2.6940851453326276E-7</v>
      </c>
      <c r="AD14" s="16" t="s">
        <v>31133</v>
      </c>
      <c r="AE14" s="33">
        <f>IF(D6L507C5=0,0,D6L507C10/D6L507C5)</f>
        <v>0.48253827245150954</v>
      </c>
      <c r="AF14" s="16" t="s">
        <v>31134</v>
      </c>
      <c r="AG14" s="33">
        <f>CHOOSE(MIN(D6L507C9,RUN_YEARS),B7L805C5,B7L805C14,B7L805C23,B7L805C32,B7L805C41)</f>
        <v>1825.8827909735435</v>
      </c>
      <c r="AH14" s="16" t="s">
        <v>31135</v>
      </c>
      <c r="AI14" s="33">
        <f>IF(D6L507C15=0,0,D6L507C11/D6L507C15)</f>
        <v>7.0046213778648416E-7</v>
      </c>
      <c r="AJ14" s="16" t="s">
        <v>31136</v>
      </c>
      <c r="AK14" s="33">
        <f>IF(D6L507C5=0,0,D6L507C11/D6L507C5)</f>
        <v>1.7461727548490479E-2</v>
      </c>
      <c r="AL14" s="16" t="s">
        <v>31137</v>
      </c>
      <c r="AM14" s="33">
        <f>D6L507C8*CHOOSE(MIN(D6L507C9,RUN_YEARS),B7L805C4,B7L805C13,B7L805C22,B7L805C31,B7L805C40)</f>
        <v>7.4421919704708928E-3</v>
      </c>
      <c r="AN14" s="16" t="s">
        <v>31138</v>
      </c>
      <c r="AO14" s="33">
        <f>D6L507C8-D6L507C18</f>
        <v>2.9179664588717132E-2</v>
      </c>
      <c r="AP14" s="16" t="s">
        <v>31139</v>
      </c>
      <c r="AQ14" s="33">
        <f>CHOOSE(MIN(D6L507C9,RUN_YEARS),B7L805C2,B7L805C11,B7L805C20,B7L805C29,B7L805C38)</f>
        <v>214.64862855167496</v>
      </c>
      <c r="AR14" s="16" t="s">
        <v>31140</v>
      </c>
      <c r="AS14" s="33">
        <f>IF(D6L507C20=0,0,D6L507C18/D6L507C20)</f>
        <v>3.4671509530186653E-5</v>
      </c>
      <c r="AT14" s="16" t="s">
        <v>31141</v>
      </c>
      <c r="AU14" s="33">
        <f>IF(D6L507C5=0,0,D6L507C18/D6L507C5)</f>
        <v>0.10160861121886143</v>
      </c>
      <c r="AV14" s="16" t="s">
        <v>31142</v>
      </c>
      <c r="AW14" s="33">
        <f>CHOOSE(MIN(D6L507C9,RUN_YEARS),B7L805C1,B7L805C10,B7L805C19,B7L805C28,B7L805C37)</f>
        <v>841.60352358791704</v>
      </c>
      <c r="AX14" s="16" t="s">
        <v>31143</v>
      </c>
      <c r="AY14" s="33">
        <f>IF(D6L507C23=0,0,D6L507C19/D6L507C23)</f>
        <v>3.4671509530186653E-5</v>
      </c>
      <c r="AZ14" s="16" t="s">
        <v>31144</v>
      </c>
      <c r="BA14" s="33">
        <f>IF(D6L507C5=0,0,D6L507C19/D6L507C5)</f>
        <v>0.39839138878113856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3.6376291319044116E-2</v>
      </c>
      <c r="J15" s="16" t="s">
        <v>31167</v>
      </c>
      <c r="K15" s="21">
        <f>_xlfn.SINGLE(IF(FLOW_THRU_100PCT="Y",1,INDEX(VariabilityMatrix,D6L508C1,_xlfn.SINGLE(D6L508C9))))</f>
        <v>0.54913674261058176</v>
      </c>
      <c r="L15" s="16" t="s">
        <v>31147</v>
      </c>
      <c r="M15" s="15">
        <f>IF(_xlfn.SINGLE(D6L508C2)&lt;&gt;0,_xlfn.SINGLE(D6L508C2)*_xlfn.SINGLE(D6L508C4),_xlfn.SINGLE(D6L508C3)*_xlfn.SINGLE(D6L508C4))</f>
        <v>1.9975558123193467E-2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9.9877790615967334E-3</v>
      </c>
      <c r="R15" s="16" t="s">
        <v>31149</v>
      </c>
      <c r="S15" s="15">
        <f>D6L508C5-D6L508C7</f>
        <v>9.9877790615967334E-3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9.6389713080204942E-3</v>
      </c>
      <c r="X15" s="16" t="s">
        <v>31151</v>
      </c>
      <c r="Y15" s="33">
        <f>D6L508C7-D6L508C10</f>
        <v>3.4880775357623919E-4</v>
      </c>
      <c r="Z15" s="16" t="s">
        <v>31152</v>
      </c>
      <c r="AA15" s="33">
        <f>CHOOSE(MIN(D6L508C9,RUN_YEARS),B7L805C7,B7L805C16,B7L805C25,B7L805C34,B7L805C43)</f>
        <v>131187</v>
      </c>
      <c r="AB15" s="16" t="s">
        <v>31153</v>
      </c>
      <c r="AC15" s="33">
        <f>IF(D6L508C12=0,0,D6L508C10/D6L508C12)</f>
        <v>7.3475049418162584E-8</v>
      </c>
      <c r="AD15" s="16" t="s">
        <v>31154</v>
      </c>
      <c r="AE15" s="33">
        <f>IF(D6L508C5=0,0,D6L508C10/D6L508C5)</f>
        <v>0.48253827245150954</v>
      </c>
      <c r="AF15" s="16" t="s">
        <v>31155</v>
      </c>
      <c r="AG15" s="33">
        <f>CHOOSE(MIN(D6L508C9,RUN_YEARS),B7L805C5,B7L805C14,B7L805C23,B7L805C32,B7L805C41)</f>
        <v>1825.8827909735435</v>
      </c>
      <c r="AH15" s="16" t="s">
        <v>31156</v>
      </c>
      <c r="AI15" s="33">
        <f>IF(D6L508C15=0,0,D6L508C11/D6L508C15)</f>
        <v>1.9103512848722243E-7</v>
      </c>
      <c r="AJ15" s="16" t="s">
        <v>31157</v>
      </c>
      <c r="AK15" s="33">
        <f>IF(D6L508C5=0,0,D6L508C11/D6L508C5)</f>
        <v>1.7461727548490433E-2</v>
      </c>
      <c r="AL15" s="16" t="s">
        <v>31158</v>
      </c>
      <c r="AM15" s="33">
        <f>D6L508C8*CHOOSE(MIN(D6L508C9,RUN_YEARS),B7L805C4,B7L805C13,B7L805C22,B7L805C31,B7L805C40)</f>
        <v>2.0296887192193342E-3</v>
      </c>
      <c r="AN15" s="16" t="s">
        <v>31159</v>
      </c>
      <c r="AO15" s="33">
        <f>D6L508C8-D6L508C18</f>
        <v>7.9580903423773983E-3</v>
      </c>
      <c r="AP15" s="16" t="s">
        <v>31160</v>
      </c>
      <c r="AQ15" s="33">
        <f>CHOOSE(MIN(D6L508C9,RUN_YEARS),B7L805C2,B7L805C11,B7L805C20,B7L805C29,B7L805C38)</f>
        <v>214.64862855167496</v>
      </c>
      <c r="AR15" s="16" t="s">
        <v>31161</v>
      </c>
      <c r="AS15" s="33">
        <f>IF(D6L508C20=0,0,D6L508C18/D6L508C20)</f>
        <v>9.45586623550545E-6</v>
      </c>
      <c r="AT15" s="16" t="s">
        <v>31162</v>
      </c>
      <c r="AU15" s="33">
        <f>IF(D6L508C5=0,0,D6L508C18/D6L508C5)</f>
        <v>0.10160861121886143</v>
      </c>
      <c r="AV15" s="16" t="s">
        <v>31163</v>
      </c>
      <c r="AW15" s="33">
        <f>CHOOSE(MIN(D6L508C9,RUN_YEARS),B7L805C1,B7L805C10,B7L805C19,B7L805C28,B7L805C37)</f>
        <v>841.60352358791704</v>
      </c>
      <c r="AX15" s="16" t="s">
        <v>31164</v>
      </c>
      <c r="AY15" s="33">
        <f>IF(D6L508C23=0,0,D6L508C19/D6L508C23)</f>
        <v>9.4558662355054483E-6</v>
      </c>
      <c r="AZ15" s="16" t="s">
        <v>31165</v>
      </c>
      <c r="BA15" s="33">
        <f>IF(D6L508C5=0,0,D6L508C19/D6L508C5)</f>
        <v>0.3983913887811385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0.14224758694909787</v>
      </c>
      <c r="J16" s="16" t="s">
        <v>31188</v>
      </c>
      <c r="K16" s="21">
        <f>_xlfn.SINGLE(IF(FLOW_THRU_100PCT="Y",1,INDEX(VariabilityMatrix,D6L509C1,_xlfn.SINGLE(D6L509C9))))</f>
        <v>0.54913674261058176</v>
      </c>
      <c r="L16" s="16" t="s">
        <v>31168</v>
      </c>
      <c r="M16" s="15">
        <f>IF(_xlfn.SINGLE(D6L509C2)&lt;&gt;0,_xlfn.SINGLE(D6L509C2)*_xlfn.SINGLE(D6L509C4),_xlfn.SINGLE(D6L509C3)*_xlfn.SINGLE(D6L509C4))</f>
        <v>7.8113376541443097E-2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3.9056688270721548E-2</v>
      </c>
      <c r="R16" s="16" t="s">
        <v>31170</v>
      </c>
      <c r="S16" s="15">
        <f>D6L509C5-D6L509C7</f>
        <v>3.9056688270721548E-2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3.7692693771662227E-2</v>
      </c>
      <c r="X16" s="16" t="s">
        <v>31172</v>
      </c>
      <c r="Y16" s="33">
        <f>D6L509C7-D6L509C10</f>
        <v>1.363994499059322E-3</v>
      </c>
      <c r="Z16" s="16" t="s">
        <v>31173</v>
      </c>
      <c r="AA16" s="33">
        <f>CHOOSE(MIN(D6L509C9,RUN_YEARS),B7L805C7,B7L805C16,B7L805C25,B7L805C34,B7L805C43)</f>
        <v>131187</v>
      </c>
      <c r="AB16" s="16" t="s">
        <v>31174</v>
      </c>
      <c r="AC16" s="33">
        <f>IF(D6L509C12=0,0,D6L509C10/D6L509C12)</f>
        <v>2.8732034250087454E-7</v>
      </c>
      <c r="AD16" s="16" t="s">
        <v>31175</v>
      </c>
      <c r="AE16" s="33">
        <f>IF(D6L509C5=0,0,D6L509C10/D6L509C5)</f>
        <v>0.4825382724515096</v>
      </c>
      <c r="AF16" s="16" t="s">
        <v>31176</v>
      </c>
      <c r="AG16" s="33">
        <f>CHOOSE(MIN(D6L509C9,RUN_YEARS),B7L805C5,B7L805C14,B7L805C23,B7L805C32,B7L805C41)</f>
        <v>1825.8827909735435</v>
      </c>
      <c r="AH16" s="16" t="s">
        <v>31177</v>
      </c>
      <c r="AI16" s="33">
        <f>IF(D6L509C15=0,0,D6L509C11/D6L509C15)</f>
        <v>7.47032890502272E-7</v>
      </c>
      <c r="AJ16" s="16" t="s">
        <v>31178</v>
      </c>
      <c r="AK16" s="33">
        <f>IF(D6L509C5=0,0,D6L509C11/D6L509C5)</f>
        <v>1.7461727548490416E-2</v>
      </c>
      <c r="AL16" s="16" t="s">
        <v>31179</v>
      </c>
      <c r="AM16" s="33">
        <f>D6L509C8*CHOOSE(MIN(D6L509C9,RUN_YEARS),B7L805C4,B7L805C13,B7L805C22,B7L805C31,B7L805C40)</f>
        <v>7.9369917079920218E-3</v>
      </c>
      <c r="AN16" s="16" t="s">
        <v>31180</v>
      </c>
      <c r="AO16" s="33">
        <f>D6L509C8-D6L509C18</f>
        <v>3.1119696562729525E-2</v>
      </c>
      <c r="AP16" s="16" t="s">
        <v>31181</v>
      </c>
      <c r="AQ16" s="33">
        <f>CHOOSE(MIN(D6L509C9,RUN_YEARS),B7L805C2,B7L805C11,B7L805C20,B7L805C29,B7L805C38)</f>
        <v>214.64862855167496</v>
      </c>
      <c r="AR16" s="16" t="s">
        <v>31182</v>
      </c>
      <c r="AS16" s="33">
        <f>IF(D6L509C20=0,0,D6L509C18/D6L509C20)</f>
        <v>3.6976670950782495E-5</v>
      </c>
      <c r="AT16" s="16" t="s">
        <v>31183</v>
      </c>
      <c r="AU16" s="33">
        <f>IF(D6L509C5=0,0,D6L509C18/D6L509C5)</f>
        <v>0.10160861121886142</v>
      </c>
      <c r="AV16" s="16" t="s">
        <v>31184</v>
      </c>
      <c r="AW16" s="33">
        <f>CHOOSE(MIN(D6L509C9,RUN_YEARS),B7L805C1,B7L805C10,B7L805C19,B7L805C28,B7L805C37)</f>
        <v>841.60352358791704</v>
      </c>
      <c r="AX16" s="16" t="s">
        <v>31185</v>
      </c>
      <c r="AY16" s="33">
        <f>IF(D6L509C23=0,0,D6L509C19/D6L509C23)</f>
        <v>3.6976670950782495E-5</v>
      </c>
      <c r="AZ16" s="16" t="s">
        <v>31186</v>
      </c>
      <c r="BA16" s="33">
        <f>IF(D6L509C5=0,0,D6L509C19/D6L509C5)</f>
        <v>0.39839138878113856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0.10478543618769424</v>
      </c>
      <c r="J17" s="16" t="s">
        <v>31209</v>
      </c>
      <c r="K17" s="21">
        <f>_xlfn.SINGLE(IF(FLOW_THRU_100PCT="Y",1,INDEX(VariabilityMatrix,D6L510C1,_xlfn.SINGLE(D6L510C9))))</f>
        <v>0.54913674261058176</v>
      </c>
      <c r="L17" s="16" t="s">
        <v>31189</v>
      </c>
      <c r="M17" s="15">
        <f>IF(_xlfn.SINGLE(D6L510C2)&lt;&gt;0,_xlfn.SINGLE(D6L510C2)*_xlfn.SINGLE(D6L510C4),_xlfn.SINGLE(D6L510C3)*_xlfn.SINGLE(D6L510C4))</f>
        <v>5.7541533101139394E-2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2.8770766550569697E-2</v>
      </c>
      <c r="R17" s="16" t="s">
        <v>31191</v>
      </c>
      <c r="S17" s="15">
        <f>D6L510C5-D6L510C7</f>
        <v>2.8770766550569697E-2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2.7765991976835155E-2</v>
      </c>
      <c r="X17" s="16" t="s">
        <v>31193</v>
      </c>
      <c r="Y17" s="33">
        <f>D6L510C7-D6L510C10</f>
        <v>1.0047745737345425E-3</v>
      </c>
      <c r="Z17" s="16" t="s">
        <v>31194</v>
      </c>
      <c r="AA17" s="33">
        <f>CHOOSE(MIN(D6L510C9,RUN_YEARS),B7L805C7,B7L805C16,B7L805C25,B7L805C34,B7L805C43)</f>
        <v>131187</v>
      </c>
      <c r="AB17" s="16" t="s">
        <v>31195</v>
      </c>
      <c r="AC17" s="33">
        <f>IF(D6L510C12=0,0,D6L510C10/D6L510C12)</f>
        <v>2.1165200802545339E-7</v>
      </c>
      <c r="AD17" s="16" t="s">
        <v>31196</v>
      </c>
      <c r="AE17" s="33">
        <f>IF(D6L510C5=0,0,D6L510C10/D6L510C5)</f>
        <v>0.48253827245150954</v>
      </c>
      <c r="AF17" s="16" t="s">
        <v>31197</v>
      </c>
      <c r="AG17" s="33">
        <f>CHOOSE(MIN(D6L510C9,RUN_YEARS),B7L805C5,B7L805C14,B7L805C23,B7L805C32,B7L805C41)</f>
        <v>1825.8827909735435</v>
      </c>
      <c r="AH17" s="16" t="s">
        <v>31198</v>
      </c>
      <c r="AI17" s="33">
        <f>IF(D6L510C15=0,0,D6L510C11/D6L510C15)</f>
        <v>5.5029522086617957E-7</v>
      </c>
      <c r="AJ17" s="16" t="s">
        <v>31199</v>
      </c>
      <c r="AK17" s="33">
        <f>IF(D6L510C5=0,0,D6L510C11/D6L510C5)</f>
        <v>1.7461727548490479E-2</v>
      </c>
      <c r="AL17" s="16" t="s">
        <v>31200</v>
      </c>
      <c r="AM17" s="33">
        <f>D6L510C8*CHOOSE(MIN(D6L510C9,RUN_YEARS),B7L805C4,B7L805C13,B7L805C22,B7L805C31,B7L805C40)</f>
        <v>5.846715265810919E-3</v>
      </c>
      <c r="AN17" s="16" t="s">
        <v>31201</v>
      </c>
      <c r="AO17" s="33">
        <f>D6L510C8-D6L510C18</f>
        <v>2.292405128475878E-2</v>
      </c>
      <c r="AP17" s="16" t="s">
        <v>31202</v>
      </c>
      <c r="AQ17" s="33">
        <f>CHOOSE(MIN(D6L510C9,RUN_YEARS),B7L805C2,B7L805C11,B7L805C20,B7L805C29,B7L805C38)</f>
        <v>214.64862855167496</v>
      </c>
      <c r="AR17" s="16" t="s">
        <v>31203</v>
      </c>
      <c r="AS17" s="33">
        <f>IF(D6L510C20=0,0,D6L510C18/D6L510C20)</f>
        <v>2.7238540051530628E-5</v>
      </c>
      <c r="AT17" s="16" t="s">
        <v>31204</v>
      </c>
      <c r="AU17" s="33">
        <f>IF(D6L510C5=0,0,D6L510C18/D6L510C5)</f>
        <v>0.10160861121886143</v>
      </c>
      <c r="AV17" s="16" t="s">
        <v>31205</v>
      </c>
      <c r="AW17" s="33">
        <f>CHOOSE(MIN(D6L510C9,RUN_YEARS),B7L805C1,B7L805C10,B7L805C19,B7L805C28,B7L805C37)</f>
        <v>841.60352358791704</v>
      </c>
      <c r="AX17" s="16" t="s">
        <v>31206</v>
      </c>
      <c r="AY17" s="33">
        <f>IF(D6L510C23=0,0,D6L510C19/D6L510C23)</f>
        <v>2.7238540051530628E-5</v>
      </c>
      <c r="AZ17" s="16" t="s">
        <v>31207</v>
      </c>
      <c r="BA17" s="33">
        <f>IF(D6L510C5=0,0,D6L510C19/D6L510C5)</f>
        <v>0.39839138878113861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1.4659102471853598E-2</v>
      </c>
      <c r="J18" s="16" t="s">
        <v>31230</v>
      </c>
      <c r="K18" s="21">
        <f>_xlfn.SINGLE(IF(FLOW_THRU_100PCT="Y",1,INDEX(VariabilityMatrix,D6L511C1,_xlfn.SINGLE(D6L511C9))))</f>
        <v>0.54913674261058176</v>
      </c>
      <c r="L18" s="16" t="s">
        <v>31210</v>
      </c>
      <c r="M18" s="15">
        <f>IF(_xlfn.SINGLE(D6L511C2)&lt;&gt;0,_xlfn.SINGLE(D6L511C2)*_xlfn.SINGLE(D6L511C4),_xlfn.SINGLE(D6L511C3)*_xlfn.SINGLE(D6L511C4))</f>
        <v>8.0498517809884131E-3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4.0249258904942065E-3</v>
      </c>
      <c r="R18" s="16" t="s">
        <v>31212</v>
      </c>
      <c r="S18" s="15">
        <f>D6L511C5-D6L511C7</f>
        <v>4.0249258904942065E-3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3.8843615718888564E-3</v>
      </c>
      <c r="X18" s="16" t="s">
        <v>31214</v>
      </c>
      <c r="Y18" s="33">
        <f>D6L511C7-D6L511C10</f>
        <v>1.4056431860535014E-4</v>
      </c>
      <c r="Z18" s="16" t="s">
        <v>31215</v>
      </c>
      <c r="AA18" s="33">
        <f>CHOOSE(MIN(D6L511C9,RUN_YEARS),B7L805C7,B7L805C16,B7L805C25,B7L805C34,B7L805C43)</f>
        <v>131187</v>
      </c>
      <c r="AB18" s="16" t="s">
        <v>31216</v>
      </c>
      <c r="AC18" s="33">
        <f>IF(D6L511C12=0,0,D6L511C10/D6L511C12)</f>
        <v>2.9609348272990893E-8</v>
      </c>
      <c r="AD18" s="16" t="s">
        <v>31217</v>
      </c>
      <c r="AE18" s="33">
        <f>IF(D6L511C5=0,0,D6L511C10/D6L511C5)</f>
        <v>0.48253827245150954</v>
      </c>
      <c r="AF18" s="16" t="s">
        <v>31218</v>
      </c>
      <c r="AG18" s="33">
        <f>CHOOSE(MIN(D6L511C9,RUN_YEARS),B7L805C5,B7L805C14,B7L805C23,B7L805C32,B7L805C41)</f>
        <v>1825.8827909735435</v>
      </c>
      <c r="AH18" s="16" t="s">
        <v>31219</v>
      </c>
      <c r="AI18" s="33">
        <f>IF(D6L511C15=0,0,D6L511C11/D6L511C15)</f>
        <v>7.6984305509776222E-8</v>
      </c>
      <c r="AJ18" s="16" t="s">
        <v>31220</v>
      </c>
      <c r="AK18" s="33">
        <f>IF(D6L511C5=0,0,D6L511C11/D6L511C5)</f>
        <v>1.7461727548490433E-2</v>
      </c>
      <c r="AL18" s="16" t="s">
        <v>31221</v>
      </c>
      <c r="AM18" s="33">
        <f>D6L511C8*CHOOSE(MIN(D6L511C9,RUN_YEARS),B7L805C4,B7L805C13,B7L805C22,B7L805C31,B7L805C40)</f>
        <v>8.179342599839109E-4</v>
      </c>
      <c r="AN18" s="16" t="s">
        <v>31222</v>
      </c>
      <c r="AO18" s="33">
        <f>D6L511C8-D6L511C18</f>
        <v>3.2069916305102956E-3</v>
      </c>
      <c r="AP18" s="16" t="s">
        <v>31223</v>
      </c>
      <c r="AQ18" s="33">
        <f>CHOOSE(MIN(D6L511C9,RUN_YEARS),B7L805C2,B7L805C11,B7L805C20,B7L805C29,B7L805C38)</f>
        <v>214.64862855167496</v>
      </c>
      <c r="AR18" s="16" t="s">
        <v>31224</v>
      </c>
      <c r="AS18" s="33">
        <f>IF(D6L511C20=0,0,D6L511C18/D6L511C20)</f>
        <v>3.8105729605768232E-6</v>
      </c>
      <c r="AT18" s="16" t="s">
        <v>31225</v>
      </c>
      <c r="AU18" s="33">
        <f>IF(D6L511C5=0,0,D6L511C18/D6L511C5)</f>
        <v>0.10160861121886143</v>
      </c>
      <c r="AV18" s="16" t="s">
        <v>31226</v>
      </c>
      <c r="AW18" s="33">
        <f>CHOOSE(MIN(D6L511C9,RUN_YEARS),B7L805C1,B7L805C10,B7L805C19,B7L805C28,B7L805C37)</f>
        <v>841.60352358791704</v>
      </c>
      <c r="AX18" s="16" t="s">
        <v>31227</v>
      </c>
      <c r="AY18" s="33">
        <f>IF(D6L511C23=0,0,D6L511C19/D6L511C23)</f>
        <v>3.8105729605768237E-6</v>
      </c>
      <c r="AZ18" s="16" t="s">
        <v>31228</v>
      </c>
      <c r="BA18" s="33">
        <f>IF(D6L511C5=0,0,D6L511C19/D6L511C5)</f>
        <v>0.39839138878113856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0.54913674261058176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131187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1825.8827909735435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214.64862855167496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841.60352358791704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9.977935165285853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8.5810242421458334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4.2905121210729167</v>
      </c>
      <c r="R20" s="16" t="s">
        <v>31254</v>
      </c>
      <c r="S20" s="15">
        <f>D6L513C5-D6L513C7</f>
        <v>4.2905121210729167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4.1406726136695742</v>
      </c>
      <c r="X20" s="16" t="s">
        <v>31256</v>
      </c>
      <c r="Y20" s="33">
        <f>D6L513C7-D6L513C10</f>
        <v>0.14983950740334251</v>
      </c>
      <c r="Z20" s="16" t="s">
        <v>31257</v>
      </c>
      <c r="AA20" s="33">
        <f>CHOOSE(MIN(D6L513C9,RUN_YEARS),B7L805C7,B7L805C16,B7L805C25,B7L805C34,B7L805C43)</f>
        <v>131187</v>
      </c>
      <c r="AB20" s="16" t="s">
        <v>31258</v>
      </c>
      <c r="AC20" s="33">
        <f>IF(D6L513C12=0,0,D6L513C10/D6L513C12)</f>
        <v>3.1563132121853344E-5</v>
      </c>
      <c r="AD20" s="16" t="s">
        <v>31259</v>
      </c>
      <c r="AE20" s="33">
        <f>IF(D6L513C5=0,0,D6L513C10/D6L513C5)</f>
        <v>0.48253827245150954</v>
      </c>
      <c r="AF20" s="16" t="s">
        <v>31260</v>
      </c>
      <c r="AG20" s="33">
        <f>CHOOSE(MIN(D6L513C9,RUN_YEARS),B7L805C5,B7L805C14,B7L805C23,B7L805C32,B7L805C41)</f>
        <v>1825.8827909735435</v>
      </c>
      <c r="AH20" s="16" t="s">
        <v>31261</v>
      </c>
      <c r="AI20" s="33">
        <f>IF(D6L513C15=0,0,D6L513C11/D6L513C15)</f>
        <v>8.2064143516818783E-5</v>
      </c>
      <c r="AJ20" s="16" t="s">
        <v>31262</v>
      </c>
      <c r="AK20" s="33">
        <f>IF(D6L513C5=0,0,D6L513C11/D6L513C5)</f>
        <v>1.7461727548490475E-2</v>
      </c>
      <c r="AL20" s="16" t="s">
        <v>31263</v>
      </c>
      <c r="AM20" s="33">
        <f>D6L513C8*CHOOSE(MIN(D6L513C9,RUN_YEARS),B7L805C4,B7L805C13,B7L805C22,B7L805C31,B7L805C40)</f>
        <v>0.87190595607982102</v>
      </c>
      <c r="AN20" s="16" t="s">
        <v>31264</v>
      </c>
      <c r="AO20" s="33">
        <f>D6L513C8-D6L513C18</f>
        <v>3.4186061649930957</v>
      </c>
      <c r="AP20" s="16" t="s">
        <v>31265</v>
      </c>
      <c r="AQ20" s="33">
        <f>CHOOSE(MIN(D6L513C9,RUN_YEARS),B7L805C2,B7L805C11,B7L805C20,B7L805C29,B7L805C38)</f>
        <v>214.64862855167496</v>
      </c>
      <c r="AR20" s="16" t="s">
        <v>31266</v>
      </c>
      <c r="AS20" s="33">
        <f>IF(D6L513C20=0,0,D6L513C18/D6L513C20)</f>
        <v>4.0620150334196824E-3</v>
      </c>
      <c r="AT20" s="16" t="s">
        <v>31267</v>
      </c>
      <c r="AU20" s="33">
        <f>IF(D6L513C5=0,0,D6L513C18/D6L513C5)</f>
        <v>0.10160861121886143</v>
      </c>
      <c r="AV20" s="16" t="s">
        <v>31268</v>
      </c>
      <c r="AW20" s="33">
        <f>CHOOSE(MIN(D6L513C9,RUN_YEARS),B7L805C1,B7L805C10,B7L805C19,B7L805C28,B7L805C37)</f>
        <v>841.60352358791704</v>
      </c>
      <c r="AX20" s="16" t="s">
        <v>31269</v>
      </c>
      <c r="AY20" s="33">
        <f>IF(D6L513C23=0,0,D6L513C19/D6L513C23)</f>
        <v>4.0620150334196832E-3</v>
      </c>
      <c r="AZ20" s="16" t="s">
        <v>31270</v>
      </c>
      <c r="BA20" s="33">
        <f>IF(D6L513C5=0,0,D6L513C19/D6L513C5)</f>
        <v>0.39839138878113856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_xlfn.SINGLE(IF(FLOW_THRU_100PCT="Y",1,INDEX(VariabilityMatrix,D6L514C1,_xlfn.SINGLE(D6L514C9))))</f>
        <v>0.57723168897825705</v>
      </c>
      <c r="L21" s="16" t="s">
        <v>31272</v>
      </c>
      <c r="M21" s="15">
        <f>IF(_xlfn.SINGLE(D6L514C2)&lt;&gt;0,_xlfn.SINGLE(D6L514C2)*_xlfn.SINGLE(D6L514C4),_xlfn.SINGLE(D6L514C3)*_xlfn.SINGLE(D6L514C4))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138276.79999999999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2028.1860878943153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227.96464863326779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934.67641885569356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1.7882281500124815</v>
      </c>
      <c r="J22" s="16" t="s">
        <v>31313</v>
      </c>
      <c r="K22" s="21">
        <f>_xlfn.SINGLE(IF(FLOW_THRU_100PCT="Y",1,INDEX(VariabilityMatrix,D6L515C1,_xlfn.SINGLE(D6L515C9))))</f>
        <v>0.57324936195837561</v>
      </c>
      <c r="L22" s="16" t="s">
        <v>31293</v>
      </c>
      <c r="M22" s="15">
        <f>IF(_xlfn.SINGLE(D6L515C2)&lt;&gt;0,_xlfn.SINGLE(D6L515C2)*_xlfn.SINGLE(D6L515C4),_xlfn.SINGLE(D6L515C3)*_xlfn.SINGLE(D6L515C4))</f>
        <v>1.0251006460306613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0.51255032301533066</v>
      </c>
      <c r="R22" s="16" t="s">
        <v>31295</v>
      </c>
      <c r="S22" s="15">
        <f>D6L515C5-D6L515C7</f>
        <v>0.51255032301533066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0.49399823451003344</v>
      </c>
      <c r="X22" s="16" t="s">
        <v>31297</v>
      </c>
      <c r="Y22" s="33">
        <f>D6L515C7-D6L515C10</f>
        <v>1.8552088505297215E-2</v>
      </c>
      <c r="Z22" s="16" t="s">
        <v>31298</v>
      </c>
      <c r="AA22" s="33">
        <f>CHOOSE(MIN(D6L515C9,RUN_YEARS),B7L805C7,B7L805C16,B7L805C25,B7L805C34,B7L805C43)</f>
        <v>140869.33333333334</v>
      </c>
      <c r="AB22" s="16" t="s">
        <v>31299</v>
      </c>
      <c r="AC22" s="33">
        <f>IF(D6L515C12=0,0,D6L515C10/D6L515C12)</f>
        <v>3.5067833631405468E-6</v>
      </c>
      <c r="AD22" s="16" t="s">
        <v>31300</v>
      </c>
      <c r="AE22" s="33">
        <f>IF(D6L515C5=0,0,D6L515C10/D6L515C5)</f>
        <v>0.48190217850595102</v>
      </c>
      <c r="AF22" s="16" t="s">
        <v>31301</v>
      </c>
      <c r="AG22" s="33">
        <f>CHOOSE(MIN(D6L515C9,RUN_YEARS),B7L805C5,B7L805C14,B7L805C23,B7L805C32,B7L805C41)</f>
        <v>2034.7474927830463</v>
      </c>
      <c r="AH22" s="16" t="s">
        <v>31302</v>
      </c>
      <c r="AI22" s="33">
        <f>IF(D6L515C15=0,0,D6L515C11/D6L515C15)</f>
        <v>9.1176367441654451E-6</v>
      </c>
      <c r="AJ22" s="16" t="s">
        <v>31303</v>
      </c>
      <c r="AK22" s="33">
        <f>IF(D6L515C5=0,0,D6L515C11/D6L515C5)</f>
        <v>1.8097821494048996E-2</v>
      </c>
      <c r="AL22" s="16" t="s">
        <v>31304</v>
      </c>
      <c r="AM22" s="33">
        <f>D6L515C8*CHOOSE(MIN(D6L515C9,RUN_YEARS),B7L805C4,B7L805C13,B7L805C22,B7L805C31,B7L805C40)</f>
        <v>0.10482849436185178</v>
      </c>
      <c r="AN22" s="16" t="s">
        <v>31305</v>
      </c>
      <c r="AO22" s="33">
        <f>D6L515C8-D6L515C18</f>
        <v>0.40772182865347889</v>
      </c>
      <c r="AP22" s="16" t="s">
        <v>31306</v>
      </c>
      <c r="AQ22" s="33">
        <f>CHOOSE(MIN(D6L515C9,RUN_YEARS),B7L805C2,B7L805C11,B7L805C20,B7L805C29,B7L805C38)</f>
        <v>240.70324944113983</v>
      </c>
      <c r="AR22" s="16" t="s">
        <v>31307</v>
      </c>
      <c r="AS22" s="33">
        <f>IF(D6L515C20=0,0,D6L515C18/D6L515C20)</f>
        <v>4.3550926132173356E-4</v>
      </c>
      <c r="AT22" s="16" t="s">
        <v>31308</v>
      </c>
      <c r="AU22" s="33">
        <f>IF(D6L515C5=0,0,D6L515C18/D6L515C5)</f>
        <v>0.10226166061621651</v>
      </c>
      <c r="AV22" s="16" t="s">
        <v>31309</v>
      </c>
      <c r="AW22" s="33">
        <f>CHOOSE(MIN(D6L515C9,RUN_YEARS),B7L805C1,B7L805C10,B7L805C19,B7L805C28,B7L805C37)</f>
        <v>936.19554132115991</v>
      </c>
      <c r="AX22" s="16" t="s">
        <v>31310</v>
      </c>
      <c r="AY22" s="33">
        <f>IF(D6L515C23=0,0,D6L515C19/D6L515C23)</f>
        <v>4.3550926132173361E-4</v>
      </c>
      <c r="AZ22" s="16" t="s">
        <v>31311</v>
      </c>
      <c r="BA22" s="33">
        <f>IF(D6L515C5=0,0,D6L515C19/D6L515C5)</f>
        <v>0.3977383393837835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688.26703640896096</v>
      </c>
      <c r="J23" s="16" t="s">
        <v>31334</v>
      </c>
      <c r="K23" s="21">
        <f>_xlfn.SINGLE(IF(FLOW_THRU_100PCT="Y",1,INDEX(VariabilityMatrix,D6L516C1,_xlfn.SINGLE(D6L516C9))))</f>
        <v>0.23275899596178018</v>
      </c>
      <c r="L23" s="16" t="s">
        <v>31314</v>
      </c>
      <c r="M23" s="15">
        <f>IF(_xlfn.SINGLE(D6L516C2)&lt;&gt;0,_xlfn.SINGLE(D6L516C2)*_xlfn.SINGLE(D6L516C4),_xlfn.SINGLE(D6L516C3)*_xlfn.SINGLE(D6L516C4))</f>
        <v>160.20034434813977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80.100172174069883</v>
      </c>
      <c r="R23" s="16" t="s">
        <v>31316</v>
      </c>
      <c r="S23" s="15">
        <f>D6L516C5-D6L516C7</f>
        <v>80.100172174069883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77.200894938772066</v>
      </c>
      <c r="X23" s="16" t="s">
        <v>31318</v>
      </c>
      <c r="Y23" s="33">
        <f>D6L516C7-D6L516C10</f>
        <v>2.8992772352978164</v>
      </c>
      <c r="Z23" s="16" t="s">
        <v>31319</v>
      </c>
      <c r="AA23" s="33">
        <f>CHOOSE(MIN(D6L516C9,RUN_YEARS),B7L805C7,B7L805C16,B7L805C25,B7L805C34,B7L805C43)</f>
        <v>140869.33333333334</v>
      </c>
      <c r="AB23" s="16" t="s">
        <v>31320</v>
      </c>
      <c r="AC23" s="33">
        <f>IF(D6L516C12=0,0,D6L516C10/D6L516C12)</f>
        <v>5.480319464286435E-4</v>
      </c>
      <c r="AD23" s="16" t="s">
        <v>31321</v>
      </c>
      <c r="AE23" s="33">
        <f>IF(D6L516C5=0,0,D6L516C10/D6L516C5)</f>
        <v>0.48190217850595102</v>
      </c>
      <c r="AF23" s="16" t="s">
        <v>31322</v>
      </c>
      <c r="AG23" s="33">
        <f>CHOOSE(MIN(D6L516C9,RUN_YEARS),B7L805C5,B7L805C14,B7L805C23,B7L805C32,B7L805C41)</f>
        <v>2034.7474927830463</v>
      </c>
      <c r="AH23" s="16" t="s">
        <v>31323</v>
      </c>
      <c r="AI23" s="33">
        <f>IF(D6L516C15=0,0,D6L516C11/D6L516C15)</f>
        <v>1.4248830607144776E-3</v>
      </c>
      <c r="AJ23" s="16" t="s">
        <v>31324</v>
      </c>
      <c r="AK23" s="33">
        <f>IF(D6L516C5=0,0,D6L516C11/D6L516C5)</f>
        <v>1.809782149404901E-2</v>
      </c>
      <c r="AL23" s="16" t="s">
        <v>31325</v>
      </c>
      <c r="AM23" s="33">
        <f>D6L516C8*CHOOSE(MIN(D6L516C9,RUN_YEARS),B7L805C4,B7L805C13,B7L805C22,B7L805C31,B7L805C40)</f>
        <v>16.382353244330488</v>
      </c>
      <c r="AN23" s="16" t="s">
        <v>31326</v>
      </c>
      <c r="AO23" s="33">
        <f>D6L516C8-D6L516C18</f>
        <v>63.717818929739394</v>
      </c>
      <c r="AP23" s="16" t="s">
        <v>31327</v>
      </c>
      <c r="AQ23" s="33">
        <f>CHOOSE(MIN(D6L516C9,RUN_YEARS),B7L805C2,B7L805C11,B7L805C20,B7L805C29,B7L805C38)</f>
        <v>240.70324944113983</v>
      </c>
      <c r="AR23" s="16" t="s">
        <v>31328</v>
      </c>
      <c r="AS23" s="33">
        <f>IF(D6L516C20=0,0,D6L516C18/D6L516C20)</f>
        <v>6.8060374267346707E-2</v>
      </c>
      <c r="AT23" s="16" t="s">
        <v>31329</v>
      </c>
      <c r="AU23" s="33">
        <f>IF(D6L516C5=0,0,D6L516C18/D6L516C5)</f>
        <v>0.10226166061621651</v>
      </c>
      <c r="AV23" s="16" t="s">
        <v>31330</v>
      </c>
      <c r="AW23" s="33">
        <f>CHOOSE(MIN(D6L516C9,RUN_YEARS),B7L805C1,B7L805C10,B7L805C19,B7L805C28,B7L805C37)</f>
        <v>936.19554132115991</v>
      </c>
      <c r="AX23" s="16" t="s">
        <v>31331</v>
      </c>
      <c r="AY23" s="33">
        <f>IF(D6L516C23=0,0,D6L516C19/D6L516C23)</f>
        <v>6.8060374267346707E-2</v>
      </c>
      <c r="AZ23" s="16" t="s">
        <v>31332</v>
      </c>
      <c r="BA23" s="33">
        <f>IF(D6L516C5=0,0,D6L516C19/D6L516C5)</f>
        <v>0.3977383393837835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304.41314658436153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261.79530606255094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130.89765303127547</v>
      </c>
      <c r="R24" s="16" t="s">
        <v>31337</v>
      </c>
      <c r="S24" s="15">
        <f>D6L517C5-D6L517C7</f>
        <v>130.89765303127547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126.1597283141755</v>
      </c>
      <c r="X24" s="16" t="s">
        <v>31339</v>
      </c>
      <c r="Y24" s="33">
        <f>D6L517C7-D6L517C10</f>
        <v>4.7379247170999719</v>
      </c>
      <c r="Z24" s="16" t="s">
        <v>31340</v>
      </c>
      <c r="AA24" s="33">
        <f>CHOOSE(MIN(D6L517C9,RUN_YEARS),B7L805C7,B7L805C16,B7L805C25,B7L805C34,B7L805C43)</f>
        <v>140869.33333333334</v>
      </c>
      <c r="AB24" s="16" t="s">
        <v>31341</v>
      </c>
      <c r="AC24" s="33">
        <f>IF(D6L517C12=0,0,D6L517C10/D6L517C12)</f>
        <v>8.9557979248506051E-4</v>
      </c>
      <c r="AD24" s="16" t="s">
        <v>31342</v>
      </c>
      <c r="AE24" s="33">
        <f>IF(D6L517C5=0,0,D6L517C10/D6L517C5)</f>
        <v>0.48190217850595102</v>
      </c>
      <c r="AF24" s="16" t="s">
        <v>31343</v>
      </c>
      <c r="AG24" s="33">
        <f>CHOOSE(MIN(D6L517C9,RUN_YEARS),B7L805C5,B7L805C14,B7L805C23,B7L805C32,B7L805C41)</f>
        <v>2034.7474927830463</v>
      </c>
      <c r="AH24" s="16" t="s">
        <v>31344</v>
      </c>
      <c r="AI24" s="33">
        <f>IF(D6L517C15=0,0,D6L517C11/D6L517C15)</f>
        <v>2.328507460461164E-3</v>
      </c>
      <c r="AJ24" s="16" t="s">
        <v>31345</v>
      </c>
      <c r="AK24" s="33">
        <f>IF(D6L517C5=0,0,D6L517C11/D6L517C5)</f>
        <v>1.8097821494049003E-2</v>
      </c>
      <c r="AL24" s="16" t="s">
        <v>31346</v>
      </c>
      <c r="AM24" s="33">
        <f>D6L517C8*CHOOSE(MIN(D6L517C9,RUN_YEARS),B7L805C4,B7L805C13,B7L805C22,B7L805C31,B7L805C40)</f>
        <v>26.771622739487114</v>
      </c>
      <c r="AN24" s="16" t="s">
        <v>31347</v>
      </c>
      <c r="AO24" s="33">
        <f>D6L517C8-D6L517C18</f>
        <v>104.12603029178835</v>
      </c>
      <c r="AP24" s="16" t="s">
        <v>31348</v>
      </c>
      <c r="AQ24" s="33">
        <f>CHOOSE(MIN(D6L517C9,RUN_YEARS),B7L805C2,B7L805C11,B7L805C20,B7L805C29,B7L805C38)</f>
        <v>240.70324944113983</v>
      </c>
      <c r="AR24" s="16" t="s">
        <v>31349</v>
      </c>
      <c r="AS24" s="33">
        <f>IF(D6L517C20=0,0,D6L517C18/D6L517C20)</f>
        <v>0.11122252317592285</v>
      </c>
      <c r="AT24" s="16" t="s">
        <v>31350</v>
      </c>
      <c r="AU24" s="33">
        <f>IF(D6L517C5=0,0,D6L517C18/D6L517C5)</f>
        <v>0.10226166061621651</v>
      </c>
      <c r="AV24" s="16" t="s">
        <v>31351</v>
      </c>
      <c r="AW24" s="33">
        <f>CHOOSE(MIN(D6L517C9,RUN_YEARS),B7L805C1,B7L805C10,B7L805C19,B7L805C28,B7L805C37)</f>
        <v>936.19554132115991</v>
      </c>
      <c r="AX24" s="16" t="s">
        <v>31352</v>
      </c>
      <c r="AY24" s="33">
        <f>IF(D6L517C23=0,0,D6L517C19/D6L517C23)</f>
        <v>0.11122252317592286</v>
      </c>
      <c r="AZ24" s="16" t="s">
        <v>31353</v>
      </c>
      <c r="BA24" s="33">
        <f>IF(D6L517C5=0,0,D6L517C19/D6L517C5)</f>
        <v>0.3977383393837835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_xlfn.SINGLE(IF(FLOW_THRU_100PCT="Y",1,INDEX(VariabilityMatrix,D6L518C1,_xlfn.SINGLE(D6L518C9))))</f>
        <v>0.22201003767481337</v>
      </c>
      <c r="L25" s="16" t="s">
        <v>31355</v>
      </c>
      <c r="M25" s="15">
        <f>IF(_xlfn.SINGLE(D6L518C2)&lt;&gt;0,_xlfn.SINGLE(D6L518C2)*_xlfn.SINGLE(D6L518C4),_xlfn.SINGLE(D6L518C3)*_xlfn.SINGLE(D6L518C4))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131187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1825.8827909735435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214.64862855167496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841.60352358791704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3472.4292137718112</v>
      </c>
      <c r="J26" s="16" t="s">
        <v>31396</v>
      </c>
      <c r="K26" s="21">
        <f>_xlfn.SINGLE(IF(FLOW_THRU_100PCT="Y",1,INDEX(VariabilityMatrix,D6L519C1,_xlfn.SINGLE(D6L519C9))))</f>
        <v>0.23275899596178018</v>
      </c>
      <c r="L26" s="16" t="s">
        <v>31376</v>
      </c>
      <c r="M26" s="15">
        <f>IF(_xlfn.SINGLE(D6L519C2)&lt;&gt;0,_xlfn.SINGLE(D6L519C2)*_xlfn.SINGLE(D6L519C4),_xlfn.SINGLE(D6L519C3)*_xlfn.SINGLE(D6L519C4))</f>
        <v>808.23913734588052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404.11956867294026</v>
      </c>
      <c r="R26" s="16" t="s">
        <v>31378</v>
      </c>
      <c r="S26" s="15">
        <f>D6L519C5-D6L519C7</f>
        <v>404.11956867294026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389.49220104075039</v>
      </c>
      <c r="X26" s="16" t="s">
        <v>31380</v>
      </c>
      <c r="Y26" s="33">
        <f>D6L519C7-D6L519C10</f>
        <v>14.627367632189873</v>
      </c>
      <c r="Z26" s="16" t="s">
        <v>31381</v>
      </c>
      <c r="AA26" s="33">
        <f>CHOOSE(MIN(D6L519C9,RUN_YEARS),B7L805C7,B7L805C16,B7L805C25,B7L805C34,B7L805C43)</f>
        <v>140869.33333333334</v>
      </c>
      <c r="AB26" s="16" t="s">
        <v>31382</v>
      </c>
      <c r="AC26" s="33">
        <f>IF(D6L519C12=0,0,D6L519C10/D6L519C12)</f>
        <v>2.764918324126025E-3</v>
      </c>
      <c r="AD26" s="16" t="s">
        <v>31383</v>
      </c>
      <c r="AE26" s="33">
        <f>IF(D6L519C5=0,0,D6L519C10/D6L519C5)</f>
        <v>0.48190217850595102</v>
      </c>
      <c r="AF26" s="16" t="s">
        <v>31384</v>
      </c>
      <c r="AG26" s="33">
        <f>CHOOSE(MIN(D6L519C9,RUN_YEARS),B7L805C5,B7L805C14,B7L805C23,B7L805C32,B7L805C41)</f>
        <v>2034.7474927830463</v>
      </c>
      <c r="AH26" s="16" t="s">
        <v>31385</v>
      </c>
      <c r="AI26" s="33">
        <f>IF(D6L519C15=0,0,D6L519C11/D6L519C15)</f>
        <v>7.1887876427276709E-3</v>
      </c>
      <c r="AJ26" s="16" t="s">
        <v>31386</v>
      </c>
      <c r="AK26" s="33">
        <f>IF(D6L519C5=0,0,D6L519C11/D6L519C5)</f>
        <v>1.8097821494048968E-2</v>
      </c>
      <c r="AL26" s="16" t="s">
        <v>31387</v>
      </c>
      <c r="AM26" s="33">
        <f>D6L519C8*CHOOSE(MIN(D6L519C9,RUN_YEARS),B7L805C4,B7L805C13,B7L805C22,B7L805C31,B7L805C40)</f>
        <v>82.651876360008032</v>
      </c>
      <c r="AN26" s="16" t="s">
        <v>31388</v>
      </c>
      <c r="AO26" s="33">
        <f>D6L519C8-D6L519C18</f>
        <v>321.46769231293223</v>
      </c>
      <c r="AP26" s="16" t="s">
        <v>31389</v>
      </c>
      <c r="AQ26" s="33">
        <f>CHOOSE(MIN(D6L519C9,RUN_YEARS),B7L805C2,B7L805C11,B7L805C20,B7L805C29,B7L805C38)</f>
        <v>240.70324944113983</v>
      </c>
      <c r="AR26" s="16" t="s">
        <v>31390</v>
      </c>
      <c r="AS26" s="33">
        <f>IF(D6L519C20=0,0,D6L519C18/D6L519C20)</f>
        <v>0.34337665383374577</v>
      </c>
      <c r="AT26" s="16" t="s">
        <v>31391</v>
      </c>
      <c r="AU26" s="33">
        <f>IF(D6L519C5=0,0,D6L519C18/D6L519C5)</f>
        <v>0.1022616606162165</v>
      </c>
      <c r="AV26" s="16" t="s">
        <v>31392</v>
      </c>
      <c r="AW26" s="33">
        <f>CHOOSE(MIN(D6L519C9,RUN_YEARS),B7L805C1,B7L805C10,B7L805C19,B7L805C28,B7L805C37)</f>
        <v>936.19554132115991</v>
      </c>
      <c r="AX26" s="16" t="s">
        <v>31393</v>
      </c>
      <c r="AY26" s="33">
        <f>IF(D6L519C23=0,0,D6L519C19/D6L519C23)</f>
        <v>0.34337665383374583</v>
      </c>
      <c r="AZ26" s="16" t="s">
        <v>31394</v>
      </c>
      <c r="BA26" s="33">
        <f>IF(D6L519C5=0,0,D6L519C19/D6L519C5)</f>
        <v>0.3977383393837835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1993.6759834167553</v>
      </c>
      <c r="J27" s="16" t="s">
        <v>31417</v>
      </c>
      <c r="K27" s="21">
        <f>_xlfn.SINGLE(IF(FLOW_THRU_100PCT="Y",1,INDEX(VariabilityMatrix,D6L520C1,_xlfn.SINGLE(D6L520C9))))</f>
        <v>0.22201003767481337</v>
      </c>
      <c r="L27" s="16" t="s">
        <v>31397</v>
      </c>
      <c r="M27" s="15">
        <f>IF(_xlfn.SINGLE(D6L520C2)&lt;&gt;0,_xlfn.SINGLE(D6L520C2)*_xlfn.SINGLE(D6L520C4),_xlfn.SINGLE(D6L520C3)*_xlfn.SINGLE(D6L520C4))</f>
        <v>442.61608018972441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221.30804009486221</v>
      </c>
      <c r="R27" s="16" t="s">
        <v>31399</v>
      </c>
      <c r="S27" s="15">
        <f>D6L520C5-D6L520C7</f>
        <v>221.30804009486221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213.57919869400843</v>
      </c>
      <c r="X27" s="16" t="s">
        <v>31401</v>
      </c>
      <c r="Y27" s="33">
        <f>D6L520C7-D6L520C10</f>
        <v>7.7288414008537814</v>
      </c>
      <c r="Z27" s="16" t="s">
        <v>31402</v>
      </c>
      <c r="AA27" s="33">
        <f>CHOOSE(MIN(D6L520C9,RUN_YEARS),B7L805C7,B7L805C16,B7L805C25,B7L805C34,B7L805C43)</f>
        <v>131187</v>
      </c>
      <c r="AB27" s="16" t="s">
        <v>31403</v>
      </c>
      <c r="AC27" s="33">
        <f>IF(D6L520C12=0,0,D6L520C10/D6L520C12)</f>
        <v>1.6280515500316985E-3</v>
      </c>
      <c r="AD27" s="16" t="s">
        <v>31404</v>
      </c>
      <c r="AE27" s="33">
        <f>IF(D6L520C5=0,0,D6L520C10/D6L520C5)</f>
        <v>0.48253827245150954</v>
      </c>
      <c r="AF27" s="16" t="s">
        <v>31405</v>
      </c>
      <c r="AG27" s="33">
        <f>CHOOSE(MIN(D6L520C9,RUN_YEARS),B7L805C5,B7L805C14,B7L805C23,B7L805C32,B7L805C41)</f>
        <v>1825.8827909735435</v>
      </c>
      <c r="AH27" s="16" t="s">
        <v>31406</v>
      </c>
      <c r="AI27" s="33">
        <f>IF(D6L520C15=0,0,D6L520C11/D6L520C15)</f>
        <v>4.2329340300824216E-3</v>
      </c>
      <c r="AJ27" s="16" t="s">
        <v>31407</v>
      </c>
      <c r="AK27" s="33">
        <f>IF(D6L520C5=0,0,D6L520C11/D6L520C5)</f>
        <v>1.7461727548490479E-2</v>
      </c>
      <c r="AL27" s="16" t="s">
        <v>31408</v>
      </c>
      <c r="AM27" s="33">
        <f>D6L520C8*CHOOSE(MIN(D6L520C9,RUN_YEARS),B7L805C4,B7L805C13,B7L805C22,B7L805C31,B7L805C40)</f>
        <v>44.9736052112141</v>
      </c>
      <c r="AN27" s="16" t="s">
        <v>31409</v>
      </c>
      <c r="AO27" s="33">
        <f>D6L520C8-D6L520C18</f>
        <v>176.3344348836481</v>
      </c>
      <c r="AP27" s="16" t="s">
        <v>31410</v>
      </c>
      <c r="AQ27" s="33">
        <f>CHOOSE(MIN(D6L520C9,RUN_YEARS),B7L805C2,B7L805C11,B7L805C20,B7L805C29,B7L805C38)</f>
        <v>214.64862855167496</v>
      </c>
      <c r="AR27" s="16" t="s">
        <v>31411</v>
      </c>
      <c r="AS27" s="33">
        <f>IF(D6L520C20=0,0,D6L520C18/D6L520C20)</f>
        <v>0.2095219779165142</v>
      </c>
      <c r="AT27" s="16" t="s">
        <v>31412</v>
      </c>
      <c r="AU27" s="33">
        <f>IF(D6L520C5=0,0,D6L520C18/D6L520C5)</f>
        <v>0.10160861121886143</v>
      </c>
      <c r="AV27" s="16" t="s">
        <v>31413</v>
      </c>
      <c r="AW27" s="33">
        <f>CHOOSE(MIN(D6L520C9,RUN_YEARS),B7L805C1,B7L805C10,B7L805C19,B7L805C28,B7L805C37)</f>
        <v>841.60352358791704</v>
      </c>
      <c r="AX27" s="16" t="s">
        <v>31414</v>
      </c>
      <c r="AY27" s="33">
        <f>IF(D6L520C23=0,0,D6L520C19/D6L520C23)</f>
        <v>0.20952197791651422</v>
      </c>
      <c r="AZ27" s="16" t="s">
        <v>31415</v>
      </c>
      <c r="BA27" s="33">
        <f>IF(D6L520C5=0,0,D6L520C19/D6L520C5)</f>
        <v>0.39839138878113856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0.22201003767481337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131187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1825.8827909735435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214.64862855167496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841.60352358791704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0.22201003767481337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131187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1825.8827909735435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214.64862855167496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841.60352358791704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0.22201003767481337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131187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1825.8827909735435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214.64862855167496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841.60352358791704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0.22201003767481337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131187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1825.8827909735435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214.64862855167496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841.60352358791704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0.22201003767481337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131187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1825.8827909735435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214.64862855167496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841.60352358791704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131187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1825.8827909735435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214.64862855167496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841.60352358791704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-242.98414858359521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-208.96636778189188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-104.48318389094594</v>
      </c>
      <c r="R34" s="16" t="s">
        <v>31545</v>
      </c>
      <c r="S34" s="15">
        <f>D6L527C5-D6L527C7</f>
        <v>-104.48318389094594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-100.70134786856947</v>
      </c>
      <c r="X34" s="16" t="s">
        <v>31547</v>
      </c>
      <c r="Y34" s="33">
        <f>D6L527C7-D6L527C10</f>
        <v>-3.7818360223764671</v>
      </c>
      <c r="Z34" s="16" t="s">
        <v>31548</v>
      </c>
      <c r="AA34" s="33">
        <f>CHOOSE(MIN(D6L527C9,RUN_YEARS),B7L805C7,B7L805C16,B7L805C25,B7L805C34,B7L805C43)</f>
        <v>140869.33333333334</v>
      </c>
      <c r="AB34" s="16" t="s">
        <v>31549</v>
      </c>
      <c r="AC34" s="33">
        <f>IF(D6L527C12=0,0,D6L527C10/D6L527C12)</f>
        <v>-7.1485642393354695E-4</v>
      </c>
      <c r="AD34" s="16" t="s">
        <v>31550</v>
      </c>
      <c r="AE34" s="33">
        <f>IF(D6L527C5=0,0,D6L527C10/D6L527C5)</f>
        <v>0.48190217850595102</v>
      </c>
      <c r="AF34" s="16" t="s">
        <v>31551</v>
      </c>
      <c r="AG34" s="33">
        <f>CHOOSE(MIN(D6L527C9,RUN_YEARS),B7L805C5,B7L805C14,B7L805C23,B7L805C32,B7L805C41)</f>
        <v>2034.7474927830463</v>
      </c>
      <c r="AH34" s="16" t="s">
        <v>31552</v>
      </c>
      <c r="AI34" s="33">
        <f>IF(D6L527C15=0,0,D6L527C11/D6L527C15)</f>
        <v>-1.8586267022272249E-3</v>
      </c>
      <c r="AJ34" s="16" t="s">
        <v>31553</v>
      </c>
      <c r="AK34" s="33">
        <f>IF(D6L527C5=0,0,D6L527C11/D6L527C5)</f>
        <v>1.8097821494048979E-2</v>
      </c>
      <c r="AL34" s="16" t="s">
        <v>31554</v>
      </c>
      <c r="AM34" s="33">
        <f>D6L527C8*CHOOSE(MIN(D6L527C9,RUN_YEARS),B7L805C4,B7L805C13,B7L805C22,B7L805C31,B7L805C40)</f>
        <v>-21.369247782315309</v>
      </c>
      <c r="AN34" s="16" t="s">
        <v>31555</v>
      </c>
      <c r="AO34" s="33">
        <f>D6L527C8-D6L527C18</f>
        <v>-83.113936108630625</v>
      </c>
      <c r="AP34" s="16" t="s">
        <v>31556</v>
      </c>
      <c r="AQ34" s="33">
        <f>CHOOSE(MIN(D6L527C9,RUN_YEARS),B7L805C2,B7L805C11,B7L805C20,B7L805C29,B7L805C38)</f>
        <v>240.70324944113983</v>
      </c>
      <c r="AR34" s="16" t="s">
        <v>31557</v>
      </c>
      <c r="AS34" s="33">
        <f>IF(D6L527C20=0,0,D6L527C18/D6L527C20)</f>
        <v>-8.8778393444749984E-2</v>
      </c>
      <c r="AT34" s="16" t="s">
        <v>31558</v>
      </c>
      <c r="AU34" s="33">
        <f>IF(D6L527C5=0,0,D6L527C18/D6L527C5)</f>
        <v>0.10226166061621653</v>
      </c>
      <c r="AV34" s="16" t="s">
        <v>31559</v>
      </c>
      <c r="AW34" s="33">
        <f>CHOOSE(MIN(D6L527C9,RUN_YEARS),B7L805C1,B7L805C10,B7L805C19,B7L805C28,B7L805C37)</f>
        <v>936.19554132115991</v>
      </c>
      <c r="AX34" s="16" t="s">
        <v>31560</v>
      </c>
      <c r="AY34" s="33">
        <f>IF(D6L527C23=0,0,D6L527C19/D6L527C23)</f>
        <v>-8.8778393444749984E-2</v>
      </c>
      <c r="AZ34" s="16" t="s">
        <v>31561</v>
      </c>
      <c r="BA34" s="33">
        <f>IF(D6L527C5=0,0,D6L527C19/D6L527C5)</f>
        <v>0.39773833938378345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16519.906591284547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10302.023129652092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5151.0115648260462</v>
      </c>
      <c r="R35" s="16" t="s">
        <v>31565</v>
      </c>
      <c r="S35" s="15">
        <f>SUM(D6L501C8:D6L527C8)-2*SUM(D6L509C8,D6L511C8,D6L522C8,D6L524C8,D6L527C8)</f>
        <v>5151.0115648260462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4964.8500205822502</v>
      </c>
      <c r="X35" s="16" t="s">
        <v>31567</v>
      </c>
      <c r="Y35" s="33">
        <f>SUM(D6L501C11:D6L527C11)-2*SUM(D6L509C11,D6L511C11,D6L522C11,D6L524C11,D6L527C11)</f>
        <v>186.16154424379556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3.53595038088634E-2</v>
      </c>
      <c r="AD35" s="16" t="s">
        <v>31569</v>
      </c>
      <c r="AE35" s="33">
        <f>IF(D6L528C5=0,0,D6L528C10/D6L528C5)</f>
        <v>0.4819296130574614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9.1934709903044948E-2</v>
      </c>
      <c r="AJ35" s="16" t="s">
        <v>31571</v>
      </c>
      <c r="AK35" s="33">
        <f>IF(D6L528C5=0,0,D6L528C11/D6L528C5)</f>
        <v>1.8070386942538576E-2</v>
      </c>
      <c r="AL35" s="16" t="s">
        <v>31572</v>
      </c>
      <c r="AM35" s="33">
        <f>SUM(D6L501C18:D6L527C18)-2*SUM(D6L509C18,D6L511C18,D6L522C18,D6L524C18,D6L527C18)</f>
        <v>1053.1380217983638</v>
      </c>
      <c r="AN35" s="16" t="s">
        <v>31573</v>
      </c>
      <c r="AO35" s="33">
        <f>SUM(D6L501C19:D6L527C19)-2*SUM(D6L509C19,D6L511C19,D6L522C19,D6L524C19,D6L527C19)</f>
        <v>4097.8735430276811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4.3987509032738377</v>
      </c>
      <c r="AT35" s="16" t="s">
        <v>31575</v>
      </c>
      <c r="AU35" s="33">
        <f>IF(D6L528C5=0,0,D6L528C18/D6L528C5)</f>
        <v>0.10222633055124281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4.3987509032738377</v>
      </c>
      <c r="AZ35" s="16" t="s">
        <v>31577</v>
      </c>
      <c r="BA35" s="33">
        <f>IF(D6L528C5=0,0,D6L528C19/D6L528C5)</f>
        <v>0.39777366944875708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122.91165310582588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61.455826552912939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30.727913276456469</v>
      </c>
      <c r="R36" s="16" t="s">
        <v>31582</v>
      </c>
      <c r="S36" s="15">
        <f>D6L529C5-D6L529C7</f>
        <v>30.727913276456469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29.65478837692222</v>
      </c>
      <c r="X36" s="16" t="s">
        <v>31584</v>
      </c>
      <c r="Y36" s="33">
        <f>D6L529C7-D6L529C10</f>
        <v>1.0731248995342497</v>
      </c>
      <c r="Z36" s="16" t="s">
        <v>31585</v>
      </c>
      <c r="AA36" s="33">
        <f>CHOOSE(MIN(D6L529C9,RUN_YEARS),B7L805C7,B7L805C16,B7L805C25,B7L805C34,B7L805C43)</f>
        <v>131187</v>
      </c>
      <c r="AB36" s="16" t="s">
        <v>31586</v>
      </c>
      <c r="AC36" s="33">
        <f>IF(D6L529C12=0,0,D6L529C10/D6L529C12)</f>
        <v>2.2604974865590507E-4</v>
      </c>
      <c r="AD36" s="16" t="s">
        <v>31587</v>
      </c>
      <c r="AE36" s="33">
        <f>IF(D6L529C5=0,0,D6L529C10/D6L529C5)</f>
        <v>0.48253827245150954</v>
      </c>
      <c r="AF36" s="16" t="s">
        <v>31588</v>
      </c>
      <c r="AG36" s="33">
        <f>CHOOSE(MIN(D6L529C9,RUN_YEARS),B7L805C5,B7L805C14,B7L805C23,B7L805C32,B7L805C41)</f>
        <v>1825.8827909735435</v>
      </c>
      <c r="AH36" s="16" t="s">
        <v>31589</v>
      </c>
      <c r="AI36" s="33">
        <f>IF(D6L529C15=0,0,D6L529C11/D6L529C15)</f>
        <v>5.8772934650535246E-4</v>
      </c>
      <c r="AJ36" s="16" t="s">
        <v>31590</v>
      </c>
      <c r="AK36" s="33">
        <f>IF(D6L529C5=0,0,D6L529C11/D6L529C5)</f>
        <v>1.7461727548490433E-2</v>
      </c>
      <c r="AL36" s="16" t="s">
        <v>31591</v>
      </c>
      <c r="AM36" s="33">
        <f>D6L529C8*CHOOSE(MIN(D6L529C9,RUN_YEARS),B7L805C4,B7L805C13,B7L805C22,B7L805C31,B7L805C40)</f>
        <v>6.2444411873487118</v>
      </c>
      <c r="AN36" s="16" t="s">
        <v>31592</v>
      </c>
      <c r="AO36" s="33">
        <f>D6L529C8-D6L529C18</f>
        <v>24.483472089107757</v>
      </c>
      <c r="AP36" s="16" t="s">
        <v>31593</v>
      </c>
      <c r="AQ36" s="33">
        <f>CHOOSE(MIN(D6L529C9,RUN_YEARS),B7L805C2,B7L805C11,B7L805C20,B7L805C29,B7L805C38)</f>
        <v>214.64862855167496</v>
      </c>
      <c r="AR36" s="16" t="s">
        <v>31594</v>
      </c>
      <c r="AS36" s="33">
        <f>IF(D6L529C20=0,0,D6L529C18/D6L529C20)</f>
        <v>2.9091456253331763E-2</v>
      </c>
      <c r="AT36" s="16" t="s">
        <v>31595</v>
      </c>
      <c r="AU36" s="33">
        <f>IF(D6L529C5=0,0,D6L529C18/D6L529C5)</f>
        <v>0.10160861121886143</v>
      </c>
      <c r="AV36" s="16" t="s">
        <v>31596</v>
      </c>
      <c r="AW36" s="33">
        <f>CHOOSE(MIN(D6L529C9,RUN_YEARS),B7L805C1,B7L805C10,B7L805C19,B7L805C28,B7L805C37)</f>
        <v>841.60352358791704</v>
      </c>
      <c r="AX36" s="16" t="s">
        <v>31597</v>
      </c>
      <c r="AY36" s="33">
        <f>IF(D6L529C23=0,0,D6L529C19/D6L529C23)</f>
        <v>2.9091456253331763E-2</v>
      </c>
      <c r="AZ36" s="16" t="s">
        <v>31598</v>
      </c>
      <c r="BA36" s="33">
        <f>IF(D6L529C5=0,0,D6L529C19/D6L529C5)</f>
        <v>0.39839138878113856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131187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1825.8827909735435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214.64862855167496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841.60352358791704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21.99115360557591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10.995576802787955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5.4977884013939775</v>
      </c>
      <c r="R38" s="16" t="s">
        <v>31622</v>
      </c>
      <c r="S38" s="15">
        <f>D6L531C5-D6L531C7</f>
        <v>5.4977884013939775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5.3057866350251928</v>
      </c>
      <c r="X38" s="16" t="s">
        <v>31624</v>
      </c>
      <c r="Y38" s="33">
        <f>D6L531C7-D6L531C10</f>
        <v>0.19200176636878474</v>
      </c>
      <c r="Z38" s="16" t="s">
        <v>31625</v>
      </c>
      <c r="AA38" s="33">
        <f>CHOOSE(MIN(D6L531C9,RUN_YEARS),B7L805C7,B7L805C16,B7L805C25,B7L805C34,B7L805C43)</f>
        <v>131187</v>
      </c>
      <c r="AB38" s="16" t="s">
        <v>31626</v>
      </c>
      <c r="AC38" s="33">
        <f>IF(D6L531C12=0,0,D6L531C10/D6L531C12)</f>
        <v>4.0444454366859466E-5</v>
      </c>
      <c r="AD38" s="16" t="s">
        <v>31627</v>
      </c>
      <c r="AE38" s="33">
        <f>IF(D6L531C5=0,0,D6L531C10/D6L531C5)</f>
        <v>0.4825382724515096</v>
      </c>
      <c r="AF38" s="16" t="s">
        <v>31628</v>
      </c>
      <c r="AG38" s="33">
        <f>CHOOSE(MIN(D6L531C9,RUN_YEARS),B7L805C5,B7L805C14,B7L805C23,B7L805C32,B7L805C41)</f>
        <v>1825.8827909735435</v>
      </c>
      <c r="AH38" s="16" t="s">
        <v>31629</v>
      </c>
      <c r="AI38" s="33">
        <f>IF(D6L531C15=0,0,D6L531C11/D6L531C15)</f>
        <v>1.0515558135383445E-4</v>
      </c>
      <c r="AJ38" s="16" t="s">
        <v>31630</v>
      </c>
      <c r="AK38" s="33">
        <f>IF(D6L531C5=0,0,D6L531C11/D6L531C5)</f>
        <v>1.746172754849043E-2</v>
      </c>
      <c r="AL38" s="16" t="s">
        <v>31631</v>
      </c>
      <c r="AM38" s="33">
        <f>D6L531C8*CHOOSE(MIN(D6L531C9,RUN_YEARS),B7L805C4,B7L805C13,B7L805C22,B7L805C31,B7L805C40)</f>
        <v>1.1172452884816126</v>
      </c>
      <c r="AN38" s="16" t="s">
        <v>31632</v>
      </c>
      <c r="AO38" s="33">
        <f>D6L531C8-D6L531C18</f>
        <v>4.3805431129123651</v>
      </c>
      <c r="AP38" s="16" t="s">
        <v>31633</v>
      </c>
      <c r="AQ38" s="33">
        <f>CHOOSE(MIN(D6L531C9,RUN_YEARS),B7L805C2,B7L805C11,B7L805C20,B7L805C29,B7L805C38)</f>
        <v>214.64862855167496</v>
      </c>
      <c r="AR38" s="16" t="s">
        <v>31634</v>
      </c>
      <c r="AS38" s="33">
        <f>IF(D6L531C20=0,0,D6L531C18/D6L531C20)</f>
        <v>5.2049961652219203E-3</v>
      </c>
      <c r="AT38" s="16" t="s">
        <v>31635</v>
      </c>
      <c r="AU38" s="33">
        <f>IF(D6L531C5=0,0,D6L531C18/D6L531C5)</f>
        <v>0.10160861121886143</v>
      </c>
      <c r="AV38" s="16" t="s">
        <v>31636</v>
      </c>
      <c r="AW38" s="33">
        <f>CHOOSE(MIN(D6L531C9,RUN_YEARS),B7L805C1,B7L805C10,B7L805C19,B7L805C28,B7L805C37)</f>
        <v>841.60352358791704</v>
      </c>
      <c r="AX38" s="16" t="s">
        <v>31637</v>
      </c>
      <c r="AY38" s="33">
        <f>IF(D6L531C23=0,0,D6L531C19/D6L531C23)</f>
        <v>5.2049961652219211E-3</v>
      </c>
      <c r="AZ38" s="16" t="s">
        <v>31638</v>
      </c>
      <c r="BA38" s="33">
        <f>IF(D6L531C5=0,0,D6L531C19/D6L531C5)</f>
        <v>0.39839138878113861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131187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1825.8827909735435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214.64862855167496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841.60352358791704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1721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1721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688.40000000000009</v>
      </c>
      <c r="R40" s="16" t="s">
        <v>31663</v>
      </c>
      <c r="S40" s="15">
        <f>D6L533C5-D6L533C7</f>
        <v>1032.5999999999999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664.35869351123847</v>
      </c>
      <c r="X40" s="16" t="s">
        <v>31665</v>
      </c>
      <c r="Y40" s="33">
        <f>D6L533C7-D6L533C10</f>
        <v>24.04130648876162</v>
      </c>
      <c r="Z40" s="16" t="s">
        <v>31666</v>
      </c>
      <c r="AA40" s="33">
        <f>CHOOSE(MIN(D6L533C9,RUN_YEARS),B7L805C7,B7L805C16,B7L805C25,B7L805C34,B7L805C43)</f>
        <v>131187</v>
      </c>
      <c r="AB40" s="16" t="s">
        <v>31667</v>
      </c>
      <c r="AC40" s="33">
        <f>IF(D6L533C12=0,0,D6L533C10/D6L533C12)</f>
        <v>5.0642113434352376E-3</v>
      </c>
      <c r="AD40" s="16" t="s">
        <v>31668</v>
      </c>
      <c r="AE40" s="33">
        <f>IF(D6L533C5=0,0,D6L533C10/D6L533C5)</f>
        <v>0.38603061796120769</v>
      </c>
      <c r="AF40" s="16" t="s">
        <v>31669</v>
      </c>
      <c r="AG40" s="33">
        <f>CHOOSE(MIN(D6L533C9,RUN_YEARS),B7L805C5,B7L805C14,B7L805C23,B7L805C32,B7L805C41)</f>
        <v>1825.8827909735435</v>
      </c>
      <c r="AH40" s="16" t="s">
        <v>31670</v>
      </c>
      <c r="AI40" s="33">
        <f>IF(D6L533C15=0,0,D6L533C11/D6L533C15)</f>
        <v>1.3166949492931594E-2</v>
      </c>
      <c r="AJ40" s="16" t="s">
        <v>31671</v>
      </c>
      <c r="AK40" s="33">
        <f>IF(D6L533C5=0,0,D6L533C11/D6L533C5)</f>
        <v>1.3969382038792342E-2</v>
      </c>
      <c r="AL40" s="16" t="s">
        <v>31672</v>
      </c>
      <c r="AM40" s="33">
        <f>D6L533C8*CHOOSE(MIN(D6L533C9,RUN_YEARS),B7L805C4,B7L805C13,B7L805C22,B7L805C31,B7L805C40)</f>
        <v>209.8421038891926</v>
      </c>
      <c r="AN40" s="16" t="s">
        <v>31673</v>
      </c>
      <c r="AO40" s="33">
        <f>D6L533C8-D6L533C18</f>
        <v>822.75789611080734</v>
      </c>
      <c r="AP40" s="16" t="s">
        <v>31674</v>
      </c>
      <c r="AQ40" s="33">
        <f>CHOOSE(MIN(D6L533C9,RUN_YEARS),B7L805C2,B7L805C11,B7L805C20,B7L805C29,B7L805C38)</f>
        <v>214.64862855167496</v>
      </c>
      <c r="AR40" s="16" t="s">
        <v>31675</v>
      </c>
      <c r="AS40" s="33">
        <f>IF(D6L533C20=0,0,D6L533C18/D6L533C20)</f>
        <v>0.97760747555242256</v>
      </c>
      <c r="AT40" s="16" t="s">
        <v>31676</v>
      </c>
      <c r="AU40" s="33">
        <f>IF(D6L533C5=0,0,D6L533C18/D6L533C5)</f>
        <v>0.1219303334626337</v>
      </c>
      <c r="AV40" s="16" t="s">
        <v>31677</v>
      </c>
      <c r="AW40" s="33">
        <f>CHOOSE(MIN(D6L533C9,RUN_YEARS),B7L805C1,B7L805C10,B7L805C19,B7L805C28,B7L805C37)</f>
        <v>841.60352358791704</v>
      </c>
      <c r="AX40" s="16" t="s">
        <v>31678</v>
      </c>
      <c r="AY40" s="33">
        <f>IF(D6L533C23=0,0,D6L533C19/D6L533C23)</f>
        <v>0.97760747555242267</v>
      </c>
      <c r="AZ40" s="16" t="s">
        <v>31679</v>
      </c>
      <c r="BA40" s="33">
        <f>IF(D6L533C5=0,0,D6L533C19/D6L533C5)</f>
        <v>0.47806966653736627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3273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3273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3273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131187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1825.8827909735435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665.1299690386669</v>
      </c>
      <c r="AN41" s="16" t="s">
        <v>31692</v>
      </c>
      <c r="AO41" s="33">
        <f>D6L534C8-D6L534C18</f>
        <v>2607.8700309613332</v>
      </c>
      <c r="AP41" s="16" t="s">
        <v>31693</v>
      </c>
      <c r="AQ41" s="33">
        <f>CHOOSE(MIN(D6L534C9,RUN_YEARS),B7L805C2,B7L805C11,B7L805C20,B7L805C29,B7L805C38)</f>
        <v>214.64862855167496</v>
      </c>
      <c r="AR41" s="16" t="s">
        <v>31694</v>
      </c>
      <c r="AS41" s="33">
        <f>IF(D6L534C20=0,0,D6L534C18/D6L534C20)</f>
        <v>3.0986919111786548</v>
      </c>
      <c r="AT41" s="16" t="s">
        <v>31695</v>
      </c>
      <c r="AU41" s="33">
        <f>IF(D6L534C5=0,0,D6L534C18/D6L534C5)</f>
        <v>0.20321722243772286</v>
      </c>
      <c r="AV41" s="16" t="s">
        <v>31696</v>
      </c>
      <c r="AW41" s="33">
        <f>CHOOSE(MIN(D6L534C9,RUN_YEARS),B7L805C1,B7L805C10,B7L805C19,B7L805C28,B7L805C37)</f>
        <v>841.60352358791704</v>
      </c>
      <c r="AX41" s="16" t="s">
        <v>31697</v>
      </c>
      <c r="AY41" s="33">
        <f>IF(D6L534C23=0,0,D6L534C19/D6L534C23)</f>
        <v>3.0986919111786553</v>
      </c>
      <c r="AZ41" s="16" t="s">
        <v>31698</v>
      </c>
      <c r="BA41" s="33">
        <f>IF(D6L534C5=0,0,D6L534C19/D6L534C5)</f>
        <v>0.79678277756227722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6089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6089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6089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5876.3510819144831</v>
      </c>
      <c r="X42" s="16" t="s">
        <v>31705</v>
      </c>
      <c r="Y42" s="33">
        <f>D6L535C7-D6L535C10</f>
        <v>212.64891808551693</v>
      </c>
      <c r="Z42" s="16" t="s">
        <v>31706</v>
      </c>
      <c r="AA42" s="33">
        <f>CHOOSE(MIN(D6L535C9,RUN_YEARS),B7L805C7,B7L805C16,B7L805C25,B7L805C34,B7L805C43)</f>
        <v>131187</v>
      </c>
      <c r="AB42" s="16" t="s">
        <v>31707</v>
      </c>
      <c r="AC42" s="33">
        <f>IF(D6L535C12=0,0,D6L535C10/D6L535C12)</f>
        <v>4.4793699695202138E-2</v>
      </c>
      <c r="AD42" s="16" t="s">
        <v>31708</v>
      </c>
      <c r="AE42" s="33">
        <f>IF(D6L535C5=0,0,D6L535C10/D6L535C5)</f>
        <v>0.96507654490301908</v>
      </c>
      <c r="AF42" s="16" t="s">
        <v>31709</v>
      </c>
      <c r="AG42" s="33">
        <f>CHOOSE(MIN(D6L535C9,RUN_YEARS),B7L805C5,B7L805C14,B7L805C23,B7L805C32,B7L805C41)</f>
        <v>1825.8827909735435</v>
      </c>
      <c r="AH42" s="16" t="s">
        <v>31710</v>
      </c>
      <c r="AI42" s="33">
        <f>IF(D6L535C15=0,0,D6L535C11/D6L535C15)</f>
        <v>0.11646361920752565</v>
      </c>
      <c r="AJ42" s="16" t="s">
        <v>31711</v>
      </c>
      <c r="AK42" s="33">
        <f>IF(D6L535C5=0,0,D6L535C11/D6L535C5)</f>
        <v>3.4923455096980936E-2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214.64862855167496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841.60352358791704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7146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7146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7146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131187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1825.8827909735435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1452.1902715399676</v>
      </c>
      <c r="AN43" s="16" t="s">
        <v>31733</v>
      </c>
      <c r="AO43" s="33">
        <f>D6L536C8-D6L536C18</f>
        <v>5693.8097284600326</v>
      </c>
      <c r="AP43" s="16" t="s">
        <v>31734</v>
      </c>
      <c r="AQ43" s="33">
        <f>CHOOSE(MIN(D6L536C9,RUN_YEARS),B7L805C2,B7L805C11,B7L805C20,B7L805C29,B7L805C38)</f>
        <v>214.64862855167496</v>
      </c>
      <c r="AR43" s="16" t="s">
        <v>31735</v>
      </c>
      <c r="AS43" s="33">
        <f>IF(D6L536C20=0,0,D6L536C18/D6L536C20)</f>
        <v>6.7654300022250746</v>
      </c>
      <c r="AT43" s="16" t="s">
        <v>31736</v>
      </c>
      <c r="AU43" s="33">
        <f>IF(D6L536C5=0,0,D6L536C18/D6L536C5)</f>
        <v>0.20321722243772286</v>
      </c>
      <c r="AV43" s="16" t="s">
        <v>31737</v>
      </c>
      <c r="AW43" s="33">
        <f>CHOOSE(MIN(D6L536C9,RUN_YEARS),B7L805C1,B7L805C10,B7L805C19,B7L805C28,B7L805C37)</f>
        <v>841.60352358791704</v>
      </c>
      <c r="AX43" s="16" t="s">
        <v>31738</v>
      </c>
      <c r="AY43" s="33">
        <f>IF(D6L536C23=0,0,D6L536C19/D6L536C23)</f>
        <v>6.7654300022250755</v>
      </c>
      <c r="AZ43" s="16" t="s">
        <v>31739</v>
      </c>
      <c r="BA43" s="33">
        <f>IF(D6L536C5=0,0,D6L536C19/D6L536C5)</f>
        <v>0.79678277756227711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18373.902806711401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18301.451403355699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6813.6257016778509</v>
      </c>
      <c r="R44" s="16" t="s">
        <v>31743</v>
      </c>
      <c r="S44" s="15">
        <f>SUM(D6L529C8:D6L536C8)</f>
        <v>11487.82570167785</v>
      </c>
      <c r="U44" s="21" t="str">
        <f>NULL_VALUE</f>
        <v>n/a</v>
      </c>
      <c r="V44" s="16" t="s">
        <v>31744</v>
      </c>
      <c r="W44" s="33">
        <f>SUM(D6L529C10:D6L536C10)</f>
        <v>6575.6703504376692</v>
      </c>
      <c r="X44" s="16" t="s">
        <v>31745</v>
      </c>
      <c r="Y44" s="33">
        <f>SUM(D6L529C11:D6L536C11)</f>
        <v>237.95535124018159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5.012440524166014E-2</v>
      </c>
      <c r="AD44" s="16" t="s">
        <v>31747</v>
      </c>
      <c r="AE44" s="33">
        <f>IF(D6L537C5=0,0,D6L537C10/D6L537C5)</f>
        <v>0.35929775215707616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0.13032345362831643</v>
      </c>
      <c r="AJ44" s="16" t="s">
        <v>31749</v>
      </c>
      <c r="AK44" s="33">
        <f>IF(D6L537C5=0,0,D6L537C11/D6L537C5)</f>
        <v>1.3001993448265574E-2</v>
      </c>
      <c r="AL44" s="16" t="s">
        <v>31750</v>
      </c>
      <c r="AM44" s="33">
        <f>SUM(D6L529C18:D6L536C18)</f>
        <v>2334.5240309436576</v>
      </c>
      <c r="AN44" s="16" t="s">
        <v>31751</v>
      </c>
      <c r="AO44" s="33">
        <f>SUM(D6L529C19:D6L536C19)</f>
        <v>9153.3016707341922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10.876025841374705</v>
      </c>
      <c r="AT44" s="16" t="s">
        <v>31753</v>
      </c>
      <c r="AU44" s="33">
        <f>IF(D6L537C5=0,0,D6L537C18/D6L537C5)</f>
        <v>0.12755950222153453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10.876025841374707</v>
      </c>
      <c r="AZ44" s="16" t="s">
        <v>31755</v>
      </c>
      <c r="BA44" s="33">
        <f>IF(D6L537C5=0,0,D6L537C19/D6L537C5)</f>
        <v>0.50014075217312381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359.06533087513679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179.5326654375684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89.766332718784199</v>
      </c>
      <c r="R45" s="16" t="s">
        <v>31760</v>
      </c>
      <c r="S45" s="15">
        <f>D6L538C5-D6L538C7</f>
        <v>89.766332718784199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86.631382228859096</v>
      </c>
      <c r="X45" s="16" t="s">
        <v>31762</v>
      </c>
      <c r="Y45" s="33">
        <f>D6L538C7-D6L538C10</f>
        <v>3.1349504899251031</v>
      </c>
      <c r="Z45" s="16" t="s">
        <v>31763</v>
      </c>
      <c r="AA45" s="33">
        <f>CHOOSE(MIN(D6L538C9,RUN_YEARS),B7L805C7,B7L805C16,B7L805C25,B7L805C34,B7L805C43)</f>
        <v>131187</v>
      </c>
      <c r="AB45" s="16" t="s">
        <v>31764</v>
      </c>
      <c r="AC45" s="33">
        <f>IF(D6L538C12=0,0,D6L538C10/D6L538C12)</f>
        <v>6.6036560199455045E-4</v>
      </c>
      <c r="AD45" s="16" t="s">
        <v>31765</v>
      </c>
      <c r="AE45" s="33">
        <f>IF(D6L538C5=0,0,D6L538C10/D6L538C5)</f>
        <v>0.4825382724515096</v>
      </c>
      <c r="AF45" s="16" t="s">
        <v>31766</v>
      </c>
      <c r="AG45" s="33">
        <f>CHOOSE(MIN(D6L538C9,RUN_YEARS),B7L805C5,B7L805C14,B7L805C23,B7L805C32,B7L805C41)</f>
        <v>1825.8827909735435</v>
      </c>
      <c r="AH45" s="16" t="s">
        <v>31767</v>
      </c>
      <c r="AI45" s="33">
        <f>IF(D6L538C15=0,0,D6L538C11/D6L538C15)</f>
        <v>1.7169505651858283E-3</v>
      </c>
      <c r="AJ45" s="16" t="s">
        <v>31768</v>
      </c>
      <c r="AK45" s="33">
        <f>IF(D6L538C5=0,0,D6L538C11/D6L538C5)</f>
        <v>1.7461727548490426E-2</v>
      </c>
      <c r="AL45" s="16" t="s">
        <v>31769</v>
      </c>
      <c r="AM45" s="33">
        <f>D6L538C8*CHOOSE(MIN(D6L538C9,RUN_YEARS),B7L805C4,B7L805C13,B7L805C22,B7L805C31,B7L805C40)</f>
        <v>18.242064803531807</v>
      </c>
      <c r="AN45" s="16" t="s">
        <v>31770</v>
      </c>
      <c r="AO45" s="33">
        <f>D6L538C8-D6L538C18</f>
        <v>71.524267915252395</v>
      </c>
      <c r="AP45" s="16" t="s">
        <v>31771</v>
      </c>
      <c r="AQ45" s="33">
        <f>CHOOSE(MIN(D6L538C9,RUN_YEARS),B7L805C2,B7L805C11,B7L805C20,B7L805C29,B7L805C38)</f>
        <v>214.64862855167496</v>
      </c>
      <c r="AR45" s="16" t="s">
        <v>31772</v>
      </c>
      <c r="AS45" s="33">
        <f>IF(D6L538C20=0,0,D6L538C18/D6L538C20)</f>
        <v>8.4985703969406801E-2</v>
      </c>
      <c r="AT45" s="16" t="s">
        <v>31773</v>
      </c>
      <c r="AU45" s="33">
        <f>IF(D6L538C5=0,0,D6L538C18/D6L538C5)</f>
        <v>0.10160861121886143</v>
      </c>
      <c r="AV45" s="16" t="s">
        <v>31774</v>
      </c>
      <c r="AW45" s="33">
        <f>CHOOSE(MIN(D6L538C9,RUN_YEARS),B7L805C1,B7L805C10,B7L805C19,B7L805C28,B7L805C37)</f>
        <v>841.60352358791704</v>
      </c>
      <c r="AX45" s="16" t="s">
        <v>31775</v>
      </c>
      <c r="AY45" s="33">
        <f>IF(D6L538C23=0,0,D6L538C19/D6L538C23)</f>
        <v>8.4985703969406801E-2</v>
      </c>
      <c r="AZ45" s="16" t="s">
        <v>31776</v>
      </c>
      <c r="BA45" s="33">
        <f>IF(D6L538C5=0,0,D6L538C19/D6L538C5)</f>
        <v>0.39839138878113861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2472.9515294036046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2472.9515294036046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989.18061176144192</v>
      </c>
      <c r="R46" s="16" t="s">
        <v>31780</v>
      </c>
      <c r="S46" s="15">
        <f>D6L539C5-D6L539C7</f>
        <v>1483.7709176421627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954.63500708378706</v>
      </c>
      <c r="X46" s="16" t="s">
        <v>31782</v>
      </c>
      <c r="Y46" s="33">
        <f>D6L539C7-D6L539C10</f>
        <v>34.545604677654865</v>
      </c>
      <c r="Z46" s="16" t="s">
        <v>31783</v>
      </c>
      <c r="AA46" s="33">
        <f>CHOOSE(MIN(D6L539C9,RUN_YEARS),B7L805C7,B7L805C16,B7L805C25,B7L805C34,B7L805C43)</f>
        <v>131187</v>
      </c>
      <c r="AB46" s="16" t="s">
        <v>31784</v>
      </c>
      <c r="AC46" s="33">
        <f>IF(D6L539C12=0,0,D6L539C10/D6L539C12)</f>
        <v>7.2769024909769033E-3</v>
      </c>
      <c r="AD46" s="16" t="s">
        <v>31785</v>
      </c>
      <c r="AE46" s="33">
        <f>IF(D6L539C5=0,0,D6L539C10/D6L539C5)</f>
        <v>0.38603061796120763</v>
      </c>
      <c r="AF46" s="16" t="s">
        <v>31786</v>
      </c>
      <c r="AG46" s="33">
        <f>CHOOSE(MIN(D6L539C9,RUN_YEARS),B7L805C5,B7L805C14,B7L805C23,B7L805C32,B7L805C41)</f>
        <v>1825.8827909735435</v>
      </c>
      <c r="AH46" s="16" t="s">
        <v>31787</v>
      </c>
      <c r="AI46" s="33">
        <f>IF(D6L539C15=0,0,D6L539C11/D6L539C15)</f>
        <v>1.8919946476539971E-2</v>
      </c>
      <c r="AJ46" s="16" t="s">
        <v>31788</v>
      </c>
      <c r="AK46" s="33">
        <f>IF(D6L539C5=0,0,D6L539C11/D6L539C5)</f>
        <v>1.3969382038792381E-2</v>
      </c>
      <c r="AL46" s="16" t="s">
        <v>31789</v>
      </c>
      <c r="AM46" s="33">
        <f>D6L539C8*CHOOSE(MIN(D6L539C9,RUN_YEARS),B7L805C4,B7L805C13,B7L805C22,B7L805C31,B7L805C40)</f>
        <v>301.52780461711154</v>
      </c>
      <c r="AN46" s="16" t="s">
        <v>31790</v>
      </c>
      <c r="AO46" s="33">
        <f>D6L539C8-D6L539C18</f>
        <v>1182.2431130250511</v>
      </c>
      <c r="AP46" s="16" t="s">
        <v>31791</v>
      </c>
      <c r="AQ46" s="33">
        <f>CHOOSE(MIN(D6L539C9,RUN_YEARS),B7L805C2,B7L805C11,B7L805C20,B7L805C29,B7L805C38)</f>
        <v>214.64862855167496</v>
      </c>
      <c r="AR46" s="16" t="s">
        <v>31792</v>
      </c>
      <c r="AS46" s="33">
        <f>IF(D6L539C20=0,0,D6L539C18/D6L539C20)</f>
        <v>1.4047506692758631</v>
      </c>
      <c r="AT46" s="16" t="s">
        <v>31793</v>
      </c>
      <c r="AU46" s="33">
        <f>IF(D6L539C5=0,0,D6L539C18/D6L539C5)</f>
        <v>0.12193033346263371</v>
      </c>
      <c r="AV46" s="16" t="s">
        <v>31794</v>
      </c>
      <c r="AW46" s="33">
        <f>CHOOSE(MIN(D6L539C9,RUN_YEARS),B7L805C1,B7L805C10,B7L805C19,B7L805C28,B7L805C37)</f>
        <v>841.60352358791704</v>
      </c>
      <c r="AX46" s="16" t="s">
        <v>31795</v>
      </c>
      <c r="AY46" s="33">
        <f>IF(D6L539C23=0,0,D6L539C19/D6L539C23)</f>
        <v>1.4047506692758631</v>
      </c>
      <c r="AZ46" s="16" t="s">
        <v>31796</v>
      </c>
      <c r="BA46" s="33">
        <f>IF(D6L539C5=0,0,D6L539C19/D6L539C5)</f>
        <v>0.47806966653736627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2832.0168602787412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2652.4841948411731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1078.9469444802262</v>
      </c>
      <c r="R47" s="16" t="s">
        <v>31800</v>
      </c>
      <c r="S47" s="15">
        <f>SUM(D6L538C8:D6L539C8)</f>
        <v>1573.5372503609469</v>
      </c>
      <c r="U47" s="21" t="str">
        <f>NULL_VALUE</f>
        <v>n/a</v>
      </c>
      <c r="V47" s="16" t="s">
        <v>31801</v>
      </c>
      <c r="W47" s="33">
        <f>SUM(D6L538C10:D6L539C10)</f>
        <v>1041.2663893126462</v>
      </c>
      <c r="X47" s="16" t="s">
        <v>31802</v>
      </c>
      <c r="Y47" s="33">
        <f>SUM(D6L538C11:D6L539C11)</f>
        <v>37.680555167579968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7.9372680929714542E-3</v>
      </c>
      <c r="AD47" s="16" t="s">
        <v>31804</v>
      </c>
      <c r="AE47" s="33">
        <f>IF(D6L540C5=0,0,D6L540C10/D6L540C5)</f>
        <v>0.39256271209374566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2.0636897041725798E-2</v>
      </c>
      <c r="AJ47" s="16" t="s">
        <v>31806</v>
      </c>
      <c r="AK47" s="33">
        <f>IF(D6L540C5=0,0,D6L540C11/D6L540C5)</f>
        <v>1.4205760487042685E-2</v>
      </c>
      <c r="AL47" s="16" t="s">
        <v>31807</v>
      </c>
      <c r="AM47" s="33">
        <f>SUM(D6L538C18:D6L539C18)</f>
        <v>319.76986942064337</v>
      </c>
      <c r="AN47" s="16" t="s">
        <v>31808</v>
      </c>
      <c r="AO47" s="33">
        <f>SUM(D6L538C19:D6L539C19)</f>
        <v>1253.7673809403036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1.48973637324527</v>
      </c>
      <c r="AT47" s="16" t="s">
        <v>31810</v>
      </c>
      <c r="AU47" s="33">
        <f>IF(D6L540C5=0,0,D6L540C18/D6L540C5)</f>
        <v>0.12055486326462003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1.48973637324527</v>
      </c>
      <c r="AZ47" s="16" t="s">
        <v>31812</v>
      </c>
      <c r="BA47" s="33">
        <f>IF(D6L540C5=0,0,D6L540C19/D6L540C5)</f>
        <v>0.47267666415459164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37725.82625827469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31255.958727848967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13043.584210984125</v>
      </c>
      <c r="R48" s="16" t="s">
        <v>31817</v>
      </c>
      <c r="S48" s="15">
        <f>SUM(D6L528C8,D6L537C8,D6L540C8)</f>
        <v>18212.374516864842</v>
      </c>
      <c r="U48" s="21" t="str">
        <f>NULL_VALUE</f>
        <v>n/a</v>
      </c>
      <c r="V48" s="16" t="s">
        <v>31818</v>
      </c>
      <c r="W48" s="33">
        <f>SUM(D6L528C10,D6L537C10,D6L540C10)</f>
        <v>12581.786760332567</v>
      </c>
      <c r="X48" s="16" t="s">
        <v>31819</v>
      </c>
      <c r="Y48" s="33">
        <f>SUM(D6L528C11,D6L537C11,D6L540C11)</f>
        <v>461.79745065155714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9.3421177143494988E-2</v>
      </c>
      <c r="AD48" s="16" t="s">
        <v>31821</v>
      </c>
      <c r="AE48" s="33">
        <f>IF(D6L541C5=0,0,D6L541C10/D6L541C5)</f>
        <v>0.40254042020865072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0.24289506057308718</v>
      </c>
      <c r="AJ48" s="16" t="s">
        <v>31823</v>
      </c>
      <c r="AK48" s="33">
        <f>IF(D6L541C5=0,0,D6L541C11/D6L541C5)</f>
        <v>1.4774701191299469E-2</v>
      </c>
      <c r="AL48" s="16" t="s">
        <v>31824</v>
      </c>
      <c r="AM48" s="33">
        <f>SUM(D6L528C18,D6L537C18,D6L540C18)</f>
        <v>3707.4319221626647</v>
      </c>
      <c r="AN48" s="16" t="s">
        <v>31825</v>
      </c>
      <c r="AO48" s="33">
        <f>SUM(D6L528C19,D6L537C19,D6L540C19)</f>
        <v>14504.942594702177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16.764513117893813</v>
      </c>
      <c r="AT48" s="16" t="s">
        <v>31827</v>
      </c>
      <c r="AU48" s="33">
        <f>IF(D6L541C5=0,0,D6L541C18/D6L541C5)</f>
        <v>0.11861520404617612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16.764513117893813</v>
      </c>
      <c r="AZ48" s="16" t="s">
        <v>31829</v>
      </c>
      <c r="BA48" s="33">
        <f>IF(D6L541C5=0,0,D6L541C19/D6L541C5)</f>
        <v>0.46406967455387366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64B428-03C8-4058-8427-9E3F236D0FF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59542.769170666659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51206.781486773325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25603.390743386663</v>
      </c>
      <c r="R8" s="16" t="s">
        <v>31838</v>
      </c>
      <c r="S8" s="15">
        <f>D6L601C5-D6L601C7</f>
        <v>25603.390743386663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24749.784037487039</v>
      </c>
      <c r="X8" s="16" t="s">
        <v>31840</v>
      </c>
      <c r="Y8" s="33">
        <f>D6L601C7-D6L601C10</f>
        <v>853.60670589962319</v>
      </c>
      <c r="Z8" s="16" t="s">
        <v>31841</v>
      </c>
      <c r="AA8" s="33">
        <f>CHOOSE(MIN(D6L601C9,RUN_YEARS),B7L806C7,B7L806C16,B7L806C25,B7L806C34,B7L806C43)</f>
        <v>788674.33333333326</v>
      </c>
      <c r="AB8" s="16" t="s">
        <v>31842</v>
      </c>
      <c r="AC8" s="33">
        <f>IF(D6L601C12=0,0,D6L601C10/D6L601C12)</f>
        <v>3.1381500565489481E-2</v>
      </c>
      <c r="AD8" s="16" t="s">
        <v>31843</v>
      </c>
      <c r="AE8" s="33">
        <f>IF(D6L601C5=0,0,D6L601C10/D6L601C5)</f>
        <v>0.48333020195537757</v>
      </c>
      <c r="AF8" s="16" t="s">
        <v>31844</v>
      </c>
      <c r="AG8" s="33">
        <f>CHOOSE(MIN(D6L601C9,RUN_YEARS),B7L806C5,B7L806C14,B7L806C23,B7L806C32,B7L806C41)</f>
        <v>10461.9048032681</v>
      </c>
      <c r="AH8" s="16" t="s">
        <v>31845</v>
      </c>
      <c r="AI8" s="33">
        <f>IF(D6L601C15=0,0,D6L601C11/D6L601C15)</f>
        <v>8.1591901470272662E-2</v>
      </c>
      <c r="AJ8" s="16" t="s">
        <v>31846</v>
      </c>
      <c r="AK8" s="33">
        <f>IF(D6L601C5=0,0,D6L601C11/D6L601C5)</f>
        <v>1.6669798044622455E-2</v>
      </c>
      <c r="AL8" s="16" t="s">
        <v>31847</v>
      </c>
      <c r="AM8" s="33">
        <f>D6L601C8*CHOOSE(MIN(D6L601C9,RUN_YEARS),B7L806C4,B7L806C13,B7L806C22,B7L806C31,B7L806C40)</f>
        <v>5451.8831891601722</v>
      </c>
      <c r="AN8" s="16" t="s">
        <v>31848</v>
      </c>
      <c r="AO8" s="33">
        <f>D6L601C8-D6L601C18</f>
        <v>20151.507554226489</v>
      </c>
      <c r="AP8" s="16" t="s">
        <v>31849</v>
      </c>
      <c r="AQ8" s="33">
        <f>CHOOSE(MIN(D6L601C9,RUN_YEARS),B7L806C2,B7L806C11,B7L806C20,B7L806C29,B7L806C38)</f>
        <v>1347.6068232321061</v>
      </c>
      <c r="AR8" s="16" t="s">
        <v>31850</v>
      </c>
      <c r="AS8" s="33">
        <f>IF(D6L601C20=0,0,D6L601C18/D6L601C20)</f>
        <v>4.0456037289009501</v>
      </c>
      <c r="AT8" s="16" t="s">
        <v>31851</v>
      </c>
      <c r="AU8" s="33">
        <f>IF(D6L601C5=0,0,D6L601C18/D6L601C5)</f>
        <v>0.10646799175551366</v>
      </c>
      <c r="AV8" s="16" t="s">
        <v>31852</v>
      </c>
      <c r="AW8" s="33">
        <f>CHOOSE(MIN(D6L601C9,RUN_YEARS),B7L806C1,B7L806C10,B7L806C19,B7L806C28,B7L806C37)</f>
        <v>4981.0878436432913</v>
      </c>
      <c r="AX8" s="16" t="s">
        <v>31853</v>
      </c>
      <c r="AY8" s="33">
        <f>IF(D6L601C23=0,0,D6L601C19/D6L601C23)</f>
        <v>4.0456037289009492</v>
      </c>
      <c r="AZ8" s="16" t="s">
        <v>31854</v>
      </c>
      <c r="BA8" s="33">
        <f>IF(D6L601C5=0,0,D6L601C19/D6L601C5)</f>
        <v>0.39353200824448631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5.3883771482200364</v>
      </c>
      <c r="J9" s="16" t="s">
        <v>31875</v>
      </c>
      <c r="K9" s="21">
        <f>_xlfn.SINGLE(IF(FLOW_THRU_100PCT="Y",1,INDEX(VariabilityMatrix,D6L602C1,_xlfn.SINGLE(D6L602C9))))</f>
        <v>0.57723168897825705</v>
      </c>
      <c r="L9" s="16" t="s">
        <v>31855</v>
      </c>
      <c r="M9" s="15">
        <f>IF(_xlfn.SINGLE(D6L602C2)&lt;&gt;0,_xlfn.SINGLE(D6L602C2)*_xlfn.SINGLE(D6L602C4),_xlfn.SINGLE(D6L602C3)*_xlfn.SINGLE(D6L602C4))</f>
        <v>3.1103420421188956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1.5551710210594478</v>
      </c>
      <c r="R9" s="16" t="s">
        <v>31857</v>
      </c>
      <c r="S9" s="15">
        <f>D6L602C5-D6L602C7</f>
        <v>1.5551710210594478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1.5031040444382255</v>
      </c>
      <c r="X9" s="16" t="s">
        <v>31859</v>
      </c>
      <c r="Y9" s="33">
        <f>D6L602C7-D6L602C10</f>
        <v>5.2066976621222283E-2</v>
      </c>
      <c r="Z9" s="16" t="s">
        <v>31860</v>
      </c>
      <c r="AA9" s="33">
        <f>CHOOSE(MIN(D6L602C9,RUN_YEARS),B7L806C7,B7L806C16,B7L806C25,B7L806C34,B7L806C43)</f>
        <v>795921.4</v>
      </c>
      <c r="AB9" s="16" t="s">
        <v>31861</v>
      </c>
      <c r="AC9" s="33">
        <f>IF(D6L602C12=0,0,D6L602C10/D6L602C12)</f>
        <v>1.8885081421836697E-6</v>
      </c>
      <c r="AD9" s="16" t="s">
        <v>31862</v>
      </c>
      <c r="AE9" s="33">
        <f>IF(D6L602C5=0,0,D6L602C10/D6L602C5)</f>
        <v>0.4832600479573777</v>
      </c>
      <c r="AF9" s="16" t="s">
        <v>31863</v>
      </c>
      <c r="AG9" s="33">
        <f>CHOOSE(MIN(D6L602C9,RUN_YEARS),B7L806C5,B7L806C14,B7L806C23,B7L806C32,B7L806C41)</f>
        <v>10604.010537003005</v>
      </c>
      <c r="AH9" s="16" t="s">
        <v>31864</v>
      </c>
      <c r="AI9" s="33">
        <f>IF(D6L602C15=0,0,D6L602C11/D6L602C15)</f>
        <v>4.9101211696775525E-6</v>
      </c>
      <c r="AJ9" s="16" t="s">
        <v>31865</v>
      </c>
      <c r="AK9" s="33">
        <f>IF(D6L602C5=0,0,D6L602C11/D6L602C5)</f>
        <v>1.6739952042622318E-2</v>
      </c>
      <c r="AL9" s="16" t="s">
        <v>31866</v>
      </c>
      <c r="AM9" s="33">
        <f>D6L602C8*CHOOSE(MIN(D6L602C9,RUN_YEARS),B7L806C4,B7L806C13,B7L806C22,B7L806C31,B7L806C40)</f>
        <v>0.32133896074215751</v>
      </c>
      <c r="AN9" s="16" t="s">
        <v>31867</v>
      </c>
      <c r="AO9" s="33">
        <f>D6L602C8-D6L602C18</f>
        <v>1.2338320603172903</v>
      </c>
      <c r="AP9" s="16" t="s">
        <v>31868</v>
      </c>
      <c r="AQ9" s="33">
        <f>CHOOSE(MIN(D6L602C9,RUN_YEARS),B7L806C2,B7L806C11,B7L806C20,B7L806C29,B7L806C38)</f>
        <v>1312.1647470197358</v>
      </c>
      <c r="AR9" s="16" t="s">
        <v>31869</v>
      </c>
      <c r="AS9" s="33">
        <f>IF(D6L602C20=0,0,D6L602C18/D6L602C20)</f>
        <v>2.4489223740540282E-4</v>
      </c>
      <c r="AT9" s="16" t="s">
        <v>31870</v>
      </c>
      <c r="AU9" s="33">
        <f>IF(D6L602C5=0,0,D6L602C18/D6L602C5)</f>
        <v>0.1033130621618862</v>
      </c>
      <c r="AV9" s="16" t="s">
        <v>31871</v>
      </c>
      <c r="AW9" s="33">
        <f>CHOOSE(MIN(D6L602C9,RUN_YEARS),B7L806C1,B7L806C10,B7L806C19,B7L806C28,B7L806C37)</f>
        <v>5038.2652932961828</v>
      </c>
      <c r="AX9" s="16" t="s">
        <v>31872</v>
      </c>
      <c r="AY9" s="33">
        <f>IF(D6L602C23=0,0,D6L602C19/D6L602C23)</f>
        <v>2.4489223740540282E-4</v>
      </c>
      <c r="AZ9" s="16" t="s">
        <v>31873</v>
      </c>
      <c r="BA9" s="33">
        <f>IF(D6L602C5=0,0,D6L602C19/D6L602C5)</f>
        <v>0.39668693783811382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3.0533558859716687</v>
      </c>
      <c r="J10" s="16" t="s">
        <v>31896</v>
      </c>
      <c r="K10" s="21">
        <f>_xlfn.SINGLE(IF(FLOW_THRU_100PCT="Y",1,INDEX(VariabilityMatrix,D6L603C1,_xlfn.SINGLE(D6L603C9))))</f>
        <v>0.57723168897825705</v>
      </c>
      <c r="L10" s="16" t="s">
        <v>31876</v>
      </c>
      <c r="M10" s="15">
        <f>IF(_xlfn.SINGLE(D6L603C2)&lt;&gt;0,_xlfn.SINGLE(D6L603C2)*_xlfn.SINGLE(D6L603C4),_xlfn.SINGLE(D6L603C3)*_xlfn.SINGLE(D6L603C4))</f>
        <v>1.7624937751111287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0.88124688755556435</v>
      </c>
      <c r="R10" s="16" t="s">
        <v>31878</v>
      </c>
      <c r="S10" s="15">
        <f>D6L603C5-D6L603C7</f>
        <v>0.88124688755556435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0.85174282628478371</v>
      </c>
      <c r="X10" s="16" t="s">
        <v>31880</v>
      </c>
      <c r="Y10" s="33">
        <f>D6L603C7-D6L603C10</f>
        <v>2.9504061270780646E-2</v>
      </c>
      <c r="Z10" s="16" t="s">
        <v>31881</v>
      </c>
      <c r="AA10" s="33">
        <f>CHOOSE(MIN(D6L603C9,RUN_YEARS),B7L806C7,B7L806C16,B7L806C25,B7L806C34,B7L806C43)</f>
        <v>795921.4</v>
      </c>
      <c r="AB10" s="16" t="s">
        <v>31882</v>
      </c>
      <c r="AC10" s="33">
        <f>IF(D6L603C12=0,0,D6L603C10/D6L603C12)</f>
        <v>1.0701343452818126E-6</v>
      </c>
      <c r="AD10" s="16" t="s">
        <v>31883</v>
      </c>
      <c r="AE10" s="33">
        <f>IF(D6L603C5=0,0,D6L603C10/D6L603C5)</f>
        <v>0.4832600479573777</v>
      </c>
      <c r="AF10" s="16" t="s">
        <v>31884</v>
      </c>
      <c r="AG10" s="33">
        <f>CHOOSE(MIN(D6L603C9,RUN_YEARS),B7L806C5,B7L806C14,B7L806C23,B7L806C32,B7L806C41)</f>
        <v>10604.010537003005</v>
      </c>
      <c r="AH10" s="16" t="s">
        <v>31885</v>
      </c>
      <c r="AI10" s="33">
        <f>IF(D6L603C15=0,0,D6L603C11/D6L603C15)</f>
        <v>2.7823492977327174E-6</v>
      </c>
      <c r="AJ10" s="16" t="s">
        <v>31886</v>
      </c>
      <c r="AK10" s="33">
        <f>IF(D6L603C5=0,0,D6L603C11/D6L603C5)</f>
        <v>1.6739952042622311E-2</v>
      </c>
      <c r="AL10" s="16" t="s">
        <v>31887</v>
      </c>
      <c r="AM10" s="33">
        <f>D6L603C8*CHOOSE(MIN(D6L603C9,RUN_YEARS),B7L806C4,B7L806C13,B7L806C22,B7L806C31,B7L806C40)</f>
        <v>0.18208862894799352</v>
      </c>
      <c r="AN10" s="16" t="s">
        <v>31888</v>
      </c>
      <c r="AO10" s="33">
        <f>D6L603C8-D6L603C18</f>
        <v>0.69915825860757086</v>
      </c>
      <c r="AP10" s="16" t="s">
        <v>31889</v>
      </c>
      <c r="AQ10" s="33">
        <f>CHOOSE(MIN(D6L603C9,RUN_YEARS),B7L806C2,B7L806C11,B7L806C20,B7L806C29,B7L806C38)</f>
        <v>1312.1647470197358</v>
      </c>
      <c r="AR10" s="16" t="s">
        <v>31890</v>
      </c>
      <c r="AS10" s="33">
        <f>IF(D6L603C20=0,0,D6L603C18/D6L603C20)</f>
        <v>1.3876963953006946E-4</v>
      </c>
      <c r="AT10" s="16" t="s">
        <v>31891</v>
      </c>
      <c r="AU10" s="33">
        <f>IF(D6L603C5=0,0,D6L603C18/D6L603C5)</f>
        <v>0.1033130621618862</v>
      </c>
      <c r="AV10" s="16" t="s">
        <v>31892</v>
      </c>
      <c r="AW10" s="33">
        <f>CHOOSE(MIN(D6L603C9,RUN_YEARS),B7L806C1,B7L806C10,B7L806C19,B7L806C28,B7L806C37)</f>
        <v>5038.2652932961828</v>
      </c>
      <c r="AX10" s="16" t="s">
        <v>31893</v>
      </c>
      <c r="AY10" s="33">
        <f>IF(D6L603C23=0,0,D6L603C19/D6L603C23)</f>
        <v>1.3876963953006943E-4</v>
      </c>
      <c r="AZ10" s="16" t="s">
        <v>31894</v>
      </c>
      <c r="BA10" s="33">
        <f>IF(D6L603C5=0,0,D6L603C19/D6L603C5)</f>
        <v>0.39668693783811382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0.12254548412171469</v>
      </c>
      <c r="J11" s="16" t="s">
        <v>31917</v>
      </c>
      <c r="K11" s="21">
        <f>_xlfn.SINGLE(IF(FLOW_THRU_100PCT="Y",1,INDEX(VariabilityMatrix,D6L604C1,_xlfn.SINGLE(D6L604C9))))</f>
        <v>0.54913674261058176</v>
      </c>
      <c r="L11" s="16" t="s">
        <v>31897</v>
      </c>
      <c r="M11" s="15">
        <f>IF(_xlfn.SINGLE(D6L604C2)&lt;&gt;0,_xlfn.SINGLE(D6L604C2)*_xlfn.SINGLE(D6L604C4),_xlfn.SINGLE(D6L604C3)*_xlfn.SINGLE(D6L604C4))</f>
        <v>6.7294227972235179E-2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3.364711398611759E-2</v>
      </c>
      <c r="R11" s="16" t="s">
        <v>31899</v>
      </c>
      <c r="S11" s="15">
        <f>D6L604C5-D6L604C7</f>
        <v>3.364711398611759E-2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3.2504450915650088E-2</v>
      </c>
      <c r="X11" s="16" t="s">
        <v>31901</v>
      </c>
      <c r="Y11" s="33">
        <f>D6L604C7-D6L604C10</f>
        <v>1.142663070467502E-3</v>
      </c>
      <c r="Z11" s="16" t="s">
        <v>31902</v>
      </c>
      <c r="AA11" s="33">
        <f>CHOOSE(MIN(D6L604C9,RUN_YEARS),B7L806C7,B7L806C16,B7L806C25,B7L806C34,B7L806C43)</f>
        <v>829553</v>
      </c>
      <c r="AB11" s="16" t="s">
        <v>31903</v>
      </c>
      <c r="AC11" s="33">
        <f>IF(D6L604C12=0,0,D6L604C10/D6L604C12)</f>
        <v>3.918309127403564E-8</v>
      </c>
      <c r="AD11" s="16" t="s">
        <v>31904</v>
      </c>
      <c r="AE11" s="33">
        <f>IF(D6L604C5=0,0,D6L604C10/D6L604C5)</f>
        <v>0.48301989479782798</v>
      </c>
      <c r="AF11" s="16" t="s">
        <v>31905</v>
      </c>
      <c r="AG11" s="33">
        <f>CHOOSE(MIN(D6L604C9,RUN_YEARS),B7L806C5,B7L806C14,B7L806C23,B7L806C32,B7L806C41)</f>
        <v>11216.210412292703</v>
      </c>
      <c r="AH11" s="16" t="s">
        <v>31906</v>
      </c>
      <c r="AI11" s="33">
        <f>IF(D6L604C15=0,0,D6L604C11/D6L604C15)</f>
        <v>1.0187603731249283E-7</v>
      </c>
      <c r="AJ11" s="16" t="s">
        <v>31907</v>
      </c>
      <c r="AK11" s="33">
        <f>IF(D6L604C5=0,0,D6L604C11/D6L604C5)</f>
        <v>1.6980105202172042E-2</v>
      </c>
      <c r="AL11" s="16" t="s">
        <v>31908</v>
      </c>
      <c r="AM11" s="33">
        <f>D6L604C8*CHOOSE(MIN(D6L604C9,RUN_YEARS),B7L806C4,B7L806C13,B7L806C22,B7L806C31,B7L806C40)</f>
        <v>6.822929580395088E-3</v>
      </c>
      <c r="AN11" s="16" t="s">
        <v>31909</v>
      </c>
      <c r="AO11" s="33">
        <f>D6L604C8-D6L604C18</f>
        <v>2.6824184405722502E-2</v>
      </c>
      <c r="AP11" s="16" t="s">
        <v>31910</v>
      </c>
      <c r="AQ11" s="33">
        <f>CHOOSE(MIN(D6L604C9,RUN_YEARS),B7L806C2,B7L806C11,B7L806C20,B7L806C29,B7L806C38)</f>
        <v>1357.3175220176361</v>
      </c>
      <c r="AR11" s="16" t="s">
        <v>31911</v>
      </c>
      <c r="AS11" s="33">
        <f>IF(D6L604C20=0,0,D6L604C18/D6L604C20)</f>
        <v>5.026774847975797E-6</v>
      </c>
      <c r="AT11" s="16" t="s">
        <v>31912</v>
      </c>
      <c r="AU11" s="33">
        <f>IF(D6L604C5=0,0,D6L604C18/D6L604C5)</f>
        <v>0.10138952159775352</v>
      </c>
      <c r="AV11" s="16" t="s">
        <v>31913</v>
      </c>
      <c r="AW11" s="33">
        <f>CHOOSE(MIN(D6L604C9,RUN_YEARS),B7L806C1,B7L806C10,B7L806C19,B7L806C28,B7L806C37)</f>
        <v>5336.2613637895829</v>
      </c>
      <c r="AX11" s="16" t="s">
        <v>31914</v>
      </c>
      <c r="AY11" s="33">
        <f>IF(D6L604C23=0,0,D6L604C19/D6L604C23)</f>
        <v>5.026774847975797E-6</v>
      </c>
      <c r="AZ11" s="16" t="s">
        <v>31915</v>
      </c>
      <c r="BA11" s="33">
        <f>IF(D6L604C5=0,0,D6L604C19/D6L604C5)</f>
        <v>0.39861047840224645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179.58556374854669</v>
      </c>
      <c r="J12" s="16" t="s">
        <v>31938</v>
      </c>
      <c r="K12" s="21">
        <f>_xlfn.SINGLE(IF(FLOW_THRU_100PCT="Y",1,INDEX(VariabilityMatrix,D6L605C1,_xlfn.SINGLE(D6L605C9))))</f>
        <v>0.239709943378007</v>
      </c>
      <c r="L12" s="16" t="s">
        <v>31918</v>
      </c>
      <c r="M12" s="15">
        <f>IF(_xlfn.SINGLE(D6L605C2)&lt;&gt;0,_xlfn.SINGLE(D6L605C2)*_xlfn.SINGLE(D6L605C4),_xlfn.SINGLE(D6L605C3)*_xlfn.SINGLE(D6L605C4))</f>
        <v>43.048445317671593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21.524222658835797</v>
      </c>
      <c r="R12" s="16" t="s">
        <v>31920</v>
      </c>
      <c r="S12" s="15">
        <f>D6L605C5-D6L605C7</f>
        <v>21.524222658835797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20.803593748708526</v>
      </c>
      <c r="X12" s="16" t="s">
        <v>31922</v>
      </c>
      <c r="Y12" s="33">
        <f>D6L605C7-D6L605C10</f>
        <v>0.72062891012727093</v>
      </c>
      <c r="Z12" s="16" t="s">
        <v>31923</v>
      </c>
      <c r="AA12" s="33">
        <f>CHOOSE(MIN(D6L605C9,RUN_YEARS),B7L806C7,B7L806C16,B7L806C25,B7L806C34,B7L806C43)</f>
        <v>795921.4</v>
      </c>
      <c r="AB12" s="16" t="s">
        <v>31924</v>
      </c>
      <c r="AC12" s="33">
        <f>IF(D6L605C12=0,0,D6L605C10/D6L605C12)</f>
        <v>2.6137748964544142E-5</v>
      </c>
      <c r="AD12" s="16" t="s">
        <v>31925</v>
      </c>
      <c r="AE12" s="33">
        <f>IF(D6L605C5=0,0,D6L605C10/D6L605C5)</f>
        <v>0.4832600479573777</v>
      </c>
      <c r="AF12" s="16" t="s">
        <v>31926</v>
      </c>
      <c r="AG12" s="33">
        <f>CHOOSE(MIN(D6L605C9,RUN_YEARS),B7L806C5,B7L806C14,B7L806C23,B7L806C32,B7L806C41)</f>
        <v>10604.010537003005</v>
      </c>
      <c r="AH12" s="16" t="s">
        <v>31927</v>
      </c>
      <c r="AI12" s="33">
        <f>IF(D6L605C15=0,0,D6L605C11/D6L605C15)</f>
        <v>6.7958147307814834E-5</v>
      </c>
      <c r="AJ12" s="16" t="s">
        <v>31928</v>
      </c>
      <c r="AK12" s="33">
        <f>IF(D6L605C5=0,0,D6L605C11/D6L605C5)</f>
        <v>1.67399520426223E-2</v>
      </c>
      <c r="AL12" s="16" t="s">
        <v>31929</v>
      </c>
      <c r="AM12" s="33">
        <f>D6L605C8*CHOOSE(MIN(D6L605C9,RUN_YEARS),B7L806C4,B7L806C13,B7L806C22,B7L806C31,B7L806C40)</f>
        <v>4.4474667070771643</v>
      </c>
      <c r="AN12" s="16" t="s">
        <v>31930</v>
      </c>
      <c r="AO12" s="33">
        <f>D6L605C8-D6L605C18</f>
        <v>17.076755951758631</v>
      </c>
      <c r="AP12" s="16" t="s">
        <v>31931</v>
      </c>
      <c r="AQ12" s="33">
        <f>CHOOSE(MIN(D6L605C9,RUN_YEARS),B7L806C2,B7L806C11,B7L806C20,B7L806C29,B7L806C38)</f>
        <v>1312.1647470197358</v>
      </c>
      <c r="AR12" s="16" t="s">
        <v>31932</v>
      </c>
      <c r="AS12" s="33">
        <f>IF(D6L605C20=0,0,D6L605C18/D6L605C20)</f>
        <v>3.3894118228511372E-3</v>
      </c>
      <c r="AT12" s="16" t="s">
        <v>31933</v>
      </c>
      <c r="AU12" s="33">
        <f>IF(D6L605C5=0,0,D6L605C18/D6L605C5)</f>
        <v>0.1033130621618862</v>
      </c>
      <c r="AV12" s="16" t="s">
        <v>31934</v>
      </c>
      <c r="AW12" s="33">
        <f>CHOOSE(MIN(D6L605C9,RUN_YEARS),B7L806C1,B7L806C10,B7L806C19,B7L806C28,B7L806C37)</f>
        <v>5038.2652932961828</v>
      </c>
      <c r="AX12" s="16" t="s">
        <v>31935</v>
      </c>
      <c r="AY12" s="33">
        <f>IF(D6L605C23=0,0,D6L605C19/D6L605C23)</f>
        <v>3.3894118228511368E-3</v>
      </c>
      <c r="AZ12" s="16" t="s">
        <v>31936</v>
      </c>
      <c r="BA12" s="33">
        <f>IF(D6L605C5=0,0,D6L605C19/D6L605C5)</f>
        <v>0.39668693783811376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90.274941497062741</v>
      </c>
      <c r="J13" s="16" t="s">
        <v>31959</v>
      </c>
      <c r="K13" s="21">
        <f>_xlfn.SINGLE(IF(FLOW_THRU_100PCT="Y",1,INDEX(VariabilityMatrix,D6L606C1,_xlfn.SINGLE(D6L606C9))))</f>
        <v>0.57723168897825705</v>
      </c>
      <c r="L13" s="16" t="s">
        <v>31939</v>
      </c>
      <c r="M13" s="15">
        <f>IF(_xlfn.SINGLE(D6L606C2)&lt;&gt;0,_xlfn.SINGLE(D6L606C2)*_xlfn.SINGLE(D6L606C4),_xlfn.SINGLE(D6L606C3)*_xlfn.SINGLE(D6L606C4))</f>
        <v>52.109556952762873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26.054778476381436</v>
      </c>
      <c r="R13" s="16" t="s">
        <v>31941</v>
      </c>
      <c r="S13" s="15">
        <f>D6L606C5-D6L606C7</f>
        <v>26.054778476381436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25.182466992029891</v>
      </c>
      <c r="X13" s="16" t="s">
        <v>31943</v>
      </c>
      <c r="Y13" s="33">
        <f>D6L606C7-D6L606C10</f>
        <v>0.87231148435154537</v>
      </c>
      <c r="Z13" s="16" t="s">
        <v>31944</v>
      </c>
      <c r="AA13" s="33">
        <f>CHOOSE(MIN(D6L606C9,RUN_YEARS),B7L806C7,B7L806C16,B7L806C25,B7L806C34,B7L806C43)</f>
        <v>795921.4</v>
      </c>
      <c r="AB13" s="16" t="s">
        <v>31945</v>
      </c>
      <c r="AC13" s="33">
        <f>IF(D6L606C12=0,0,D6L606C10/D6L606C12)</f>
        <v>3.163938925631336E-5</v>
      </c>
      <c r="AD13" s="16" t="s">
        <v>31946</v>
      </c>
      <c r="AE13" s="33">
        <f>IF(D6L606C5=0,0,D6L606C10/D6L606C5)</f>
        <v>0.4832600479573777</v>
      </c>
      <c r="AF13" s="16" t="s">
        <v>31947</v>
      </c>
      <c r="AG13" s="33">
        <f>CHOOSE(MIN(D6L606C9,RUN_YEARS),B7L806C5,B7L806C14,B7L806C23,B7L806C32,B7L806C41)</f>
        <v>10604.010537003005</v>
      </c>
      <c r="AH13" s="16" t="s">
        <v>31948</v>
      </c>
      <c r="AI13" s="33">
        <f>IF(D6L606C15=0,0,D6L606C11/D6L606C15)</f>
        <v>8.2262412066414769E-5</v>
      </c>
      <c r="AJ13" s="16" t="s">
        <v>31949</v>
      </c>
      <c r="AK13" s="33">
        <f>IF(D6L606C5=0,0,D6L606C11/D6L606C5)</f>
        <v>1.673995204262229E-2</v>
      </c>
      <c r="AL13" s="16" t="s">
        <v>31950</v>
      </c>
      <c r="AM13" s="33">
        <f>D6L606C8*CHOOSE(MIN(D6L606C9,RUN_YEARS),B7L806C4,B7L806C13,B7L806C22,B7L806C31,B7L806C40)</f>
        <v>5.3835978966891398</v>
      </c>
      <c r="AN13" s="16" t="s">
        <v>31951</v>
      </c>
      <c r="AO13" s="33">
        <f>D6L606C8-D6L606C18</f>
        <v>20.671180579692297</v>
      </c>
      <c r="AP13" s="16" t="s">
        <v>31952</v>
      </c>
      <c r="AQ13" s="33">
        <f>CHOOSE(MIN(D6L606C9,RUN_YEARS),B7L806C2,B7L806C11,B7L806C20,B7L806C29,B7L806C38)</f>
        <v>1312.1647470197358</v>
      </c>
      <c r="AR13" s="16" t="s">
        <v>31953</v>
      </c>
      <c r="AS13" s="33">
        <f>IF(D6L606C20=0,0,D6L606C18/D6L606C20)</f>
        <v>4.1028368647433007E-3</v>
      </c>
      <c r="AT13" s="16" t="s">
        <v>31954</v>
      </c>
      <c r="AU13" s="33">
        <f>IF(D6L606C5=0,0,D6L606C18/D6L606C5)</f>
        <v>0.1033130621618862</v>
      </c>
      <c r="AV13" s="16" t="s">
        <v>31955</v>
      </c>
      <c r="AW13" s="33">
        <f>CHOOSE(MIN(D6L606C9,RUN_YEARS),B7L806C1,B7L806C10,B7L806C19,B7L806C28,B7L806C37)</f>
        <v>5038.2652932961828</v>
      </c>
      <c r="AX13" s="16" t="s">
        <v>31956</v>
      </c>
      <c r="AY13" s="33">
        <f>IF(D6L606C23=0,0,D6L606C19/D6L606C23)</f>
        <v>4.1028368647433007E-3</v>
      </c>
      <c r="AZ13" s="16" t="s">
        <v>31957</v>
      </c>
      <c r="BA13" s="33">
        <f>IF(D6L606C5=0,0,D6L606C19/D6L606C5)</f>
        <v>0.39668693783811382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0.81365785403336688</v>
      </c>
      <c r="J14" s="16" t="s">
        <v>31980</v>
      </c>
      <c r="K14" s="21">
        <f>_xlfn.SINGLE(IF(FLOW_THRU_100PCT="Y",1,INDEX(VariabilityMatrix,D6L607C1,_xlfn.SINGLE(D6L607C9))))</f>
        <v>0.54913674261058176</v>
      </c>
      <c r="L14" s="16" t="s">
        <v>31960</v>
      </c>
      <c r="M14" s="15">
        <f>IF(_xlfn.SINGLE(D6L607C2)&lt;&gt;0,_xlfn.SINGLE(D6L607C2)*_xlfn.SINGLE(D6L607C4),_xlfn.SINGLE(D6L607C3)*_xlfn.SINGLE(D6L607C4))</f>
        <v>0.44680942356339931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0.22340471178169966</v>
      </c>
      <c r="R14" s="16" t="s">
        <v>31962</v>
      </c>
      <c r="S14" s="15">
        <f>D6L607C5-D6L607C7</f>
        <v>0.22340471178169966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0.2158178407642713</v>
      </c>
      <c r="X14" s="16" t="s">
        <v>31964</v>
      </c>
      <c r="Y14" s="33">
        <f>D6L607C7-D6L607C10</f>
        <v>7.5868710174283593E-3</v>
      </c>
      <c r="Z14" s="16" t="s">
        <v>31965</v>
      </c>
      <c r="AA14" s="33">
        <f>CHOOSE(MIN(D6L607C9,RUN_YEARS),B7L806C7,B7L806C16,B7L806C25,B7L806C34,B7L806C43)</f>
        <v>829553</v>
      </c>
      <c r="AB14" s="16" t="s">
        <v>31966</v>
      </c>
      <c r="AC14" s="33">
        <f>IF(D6L607C12=0,0,D6L607C10/D6L607C12)</f>
        <v>2.6016160602670512E-7</v>
      </c>
      <c r="AD14" s="16" t="s">
        <v>31967</v>
      </c>
      <c r="AE14" s="33">
        <f>IF(D6L607C5=0,0,D6L607C10/D6L607C5)</f>
        <v>0.48301989479782798</v>
      </c>
      <c r="AF14" s="16" t="s">
        <v>31968</v>
      </c>
      <c r="AG14" s="33">
        <f>CHOOSE(MIN(D6L607C9,RUN_YEARS),B7L806C5,B7L806C14,B7L806C23,B7L806C32,B7L806C41)</f>
        <v>11216.210412292703</v>
      </c>
      <c r="AH14" s="16" t="s">
        <v>31969</v>
      </c>
      <c r="AI14" s="33">
        <f>IF(D6L607C15=0,0,D6L607C11/D6L607C15)</f>
        <v>6.7642017566943345E-7</v>
      </c>
      <c r="AJ14" s="16" t="s">
        <v>31970</v>
      </c>
      <c r="AK14" s="33">
        <f>IF(D6L607C5=0,0,D6L607C11/D6L607C5)</f>
        <v>1.6980105202172021E-2</v>
      </c>
      <c r="AL14" s="16" t="s">
        <v>31971</v>
      </c>
      <c r="AM14" s="33">
        <f>D6L607C8*CHOOSE(MIN(D6L607C9,RUN_YEARS),B7L806C4,B7L806C13,B7L806C22,B7L806C31,B7L806C40)</f>
        <v>4.5301793700461078E-2</v>
      </c>
      <c r="AN14" s="16" t="s">
        <v>31972</v>
      </c>
      <c r="AO14" s="33">
        <f>D6L607C8-D6L607C18</f>
        <v>0.17810291808123857</v>
      </c>
      <c r="AP14" s="16" t="s">
        <v>31973</v>
      </c>
      <c r="AQ14" s="33">
        <f>CHOOSE(MIN(D6L607C9,RUN_YEARS),B7L806C2,B7L806C11,B7L806C20,B7L806C29,B7L806C38)</f>
        <v>1357.3175220176361</v>
      </c>
      <c r="AR14" s="16" t="s">
        <v>31974</v>
      </c>
      <c r="AS14" s="33">
        <f>IF(D6L607C20=0,0,D6L607C18/D6L607C20)</f>
        <v>3.3375973540163623E-5</v>
      </c>
      <c r="AT14" s="16" t="s">
        <v>31975</v>
      </c>
      <c r="AU14" s="33">
        <f>IF(D6L607C5=0,0,D6L607C18/D6L607C5)</f>
        <v>0.10138952159775352</v>
      </c>
      <c r="AV14" s="16" t="s">
        <v>31976</v>
      </c>
      <c r="AW14" s="33">
        <f>CHOOSE(MIN(D6L607C9,RUN_YEARS),B7L806C1,B7L806C10,B7L806C19,B7L806C28,B7L806C37)</f>
        <v>5336.2613637895829</v>
      </c>
      <c r="AX14" s="16" t="s">
        <v>31977</v>
      </c>
      <c r="AY14" s="33">
        <f>IF(D6L607C23=0,0,D6L607C19/D6L607C23)</f>
        <v>3.3375973540163623E-5</v>
      </c>
      <c r="AZ14" s="16" t="s">
        <v>31978</v>
      </c>
      <c r="BA14" s="33">
        <f>IF(D6L607C5=0,0,D6L607C19/D6L607C5)</f>
        <v>0.39861047840224645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0.2219066874636455</v>
      </c>
      <c r="J15" s="16" t="s">
        <v>32001</v>
      </c>
      <c r="K15" s="21">
        <f>_xlfn.SINGLE(IF(FLOW_THRU_100PCT="Y",1,INDEX(VariabilityMatrix,D6L608C1,_xlfn.SINGLE(D6L608C9))))</f>
        <v>0.54913674261058176</v>
      </c>
      <c r="L15" s="16" t="s">
        <v>31981</v>
      </c>
      <c r="M15" s="15">
        <f>IF(_xlfn.SINGLE(D6L608C2)&lt;&gt;0,_xlfn.SINGLE(D6L608C2)*_xlfn.SINGLE(D6L608C4),_xlfn.SINGLE(D6L608C3)*_xlfn.SINGLE(D6L608C4))</f>
        <v>0.12185711551729071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6.0928557758645356E-2</v>
      </c>
      <c r="R15" s="16" t="s">
        <v>31983</v>
      </c>
      <c r="S15" s="15">
        <f>D6L608C5-D6L608C7</f>
        <v>6.0928557758645356E-2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5.8859411117528529E-2</v>
      </c>
      <c r="X15" s="16" t="s">
        <v>31985</v>
      </c>
      <c r="Y15" s="33">
        <f>D6L608C7-D6L608C10</f>
        <v>2.0691466411168272E-3</v>
      </c>
      <c r="Z15" s="16" t="s">
        <v>31986</v>
      </c>
      <c r="AA15" s="33">
        <f>CHOOSE(MIN(D6L608C9,RUN_YEARS),B7L806C7,B7L806C16,B7L806C25,B7L806C34,B7L806C43)</f>
        <v>829553</v>
      </c>
      <c r="AB15" s="16" t="s">
        <v>31987</v>
      </c>
      <c r="AC15" s="33">
        <f>IF(D6L608C12=0,0,D6L608C10/D6L608C12)</f>
        <v>7.0953165280010474E-8</v>
      </c>
      <c r="AD15" s="16" t="s">
        <v>31988</v>
      </c>
      <c r="AE15" s="33">
        <f>IF(D6L608C5=0,0,D6L608C10/D6L608C5)</f>
        <v>0.48301989479782798</v>
      </c>
      <c r="AF15" s="16" t="s">
        <v>31989</v>
      </c>
      <c r="AG15" s="33">
        <f>CHOOSE(MIN(D6L608C9,RUN_YEARS),B7L806C5,B7L806C14,B7L806C23,B7L806C32,B7L806C41)</f>
        <v>11216.210412292703</v>
      </c>
      <c r="AH15" s="16" t="s">
        <v>31990</v>
      </c>
      <c r="AI15" s="33">
        <f>IF(D6L608C15=0,0,D6L608C11/D6L608C15)</f>
        <v>1.8447822972802749E-7</v>
      </c>
      <c r="AJ15" s="16" t="s">
        <v>31991</v>
      </c>
      <c r="AK15" s="33">
        <f>IF(D6L608C5=0,0,D6L608C11/D6L608C5)</f>
        <v>1.6980105202172038E-2</v>
      </c>
      <c r="AL15" s="16" t="s">
        <v>31992</v>
      </c>
      <c r="AM15" s="33">
        <f>D6L608C8*CHOOSE(MIN(D6L608C9,RUN_YEARS),B7L806C4,B7L806C13,B7L806C22,B7L806C31,B7L806C40)</f>
        <v>1.2355034645580293E-2</v>
      </c>
      <c r="AN15" s="16" t="s">
        <v>31993</v>
      </c>
      <c r="AO15" s="33">
        <f>D6L608C8-D6L608C18</f>
        <v>4.8573523113065065E-2</v>
      </c>
      <c r="AP15" s="16" t="s">
        <v>31994</v>
      </c>
      <c r="AQ15" s="33">
        <f>CHOOSE(MIN(D6L608C9,RUN_YEARS),B7L806C2,B7L806C11,B7L806C20,B7L806C29,B7L806C38)</f>
        <v>1357.3175220176361</v>
      </c>
      <c r="AR15" s="16" t="s">
        <v>31995</v>
      </c>
      <c r="AS15" s="33">
        <f>IF(D6L608C20=0,0,D6L608C18/D6L608C20)</f>
        <v>9.1025382382264429E-6</v>
      </c>
      <c r="AT15" s="16" t="s">
        <v>31996</v>
      </c>
      <c r="AU15" s="33">
        <f>IF(D6L608C5=0,0,D6L608C18/D6L608C5)</f>
        <v>0.10138952159775352</v>
      </c>
      <c r="AV15" s="16" t="s">
        <v>31997</v>
      </c>
      <c r="AW15" s="33">
        <f>CHOOSE(MIN(D6L608C9,RUN_YEARS),B7L806C1,B7L806C10,B7L806C19,B7L806C28,B7L806C37)</f>
        <v>5336.2613637895829</v>
      </c>
      <c r="AX15" s="16" t="s">
        <v>31998</v>
      </c>
      <c r="AY15" s="33">
        <f>IF(D6L608C23=0,0,D6L608C19/D6L608C23)</f>
        <v>9.1025382382264429E-6</v>
      </c>
      <c r="AZ15" s="16" t="s">
        <v>31999</v>
      </c>
      <c r="BA15" s="33">
        <f>IF(D6L608C5=0,0,D6L608C19/D6L608C5)</f>
        <v>0.3986104784022465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0.86775450918619579</v>
      </c>
      <c r="J16" s="16" t="s">
        <v>32022</v>
      </c>
      <c r="K16" s="21">
        <f>_xlfn.SINGLE(IF(FLOW_THRU_100PCT="Y",1,INDEX(VariabilityMatrix,D6L609C1,_xlfn.SINGLE(D6L609C9))))</f>
        <v>0.54913674261058176</v>
      </c>
      <c r="L16" s="16" t="s">
        <v>32002</v>
      </c>
      <c r="M16" s="15">
        <f>IF(_xlfn.SINGLE(D6L609C2)&lt;&gt;0,_xlfn.SINGLE(D6L609C2)*_xlfn.SINGLE(D6L609C4),_xlfn.SINGLE(D6L609C3)*_xlfn.SINGLE(D6L609C4))</f>
        <v>0.4765158845601517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0.23825794228007585</v>
      </c>
      <c r="R16" s="16" t="s">
        <v>32004</v>
      </c>
      <c r="S16" s="15">
        <f>D6L609C5-D6L609C7</f>
        <v>0.23825794228007585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0.23016665242973841</v>
      </c>
      <c r="X16" s="16" t="s">
        <v>32006</v>
      </c>
      <c r="Y16" s="33">
        <f>D6L609C7-D6L609C10</f>
        <v>8.0912898503374409E-3</v>
      </c>
      <c r="Z16" s="16" t="s">
        <v>32007</v>
      </c>
      <c r="AA16" s="33">
        <f>CHOOSE(MIN(D6L609C9,RUN_YEARS),B7L806C7,B7L806C16,B7L806C25,B7L806C34,B7L806C43)</f>
        <v>829553</v>
      </c>
      <c r="AB16" s="16" t="s">
        <v>32008</v>
      </c>
      <c r="AC16" s="33">
        <f>IF(D6L609C12=0,0,D6L609C10/D6L609C12)</f>
        <v>2.7745864631884693E-7</v>
      </c>
      <c r="AD16" s="16" t="s">
        <v>32009</v>
      </c>
      <c r="AE16" s="33">
        <f>IF(D6L609C5=0,0,D6L609C10/D6L609C5)</f>
        <v>0.48301989479782798</v>
      </c>
      <c r="AF16" s="16" t="s">
        <v>32010</v>
      </c>
      <c r="AG16" s="33">
        <f>CHOOSE(MIN(D6L609C9,RUN_YEARS),B7L806C5,B7L806C14,B7L806C23,B7L806C32,B7L806C41)</f>
        <v>11216.210412292703</v>
      </c>
      <c r="AH16" s="16" t="s">
        <v>32011</v>
      </c>
      <c r="AI16" s="33">
        <f>IF(D6L609C15=0,0,D6L609C11/D6L609C15)</f>
        <v>7.2139248042900273E-7</v>
      </c>
      <c r="AJ16" s="16" t="s">
        <v>32012</v>
      </c>
      <c r="AK16" s="33">
        <f>IF(D6L609C5=0,0,D6L609C11/D6L609C5)</f>
        <v>1.6980105202172035E-2</v>
      </c>
      <c r="AL16" s="16" t="s">
        <v>32013</v>
      </c>
      <c r="AM16" s="33">
        <f>D6L609C8*CHOOSE(MIN(D6L609C9,RUN_YEARS),B7L806C4,B7L806C13,B7L806C22,B7L806C31,B7L806C40)</f>
        <v>4.8313717569284126E-2</v>
      </c>
      <c r="AN16" s="16" t="s">
        <v>32014</v>
      </c>
      <c r="AO16" s="33">
        <f>D6L609C8-D6L609C18</f>
        <v>0.18994422471079173</v>
      </c>
      <c r="AP16" s="16" t="s">
        <v>32015</v>
      </c>
      <c r="AQ16" s="33">
        <f>CHOOSE(MIN(D6L609C9,RUN_YEARS),B7L806C2,B7L806C11,B7L806C20,B7L806C29,B7L806C38)</f>
        <v>1357.3175220176361</v>
      </c>
      <c r="AR16" s="16" t="s">
        <v>32016</v>
      </c>
      <c r="AS16" s="33">
        <f>IF(D6L609C20=0,0,D6L609C18/D6L609C20)</f>
        <v>3.5595000274855633E-5</v>
      </c>
      <c r="AT16" s="16" t="s">
        <v>32017</v>
      </c>
      <c r="AU16" s="33">
        <f>IF(D6L609C5=0,0,D6L609C18/D6L609C5)</f>
        <v>0.10138952159775352</v>
      </c>
      <c r="AV16" s="16" t="s">
        <v>32018</v>
      </c>
      <c r="AW16" s="33">
        <f>CHOOSE(MIN(D6L609C9,RUN_YEARS),B7L806C1,B7L806C10,B7L806C19,B7L806C28,B7L806C37)</f>
        <v>5336.2613637895829</v>
      </c>
      <c r="AX16" s="16" t="s">
        <v>32019</v>
      </c>
      <c r="AY16" s="33">
        <f>IF(D6L609C23=0,0,D6L609C19/D6L609C23)</f>
        <v>3.5595000274855639E-5</v>
      </c>
      <c r="AZ16" s="16" t="s">
        <v>32020</v>
      </c>
      <c r="BA16" s="33">
        <f>IF(D6L609C5=0,0,D6L609C19/D6L609C5)</f>
        <v>0.3986104784022465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0.63922374149975503</v>
      </c>
      <c r="J17" s="16" t="s">
        <v>32043</v>
      </c>
      <c r="K17" s="21">
        <f>_xlfn.SINGLE(IF(FLOW_THRU_100PCT="Y",1,INDEX(VariabilityMatrix,D6L610C1,_xlfn.SINGLE(D6L610C9))))</f>
        <v>0.54913674261058176</v>
      </c>
      <c r="L17" s="16" t="s">
        <v>32023</v>
      </c>
      <c r="M17" s="15">
        <f>IF(_xlfn.SINGLE(D6L610C2)&lt;&gt;0,_xlfn.SINGLE(D6L610C2)*_xlfn.SINGLE(D6L610C4),_xlfn.SINGLE(D6L610C3)*_xlfn.SINGLE(D6L610C4))</f>
        <v>0.351021243206524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0.175510621603262</v>
      </c>
      <c r="R17" s="16" t="s">
        <v>32025</v>
      </c>
      <c r="S17" s="15">
        <f>D6L610C5-D6L610C7</f>
        <v>0.175510621603262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0.16955024396541801</v>
      </c>
      <c r="X17" s="16" t="s">
        <v>32027</v>
      </c>
      <c r="Y17" s="33">
        <f>D6L610C7-D6L610C10</f>
        <v>5.9603776378439888E-3</v>
      </c>
      <c r="Z17" s="16" t="s">
        <v>32028</v>
      </c>
      <c r="AA17" s="33">
        <f>CHOOSE(MIN(D6L610C9,RUN_YEARS),B7L806C7,B7L806C16,B7L806C25,B7L806C34,B7L806C43)</f>
        <v>829553</v>
      </c>
      <c r="AB17" s="16" t="s">
        <v>32029</v>
      </c>
      <c r="AC17" s="33">
        <f>IF(D6L610C12=0,0,D6L610C10/D6L610C12)</f>
        <v>2.0438747610510482E-7</v>
      </c>
      <c r="AD17" s="16" t="s">
        <v>32030</v>
      </c>
      <c r="AE17" s="33">
        <f>IF(D6L610C5=0,0,D6L610C10/D6L610C5)</f>
        <v>0.48301989479782798</v>
      </c>
      <c r="AF17" s="16" t="s">
        <v>32031</v>
      </c>
      <c r="AG17" s="33">
        <f>CHOOSE(MIN(D6L610C9,RUN_YEARS),B7L806C5,B7L806C14,B7L806C23,B7L806C32,B7L806C41)</f>
        <v>11216.210412292703</v>
      </c>
      <c r="AH17" s="16" t="s">
        <v>32032</v>
      </c>
      <c r="AI17" s="33">
        <f>IF(D6L610C15=0,0,D6L610C11/D6L610C15)</f>
        <v>5.3140743787327264E-7</v>
      </c>
      <c r="AJ17" s="16" t="s">
        <v>32033</v>
      </c>
      <c r="AK17" s="33">
        <f>IF(D6L610C5=0,0,D6L610C11/D6L610C5)</f>
        <v>1.6980105202172021E-2</v>
      </c>
      <c r="AL17" s="16" t="s">
        <v>32034</v>
      </c>
      <c r="AM17" s="33">
        <f>D6L610C8*CHOOSE(MIN(D6L610C9,RUN_YEARS),B7L806C4,B7L806C13,B7L806C22,B7L806C31,B7L806C40)</f>
        <v>3.5589875919358159E-2</v>
      </c>
      <c r="AN17" s="16" t="s">
        <v>32035</v>
      </c>
      <c r="AO17" s="33">
        <f>D6L610C8-D6L610C18</f>
        <v>0.13992074568390384</v>
      </c>
      <c r="AP17" s="16" t="s">
        <v>32036</v>
      </c>
      <c r="AQ17" s="33">
        <f>CHOOSE(MIN(D6L610C9,RUN_YEARS),B7L806C2,B7L806C11,B7L806C20,B7L806C29,B7L806C38)</f>
        <v>1357.3175220176361</v>
      </c>
      <c r="AR17" s="16" t="s">
        <v>32037</v>
      </c>
      <c r="AS17" s="33">
        <f>IF(D6L610C20=0,0,D6L610C18/D6L610C20)</f>
        <v>2.6220744477279154E-5</v>
      </c>
      <c r="AT17" s="16" t="s">
        <v>32038</v>
      </c>
      <c r="AU17" s="33">
        <f>IF(D6L610C5=0,0,D6L610C18/D6L610C5)</f>
        <v>0.10138952159775352</v>
      </c>
      <c r="AV17" s="16" t="s">
        <v>32039</v>
      </c>
      <c r="AW17" s="33">
        <f>CHOOSE(MIN(D6L610C9,RUN_YEARS),B7L806C1,B7L806C10,B7L806C19,B7L806C28,B7L806C37)</f>
        <v>5336.2613637895829</v>
      </c>
      <c r="AX17" s="16" t="s">
        <v>32040</v>
      </c>
      <c r="AY17" s="33">
        <f>IF(D6L610C23=0,0,D6L610C19/D6L610C23)</f>
        <v>2.6220744477279154E-5</v>
      </c>
      <c r="AZ17" s="16" t="s">
        <v>32041</v>
      </c>
      <c r="BA17" s="33">
        <f>IF(D6L610C5=0,0,D6L610C19/D6L610C5)</f>
        <v>0.39861047840224645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8.9425083007737743E-2</v>
      </c>
      <c r="J18" s="16" t="s">
        <v>32064</v>
      </c>
      <c r="K18" s="21">
        <f>_xlfn.SINGLE(IF(FLOW_THRU_100PCT="Y",1,INDEX(VariabilityMatrix,D6L611C1,_xlfn.SINGLE(D6L611C9))))</f>
        <v>0.54913674261058176</v>
      </c>
      <c r="L18" s="16" t="s">
        <v>32044</v>
      </c>
      <c r="M18" s="15">
        <f>IF(_xlfn.SINGLE(D6L611C2)&lt;&gt;0,_xlfn.SINGLE(D6L611C2)*_xlfn.SINGLE(D6L611C4),_xlfn.SINGLE(D6L611C3)*_xlfn.SINGLE(D6L611C4))</f>
        <v>4.9106598790549988E-2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2.4553299395274994E-2</v>
      </c>
      <c r="R18" s="16" t="s">
        <v>32046</v>
      </c>
      <c r="S18" s="15">
        <f>D6L611C5-D6L611C7</f>
        <v>2.4553299395274994E-2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2.3719464181690603E-2</v>
      </c>
      <c r="X18" s="16" t="s">
        <v>32048</v>
      </c>
      <c r="Y18" s="33">
        <f>D6L611C7-D6L611C10</f>
        <v>8.3383521358439128E-4</v>
      </c>
      <c r="Z18" s="16" t="s">
        <v>32049</v>
      </c>
      <c r="AA18" s="33">
        <f>CHOOSE(MIN(D6L611C9,RUN_YEARS),B7L806C7,B7L806C16,B7L806C25,B7L806C34,B7L806C43)</f>
        <v>829553</v>
      </c>
      <c r="AB18" s="16" t="s">
        <v>32050</v>
      </c>
      <c r="AC18" s="33">
        <f>IF(D6L611C12=0,0,D6L611C10/D6L611C12)</f>
        <v>2.8593066605377357E-8</v>
      </c>
      <c r="AD18" s="16" t="s">
        <v>32051</v>
      </c>
      <c r="AE18" s="33">
        <f>IF(D6L611C5=0,0,D6L611C10/D6L611C5)</f>
        <v>0.48301989479782798</v>
      </c>
      <c r="AF18" s="16" t="s">
        <v>32052</v>
      </c>
      <c r="AG18" s="33">
        <f>CHOOSE(MIN(D6L611C9,RUN_YEARS),B7L806C5,B7L806C14,B7L806C23,B7L806C32,B7L806C41)</f>
        <v>11216.210412292703</v>
      </c>
      <c r="AH18" s="16" t="s">
        <v>32053</v>
      </c>
      <c r="AI18" s="33">
        <f>IF(D6L611C15=0,0,D6L611C11/D6L611C15)</f>
        <v>7.434197317398107E-8</v>
      </c>
      <c r="AJ18" s="16" t="s">
        <v>32054</v>
      </c>
      <c r="AK18" s="33">
        <f>IF(D6L611C5=0,0,D6L611C11/D6L611C5)</f>
        <v>1.6980105202172004E-2</v>
      </c>
      <c r="AL18" s="16" t="s">
        <v>32055</v>
      </c>
      <c r="AM18" s="33">
        <f>D6L611C8*CHOOSE(MIN(D6L611C9,RUN_YEARS),B7L806C4,B7L806C13,B7L806C22,B7L806C31,B7L806C40)</f>
        <v>4.9788945586666852E-3</v>
      </c>
      <c r="AN18" s="16" t="s">
        <v>32056</v>
      </c>
      <c r="AO18" s="33">
        <f>D6L611C8-D6L611C18</f>
        <v>1.9574404836608307E-2</v>
      </c>
      <c r="AP18" s="16" t="s">
        <v>32057</v>
      </c>
      <c r="AQ18" s="33">
        <f>CHOOSE(MIN(D6L611C9,RUN_YEARS),B7L806C2,B7L806C11,B7L806C20,B7L806C29,B7L806C38)</f>
        <v>1357.3175220176361</v>
      </c>
      <c r="AR18" s="16" t="s">
        <v>32058</v>
      </c>
      <c r="AS18" s="33">
        <f>IF(D6L611C20=0,0,D6L611C18/D6L611C20)</f>
        <v>3.668187051225581E-6</v>
      </c>
      <c r="AT18" s="16" t="s">
        <v>32059</v>
      </c>
      <c r="AU18" s="33">
        <f>IF(D6L611C5=0,0,D6L611C18/D6L611C5)</f>
        <v>0.10138952159775352</v>
      </c>
      <c r="AV18" s="16" t="s">
        <v>32060</v>
      </c>
      <c r="AW18" s="33">
        <f>CHOOSE(MIN(D6L611C9,RUN_YEARS),B7L806C1,B7L806C10,B7L806C19,B7L806C28,B7L806C37)</f>
        <v>5336.2613637895829</v>
      </c>
      <c r="AX18" s="16" t="s">
        <v>32061</v>
      </c>
      <c r="AY18" s="33">
        <f>IF(D6L611C23=0,0,D6L611C19/D6L611C23)</f>
        <v>3.668187051225581E-6</v>
      </c>
      <c r="AZ18" s="16" t="s">
        <v>32062</v>
      </c>
      <c r="BA18" s="33">
        <f>IF(D6L611C5=0,0,D6L611C19/D6L611C5)</f>
        <v>0.39861047840224645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0.54913674261058176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829553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11216.210412292703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1357.3175220176361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5336.2613637895829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60.868506930403292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52.346915960146831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26.173457980073415</v>
      </c>
      <c r="R20" s="16" t="s">
        <v>32088</v>
      </c>
      <c r="S20" s="15">
        <f>D6L613C5-D6L613C7</f>
        <v>26.173457980073415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25.284601840060866</v>
      </c>
      <c r="X20" s="16" t="s">
        <v>32090</v>
      </c>
      <c r="Y20" s="33">
        <f>D6L613C7-D6L613C10</f>
        <v>0.88885614001254964</v>
      </c>
      <c r="Z20" s="16" t="s">
        <v>32091</v>
      </c>
      <c r="AA20" s="33">
        <f>CHOOSE(MIN(D6L613C9,RUN_YEARS),B7L806C7,B7L806C16,B7L806C25,B7L806C34,B7L806C43)</f>
        <v>829553</v>
      </c>
      <c r="AB20" s="16" t="s">
        <v>32092</v>
      </c>
      <c r="AC20" s="33">
        <f>IF(D6L613C12=0,0,D6L613C10/D6L613C12)</f>
        <v>3.0479790730743985E-5</v>
      </c>
      <c r="AD20" s="16" t="s">
        <v>32093</v>
      </c>
      <c r="AE20" s="33">
        <f>IF(D6L613C5=0,0,D6L613C10/D6L613C5)</f>
        <v>0.48301989479782798</v>
      </c>
      <c r="AF20" s="16" t="s">
        <v>32094</v>
      </c>
      <c r="AG20" s="33">
        <f>CHOOSE(MIN(D6L613C9,RUN_YEARS),B7L806C5,B7L806C14,B7L806C23,B7L806C32,B7L806C41)</f>
        <v>11216.210412292703</v>
      </c>
      <c r="AH20" s="16" t="s">
        <v>32095</v>
      </c>
      <c r="AI20" s="33">
        <f>IF(D6L613C15=0,0,D6L613C11/D6L613C15)</f>
        <v>7.9247455899934282E-5</v>
      </c>
      <c r="AJ20" s="16" t="s">
        <v>32096</v>
      </c>
      <c r="AK20" s="33">
        <f>IF(D6L613C5=0,0,D6L613C11/D6L613C5)</f>
        <v>1.6980105202172E-2</v>
      </c>
      <c r="AL20" s="16" t="s">
        <v>32097</v>
      </c>
      <c r="AM20" s="33">
        <f>D6L613C8*CHOOSE(MIN(D6L613C9,RUN_YEARS),B7L806C4,B7L806C13,B7L806C22,B7L806C31,B7L806C40)</f>
        <v>5.3074287663170958</v>
      </c>
      <c r="AN20" s="16" t="s">
        <v>32098</v>
      </c>
      <c r="AO20" s="33">
        <f>D6L613C8-D6L613C18</f>
        <v>20.86602921375632</v>
      </c>
      <c r="AP20" s="16" t="s">
        <v>32099</v>
      </c>
      <c r="AQ20" s="33">
        <f>CHOOSE(MIN(D6L613C9,RUN_YEARS),B7L806C2,B7L806C11,B7L806C20,B7L806C29,B7L806C38)</f>
        <v>1357.3175220176361</v>
      </c>
      <c r="AR20" s="16" t="s">
        <v>32100</v>
      </c>
      <c r="AS20" s="33">
        <f>IF(D6L613C20=0,0,D6L613C18/D6L613C20)</f>
        <v>3.9102337369281634E-3</v>
      </c>
      <c r="AT20" s="16" t="s">
        <v>32101</v>
      </c>
      <c r="AU20" s="33">
        <f>IF(D6L613C5=0,0,D6L613C18/D6L613C5)</f>
        <v>0.10138952159775352</v>
      </c>
      <c r="AV20" s="16" t="s">
        <v>32102</v>
      </c>
      <c r="AW20" s="33">
        <f>CHOOSE(MIN(D6L613C9,RUN_YEARS),B7L806C1,B7L806C10,B7L806C19,B7L806C28,B7L806C37)</f>
        <v>5336.2613637895829</v>
      </c>
      <c r="AX20" s="16" t="s">
        <v>32103</v>
      </c>
      <c r="AY20" s="33">
        <f>IF(D6L613C23=0,0,D6L613C19/D6L613C23)</f>
        <v>3.9102337369281634E-3</v>
      </c>
      <c r="AZ20" s="16" t="s">
        <v>32104</v>
      </c>
      <c r="BA20" s="33">
        <f>IF(D6L613C5=0,0,D6L613C19/D6L613C5)</f>
        <v>0.3986104784022465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_xlfn.SINGLE(IF(FLOW_THRU_100PCT="Y",1,INDEX(VariabilityMatrix,D6L614C1,_xlfn.SINGLE(D6L614C9))))</f>
        <v>0.57723168897825705</v>
      </c>
      <c r="L21" s="16" t="s">
        <v>32106</v>
      </c>
      <c r="M21" s="15">
        <f>IF(_xlfn.SINGLE(D6L614C2)&lt;&gt;0,_xlfn.SINGLE(D6L614C2)*_xlfn.SINGLE(D6L614C4),_xlfn.SINGLE(D6L614C3)*_xlfn.SINGLE(D6L614C4))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795921.4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10604.010537003005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1312.1647470197358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5038.2652932961828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10.908747725768439</v>
      </c>
      <c r="J22" s="16" t="s">
        <v>32147</v>
      </c>
      <c r="K22" s="21">
        <f>_xlfn.SINGLE(IF(FLOW_THRU_100PCT="Y",1,INDEX(VariabilityMatrix,D6L615C1,_xlfn.SINGLE(D6L615C9))))</f>
        <v>0.57324936195837561</v>
      </c>
      <c r="L22" s="16" t="s">
        <v>32127</v>
      </c>
      <c r="M22" s="15">
        <f>IF(_xlfn.SINGLE(D6L615C2)&lt;&gt;0,_xlfn.SINGLE(D6L615C2)*_xlfn.SINGLE(D6L615C4),_xlfn.SINGLE(D6L615C3)*_xlfn.SINGLE(D6L615C4))</f>
        <v>6.2534326735616386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3.1267163367808193</v>
      </c>
      <c r="R22" s="16" t="s">
        <v>32129</v>
      </c>
      <c r="S22" s="15">
        <f>D6L615C5-D6L615C7</f>
        <v>3.1267163367808193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3.0224728770269036</v>
      </c>
      <c r="X22" s="16" t="s">
        <v>32131</v>
      </c>
      <c r="Y22" s="33">
        <f>D6L615C7-D6L615C10</f>
        <v>0.10424345975391569</v>
      </c>
      <c r="Z22" s="16" t="s">
        <v>32132</v>
      </c>
      <c r="AA22" s="33">
        <f>CHOOSE(MIN(D6L615C9,RUN_YEARS),B7L806C7,B7L806C16,B7L806C25,B7L806C34,B7L806C43)</f>
        <v>788674.33333333326</v>
      </c>
      <c r="AB22" s="16" t="s">
        <v>32133</v>
      </c>
      <c r="AC22" s="33">
        <f>IF(D6L615C12=0,0,D6L615C10/D6L615C12)</f>
        <v>3.83234593707699E-6</v>
      </c>
      <c r="AD22" s="16" t="s">
        <v>32134</v>
      </c>
      <c r="AE22" s="33">
        <f>IF(D6L615C5=0,0,D6L615C10/D6L615C5)</f>
        <v>0.48333020195537757</v>
      </c>
      <c r="AF22" s="16" t="s">
        <v>32135</v>
      </c>
      <c r="AG22" s="33">
        <f>CHOOSE(MIN(D6L615C9,RUN_YEARS),B7L806C5,B7L806C14,B7L806C23,B7L806C32,B7L806C41)</f>
        <v>10461.9048032681</v>
      </c>
      <c r="AH22" s="16" t="s">
        <v>32136</v>
      </c>
      <c r="AI22" s="33">
        <f>IF(D6L615C15=0,0,D6L615C11/D6L615C15)</f>
        <v>9.9640994364001486E-6</v>
      </c>
      <c r="AJ22" s="16" t="s">
        <v>32137</v>
      </c>
      <c r="AK22" s="33">
        <f>IF(D6L615C5=0,0,D6L615C11/D6L615C5)</f>
        <v>1.6669798044622409E-2</v>
      </c>
      <c r="AL22" s="16" t="s">
        <v>32138</v>
      </c>
      <c r="AM22" s="33">
        <f>D6L615C8*CHOOSE(MIN(D6L615C9,RUN_YEARS),B7L806C4,B7L806C13,B7L806C22,B7L806C31,B7L806C40)</f>
        <v>0.66579041833242025</v>
      </c>
      <c r="AN22" s="16" t="s">
        <v>32139</v>
      </c>
      <c r="AO22" s="33">
        <f>D6L615C8-D6L615C18</f>
        <v>2.4609259184483991</v>
      </c>
      <c r="AP22" s="16" t="s">
        <v>32140</v>
      </c>
      <c r="AQ22" s="33">
        <f>CHOOSE(MIN(D6L615C9,RUN_YEARS),B7L806C2,B7L806C11,B7L806C20,B7L806C29,B7L806C38)</f>
        <v>1347.6068232321061</v>
      </c>
      <c r="AR22" s="16" t="s">
        <v>32141</v>
      </c>
      <c r="AS22" s="33">
        <f>IF(D6L615C20=0,0,D6L615C18/D6L615C20)</f>
        <v>4.9405390864346141E-4</v>
      </c>
      <c r="AT22" s="16" t="s">
        <v>32142</v>
      </c>
      <c r="AU22" s="33">
        <f>IF(D6L615C5=0,0,D6L615C18/D6L615C5)</f>
        <v>0.10646799175551365</v>
      </c>
      <c r="AV22" s="16" t="s">
        <v>32143</v>
      </c>
      <c r="AW22" s="33">
        <f>CHOOSE(MIN(D6L615C9,RUN_YEARS),B7L806C1,B7L806C10,B7L806C19,B7L806C28,B7L806C37)</f>
        <v>4981.0878436432913</v>
      </c>
      <c r="AX22" s="16" t="s">
        <v>32144</v>
      </c>
      <c r="AY22" s="33">
        <f>IF(D6L615C23=0,0,D6L615C19/D6L615C23)</f>
        <v>4.9405390864346152E-4</v>
      </c>
      <c r="AZ22" s="16" t="s">
        <v>32145</v>
      </c>
      <c r="BA22" s="33">
        <f>IF(D6L615C5=0,0,D6L615C19/D6L615C5)</f>
        <v>0.39353200824448636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4198.6429237763823</v>
      </c>
      <c r="J23" s="16" t="s">
        <v>32168</v>
      </c>
      <c r="K23" s="21">
        <f>_xlfn.SINGLE(IF(FLOW_THRU_100PCT="Y",1,INDEX(VariabilityMatrix,D6L616C1,_xlfn.SINGLE(D6L616C9))))</f>
        <v>0.23275899596178018</v>
      </c>
      <c r="L23" s="16" t="s">
        <v>32148</v>
      </c>
      <c r="M23" s="15">
        <f>IF(_xlfn.SINGLE(D6L616C2)&lt;&gt;0,_xlfn.SINGLE(D6L616C2)*_xlfn.SINGLE(D6L616C4),_xlfn.SINGLE(D6L616C3)*_xlfn.SINGLE(D6L616C4))</f>
        <v>977.27191134022394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488.63595567011197</v>
      </c>
      <c r="R23" s="16" t="s">
        <v>32150</v>
      </c>
      <c r="S23" s="15">
        <f>D6L616C5-D6L616C7</f>
        <v>488.63595567011197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472.34503027338826</v>
      </c>
      <c r="X23" s="16" t="s">
        <v>32152</v>
      </c>
      <c r="Y23" s="33">
        <f>D6L616C7-D6L616C10</f>
        <v>16.290925396723708</v>
      </c>
      <c r="Z23" s="16" t="s">
        <v>32153</v>
      </c>
      <c r="AA23" s="33">
        <f>CHOOSE(MIN(D6L616C9,RUN_YEARS),B7L806C7,B7L806C16,B7L806C25,B7L806C34,B7L806C43)</f>
        <v>788674.33333333326</v>
      </c>
      <c r="AB23" s="16" t="s">
        <v>32154</v>
      </c>
      <c r="AC23" s="33">
        <f>IF(D6L616C12=0,0,D6L616C10/D6L616C12)</f>
        <v>5.9891010815201916E-4</v>
      </c>
      <c r="AD23" s="16" t="s">
        <v>32155</v>
      </c>
      <c r="AE23" s="33">
        <f>IF(D6L616C5=0,0,D6L616C10/D6L616C5)</f>
        <v>0.48333020195537757</v>
      </c>
      <c r="AF23" s="16" t="s">
        <v>32156</v>
      </c>
      <c r="AG23" s="33">
        <f>CHOOSE(MIN(D6L616C9,RUN_YEARS),B7L806C5,B7L806C14,B7L806C23,B7L806C32,B7L806C41)</f>
        <v>10461.9048032681</v>
      </c>
      <c r="AH23" s="16" t="s">
        <v>32157</v>
      </c>
      <c r="AI23" s="33">
        <f>IF(D6L616C15=0,0,D6L616C11/D6L616C15)</f>
        <v>1.5571662811952496E-3</v>
      </c>
      <c r="AJ23" s="16" t="s">
        <v>32158</v>
      </c>
      <c r="AK23" s="33">
        <f>IF(D6L616C5=0,0,D6L616C11/D6L616C5)</f>
        <v>1.6669798044622448E-2</v>
      </c>
      <c r="AL23" s="16" t="s">
        <v>32159</v>
      </c>
      <c r="AM23" s="33">
        <f>D6L616C8*CHOOSE(MIN(D6L616C9,RUN_YEARS),B7L806C4,B7L806C13,B7L806C22,B7L806C31,B7L806C40)</f>
        <v>104.04817779946605</v>
      </c>
      <c r="AN23" s="16" t="s">
        <v>32160</v>
      </c>
      <c r="AO23" s="33">
        <f>D6L616C8-D6L616C18</f>
        <v>384.58777787064594</v>
      </c>
      <c r="AP23" s="16" t="s">
        <v>32161</v>
      </c>
      <c r="AQ23" s="33">
        <f>CHOOSE(MIN(D6L616C9,RUN_YEARS),B7L806C2,B7L806C11,B7L806C20,B7L806C29,B7L806C38)</f>
        <v>1347.6068232321061</v>
      </c>
      <c r="AR23" s="16" t="s">
        <v>32162</v>
      </c>
      <c r="AS23" s="33">
        <f>IF(D6L616C20=0,0,D6L616C18/D6L616C20)</f>
        <v>7.7209595562833702E-2</v>
      </c>
      <c r="AT23" s="16" t="s">
        <v>32163</v>
      </c>
      <c r="AU23" s="33">
        <f>IF(D6L616C5=0,0,D6L616C18/D6L616C5)</f>
        <v>0.10646799175551366</v>
      </c>
      <c r="AV23" s="16" t="s">
        <v>32164</v>
      </c>
      <c r="AW23" s="33">
        <f>CHOOSE(MIN(D6L616C9,RUN_YEARS),B7L806C1,B7L806C10,B7L806C19,B7L806C28,B7L806C37)</f>
        <v>4981.0878436432913</v>
      </c>
      <c r="AX23" s="16" t="s">
        <v>32165</v>
      </c>
      <c r="AY23" s="33">
        <f>IF(D6L616C23=0,0,D6L616C19/D6L616C23)</f>
        <v>7.7209595562833702E-2</v>
      </c>
      <c r="AZ23" s="16" t="s">
        <v>32166</v>
      </c>
      <c r="BA23" s="33">
        <f>IF(D6L616C5=0,0,D6L616C19/D6L616C5)</f>
        <v>0.39353200824448636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1857.0148448188727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1597.0327665442305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798.51638327211526</v>
      </c>
      <c r="R24" s="16" t="s">
        <v>32171</v>
      </c>
      <c r="S24" s="15">
        <f>D6L617C5-D6L617C7</f>
        <v>798.51638327211526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771.89416958317827</v>
      </c>
      <c r="X24" s="16" t="s">
        <v>32173</v>
      </c>
      <c r="Y24" s="33">
        <f>D6L617C7-D6L617C10</f>
        <v>26.622213688936995</v>
      </c>
      <c r="Z24" s="16" t="s">
        <v>32174</v>
      </c>
      <c r="AA24" s="33">
        <f>CHOOSE(MIN(D6L617C9,RUN_YEARS),B7L806C7,B7L806C16,B7L806C25,B7L806C34,B7L806C43)</f>
        <v>788674.33333333326</v>
      </c>
      <c r="AB24" s="16" t="s">
        <v>32175</v>
      </c>
      <c r="AC24" s="33">
        <f>IF(D6L617C12=0,0,D6L617C10/D6L617C12)</f>
        <v>9.7872358330816514E-4</v>
      </c>
      <c r="AD24" s="16" t="s">
        <v>32176</v>
      </c>
      <c r="AE24" s="33">
        <f>IF(D6L617C5=0,0,D6L617C10/D6L617C5)</f>
        <v>0.48333020195537757</v>
      </c>
      <c r="AF24" s="16" t="s">
        <v>32177</v>
      </c>
      <c r="AG24" s="33">
        <f>CHOOSE(MIN(D6L617C9,RUN_YEARS),B7L806C5,B7L806C14,B7L806C23,B7L806C32,B7L806C41)</f>
        <v>10461.9048032681</v>
      </c>
      <c r="AH24" s="16" t="s">
        <v>32178</v>
      </c>
      <c r="AI24" s="33">
        <f>IF(D6L617C15=0,0,D6L617C11/D6L617C15)</f>
        <v>2.5446813166012292E-3</v>
      </c>
      <c r="AJ24" s="16" t="s">
        <v>32179</v>
      </c>
      <c r="AK24" s="33">
        <f>IF(D6L617C5=0,0,D6L617C11/D6L617C5)</f>
        <v>1.6669798044622451E-2</v>
      </c>
      <c r="AL24" s="16" t="s">
        <v>32180</v>
      </c>
      <c r="AM24" s="33">
        <f>D6L617C8*CHOOSE(MIN(D6L617C9,RUN_YEARS),B7L806C4,B7L806C13,B7L806C22,B7L806C31,B7L806C40)</f>
        <v>170.03287142171632</v>
      </c>
      <c r="AN24" s="16" t="s">
        <v>32181</v>
      </c>
      <c r="AO24" s="33">
        <f>D6L617C8-D6L617C18</f>
        <v>628.48351185039894</v>
      </c>
      <c r="AP24" s="16" t="s">
        <v>32182</v>
      </c>
      <c r="AQ24" s="33">
        <f>CHOOSE(MIN(D6L617C9,RUN_YEARS),B7L806C2,B7L806C11,B7L806C20,B7L806C29,B7L806C38)</f>
        <v>1347.6068232321061</v>
      </c>
      <c r="AR24" s="16" t="s">
        <v>32183</v>
      </c>
      <c r="AS24" s="33">
        <f>IF(D6L617C20=0,0,D6L617C18/D6L617C20)</f>
        <v>0.12617394665152315</v>
      </c>
      <c r="AT24" s="16" t="s">
        <v>32184</v>
      </c>
      <c r="AU24" s="33">
        <f>IF(D6L617C5=0,0,D6L617C18/D6L617C5)</f>
        <v>0.10646799175551366</v>
      </c>
      <c r="AV24" s="16" t="s">
        <v>32185</v>
      </c>
      <c r="AW24" s="33">
        <f>CHOOSE(MIN(D6L617C9,RUN_YEARS),B7L806C1,B7L806C10,B7L806C19,B7L806C28,B7L806C37)</f>
        <v>4981.0878436432913</v>
      </c>
      <c r="AX24" s="16" t="s">
        <v>32186</v>
      </c>
      <c r="AY24" s="33">
        <f>IF(D6L617C23=0,0,D6L617C19/D6L617C23)</f>
        <v>0.12617394665152312</v>
      </c>
      <c r="AZ24" s="16" t="s">
        <v>32187</v>
      </c>
      <c r="BA24" s="33">
        <f>IF(D6L617C5=0,0,D6L617C19/D6L617C5)</f>
        <v>0.39353200824448631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_xlfn.SINGLE(IF(FLOW_THRU_100PCT="Y",1,INDEX(VariabilityMatrix,D6L618C1,_xlfn.SINGLE(D6L618C9))))</f>
        <v>0.22201003767481337</v>
      </c>
      <c r="L25" s="16" t="s">
        <v>32189</v>
      </c>
      <c r="M25" s="15">
        <f>IF(_xlfn.SINGLE(D6L618C2)&lt;&gt;0,_xlfn.SINGLE(D6L618C2)*_xlfn.SINGLE(D6L618C4),_xlfn.SINGLE(D6L618C3)*_xlfn.SINGLE(D6L618C4))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829553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11216.210412292703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1357.3175220176361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5336.2613637895829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21182.897880430268</v>
      </c>
      <c r="J26" s="16" t="s">
        <v>32230</v>
      </c>
      <c r="K26" s="21">
        <f>_xlfn.SINGLE(IF(FLOW_THRU_100PCT="Y",1,INDEX(VariabilityMatrix,D6L619C1,_xlfn.SINGLE(D6L619C9))))</f>
        <v>0.23275899596178018</v>
      </c>
      <c r="L26" s="16" t="s">
        <v>32210</v>
      </c>
      <c r="M26" s="15">
        <f>IF(_xlfn.SINGLE(D6L619C2)&lt;&gt;0,_xlfn.SINGLE(D6L619C2)*_xlfn.SINGLE(D6L619C4),_xlfn.SINGLE(D6L619C3)*_xlfn.SINGLE(D6L619C4))</f>
        <v>4930.5100422098703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2465.2550211049352</v>
      </c>
      <c r="R26" s="16" t="s">
        <v>32212</v>
      </c>
      <c r="S26" s="15">
        <f>D6L619C5-D6L619C7</f>
        <v>2465.2550211049352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2383.064414444314</v>
      </c>
      <c r="X26" s="16" t="s">
        <v>32214</v>
      </c>
      <c r="Y26" s="33">
        <f>D6L619C7-D6L619C10</f>
        <v>82.190606660621143</v>
      </c>
      <c r="Z26" s="16" t="s">
        <v>32215</v>
      </c>
      <c r="AA26" s="33">
        <f>CHOOSE(MIN(D6L619C9,RUN_YEARS),B7L806C7,B7L806C16,B7L806C25,B7L806C34,B7L806C43)</f>
        <v>788674.33333333326</v>
      </c>
      <c r="AB26" s="16" t="s">
        <v>32216</v>
      </c>
      <c r="AC26" s="33">
        <f>IF(D6L619C12=0,0,D6L619C10/D6L619C12)</f>
        <v>3.0216076696350552E-3</v>
      </c>
      <c r="AD26" s="16" t="s">
        <v>32217</v>
      </c>
      <c r="AE26" s="33">
        <f>IF(D6L619C5=0,0,D6L619C10/D6L619C5)</f>
        <v>0.48333020195537763</v>
      </c>
      <c r="AF26" s="16" t="s">
        <v>32218</v>
      </c>
      <c r="AG26" s="33">
        <f>CHOOSE(MIN(D6L619C9,RUN_YEARS),B7L806C5,B7L806C14,B7L806C23,B7L806C32,B7L806C41)</f>
        <v>10461.9048032681</v>
      </c>
      <c r="AH26" s="16" t="s">
        <v>32219</v>
      </c>
      <c r="AI26" s="33">
        <f>IF(D6L619C15=0,0,D6L619C11/D6L619C15)</f>
        <v>7.8561799410511134E-3</v>
      </c>
      <c r="AJ26" s="16" t="s">
        <v>32220</v>
      </c>
      <c r="AK26" s="33">
        <f>IF(D6L619C5=0,0,D6L619C11/D6L619C5)</f>
        <v>1.6669798044622389E-2</v>
      </c>
      <c r="AL26" s="16" t="s">
        <v>32221</v>
      </c>
      <c r="AM26" s="33">
        <f>D6L619C8*CHOOSE(MIN(D6L619C9,RUN_YEARS),B7L806C4,B7L806C13,B7L806C22,B7L806C31,B7L806C40)</f>
        <v>524.94150252447776</v>
      </c>
      <c r="AN26" s="16" t="s">
        <v>32222</v>
      </c>
      <c r="AO26" s="33">
        <f>D6L619C8-D6L619C18</f>
        <v>1940.3135185804574</v>
      </c>
      <c r="AP26" s="16" t="s">
        <v>32223</v>
      </c>
      <c r="AQ26" s="33">
        <f>CHOOSE(MIN(D6L619C9,RUN_YEARS),B7L806C2,B7L806C11,B7L806C20,B7L806C29,B7L806C38)</f>
        <v>1347.6068232321061</v>
      </c>
      <c r="AR26" s="16" t="s">
        <v>32224</v>
      </c>
      <c r="AS26" s="33">
        <f>IF(D6L619C20=0,0,D6L619C18/D6L619C20)</f>
        <v>0.38953609723157662</v>
      </c>
      <c r="AT26" s="16" t="s">
        <v>32225</v>
      </c>
      <c r="AU26" s="33">
        <f>IF(D6L619C5=0,0,D6L619C18/D6L619C5)</f>
        <v>0.10646799175551365</v>
      </c>
      <c r="AV26" s="16" t="s">
        <v>32226</v>
      </c>
      <c r="AW26" s="33">
        <f>CHOOSE(MIN(D6L619C9,RUN_YEARS),B7L806C1,B7L806C10,B7L806C19,B7L806C28,B7L806C37)</f>
        <v>4981.0878436432913</v>
      </c>
      <c r="AX26" s="16" t="s">
        <v>32227</v>
      </c>
      <c r="AY26" s="33">
        <f>IF(D6L619C23=0,0,D6L619C19/D6L619C23)</f>
        <v>0.38953609723157662</v>
      </c>
      <c r="AZ26" s="16" t="s">
        <v>32228</v>
      </c>
      <c r="BA26" s="33">
        <f>IF(D6L619C5=0,0,D6L619C19/D6L619C5)</f>
        <v>0.39353200824448636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12162.043389074759</v>
      </c>
      <c r="J27" s="16" t="s">
        <v>32251</v>
      </c>
      <c r="K27" s="21">
        <f>_xlfn.SINGLE(IF(FLOW_THRU_100PCT="Y",1,INDEX(VariabilityMatrix,D6L620C1,_xlfn.SINGLE(D6L620C9))))</f>
        <v>0.22201003767481337</v>
      </c>
      <c r="L27" s="16" t="s">
        <v>32231</v>
      </c>
      <c r="M27" s="15">
        <f>IF(_xlfn.SINGLE(D6L620C2)&lt;&gt;0,_xlfn.SINGLE(D6L620C2)*_xlfn.SINGLE(D6L620C4),_xlfn.SINGLE(D6L620C3)*_xlfn.SINGLE(D6L620C4))</f>
        <v>2700.0957110112022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1350.0478555056011</v>
      </c>
      <c r="R27" s="16" t="s">
        <v>32233</v>
      </c>
      <c r="S27" s="15">
        <f>D6L620C5-D6L620C7</f>
        <v>1350.0478555056011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1304.1999462766973</v>
      </c>
      <c r="X27" s="16" t="s">
        <v>32235</v>
      </c>
      <c r="Y27" s="33">
        <f>D6L620C7-D6L620C10</f>
        <v>45.847909228903745</v>
      </c>
      <c r="Z27" s="16" t="s">
        <v>32236</v>
      </c>
      <c r="AA27" s="33">
        <f>CHOOSE(MIN(D6L620C9,RUN_YEARS),B7L806C7,B7L806C16,B7L806C25,B7L806C34,B7L806C43)</f>
        <v>829553</v>
      </c>
      <c r="AB27" s="16" t="s">
        <v>32237</v>
      </c>
      <c r="AC27" s="33">
        <f>IF(D6L620C12=0,0,D6L620C10/D6L620C12)</f>
        <v>1.5721719363038858E-3</v>
      </c>
      <c r="AD27" s="16" t="s">
        <v>32238</v>
      </c>
      <c r="AE27" s="33">
        <f>IF(D6L620C5=0,0,D6L620C10/D6L620C5)</f>
        <v>0.48301989479782798</v>
      </c>
      <c r="AF27" s="16" t="s">
        <v>32239</v>
      </c>
      <c r="AG27" s="33">
        <f>CHOOSE(MIN(D6L620C9,RUN_YEARS),B7L806C5,B7L806C14,B7L806C23,B7L806C32,B7L806C41)</f>
        <v>11216.210412292703</v>
      </c>
      <c r="AH27" s="16" t="s">
        <v>32240</v>
      </c>
      <c r="AI27" s="33">
        <f>IF(D6L620C15=0,0,D6L620C11/D6L620C15)</f>
        <v>4.0876470343901104E-3</v>
      </c>
      <c r="AJ27" s="16" t="s">
        <v>32241</v>
      </c>
      <c r="AK27" s="33">
        <f>IF(D6L620C5=0,0,D6L620C11/D6L620C5)</f>
        <v>1.6980105202172045E-2</v>
      </c>
      <c r="AL27" s="16" t="s">
        <v>32242</v>
      </c>
      <c r="AM27" s="33">
        <f>D6L620C8*CHOOSE(MIN(D6L620C9,RUN_YEARS),B7L806C4,B7L806C13,B7L806C22,B7L806C31,B7L806C40)</f>
        <v>273.76141240757192</v>
      </c>
      <c r="AN27" s="16" t="s">
        <v>32243</v>
      </c>
      <c r="AO27" s="33">
        <f>D6L620C8-D6L620C18</f>
        <v>1076.2864430980292</v>
      </c>
      <c r="AP27" s="16" t="s">
        <v>32244</v>
      </c>
      <c r="AQ27" s="33">
        <f>CHOOSE(MIN(D6L620C9,RUN_YEARS),B7L806C2,B7L806C11,B7L806C20,B7L806C29,B7L806C38)</f>
        <v>1357.3175220176361</v>
      </c>
      <c r="AR27" s="16" t="s">
        <v>32245</v>
      </c>
      <c r="AS27" s="33">
        <f>IF(D6L620C20=0,0,D6L620C18/D6L620C20)</f>
        <v>0.20169297748446427</v>
      </c>
      <c r="AT27" s="16" t="s">
        <v>32246</v>
      </c>
      <c r="AU27" s="33">
        <f>IF(D6L620C5=0,0,D6L620C18/D6L620C5)</f>
        <v>0.10138952159775352</v>
      </c>
      <c r="AV27" s="16" t="s">
        <v>32247</v>
      </c>
      <c r="AW27" s="33">
        <f>CHOOSE(MIN(D6L620C9,RUN_YEARS),B7L806C1,B7L806C10,B7L806C19,B7L806C28,B7L806C37)</f>
        <v>5336.2613637895829</v>
      </c>
      <c r="AX27" s="16" t="s">
        <v>32248</v>
      </c>
      <c r="AY27" s="33">
        <f>IF(D6L620C23=0,0,D6L620C19/D6L620C23)</f>
        <v>0.20169297748446433</v>
      </c>
      <c r="AZ27" s="16" t="s">
        <v>32249</v>
      </c>
      <c r="BA27" s="33">
        <f>IF(D6L620C5=0,0,D6L620C19/D6L620C5)</f>
        <v>0.3986104784022465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0.22201003767481337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829553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11216.210412292703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1357.3175220176361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5336.2613637895829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0.22201003767481337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829553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11216.210412292703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1357.3175220176361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5336.2613637895829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0.22201003767481337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829553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11216.210412292703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1357.3175220176361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5336.2613637895829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0.22201003767481337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829553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11216.210412292703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1357.3175220176361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5336.2613637895829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0.22201003767481337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829553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11216.210412292703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1357.3175220176361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5336.2613637895829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829553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11216.210412292703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1357.3175220176361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5336.2613637895829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-1482.2788570018729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-1274.7598170216106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-637.37990851080531</v>
      </c>
      <c r="R34" s="16" t="s">
        <v>32379</v>
      </c>
      <c r="S34" s="15">
        <f>D6L627C5-D6L627C7</f>
        <v>-637.37990851080531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-616.12991980565516</v>
      </c>
      <c r="X34" s="16" t="s">
        <v>32381</v>
      </c>
      <c r="Y34" s="33">
        <f>D6L627C7-D6L627C10</f>
        <v>-21.249988705150145</v>
      </c>
      <c r="Z34" s="16" t="s">
        <v>32382</v>
      </c>
      <c r="AA34" s="33">
        <f>CHOOSE(MIN(D6L627C9,RUN_YEARS),B7L806C7,B7L806C16,B7L806C25,B7L806C34,B7L806C43)</f>
        <v>788674.33333333326</v>
      </c>
      <c r="AB34" s="16" t="s">
        <v>32383</v>
      </c>
      <c r="AC34" s="33">
        <f>IF(D6L627C12=0,0,D6L627C10/D6L627C12)</f>
        <v>-7.8122222793986602E-4</v>
      </c>
      <c r="AD34" s="16" t="s">
        <v>32384</v>
      </c>
      <c r="AE34" s="33">
        <f>IF(D6L627C5=0,0,D6L627C10/D6L627C5)</f>
        <v>0.48333020195537751</v>
      </c>
      <c r="AF34" s="16" t="s">
        <v>32385</v>
      </c>
      <c r="AG34" s="33">
        <f>CHOOSE(MIN(D6L627C9,RUN_YEARS),B7L806C5,B7L806C14,B7L806C23,B7L806C32,B7L806C41)</f>
        <v>10461.9048032681</v>
      </c>
      <c r="AH34" s="16" t="s">
        <v>32386</v>
      </c>
      <c r="AI34" s="33">
        <f>IF(D6L627C15=0,0,D6L627C11/D6L627C15)</f>
        <v>-2.0311777926436542E-3</v>
      </c>
      <c r="AJ34" s="16" t="s">
        <v>32387</v>
      </c>
      <c r="AK34" s="33">
        <f>IF(D6L627C5=0,0,D6L627C11/D6L627C5)</f>
        <v>1.6669798044622472E-2</v>
      </c>
      <c r="AL34" s="16" t="s">
        <v>32388</v>
      </c>
      <c r="AM34" s="33">
        <f>D6L627C8*CHOOSE(MIN(D6L627C9,RUN_YEARS),B7L806C4,B7L806C13,B7L806C22,B7L806C31,B7L806C40)</f>
        <v>-135.72111768891693</v>
      </c>
      <c r="AN34" s="16" t="s">
        <v>32389</v>
      </c>
      <c r="AO34" s="33">
        <f>D6L627C8-D6L627C18</f>
        <v>-501.65879082188837</v>
      </c>
      <c r="AP34" s="16" t="s">
        <v>32390</v>
      </c>
      <c r="AQ34" s="33">
        <f>CHOOSE(MIN(D6L627C9,RUN_YEARS),B7L806C2,B7L806C11,B7L806C20,B7L806C29,B7L806C38)</f>
        <v>1347.6068232321061</v>
      </c>
      <c r="AR34" s="16" t="s">
        <v>32391</v>
      </c>
      <c r="AS34" s="33">
        <f>IF(D6L627C20=0,0,D6L627C18/D6L627C20)</f>
        <v>-0.10071269701900352</v>
      </c>
      <c r="AT34" s="16" t="s">
        <v>32392</v>
      </c>
      <c r="AU34" s="33">
        <f>IF(D6L627C5=0,0,D6L627C18/D6L627C5)</f>
        <v>0.10646799175551365</v>
      </c>
      <c r="AV34" s="16" t="s">
        <v>32393</v>
      </c>
      <c r="AW34" s="33">
        <f>CHOOSE(MIN(D6L627C9,RUN_YEARS),B7L806C1,B7L806C10,B7L806C19,B7L806C28,B7L806C37)</f>
        <v>4981.0878436432913</v>
      </c>
      <c r="AX34" s="16" t="s">
        <v>32394</v>
      </c>
      <c r="AY34" s="33">
        <f>IF(D6L627C23=0,0,D6L627C19/D6L627C23)</f>
        <v>-0.10071269701900352</v>
      </c>
      <c r="AZ34" s="16" t="s">
        <v>32395</v>
      </c>
      <c r="BA34" s="33">
        <f>IF(D6L627C5=0,0,D6L627C19/D6L627C5)</f>
        <v>0.39353200824448636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100776.56671287971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62845.544281148745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31422.772140574372</v>
      </c>
      <c r="R35" s="16" t="s">
        <v>32399</v>
      </c>
      <c r="S35" s="15">
        <f>SUM(D6L601C8:D6L627C8)-2*SUM(D6L609C8,D6L611C8,D6L622C8,D6L624C8,D6L627C8)</f>
        <v>31422.772140574372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30374.28834602897</v>
      </c>
      <c r="X35" s="16" t="s">
        <v>32401</v>
      </c>
      <c r="Y35" s="33">
        <f>SUM(D6L601C11:D6L627C11)-2*SUM(D6L609C11,D6L611C11,D6L622C11,D6L624C11,D6L627C11)</f>
        <v>1048.4837945453992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3.842945264183039E-2</v>
      </c>
      <c r="AD35" s="16" t="s">
        <v>32403</v>
      </c>
      <c r="AE35" s="33">
        <f>IF(D6L628C5=0,0,D6L628C10/D6L628C5)</f>
        <v>0.4833164975092768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9.9916576868758988E-2</v>
      </c>
      <c r="AJ35" s="16" t="s">
        <v>32405</v>
      </c>
      <c r="AK35" s="33">
        <f>IF(D6L628C5=0,0,D6L628C11/D6L628C5)</f>
        <v>1.6683502490723184E-2</v>
      </c>
      <c r="AL35" s="16" t="s">
        <v>32406</v>
      </c>
      <c r="AM35" s="33">
        <f>SUM(D6L601C18:D6L627C18)-2*SUM(D6L609C18,D6L611C18,D6L622C18,D6L624C18,D6L627C18)</f>
        <v>6676.7427594021447</v>
      </c>
      <c r="AN35" s="16" t="s">
        <v>32407</v>
      </c>
      <c r="AO35" s="33">
        <f>SUM(D6L601C19:D6L627C19)-2*SUM(D6L609C19,D6L611C19,D6L622C19,D6L624C19,D6L627C19)</f>
        <v>24746.029381172226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4.9532437039042287</v>
      </c>
      <c r="AT35" s="16" t="s">
        <v>32409</v>
      </c>
      <c r="AU35" s="33">
        <f>IF(D6L628C5=0,0,D6L628C18/D6L628C5)</f>
        <v>0.10624051133255777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4.9532437039042279</v>
      </c>
      <c r="AZ35" s="16" t="s">
        <v>32411</v>
      </c>
      <c r="BA35" s="33">
        <f>IF(D6L628C5=0,0,D6L628C19/D6L628C5)</f>
        <v>0.3937594886674422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749.79930065369933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374.89965032684967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187.44982516342483</v>
      </c>
      <c r="R36" s="16" t="s">
        <v>32416</v>
      </c>
      <c r="S36" s="15">
        <f>D6L629C5-D6L629C7</f>
        <v>187.44982516342483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181.08398966061742</v>
      </c>
      <c r="X36" s="16" t="s">
        <v>32418</v>
      </c>
      <c r="Y36" s="33">
        <f>D6L629C7-D6L629C10</f>
        <v>6.3658355028074141</v>
      </c>
      <c r="Z36" s="16" t="s">
        <v>32419</v>
      </c>
      <c r="AA36" s="33">
        <f>CHOOSE(MIN(D6L629C9,RUN_YEARS),B7L806C7,B7L806C16,B7L806C25,B7L806C34,B7L806C43)</f>
        <v>829553</v>
      </c>
      <c r="AB36" s="16" t="s">
        <v>32420</v>
      </c>
      <c r="AC36" s="33">
        <f>IF(D6L629C12=0,0,D6L629C10/D6L629C12)</f>
        <v>2.182910430805716E-4</v>
      </c>
      <c r="AD36" s="16" t="s">
        <v>32421</v>
      </c>
      <c r="AE36" s="33">
        <f>IF(D6L629C5=0,0,D6L629C10/D6L629C5)</f>
        <v>0.48301989479782798</v>
      </c>
      <c r="AF36" s="16" t="s">
        <v>32422</v>
      </c>
      <c r="AG36" s="33">
        <f>CHOOSE(MIN(D6L629C9,RUN_YEARS),B7L806C5,B7L806C14,B7L806C23,B7L806C32,B7L806C41)</f>
        <v>11216.210412292703</v>
      </c>
      <c r="AH36" s="16" t="s">
        <v>32423</v>
      </c>
      <c r="AI36" s="33">
        <f>IF(D6L629C15=0,0,D6L629C11/D6L629C15)</f>
        <v>5.6755671200948651E-4</v>
      </c>
      <c r="AJ36" s="16" t="s">
        <v>32424</v>
      </c>
      <c r="AK36" s="33">
        <f>IF(D6L629C5=0,0,D6L629C11/D6L629C5)</f>
        <v>1.6980105202172028E-2</v>
      </c>
      <c r="AL36" s="16" t="s">
        <v>32425</v>
      </c>
      <c r="AM36" s="33">
        <f>D6L629C8*CHOOSE(MIN(D6L629C9,RUN_YEARS),B7L806C4,B7L806C13,B7L806C22,B7L806C31,B7L806C40)</f>
        <v>38.010896193804371</v>
      </c>
      <c r="AN36" s="16" t="s">
        <v>32426</v>
      </c>
      <c r="AO36" s="33">
        <f>D6L629C8-D6L629C18</f>
        <v>149.43892896962046</v>
      </c>
      <c r="AP36" s="16" t="s">
        <v>32427</v>
      </c>
      <c r="AQ36" s="33">
        <f>CHOOSE(MIN(D6L629C9,RUN_YEARS),B7L806C2,B7L806C11,B7L806C20,B7L806C29,B7L806C38)</f>
        <v>1357.3175220176361</v>
      </c>
      <c r="AR36" s="16" t="s">
        <v>32428</v>
      </c>
      <c r="AS36" s="33">
        <f>IF(D6L629C20=0,0,D6L629C18/D6L629C20)</f>
        <v>2.8004424592781824E-2</v>
      </c>
      <c r="AT36" s="16" t="s">
        <v>32429</v>
      </c>
      <c r="AU36" s="33">
        <f>IF(D6L629C5=0,0,D6L629C18/D6L629C5)</f>
        <v>0.10138952159775352</v>
      </c>
      <c r="AV36" s="16" t="s">
        <v>32430</v>
      </c>
      <c r="AW36" s="33">
        <f>CHOOSE(MIN(D6L629C9,RUN_YEARS),B7L806C1,B7L806C10,B7L806C19,B7L806C28,B7L806C37)</f>
        <v>5336.2613637895829</v>
      </c>
      <c r="AX36" s="16" t="s">
        <v>32431</v>
      </c>
      <c r="AY36" s="33">
        <f>IF(D6L629C23=0,0,D6L629C19/D6L629C23)</f>
        <v>2.8004424592781824E-2</v>
      </c>
      <c r="AZ36" s="16" t="s">
        <v>32432</v>
      </c>
      <c r="BA36" s="33">
        <f>IF(D6L629C5=0,0,D6L629C19/D6L629C5)</f>
        <v>0.39861047840224645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829553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11216.210412292703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1357.3175220176361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5336.2613637895829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230.14681440443215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115.07340720221607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57.536703601108037</v>
      </c>
      <c r="R38" s="16" t="s">
        <v>32456</v>
      </c>
      <c r="S38" s="15">
        <f>D6L631C5-D6L631C7</f>
        <v>57.536703601108037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55.582745040842028</v>
      </c>
      <c r="X38" s="16" t="s">
        <v>32458</v>
      </c>
      <c r="Y38" s="33">
        <f>D6L631C7-D6L631C10</f>
        <v>1.9539585602660097</v>
      </c>
      <c r="Z38" s="16" t="s">
        <v>32459</v>
      </c>
      <c r="AA38" s="33">
        <f>CHOOSE(MIN(D6L631C9,RUN_YEARS),B7L806C7,B7L806C16,B7L806C25,B7L806C34,B7L806C43)</f>
        <v>829553</v>
      </c>
      <c r="AB38" s="16" t="s">
        <v>32460</v>
      </c>
      <c r="AC38" s="33">
        <f>IF(D6L631C12=0,0,D6L631C10/D6L631C12)</f>
        <v>6.7003247581338415E-5</v>
      </c>
      <c r="AD38" s="16" t="s">
        <v>32461</v>
      </c>
      <c r="AE38" s="33">
        <f>IF(D6L631C5=0,0,D6L631C10/D6L631C5)</f>
        <v>0.48301989479782798</v>
      </c>
      <c r="AF38" s="16" t="s">
        <v>32462</v>
      </c>
      <c r="AG38" s="33">
        <f>CHOOSE(MIN(D6L631C9,RUN_YEARS),B7L806C5,B7L806C14,B7L806C23,B7L806C32,B7L806C41)</f>
        <v>11216.210412292703</v>
      </c>
      <c r="AH38" s="16" t="s">
        <v>32463</v>
      </c>
      <c r="AI38" s="33">
        <f>IF(D6L631C15=0,0,D6L631C11/D6L631C15)</f>
        <v>1.7420844371148004E-4</v>
      </c>
      <c r="AJ38" s="16" t="s">
        <v>32464</v>
      </c>
      <c r="AK38" s="33">
        <f>IF(D6L631C5=0,0,D6L631C11/D6L631C5)</f>
        <v>1.6980105202172031E-2</v>
      </c>
      <c r="AL38" s="16" t="s">
        <v>32465</v>
      </c>
      <c r="AM38" s="33">
        <f>D6L631C8*CHOOSE(MIN(D6L631C9,RUN_YEARS),B7L806C4,B7L806C13,B7L806C22,B7L806C31,B7L806C40)</f>
        <v>11.667237704856172</v>
      </c>
      <c r="AN38" s="16" t="s">
        <v>32466</v>
      </c>
      <c r="AO38" s="33">
        <f>D6L631C8-D6L631C18</f>
        <v>45.869465896251867</v>
      </c>
      <c r="AP38" s="16" t="s">
        <v>32467</v>
      </c>
      <c r="AQ38" s="33">
        <f>CHOOSE(MIN(D6L631C9,RUN_YEARS),B7L806C2,B7L806C11,B7L806C20,B7L806C29,B7L806C38)</f>
        <v>1357.3175220176361</v>
      </c>
      <c r="AR38" s="16" t="s">
        <v>32468</v>
      </c>
      <c r="AS38" s="33">
        <f>IF(D6L631C20=0,0,D6L631C18/D6L631C20)</f>
        <v>8.5958057091261621E-3</v>
      </c>
      <c r="AT38" s="16" t="s">
        <v>32469</v>
      </c>
      <c r="AU38" s="33">
        <f>IF(D6L631C5=0,0,D6L631C18/D6L631C5)</f>
        <v>0.10138952159775351</v>
      </c>
      <c r="AV38" s="16" t="s">
        <v>32470</v>
      </c>
      <c r="AW38" s="33">
        <f>CHOOSE(MIN(D6L631C9,RUN_YEARS),B7L806C1,B7L806C10,B7L806C19,B7L806C28,B7L806C37)</f>
        <v>5336.2613637895829</v>
      </c>
      <c r="AX38" s="16" t="s">
        <v>32471</v>
      </c>
      <c r="AY38" s="33">
        <f>IF(D6L631C23=0,0,D6L631C19/D6L631C23)</f>
        <v>8.5958057091261638E-3</v>
      </c>
      <c r="AZ38" s="16" t="s">
        <v>32472</v>
      </c>
      <c r="BA38" s="33">
        <f>IF(D6L631C5=0,0,D6L631C19/D6L631C5)</f>
        <v>0.3986104784022465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829553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11216.210412292703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1357.3175220176361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5336.2613637895829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18011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18011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7204.4000000000005</v>
      </c>
      <c r="R40" s="16" t="s">
        <v>32497</v>
      </c>
      <c r="S40" s="15">
        <f>D6L633C5-D6L633C7</f>
        <v>10806.599999999999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6959.7370601629445</v>
      </c>
      <c r="X40" s="16" t="s">
        <v>32499</v>
      </c>
      <c r="Y40" s="33">
        <f>D6L633C7-D6L633C10</f>
        <v>244.662939837056</v>
      </c>
      <c r="Z40" s="16" t="s">
        <v>32500</v>
      </c>
      <c r="AA40" s="33">
        <f>CHOOSE(MIN(D6L633C9,RUN_YEARS),B7L806C7,B7L806C16,B7L806C25,B7L806C34,B7L806C43)</f>
        <v>829553</v>
      </c>
      <c r="AB40" s="16" t="s">
        <v>32501</v>
      </c>
      <c r="AC40" s="33">
        <f>IF(D6L633C12=0,0,D6L633C10/D6L633C12)</f>
        <v>8.3897437055413509E-3</v>
      </c>
      <c r="AD40" s="16" t="s">
        <v>32502</v>
      </c>
      <c r="AE40" s="33">
        <f>IF(D6L633C5=0,0,D6L633C10/D6L633C5)</f>
        <v>0.3864159158382624</v>
      </c>
      <c r="AF40" s="16" t="s">
        <v>32503</v>
      </c>
      <c r="AG40" s="33">
        <f>CHOOSE(MIN(D6L633C9,RUN_YEARS),B7L806C5,B7L806C14,B7L806C23,B7L806C32,B7L806C41)</f>
        <v>11216.210412292703</v>
      </c>
      <c r="AH40" s="16" t="s">
        <v>32504</v>
      </c>
      <c r="AI40" s="33">
        <f>IF(D6L633C15=0,0,D6L633C11/D6L633C15)</f>
        <v>2.1813333634407496E-2</v>
      </c>
      <c r="AJ40" s="16" t="s">
        <v>32505</v>
      </c>
      <c r="AK40" s="33">
        <f>IF(D6L633C5=0,0,D6L633C11/D6L633C5)</f>
        <v>1.3584084161737606E-2</v>
      </c>
      <c r="AL40" s="16" t="s">
        <v>32506</v>
      </c>
      <c r="AM40" s="33">
        <f>D6L633C8*CHOOSE(MIN(D6L633C9,RUN_YEARS),B7L806C4,B7L806C13,B7L806C22,B7L806C31,B7L806C40)</f>
        <v>2191.3520081965662</v>
      </c>
      <c r="AN40" s="16" t="s">
        <v>32507</v>
      </c>
      <c r="AO40" s="33">
        <f>D6L633C8-D6L633C18</f>
        <v>8615.2479918034333</v>
      </c>
      <c r="AP40" s="16" t="s">
        <v>32508</v>
      </c>
      <c r="AQ40" s="33">
        <f>CHOOSE(MIN(D6L633C9,RUN_YEARS),B7L806C2,B7L806C11,B7L806C20,B7L806C29,B7L806C38)</f>
        <v>1357.3175220176361</v>
      </c>
      <c r="AR40" s="16" t="s">
        <v>32509</v>
      </c>
      <c r="AS40" s="33">
        <f>IF(D6L633C20=0,0,D6L633C18/D6L633C20)</f>
        <v>1.6144726437621966</v>
      </c>
      <c r="AT40" s="16" t="s">
        <v>32510</v>
      </c>
      <c r="AU40" s="33">
        <f>IF(D6L633C5=0,0,D6L633C18/D6L633C5)</f>
        <v>0.12166742591730421</v>
      </c>
      <c r="AV40" s="16" t="s">
        <v>32511</v>
      </c>
      <c r="AW40" s="33">
        <f>CHOOSE(MIN(D6L633C9,RUN_YEARS),B7L806C1,B7L806C10,B7L806C19,B7L806C28,B7L806C37)</f>
        <v>5336.2613637895829</v>
      </c>
      <c r="AX40" s="16" t="s">
        <v>32512</v>
      </c>
      <c r="AY40" s="33">
        <f>IF(D6L633C23=0,0,D6L633C19/D6L633C23)</f>
        <v>1.6144726437621968</v>
      </c>
      <c r="AZ40" s="16" t="s">
        <v>32513</v>
      </c>
      <c r="BA40" s="33">
        <f>IF(D6L633C5=0,0,D6L633C19/D6L633C5)</f>
        <v>0.47833257408269575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41214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41214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41214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829553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11216.210412292703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8357.3354862596279</v>
      </c>
      <c r="AN41" s="16" t="s">
        <v>32526</v>
      </c>
      <c r="AO41" s="33">
        <f>D6L634C8-D6L634C18</f>
        <v>32856.664513740368</v>
      </c>
      <c r="AP41" s="16" t="s">
        <v>32527</v>
      </c>
      <c r="AQ41" s="33">
        <f>CHOOSE(MIN(D6L634C9,RUN_YEARS),B7L806C2,B7L806C11,B7L806C20,B7L806C29,B7L806C38)</f>
        <v>1357.3175220176361</v>
      </c>
      <c r="AR41" s="16" t="s">
        <v>32528</v>
      </c>
      <c r="AS41" s="33">
        <f>IF(D6L634C20=0,0,D6L634C18/D6L634C20)</f>
        <v>6.1572442340805784</v>
      </c>
      <c r="AT41" s="16" t="s">
        <v>32529</v>
      </c>
      <c r="AU41" s="33">
        <f>IF(D6L634C5=0,0,D6L634C18/D6L634C5)</f>
        <v>0.20277904319550705</v>
      </c>
      <c r="AV41" s="16" t="s">
        <v>32530</v>
      </c>
      <c r="AW41" s="33">
        <f>CHOOSE(MIN(D6L634C9,RUN_YEARS),B7L806C1,B7L806C10,B7L806C19,B7L806C28,B7L806C37)</f>
        <v>5336.2613637895829</v>
      </c>
      <c r="AX41" s="16" t="s">
        <v>32531</v>
      </c>
      <c r="AY41" s="33">
        <f>IF(D6L634C23=0,0,D6L634C19/D6L634C23)</f>
        <v>6.1572442340805775</v>
      </c>
      <c r="AZ41" s="16" t="s">
        <v>32532</v>
      </c>
      <c r="BA41" s="33">
        <f>IF(D6L634C5=0,0,D6L634C19/D6L634C5)</f>
        <v>0.7972209568044929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2689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2689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2689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2597.6809942227187</v>
      </c>
      <c r="X42" s="16" t="s">
        <v>32539</v>
      </c>
      <c r="Y42" s="33">
        <f>D6L635C7-D6L635C10</f>
        <v>91.319005777281291</v>
      </c>
      <c r="Z42" s="16" t="s">
        <v>32540</v>
      </c>
      <c r="AA42" s="33">
        <f>CHOOSE(MIN(D6L635C9,RUN_YEARS),B7L806C7,B7L806C16,B7L806C25,B7L806C34,B7L806C43)</f>
        <v>829553</v>
      </c>
      <c r="AB42" s="16" t="s">
        <v>32541</v>
      </c>
      <c r="AC42" s="33">
        <f>IF(D6L635C12=0,0,D6L635C10/D6L635C12)</f>
        <v>3.131422578452153E-3</v>
      </c>
      <c r="AD42" s="16" t="s">
        <v>32542</v>
      </c>
      <c r="AE42" s="33">
        <f>IF(D6L635C5=0,0,D6L635C10/D6L635C5)</f>
        <v>0.96603978959565595</v>
      </c>
      <c r="AF42" s="16" t="s">
        <v>32543</v>
      </c>
      <c r="AG42" s="33">
        <f>CHOOSE(MIN(D6L635C9,RUN_YEARS),B7L806C5,B7L806C14,B7L806C23,B7L806C32,B7L806C41)</f>
        <v>11216.210412292703</v>
      </c>
      <c r="AH42" s="16" t="s">
        <v>32544</v>
      </c>
      <c r="AI42" s="33">
        <f>IF(D6L635C15=0,0,D6L635C11/D6L635C15)</f>
        <v>8.1416987039756149E-3</v>
      </c>
      <c r="AJ42" s="16" t="s">
        <v>32545</v>
      </c>
      <c r="AK42" s="33">
        <f>IF(D6L635C5=0,0,D6L635C11/D6L635C5)</f>
        <v>3.3960210404344104E-2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1357.3175220176361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5336.2613637895829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1144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1144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1144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829553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11216.210412292703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231.97922541566007</v>
      </c>
      <c r="AN43" s="16" t="s">
        <v>32567</v>
      </c>
      <c r="AO43" s="33">
        <f>D6L636C8-D6L636C18</f>
        <v>912.02077458433996</v>
      </c>
      <c r="AP43" s="16" t="s">
        <v>32568</v>
      </c>
      <c r="AQ43" s="33">
        <f>CHOOSE(MIN(D6L636C9,RUN_YEARS),B7L806C2,B7L806C11,B7L806C20,B7L806C29,B7L806C38)</f>
        <v>1357.3175220176361</v>
      </c>
      <c r="AR43" s="16" t="s">
        <v>32569</v>
      </c>
      <c r="AS43" s="33">
        <f>IF(D6L636C20=0,0,D6L636C18/D6L636C20)</f>
        <v>0.17091006463309025</v>
      </c>
      <c r="AT43" s="16" t="s">
        <v>32570</v>
      </c>
      <c r="AU43" s="33">
        <f>IF(D6L636C5=0,0,D6L636C18/D6L636C5)</f>
        <v>0.20277904319550705</v>
      </c>
      <c r="AV43" s="16" t="s">
        <v>32571</v>
      </c>
      <c r="AW43" s="33">
        <f>CHOOSE(MIN(D6L636C9,RUN_YEARS),B7L806C1,B7L806C10,B7L806C19,B7L806C28,B7L806C37)</f>
        <v>5336.2613637895829</v>
      </c>
      <c r="AX43" s="16" t="s">
        <v>32572</v>
      </c>
      <c r="AY43" s="33">
        <f>IF(D6L636C23=0,0,D6L636C19/D6L636C23)</f>
        <v>0.17091006463309025</v>
      </c>
      <c r="AZ43" s="16" t="s">
        <v>32573</v>
      </c>
      <c r="BA43" s="33">
        <f>IF(D6L636C5=0,0,D6L636C19/D6L636C5)</f>
        <v>0.79722095680449301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64037.946115058134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63547.973057529067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10138.386528764533</v>
      </c>
      <c r="R44" s="16" t="s">
        <v>32577</v>
      </c>
      <c r="S44" s="15">
        <f>SUM(D6L629C8:D6L636C8)</f>
        <v>53409.586528764528</v>
      </c>
      <c r="U44" s="21" t="str">
        <f>NULL_VALUE</f>
        <v>n/a</v>
      </c>
      <c r="V44" s="16" t="s">
        <v>32578</v>
      </c>
      <c r="W44" s="33">
        <f>SUM(D6L629C10:D6L636C10)</f>
        <v>9794.0847890871228</v>
      </c>
      <c r="X44" s="16" t="s">
        <v>32579</v>
      </c>
      <c r="Y44" s="33">
        <f>SUM(D6L629C11:D6L636C11)</f>
        <v>344.30173967741075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1.1806460574655413E-2</v>
      </c>
      <c r="AD44" s="16" t="s">
        <v>32581</v>
      </c>
      <c r="AE44" s="33">
        <f>IF(D6L637C5=0,0,D6L637C10/D6L637C5)</f>
        <v>0.15412112012165485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3.0696797494104075E-2</v>
      </c>
      <c r="AJ44" s="16" t="s">
        <v>32583</v>
      </c>
      <c r="AK44" s="33">
        <f>IF(D6L637C5=0,0,D6L637C11/D6L637C5)</f>
        <v>5.4179814573427753E-3</v>
      </c>
      <c r="AL44" s="16" t="s">
        <v>32584</v>
      </c>
      <c r="AM44" s="33">
        <f>SUM(D6L629C18:D6L636C18)</f>
        <v>10830.344853770515</v>
      </c>
      <c r="AN44" s="16" t="s">
        <v>32585</v>
      </c>
      <c r="AO44" s="33">
        <f>SUM(D6L629C19:D6L636C19)</f>
        <v>42579.241674994017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7.9792271727777733</v>
      </c>
      <c r="AT44" s="16" t="s">
        <v>32587</v>
      </c>
      <c r="AU44" s="33">
        <f>IF(D6L637C5=0,0,D6L637C18/D6L637C5)</f>
        <v>0.1704278568250471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7.9792271727777724</v>
      </c>
      <c r="AZ44" s="16" t="s">
        <v>32589</v>
      </c>
      <c r="BA44" s="33">
        <f>IF(D6L637C5=0,0,D6L637C19/D6L637C5)</f>
        <v>0.67003304159595523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2394.3850537966505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1197.1925268983252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598.59626344916262</v>
      </c>
      <c r="R45" s="16" t="s">
        <v>32594</v>
      </c>
      <c r="S45" s="15">
        <f>D6L638C5-D6L638C7</f>
        <v>598.59626344916262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578.26780839517494</v>
      </c>
      <c r="X45" s="16" t="s">
        <v>32596</v>
      </c>
      <c r="Y45" s="33">
        <f>D6L638C7-D6L638C10</f>
        <v>20.328455053987682</v>
      </c>
      <c r="Z45" s="16" t="s">
        <v>32597</v>
      </c>
      <c r="AA45" s="33">
        <f>CHOOSE(MIN(D6L638C9,RUN_YEARS),B7L806C7,B7L806C16,B7L806C25,B7L806C34,B7L806C43)</f>
        <v>829553</v>
      </c>
      <c r="AB45" s="16" t="s">
        <v>32598</v>
      </c>
      <c r="AC45" s="33">
        <f>IF(D6L638C12=0,0,D6L638C10/D6L638C12)</f>
        <v>6.970836202089257E-4</v>
      </c>
      <c r="AD45" s="16" t="s">
        <v>32599</v>
      </c>
      <c r="AE45" s="33">
        <f>IF(D6L638C5=0,0,D6L638C10/D6L638C5)</f>
        <v>0.48301989479782803</v>
      </c>
      <c r="AF45" s="16" t="s">
        <v>32600</v>
      </c>
      <c r="AG45" s="33">
        <f>CHOOSE(MIN(D6L638C9,RUN_YEARS),B7L806C5,B7L806C14,B7L806C23,B7L806C32,B7L806C41)</f>
        <v>11216.210412292703</v>
      </c>
      <c r="AH45" s="16" t="s">
        <v>32601</v>
      </c>
      <c r="AI45" s="33">
        <f>IF(D6L638C15=0,0,D6L638C11/D6L638C15)</f>
        <v>1.8124174125432038E-3</v>
      </c>
      <c r="AJ45" s="16" t="s">
        <v>32602</v>
      </c>
      <c r="AK45" s="33">
        <f>IF(D6L638C5=0,0,D6L638C11/D6L638C5)</f>
        <v>1.698010520217199E-2</v>
      </c>
      <c r="AL45" s="16" t="s">
        <v>32603</v>
      </c>
      <c r="AM45" s="33">
        <f>D6L638C8*CHOOSE(MIN(D6L638C9,RUN_YEARS),B7L806C4,B7L806C13,B7L806C22,B7L806C31,B7L806C40)</f>
        <v>121.38277756262686</v>
      </c>
      <c r="AN45" s="16" t="s">
        <v>32604</v>
      </c>
      <c r="AO45" s="33">
        <f>D6L638C8-D6L638C18</f>
        <v>477.21348588653575</v>
      </c>
      <c r="AP45" s="16" t="s">
        <v>32605</v>
      </c>
      <c r="AQ45" s="33">
        <f>CHOOSE(MIN(D6L638C9,RUN_YEARS),B7L806C2,B7L806C11,B7L806C20,B7L806C29,B7L806C38)</f>
        <v>1357.3175220176361</v>
      </c>
      <c r="AR45" s="16" t="s">
        <v>32606</v>
      </c>
      <c r="AS45" s="33">
        <f>IF(D6L638C20=0,0,D6L638C18/D6L638C20)</f>
        <v>8.9428431883935913E-2</v>
      </c>
      <c r="AT45" s="16" t="s">
        <v>32607</v>
      </c>
      <c r="AU45" s="33">
        <f>IF(D6L638C5=0,0,D6L638C18/D6L638C5)</f>
        <v>0.10138952159775352</v>
      </c>
      <c r="AV45" s="16" t="s">
        <v>32608</v>
      </c>
      <c r="AW45" s="33">
        <f>CHOOSE(MIN(D6L638C9,RUN_YEARS),B7L806C1,B7L806C10,B7L806C19,B7L806C28,B7L806C37)</f>
        <v>5336.2613637895829</v>
      </c>
      <c r="AX45" s="16" t="s">
        <v>32609</v>
      </c>
      <c r="AY45" s="33">
        <f>IF(D6L638C23=0,0,D6L638C19/D6L638C23)</f>
        <v>8.9428431883935927E-2</v>
      </c>
      <c r="AZ45" s="16" t="s">
        <v>32610</v>
      </c>
      <c r="BA45" s="33">
        <f>IF(D6L638C5=0,0,D6L638C19/D6L638C5)</f>
        <v>0.39861047840224645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35996.865857375822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35996.865857375822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14398.74634295033</v>
      </c>
      <c r="R46" s="16" t="s">
        <v>32614</v>
      </c>
      <c r="S46" s="15">
        <f>D6L639C5-D6L639C7</f>
        <v>21598.119514425493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13909.761887584957</v>
      </c>
      <c r="X46" s="16" t="s">
        <v>32616</v>
      </c>
      <c r="Y46" s="33">
        <f>D6L639C7-D6L639C10</f>
        <v>488.98445536537292</v>
      </c>
      <c r="Z46" s="16" t="s">
        <v>32617</v>
      </c>
      <c r="AA46" s="33">
        <f>CHOOSE(MIN(D6L639C9,RUN_YEARS),B7L806C7,B7L806C16,B7L806C25,B7L806C34,B7L806C43)</f>
        <v>829553</v>
      </c>
      <c r="AB46" s="16" t="s">
        <v>32618</v>
      </c>
      <c r="AC46" s="33">
        <f>IF(D6L639C12=0,0,D6L639C10/D6L639C12)</f>
        <v>1.6767779620572715E-2</v>
      </c>
      <c r="AD46" s="16" t="s">
        <v>32619</v>
      </c>
      <c r="AE46" s="33">
        <f>IF(D6L639C5=0,0,D6L639C10/D6L639C5)</f>
        <v>0.3864159158382624</v>
      </c>
      <c r="AF46" s="16" t="s">
        <v>32620</v>
      </c>
      <c r="AG46" s="33">
        <f>CHOOSE(MIN(D6L639C9,RUN_YEARS),B7L806C5,B7L806C14,B7L806C23,B7L806C32,B7L806C41)</f>
        <v>11216.210412292703</v>
      </c>
      <c r="AH46" s="16" t="s">
        <v>32621</v>
      </c>
      <c r="AI46" s="33">
        <f>IF(D6L639C15=0,0,D6L639C11/D6L639C15)</f>
        <v>4.3596227013489107E-2</v>
      </c>
      <c r="AJ46" s="16" t="s">
        <v>32622</v>
      </c>
      <c r="AK46" s="33">
        <f>IF(D6L639C5=0,0,D6L639C11/D6L639C5)</f>
        <v>1.3584084161737628E-2</v>
      </c>
      <c r="AL46" s="16" t="s">
        <v>32623</v>
      </c>
      <c r="AM46" s="33">
        <f>D6L639C8*CHOOSE(MIN(D6L639C9,RUN_YEARS),B7L806C4,B7L806C13,B7L806C22,B7L806C31,B7L806C40)</f>
        <v>4379.6460099574106</v>
      </c>
      <c r="AN46" s="16" t="s">
        <v>32624</v>
      </c>
      <c r="AO46" s="33">
        <f>D6L639C8-D6L639C18</f>
        <v>17218.473504468082</v>
      </c>
      <c r="AP46" s="16" t="s">
        <v>32625</v>
      </c>
      <c r="AQ46" s="33">
        <f>CHOOSE(MIN(D6L639C9,RUN_YEARS),B7L806C2,B7L806C11,B7L806C20,B7L806C29,B7L806C38)</f>
        <v>1357.3175220176361</v>
      </c>
      <c r="AR46" s="16" t="s">
        <v>32626</v>
      </c>
      <c r="AS46" s="33">
        <f>IF(D6L639C20=0,0,D6L639C18/D6L639C20)</f>
        <v>3.2266923095836262</v>
      </c>
      <c r="AT46" s="16" t="s">
        <v>32627</v>
      </c>
      <c r="AU46" s="33">
        <f>IF(D6L639C5=0,0,D6L639C18/D6L639C5)</f>
        <v>0.12166742591730423</v>
      </c>
      <c r="AV46" s="16" t="s">
        <v>32628</v>
      </c>
      <c r="AW46" s="33">
        <f>CHOOSE(MIN(D6L639C9,RUN_YEARS),B7L806C1,B7L806C10,B7L806C19,B7L806C28,B7L806C37)</f>
        <v>5336.2613637895829</v>
      </c>
      <c r="AX46" s="16" t="s">
        <v>32629</v>
      </c>
      <c r="AY46" s="33">
        <f>IF(D6L639C23=0,0,D6L639C19/D6L639C23)</f>
        <v>3.2266923095836266</v>
      </c>
      <c r="AZ46" s="16" t="s">
        <v>32630</v>
      </c>
      <c r="BA46" s="33">
        <f>IF(D6L639C5=0,0,D6L639C19/D6L639C5)</f>
        <v>0.47833257408269575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38391.250911172472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37194.058384274147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14997.342606399492</v>
      </c>
      <c r="R47" s="16" t="s">
        <v>32634</v>
      </c>
      <c r="S47" s="15">
        <f>SUM(D6L638C8:D6L639C8)</f>
        <v>22196.715777874655</v>
      </c>
      <c r="U47" s="21" t="str">
        <f>NULL_VALUE</f>
        <v>n/a</v>
      </c>
      <c r="V47" s="16" t="s">
        <v>32635</v>
      </c>
      <c r="W47" s="33">
        <f>SUM(D6L638C10:D6L639C10)</f>
        <v>14488.029695980131</v>
      </c>
      <c r="X47" s="16" t="s">
        <v>32636</v>
      </c>
      <c r="Y47" s="33">
        <f>SUM(D6L638C11:D6L639C11)</f>
        <v>509.31291041936061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1.7464863240781642E-2</v>
      </c>
      <c r="AD47" s="16" t="s">
        <v>32638</v>
      </c>
      <c r="AE47" s="33">
        <f>IF(D6L640C5=0,0,D6L640C10/D6L640C5)</f>
        <v>0.38952537919620384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4.5408644426032312E-2</v>
      </c>
      <c r="AJ47" s="16" t="s">
        <v>32640</v>
      </c>
      <c r="AK47" s="33">
        <f>IF(D6L640C5=0,0,D6L640C11/D6L640C5)</f>
        <v>1.3693394389967967E-2</v>
      </c>
      <c r="AL47" s="16" t="s">
        <v>32641</v>
      </c>
      <c r="AM47" s="33">
        <f>SUM(D6L638C18:D6L639C18)</f>
        <v>4501.0287875200374</v>
      </c>
      <c r="AN47" s="16" t="s">
        <v>32642</v>
      </c>
      <c r="AO47" s="33">
        <f>SUM(D6L638C19:D6L639C19)</f>
        <v>17695.686990354618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3.3161207414675622</v>
      </c>
      <c r="AT47" s="16" t="s">
        <v>32644</v>
      </c>
      <c r="AU47" s="33">
        <f>IF(D6L640C5=0,0,D6L640C18/D6L640C5)</f>
        <v>0.12101472608923734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3.3161207414675626</v>
      </c>
      <c r="AZ47" s="16" t="s">
        <v>32646</v>
      </c>
      <c r="BA47" s="33">
        <f>IF(D6L640C5=0,0,D6L640C19/D6L640C5)</f>
        <v>0.47576650032459089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203205.76373911032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163587.57572295197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56558.501275738396</v>
      </c>
      <c r="R48" s="16" t="s">
        <v>32651</v>
      </c>
      <c r="S48" s="15">
        <f>SUM(D6L628C8,D6L637C8,D6L640C8)</f>
        <v>107029.07444721356</v>
      </c>
      <c r="U48" s="21" t="str">
        <f>NULL_VALUE</f>
        <v>n/a</v>
      </c>
      <c r="V48" s="16" t="s">
        <v>32652</v>
      </c>
      <c r="W48" s="33">
        <f>SUM(D6L628C10,D6L637C10,D6L640C10)</f>
        <v>54656.402831096231</v>
      </c>
      <c r="X48" s="16" t="s">
        <v>32653</v>
      </c>
      <c r="Y48" s="33">
        <f>SUM(D6L628C11,D6L637C11,D6L640C11)</f>
        <v>1902.0984446421705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6.7700776457267436E-2</v>
      </c>
      <c r="AD48" s="16" t="s">
        <v>32655</v>
      </c>
      <c r="AE48" s="33">
        <f>IF(D6L641C5=0,0,D6L641C10/D6L641C5)</f>
        <v>0.33411096527074291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0.1760220187888954</v>
      </c>
      <c r="AJ48" s="16" t="s">
        <v>32657</v>
      </c>
      <c r="AK48" s="33">
        <f>IF(D6L641C5=0,0,D6L641C11/D6L641C5)</f>
        <v>1.162740163020399E-2</v>
      </c>
      <c r="AL48" s="16" t="s">
        <v>32658</v>
      </c>
      <c r="AM48" s="33">
        <f>SUM(D6L628C18,D6L637C18,D6L640C18)</f>
        <v>22008.116400692699</v>
      </c>
      <c r="AN48" s="16" t="s">
        <v>32659</v>
      </c>
      <c r="AO48" s="33">
        <f>SUM(D6L628C19,D6L637C19,D6L640C19)</f>
        <v>85020.958046520856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16.248591618149565</v>
      </c>
      <c r="AT48" s="16" t="s">
        <v>32661</v>
      </c>
      <c r="AU48" s="33">
        <f>IF(D6L641C5=0,0,D6L641C18/D6L641C5)</f>
        <v>0.13453415580878295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16.248591618149561</v>
      </c>
      <c r="AZ48" s="16" t="s">
        <v>32663</v>
      </c>
      <c r="BA48" s="33">
        <f>IF(D6L641C5=0,0,D6L641C19/D6L641C5)</f>
        <v>0.51972747729027013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54000B-ECF5-40A6-9F30-EDFCAC333B9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8237.3305066666671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7084.1042357333336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3542.0521178666668</v>
      </c>
      <c r="R8" s="16" t="s">
        <v>32673</v>
      </c>
      <c r="S8" s="15">
        <f>D6L701C5-D6L701C7</f>
        <v>3542.0521178666668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3361.632308673401</v>
      </c>
      <c r="X8" s="16" t="s">
        <v>32675</v>
      </c>
      <c r="Y8" s="33">
        <f>D6L701C7-D6L701C10</f>
        <v>180.41980919326579</v>
      </c>
      <c r="Z8" s="16" t="s">
        <v>32676</v>
      </c>
      <c r="AA8" s="33">
        <f>CHOOSE(MIN(D6L701C9,RUN_YEARS),B7L807C7,B7L807C16,B7L807C25,B7L807C34,B7L807C43)</f>
        <v>120707.66666666666</v>
      </c>
      <c r="AB8" s="16" t="s">
        <v>32677</v>
      </c>
      <c r="AC8" s="33">
        <f>IF(D6L701C12=0,0,D6L701C10/D6L701C12)</f>
        <v>2.7849368656562009E-2</v>
      </c>
      <c r="AD8" s="16" t="s">
        <v>32678</v>
      </c>
      <c r="AE8" s="33">
        <f>IF(D6L701C5=0,0,D6L701C10/D6L701C5)</f>
        <v>0.4745317399081736</v>
      </c>
      <c r="AF8" s="16" t="s">
        <v>32679</v>
      </c>
      <c r="AG8" s="33">
        <f>CHOOSE(MIN(D6L701C9,RUN_YEARS),B7L807C5,B7L807C14,B7L807C23,B7L807C32,B7L807C41)</f>
        <v>2491.6986507251254</v>
      </c>
      <c r="AH8" s="16" t="s">
        <v>32680</v>
      </c>
      <c r="AI8" s="33">
        <f>IF(D6L701C15=0,0,D6L701C11/D6L701C15)</f>
        <v>7.2408358507061302E-2</v>
      </c>
      <c r="AJ8" s="16" t="s">
        <v>32681</v>
      </c>
      <c r="AK8" s="33">
        <f>IF(D6L701C5=0,0,D6L701C11/D6L701C5)</f>
        <v>2.5468260091826424E-2</v>
      </c>
      <c r="AL8" s="16" t="s">
        <v>32682</v>
      </c>
      <c r="AM8" s="33">
        <f>D6L701C8*CHOOSE(MIN(D6L701C9,RUN_YEARS),B7L807C4,B7L807C13,B7L807C22,B7L807C31,B7L807C40)</f>
        <v>505.98668683239868</v>
      </c>
      <c r="AN8" s="16" t="s">
        <v>32683</v>
      </c>
      <c r="AO8" s="33">
        <f>D6L701C8-D6L701C18</f>
        <v>3036.0654310342679</v>
      </c>
      <c r="AP8" s="16" t="s">
        <v>32684</v>
      </c>
      <c r="AQ8" s="33">
        <f>CHOOSE(MIN(D6L701C9,RUN_YEARS),B7L807C2,B7L807C11,B7L807C20,B7L807C29,B7L807C38)</f>
        <v>206.25303543088123</v>
      </c>
      <c r="AR8" s="16" t="s">
        <v>32685</v>
      </c>
      <c r="AS8" s="33">
        <f>IF(D6L701C20=0,0,D6L701C18/D6L701C20)</f>
        <v>2.4532326798262472</v>
      </c>
      <c r="AT8" s="16" t="s">
        <v>32686</v>
      </c>
      <c r="AU8" s="33">
        <f>IF(D6L701C5=0,0,D6L701C18/D6L701C5)</f>
        <v>7.1425641124833031E-2</v>
      </c>
      <c r="AV8" s="16" t="s">
        <v>32687</v>
      </c>
      <c r="AW8" s="33">
        <f>CHOOSE(MIN(D6L701C9,RUN_YEARS),B7L807C1,B7L807C10,B7L807C19,B7L807C28,B7L807C37)</f>
        <v>1237.5774446512348</v>
      </c>
      <c r="AX8" s="16" t="s">
        <v>32688</v>
      </c>
      <c r="AY8" s="33">
        <f>IF(D6L701C23=0,0,D6L701C19/D6L701C23)</f>
        <v>2.4532326798262472</v>
      </c>
      <c r="AZ8" s="16" t="s">
        <v>32689</v>
      </c>
      <c r="BA8" s="33">
        <f>IF(D6L701C5=0,0,D6L701C19/D6L701C5)</f>
        <v>0.42857435887516693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0.74544472960664432</v>
      </c>
      <c r="J9" s="16" t="s">
        <v>32710</v>
      </c>
      <c r="K9" s="21">
        <f>_xlfn.SINGLE(IF(FLOW_THRU_100PCT="Y",1,INDEX(VariabilityMatrix,D6L702C1,_xlfn.SINGLE(D6L702C9))))</f>
        <v>0.57723168897825705</v>
      </c>
      <c r="L9" s="16" t="s">
        <v>32690</v>
      </c>
      <c r="M9" s="15">
        <f>IF(_xlfn.SINGLE(D6L702C2)&lt;&gt;0,_xlfn.SINGLE(D6L702C2)*_xlfn.SINGLE(D6L702C4),_xlfn.SINGLE(D6L702C3)*_xlfn.SINGLE(D6L702C4))</f>
        <v>0.43029432031078346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0.21514716015539173</v>
      </c>
      <c r="R9" s="16" t="s">
        <v>32692</v>
      </c>
      <c r="S9" s="15">
        <f>D6L702C5-D6L702C7</f>
        <v>0.21514716015539173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0.20416903844591797</v>
      </c>
      <c r="X9" s="16" t="s">
        <v>32694</v>
      </c>
      <c r="Y9" s="33">
        <f>D6L702C7-D6L702C10</f>
        <v>1.0978121709473765E-2</v>
      </c>
      <c r="Z9" s="16" t="s">
        <v>32695</v>
      </c>
      <c r="AA9" s="33">
        <f>CHOOSE(MIN(D6L702C9,RUN_YEARS),B7L807C7,B7L807C16,B7L807C25,B7L807C34,B7L807C43)</f>
        <v>130198.39999999999</v>
      </c>
      <c r="AB9" s="16" t="s">
        <v>32696</v>
      </c>
      <c r="AC9" s="33">
        <f>IF(D6L702C12=0,0,D6L702C10/D6L702C12)</f>
        <v>1.5681378453645973E-6</v>
      </c>
      <c r="AD9" s="16" t="s">
        <v>32697</v>
      </c>
      <c r="AE9" s="33">
        <f>IF(D6L702C5=0,0,D6L702C10/D6L702C5)</f>
        <v>0.47448694720965701</v>
      </c>
      <c r="AF9" s="16" t="s">
        <v>32698</v>
      </c>
      <c r="AG9" s="33">
        <f>CHOOSE(MIN(D6L702C9,RUN_YEARS),B7L807C5,B7L807C14,B7L807C23,B7L807C32,B7L807C41)</f>
        <v>2692.5914173457377</v>
      </c>
      <c r="AH9" s="16" t="s">
        <v>32699</v>
      </c>
      <c r="AI9" s="33">
        <f>IF(D6L702C15=0,0,D6L702C11/D6L702C15)</f>
        <v>4.0771583979479564E-6</v>
      </c>
      <c r="AJ9" s="16" t="s">
        <v>32700</v>
      </c>
      <c r="AK9" s="33">
        <f>IF(D6L702C5=0,0,D6L702C11/D6L702C5)</f>
        <v>2.5513052790342969E-2</v>
      </c>
      <c r="AL9" s="16" t="s">
        <v>32701</v>
      </c>
      <c r="AM9" s="33">
        <f>D6L702C8*CHOOSE(MIN(D6L702C9,RUN_YEARS),B7L807C4,B7L807C13,B7L807C22,B7L807C31,B7L807C40)</f>
        <v>2.9863065106545583E-2</v>
      </c>
      <c r="AN9" s="16" t="s">
        <v>32702</v>
      </c>
      <c r="AO9" s="33">
        <f>D6L702C8-D6L702C18</f>
        <v>0.18528409504884616</v>
      </c>
      <c r="AP9" s="16" t="s">
        <v>32703</v>
      </c>
      <c r="AQ9" s="33">
        <f>CHOOSE(MIN(D6L702C9,RUN_YEARS),B7L807C2,B7L807C11,B7L807C20,B7L807C29,B7L807C38)</f>
        <v>214.64650981664067</v>
      </c>
      <c r="AR9" s="16" t="s">
        <v>32704</v>
      </c>
      <c r="AS9" s="33">
        <f>IF(D6L702C20=0,0,D6L702C18/D6L702C20)</f>
        <v>1.3912672110091967E-4</v>
      </c>
      <c r="AT9" s="16" t="s">
        <v>32705</v>
      </c>
      <c r="AU9" s="33">
        <f>IF(D6L702C5=0,0,D6L702C18/D6L702C5)</f>
        <v>6.9401485673751748E-2</v>
      </c>
      <c r="AV9" s="16" t="s">
        <v>32706</v>
      </c>
      <c r="AW9" s="33">
        <f>CHOOSE(MIN(D6L702C9,RUN_YEARS),B7L807C1,B7L807C10,B7L807C19,B7L807C28,B7L807C37)</f>
        <v>1331.7649807504977</v>
      </c>
      <c r="AX9" s="16" t="s">
        <v>32707</v>
      </c>
      <c r="AY9" s="33">
        <f>IF(D6L702C23=0,0,D6L702C19/D6L702C23)</f>
        <v>1.3912672110091969E-4</v>
      </c>
      <c r="AZ9" s="16" t="s">
        <v>32708</v>
      </c>
      <c r="BA9" s="33">
        <f>IF(D6L702C5=0,0,D6L702C19/D6L702C5)</f>
        <v>0.43059851432624829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0.42241067954251899</v>
      </c>
      <c r="J10" s="16" t="s">
        <v>32731</v>
      </c>
      <c r="K10" s="21">
        <f>_xlfn.SINGLE(IF(FLOW_THRU_100PCT="Y",1,INDEX(VariabilityMatrix,D6L703C1,_xlfn.SINGLE(D6L703C9))))</f>
        <v>0.57723168897825705</v>
      </c>
      <c r="L10" s="16" t="s">
        <v>32711</v>
      </c>
      <c r="M10" s="15">
        <f>IF(_xlfn.SINGLE(D6L703C2)&lt;&gt;0,_xlfn.SINGLE(D6L703C2)*_xlfn.SINGLE(D6L703C4),_xlfn.SINGLE(D6L703C3)*_xlfn.SINGLE(D6L703C4))</f>
        <v>0.24382882999478153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0.12191441499739077</v>
      </c>
      <c r="R10" s="16" t="s">
        <v>32713</v>
      </c>
      <c r="S10" s="15">
        <f>D6L703C5-D6L703C7</f>
        <v>0.12191441499739077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0.11569359718592634</v>
      </c>
      <c r="X10" s="16" t="s">
        <v>32715</v>
      </c>
      <c r="Y10" s="33">
        <f>D6L703C7-D6L703C10</f>
        <v>6.2208178114644269E-3</v>
      </c>
      <c r="Z10" s="16" t="s">
        <v>32716</v>
      </c>
      <c r="AA10" s="33">
        <f>CHOOSE(MIN(D6L703C9,RUN_YEARS),B7L807C7,B7L807C16,B7L807C25,B7L807C34,B7L807C43)</f>
        <v>130198.39999999999</v>
      </c>
      <c r="AB10" s="16" t="s">
        <v>32717</v>
      </c>
      <c r="AC10" s="33">
        <f>IF(D6L703C12=0,0,D6L703C10/D6L703C12)</f>
        <v>8.8859461549394113E-7</v>
      </c>
      <c r="AD10" s="16" t="s">
        <v>32718</v>
      </c>
      <c r="AE10" s="33">
        <f>IF(D6L703C5=0,0,D6L703C10/D6L703C5)</f>
        <v>0.47448694720965701</v>
      </c>
      <c r="AF10" s="16" t="s">
        <v>32719</v>
      </c>
      <c r="AG10" s="33">
        <f>CHOOSE(MIN(D6L703C9,RUN_YEARS),B7L807C5,B7L807C14,B7L807C23,B7L807C32,B7L807C41)</f>
        <v>2692.5914173457377</v>
      </c>
      <c r="AH10" s="16" t="s">
        <v>32720</v>
      </c>
      <c r="AI10" s="33">
        <f>IF(D6L703C15=0,0,D6L703C11/D6L703C15)</f>
        <v>2.3103460002842508E-6</v>
      </c>
      <c r="AJ10" s="16" t="s">
        <v>32721</v>
      </c>
      <c r="AK10" s="33">
        <f>IF(D6L703C5=0,0,D6L703C11/D6L703C5)</f>
        <v>2.5513052790342987E-2</v>
      </c>
      <c r="AL10" s="16" t="s">
        <v>32722</v>
      </c>
      <c r="AM10" s="33">
        <f>D6L703C8*CHOOSE(MIN(D6L703C9,RUN_YEARS),B7L807C4,B7L807C13,B7L807C22,B7L807C31,B7L807C40)</f>
        <v>1.6922083051730482E-2</v>
      </c>
      <c r="AN10" s="16" t="s">
        <v>32723</v>
      </c>
      <c r="AO10" s="33">
        <f>D6L703C8-D6L703C18</f>
        <v>0.10499233194566028</v>
      </c>
      <c r="AP10" s="16" t="s">
        <v>32724</v>
      </c>
      <c r="AQ10" s="33">
        <f>CHOOSE(MIN(D6L703C9,RUN_YEARS),B7L807C2,B7L807C11,B7L807C20,B7L807C29,B7L807C38)</f>
        <v>214.64650981664067</v>
      </c>
      <c r="AR10" s="16" t="s">
        <v>32725</v>
      </c>
      <c r="AS10" s="33">
        <f>IF(D6L703C20=0,0,D6L703C18/D6L703C20)</f>
        <v>7.8836982097617046E-5</v>
      </c>
      <c r="AT10" s="16" t="s">
        <v>32726</v>
      </c>
      <c r="AU10" s="33">
        <f>IF(D6L703C5=0,0,D6L703C18/D6L703C5)</f>
        <v>6.9401485673751748E-2</v>
      </c>
      <c r="AV10" s="16" t="s">
        <v>32727</v>
      </c>
      <c r="AW10" s="33">
        <f>CHOOSE(MIN(D6L703C9,RUN_YEARS),B7L807C1,B7L807C10,B7L807C19,B7L807C28,B7L807C37)</f>
        <v>1331.7649807504977</v>
      </c>
      <c r="AX10" s="16" t="s">
        <v>32728</v>
      </c>
      <c r="AY10" s="33">
        <f>IF(D6L703C23=0,0,D6L703C19/D6L703C23)</f>
        <v>7.8836982097617032E-5</v>
      </c>
      <c r="AZ10" s="16" t="s">
        <v>32729</v>
      </c>
      <c r="BA10" s="33">
        <f>IF(D6L703C5=0,0,D6L703C19/D6L703C5)</f>
        <v>0.43059851432624824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1.6953320594087076E-2</v>
      </c>
      <c r="J11" s="16" t="s">
        <v>32752</v>
      </c>
      <c r="K11" s="21">
        <f>_xlfn.SINGLE(IF(FLOW_THRU_100PCT="Y",1,INDEX(VariabilityMatrix,D6L704C1,_xlfn.SINGLE(D6L704C9))))</f>
        <v>0.54913674261058176</v>
      </c>
      <c r="L11" s="16" t="s">
        <v>32732</v>
      </c>
      <c r="M11" s="15">
        <f>IF(_xlfn.SINGLE(D6L704C2)&lt;&gt;0,_xlfn.SINGLE(D6L704C2)*_xlfn.SINGLE(D6L704C4),_xlfn.SINGLE(D6L704C3)*_xlfn.SINGLE(D6L704C4))</f>
        <v>9.3096912474698694E-3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4.6548456237349347E-3</v>
      </c>
      <c r="R11" s="16" t="s">
        <v>32734</v>
      </c>
      <c r="S11" s="15">
        <f>D6L704C5-D6L704C7</f>
        <v>4.6548456237349347E-3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4.3850691517961053E-3</v>
      </c>
      <c r="X11" s="16" t="s">
        <v>32736</v>
      </c>
      <c r="Y11" s="33">
        <f>D6L704C7-D6L704C10</f>
        <v>2.6977647193882938E-4</v>
      </c>
      <c r="Z11" s="16" t="s">
        <v>32737</v>
      </c>
      <c r="AA11" s="33">
        <f>CHOOSE(MIN(D6L704C9,RUN_YEARS),B7L807C7,B7L807C16,B7L807C25,B7L807C34,B7L807C43)</f>
        <v>86299</v>
      </c>
      <c r="AB11" s="16" t="s">
        <v>32738</v>
      </c>
      <c r="AC11" s="33">
        <f>IF(D6L704C12=0,0,D6L704C10/D6L704C12)</f>
        <v>5.0812514070801575E-8</v>
      </c>
      <c r="AD11" s="16" t="s">
        <v>32739</v>
      </c>
      <c r="AE11" s="33">
        <f>IF(D6L704C5=0,0,D6L704C10/D6L704C5)</f>
        <v>0.47102197433108778</v>
      </c>
      <c r="AF11" s="16" t="s">
        <v>32740</v>
      </c>
      <c r="AG11" s="33">
        <f>CHOOSE(MIN(D6L704C9,RUN_YEARS),B7L807C5,B7L807C14,B7L807C23,B7L807C32,B7L807C41)</f>
        <v>2042.0202269534648</v>
      </c>
      <c r="AH11" s="16" t="s">
        <v>32741</v>
      </c>
      <c r="AI11" s="33">
        <f>IF(D6L704C15=0,0,D6L704C11/D6L704C15)</f>
        <v>1.3211253658408411E-7</v>
      </c>
      <c r="AJ11" s="16" t="s">
        <v>32742</v>
      </c>
      <c r="AK11" s="33">
        <f>IF(D6L704C5=0,0,D6L704C11/D6L704C5)</f>
        <v>2.8978025668912229E-2</v>
      </c>
      <c r="AL11" s="16" t="s">
        <v>32743</v>
      </c>
      <c r="AM11" s="33">
        <f>D6L704C8*CHOOSE(MIN(D6L704C9,RUN_YEARS),B7L807C4,B7L807C13,B7L807C22,B7L807C31,B7L807C40)</f>
        <v>5.6790637291142263E-4</v>
      </c>
      <c r="AN11" s="16" t="s">
        <v>32744</v>
      </c>
      <c r="AO11" s="33">
        <f>D6L704C8-D6L704C18</f>
        <v>4.0869392508235125E-3</v>
      </c>
      <c r="AP11" s="16" t="s">
        <v>32745</v>
      </c>
      <c r="AQ11" s="33">
        <f>CHOOSE(MIN(D6L704C9,RUN_YEARS),B7L807C2,B7L807C11,B7L807C20,B7L807C29,B7L807C38)</f>
        <v>141.20272584464161</v>
      </c>
      <c r="AR11" s="16" t="s">
        <v>32746</v>
      </c>
      <c r="AS11" s="33">
        <f>IF(D6L704C20=0,0,D6L704C18/D6L704C20)</f>
        <v>4.0219221655555149E-6</v>
      </c>
      <c r="AT11" s="16" t="s">
        <v>32747</v>
      </c>
      <c r="AU11" s="33">
        <f>IF(D6L704C5=0,0,D6L704C18/D6L704C5)</f>
        <v>6.1001633439322141E-2</v>
      </c>
      <c r="AV11" s="16" t="s">
        <v>32748</v>
      </c>
      <c r="AW11" s="33">
        <f>CHOOSE(MIN(D6L704C9,RUN_YEARS),B7L807C1,B7L807C10,B7L807C19,B7L807C28,B7L807C37)</f>
        <v>1016.1656746679027</v>
      </c>
      <c r="AX11" s="16" t="s">
        <v>32749</v>
      </c>
      <c r="AY11" s="33">
        <f>IF(D6L704C23=0,0,D6L704C19/D6L704C23)</f>
        <v>4.0219221655555149E-6</v>
      </c>
      <c r="AZ11" s="16" t="s">
        <v>32750</v>
      </c>
      <c r="BA11" s="33">
        <f>IF(D6L704C5=0,0,D6L704C19/D6L704C5)</f>
        <v>0.43899836656067792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24.844421302991815</v>
      </c>
      <c r="J12" s="16" t="s">
        <v>32773</v>
      </c>
      <c r="K12" s="21">
        <f>_xlfn.SINGLE(IF(FLOW_THRU_100PCT="Y",1,INDEX(VariabilityMatrix,D6L705C1,_xlfn.SINGLE(D6L705C9))))</f>
        <v>0.239709943378007</v>
      </c>
      <c r="L12" s="16" t="s">
        <v>32753</v>
      </c>
      <c r="M12" s="15">
        <f>IF(_xlfn.SINGLE(D6L705C2)&lt;&gt;0,_xlfn.SINGLE(D6L705C2)*_xlfn.SINGLE(D6L705C4),_xlfn.SINGLE(D6L705C3)*_xlfn.SINGLE(D6L705C4))</f>
        <v>5.9554548237995188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2.9777274118997594</v>
      </c>
      <c r="R12" s="16" t="s">
        <v>32755</v>
      </c>
      <c r="S12" s="15">
        <f>D6L705C5-D6L705C7</f>
        <v>2.9777274118997594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2.8257855785896595</v>
      </c>
      <c r="X12" s="16" t="s">
        <v>32757</v>
      </c>
      <c r="Y12" s="33">
        <f>D6L705C7-D6L705C10</f>
        <v>0.15194183331009992</v>
      </c>
      <c r="Z12" s="16" t="s">
        <v>32758</v>
      </c>
      <c r="AA12" s="33">
        <f>CHOOSE(MIN(D6L705C9,RUN_YEARS),B7L807C7,B7L807C16,B7L807C25,B7L807C34,B7L807C43)</f>
        <v>130198.39999999999</v>
      </c>
      <c r="AB12" s="16" t="s">
        <v>32759</v>
      </c>
      <c r="AC12" s="33">
        <f>IF(D6L705C12=0,0,D6L705C10/D6L705C12)</f>
        <v>2.1703688974593081E-5</v>
      </c>
      <c r="AD12" s="16" t="s">
        <v>32760</v>
      </c>
      <c r="AE12" s="33">
        <f>IF(D6L705C5=0,0,D6L705C10/D6L705C5)</f>
        <v>0.47448694720965701</v>
      </c>
      <c r="AF12" s="16" t="s">
        <v>32761</v>
      </c>
      <c r="AG12" s="33">
        <f>CHOOSE(MIN(D6L705C9,RUN_YEARS),B7L807C5,B7L807C14,B7L807C23,B7L807C32,B7L807C41)</f>
        <v>2692.5914173457377</v>
      </c>
      <c r="AH12" s="16" t="s">
        <v>32762</v>
      </c>
      <c r="AI12" s="33">
        <f>IF(D6L705C15=0,0,D6L705C11/D6L705C15)</f>
        <v>5.6429591333942097E-5</v>
      </c>
      <c r="AJ12" s="16" t="s">
        <v>32763</v>
      </c>
      <c r="AK12" s="33">
        <f>IF(D6L705C5=0,0,D6L705C11/D6L705C5)</f>
        <v>2.5513052790342987E-2</v>
      </c>
      <c r="AL12" s="16" t="s">
        <v>32764</v>
      </c>
      <c r="AM12" s="33">
        <f>D6L705C8*CHOOSE(MIN(D6L705C9,RUN_YEARS),B7L807C4,B7L807C13,B7L807C22,B7L807C31,B7L807C40)</f>
        <v>0.41331741263459804</v>
      </c>
      <c r="AN12" s="16" t="s">
        <v>32765</v>
      </c>
      <c r="AO12" s="33">
        <f>D6L705C8-D6L705C18</f>
        <v>2.5644099992651612</v>
      </c>
      <c r="AP12" s="16" t="s">
        <v>32766</v>
      </c>
      <c r="AQ12" s="33">
        <f>CHOOSE(MIN(D6L705C9,RUN_YEARS),B7L807C2,B7L807C11,B7L807C20,B7L807C29,B7L807C38)</f>
        <v>214.64650981664067</v>
      </c>
      <c r="AR12" s="16" t="s">
        <v>32767</v>
      </c>
      <c r="AS12" s="33">
        <f>IF(D6L705C20=0,0,D6L705C18/D6L705C20)</f>
        <v>1.9255724818804168E-3</v>
      </c>
      <c r="AT12" s="16" t="s">
        <v>32768</v>
      </c>
      <c r="AU12" s="33">
        <f>IF(D6L705C5=0,0,D6L705C18/D6L705C5)</f>
        <v>6.9401485673751748E-2</v>
      </c>
      <c r="AV12" s="16" t="s">
        <v>32769</v>
      </c>
      <c r="AW12" s="33">
        <f>CHOOSE(MIN(D6L705C9,RUN_YEARS),B7L807C1,B7L807C10,B7L807C19,B7L807C28,B7L807C37)</f>
        <v>1331.7649807504977</v>
      </c>
      <c r="AX12" s="16" t="s">
        <v>32770</v>
      </c>
      <c r="AY12" s="33">
        <f>IF(D6L705C23=0,0,D6L705C19/D6L705C23)</f>
        <v>1.9255724818804168E-3</v>
      </c>
      <c r="AZ12" s="16" t="s">
        <v>32771</v>
      </c>
      <c r="BA12" s="33">
        <f>IF(D6L705C5=0,0,D6L705C19/D6L705C5)</f>
        <v>0.43059851432624824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12.488914102228975</v>
      </c>
      <c r="J13" s="16" t="s">
        <v>32794</v>
      </c>
      <c r="K13" s="21">
        <f>_xlfn.SINGLE(IF(FLOW_THRU_100PCT="Y",1,INDEX(VariabilityMatrix,D6L706C1,_xlfn.SINGLE(D6L706C9))))</f>
        <v>0.57723168897825705</v>
      </c>
      <c r="L13" s="16" t="s">
        <v>32774</v>
      </c>
      <c r="M13" s="15">
        <f>IF(_xlfn.SINGLE(D6L706C2)&lt;&gt;0,_xlfn.SINGLE(D6L706C2)*_xlfn.SINGLE(D6L706C4),_xlfn.SINGLE(D6L706C3)*_xlfn.SINGLE(D6L706C4))</f>
        <v>7.2089969807340042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3.6044984903670021</v>
      </c>
      <c r="R13" s="16" t="s">
        <v>32776</v>
      </c>
      <c r="S13" s="15">
        <f>D6L706C5-D6L706C7</f>
        <v>3.6044984903670021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3.4205749698321122</v>
      </c>
      <c r="X13" s="16" t="s">
        <v>32778</v>
      </c>
      <c r="Y13" s="33">
        <f>D6L706C7-D6L706C10</f>
        <v>0.18392352053488992</v>
      </c>
      <c r="Z13" s="16" t="s">
        <v>32779</v>
      </c>
      <c r="AA13" s="33">
        <f>CHOOSE(MIN(D6L706C9,RUN_YEARS),B7L807C7,B7L807C16,B7L807C25,B7L807C34,B7L807C43)</f>
        <v>130198.39999999999</v>
      </c>
      <c r="AB13" s="16" t="s">
        <v>32780</v>
      </c>
      <c r="AC13" s="33">
        <f>IF(D6L706C12=0,0,D6L706C10/D6L706C12)</f>
        <v>2.6272020008173007E-5</v>
      </c>
      <c r="AD13" s="16" t="s">
        <v>32781</v>
      </c>
      <c r="AE13" s="33">
        <f>IF(D6L706C5=0,0,D6L706C10/D6L706C5)</f>
        <v>0.47448694720965701</v>
      </c>
      <c r="AF13" s="16" t="s">
        <v>32782</v>
      </c>
      <c r="AG13" s="33">
        <f>CHOOSE(MIN(D6L706C9,RUN_YEARS),B7L807C5,B7L807C14,B7L807C23,B7L807C32,B7L807C41)</f>
        <v>2692.5914173457377</v>
      </c>
      <c r="AH13" s="16" t="s">
        <v>32783</v>
      </c>
      <c r="AI13" s="33">
        <f>IF(D6L706C15=0,0,D6L706C11/D6L706C15)</f>
        <v>6.8307252021249947E-5</v>
      </c>
      <c r="AJ13" s="16" t="s">
        <v>32784</v>
      </c>
      <c r="AK13" s="33">
        <f>IF(D6L706C5=0,0,D6L706C11/D6L706C5)</f>
        <v>2.5513052790342997E-2</v>
      </c>
      <c r="AL13" s="16" t="s">
        <v>32785</v>
      </c>
      <c r="AM13" s="33">
        <f>D6L706C8*CHOOSE(MIN(D6L706C9,RUN_YEARS),B7L807C4,B7L807C13,B7L807C22,B7L807C31,B7L807C40)</f>
        <v>0.50031510068053064</v>
      </c>
      <c r="AN13" s="16" t="s">
        <v>32786</v>
      </c>
      <c r="AO13" s="33">
        <f>D6L706C8-D6L706C18</f>
        <v>3.1041833896864715</v>
      </c>
      <c r="AP13" s="16" t="s">
        <v>32787</v>
      </c>
      <c r="AQ13" s="33">
        <f>CHOOSE(MIN(D6L706C9,RUN_YEARS),B7L807C2,B7L807C11,B7L807C20,B7L807C29,B7L807C38)</f>
        <v>214.64650981664067</v>
      </c>
      <c r="AR13" s="16" t="s">
        <v>32788</v>
      </c>
      <c r="AS13" s="33">
        <f>IF(D6L706C20=0,0,D6L706C18/D6L706C20)</f>
        <v>2.3308792726605201E-3</v>
      </c>
      <c r="AT13" s="16" t="s">
        <v>32789</v>
      </c>
      <c r="AU13" s="33">
        <f>IF(D6L706C5=0,0,D6L706C18/D6L706C5)</f>
        <v>6.9401485673751748E-2</v>
      </c>
      <c r="AV13" s="16" t="s">
        <v>32790</v>
      </c>
      <c r="AW13" s="33">
        <f>CHOOSE(MIN(D6L706C9,RUN_YEARS),B7L807C1,B7L807C10,B7L807C19,B7L807C28,B7L807C37)</f>
        <v>1331.7649807504977</v>
      </c>
      <c r="AX13" s="16" t="s">
        <v>32791</v>
      </c>
      <c r="AY13" s="33">
        <f>IF(D6L706C23=0,0,D6L706C19/D6L706C23)</f>
        <v>2.3308792726605201E-3</v>
      </c>
      <c r="AZ13" s="16" t="s">
        <v>32792</v>
      </c>
      <c r="BA13" s="33">
        <f>IF(D6L706C5=0,0,D6L706C19/D6L706C5)</f>
        <v>0.43059851432624824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0.11256393944001958</v>
      </c>
      <c r="J14" s="16" t="s">
        <v>32815</v>
      </c>
      <c r="K14" s="21">
        <f>_xlfn.SINGLE(IF(FLOW_THRU_100PCT="Y",1,INDEX(VariabilityMatrix,D6L707C1,_xlfn.SINGLE(D6L707C9))))</f>
        <v>0.54913674261058176</v>
      </c>
      <c r="L14" s="16" t="s">
        <v>32795</v>
      </c>
      <c r="M14" s="15">
        <f>IF(_xlfn.SINGLE(D6L707C2)&lt;&gt;0,_xlfn.SINGLE(D6L707C2)*_xlfn.SINGLE(D6L707C4),_xlfn.SINGLE(D6L707C3)*_xlfn.SINGLE(D6L707C4))</f>
        <v>6.1812995039507143E-2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3.0906497519753572E-2</v>
      </c>
      <c r="R14" s="16" t="s">
        <v>32797</v>
      </c>
      <c r="S14" s="15">
        <f>D6L707C5-D6L707C7</f>
        <v>3.0906497519753572E-2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2.9115278962826389E-2</v>
      </c>
      <c r="X14" s="16" t="s">
        <v>32799</v>
      </c>
      <c r="Y14" s="33">
        <f>D6L707C7-D6L707C10</f>
        <v>1.7912185569271821E-3</v>
      </c>
      <c r="Z14" s="16" t="s">
        <v>32800</v>
      </c>
      <c r="AA14" s="33">
        <f>CHOOSE(MIN(D6L707C9,RUN_YEARS),B7L807C7,B7L807C16,B7L807C25,B7L807C34,B7L807C43)</f>
        <v>86299</v>
      </c>
      <c r="AB14" s="16" t="s">
        <v>32801</v>
      </c>
      <c r="AC14" s="33">
        <f>IF(D6L707C12=0,0,D6L707C10/D6L707C12)</f>
        <v>3.3737678261424108E-7</v>
      </c>
      <c r="AD14" s="16" t="s">
        <v>32802</v>
      </c>
      <c r="AE14" s="33">
        <f>IF(D6L707C5=0,0,D6L707C10/D6L707C5)</f>
        <v>0.47102197433108778</v>
      </c>
      <c r="AF14" s="16" t="s">
        <v>32803</v>
      </c>
      <c r="AG14" s="33">
        <f>CHOOSE(MIN(D6L707C9,RUN_YEARS),B7L807C5,B7L807C14,B7L807C23,B7L807C32,B7L807C41)</f>
        <v>2042.0202269534648</v>
      </c>
      <c r="AH14" s="16" t="s">
        <v>32804</v>
      </c>
      <c r="AI14" s="33">
        <f>IF(D6L707C15=0,0,D6L707C11/D6L707C15)</f>
        <v>8.7717963479702684E-7</v>
      </c>
      <c r="AJ14" s="16" t="s">
        <v>32805</v>
      </c>
      <c r="AK14" s="33">
        <f>IF(D6L707C5=0,0,D6L707C11/D6L707C5)</f>
        <v>2.8978025668912225E-2</v>
      </c>
      <c r="AL14" s="16" t="s">
        <v>32806</v>
      </c>
      <c r="AM14" s="33">
        <f>D6L707C8*CHOOSE(MIN(D6L707C9,RUN_YEARS),B7L807C4,B7L807C13,B7L807C22,B7L807C31,B7L807C40)</f>
        <v>3.7706936651866522E-3</v>
      </c>
      <c r="AN14" s="16" t="s">
        <v>32807</v>
      </c>
      <c r="AO14" s="33">
        <f>D6L707C8-D6L707C18</f>
        <v>2.7135803854566921E-2</v>
      </c>
      <c r="AP14" s="16" t="s">
        <v>32808</v>
      </c>
      <c r="AQ14" s="33">
        <f>CHOOSE(MIN(D6L707C9,RUN_YEARS),B7L807C2,B7L807C11,B7L807C20,B7L807C29,B7L807C38)</f>
        <v>141.20272584464161</v>
      </c>
      <c r="AR14" s="16" t="s">
        <v>32809</v>
      </c>
      <c r="AS14" s="33">
        <f>IF(D6L707C20=0,0,D6L707C18/D6L707C20)</f>
        <v>2.6704113837967692E-5</v>
      </c>
      <c r="AT14" s="16" t="s">
        <v>32810</v>
      </c>
      <c r="AU14" s="33">
        <f>IF(D6L707C5=0,0,D6L707C18/D6L707C5)</f>
        <v>6.1001633439322134E-2</v>
      </c>
      <c r="AV14" s="16" t="s">
        <v>32811</v>
      </c>
      <c r="AW14" s="33">
        <f>CHOOSE(MIN(D6L707C9,RUN_YEARS),B7L807C1,B7L807C10,B7L807C19,B7L807C28,B7L807C37)</f>
        <v>1016.1656746679027</v>
      </c>
      <c r="AX14" s="16" t="s">
        <v>32812</v>
      </c>
      <c r="AY14" s="33">
        <f>IF(D6L707C23=0,0,D6L707C19/D6L707C23)</f>
        <v>2.6704113837967695E-5</v>
      </c>
      <c r="AZ14" s="16" t="s">
        <v>32813</v>
      </c>
      <c r="BA14" s="33">
        <f>IF(D6L707C5=0,0,D6L707C19/D6L707C5)</f>
        <v>0.43899836656067787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3.0699256210914429E-2</v>
      </c>
      <c r="J15" s="16" t="s">
        <v>32836</v>
      </c>
      <c r="K15" s="21">
        <f>_xlfn.SINGLE(IF(FLOW_THRU_100PCT="Y",1,INDEX(VariabilityMatrix,D6L708C1,_xlfn.SINGLE(D6L708C9))))</f>
        <v>0.54913674261058176</v>
      </c>
      <c r="L15" s="16" t="s">
        <v>32816</v>
      </c>
      <c r="M15" s="15">
        <f>IF(_xlfn.SINGLE(D6L708C2)&lt;&gt;0,_xlfn.SINGLE(D6L708C2)*_xlfn.SINGLE(D6L708C4),_xlfn.SINGLE(D6L708C3)*_xlfn.SINGLE(D6L708C4))</f>
        <v>1.6858089556229222E-2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8.4290447781146111E-3</v>
      </c>
      <c r="R15" s="16" t="s">
        <v>32818</v>
      </c>
      <c r="S15" s="15">
        <f>D6L708C5-D6L708C7</f>
        <v>8.4290447781146111E-3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7.94053062622538E-3</v>
      </c>
      <c r="X15" s="16" t="s">
        <v>32820</v>
      </c>
      <c r="Y15" s="33">
        <f>D6L708C7-D6L708C10</f>
        <v>4.8851415188923102E-4</v>
      </c>
      <c r="Z15" s="16" t="s">
        <v>32821</v>
      </c>
      <c r="AA15" s="33">
        <f>CHOOSE(MIN(D6L708C9,RUN_YEARS),B7L807C7,B7L807C16,B7L807C25,B7L807C34,B7L807C43)</f>
        <v>86299</v>
      </c>
      <c r="AB15" s="16" t="s">
        <v>32822</v>
      </c>
      <c r="AC15" s="33">
        <f>IF(D6L708C12=0,0,D6L708C10/D6L708C12)</f>
        <v>9.2011849803883936E-8</v>
      </c>
      <c r="AD15" s="16" t="s">
        <v>32823</v>
      </c>
      <c r="AE15" s="33">
        <f>IF(D6L708C5=0,0,D6L708C10/D6L708C5)</f>
        <v>0.47102197433108778</v>
      </c>
      <c r="AF15" s="16" t="s">
        <v>32824</v>
      </c>
      <c r="AG15" s="33">
        <f>CHOOSE(MIN(D6L708C9,RUN_YEARS),B7L807C5,B7L807C14,B7L807C23,B7L807C32,B7L807C41)</f>
        <v>2042.0202269534648</v>
      </c>
      <c r="AH15" s="16" t="s">
        <v>32825</v>
      </c>
      <c r="AI15" s="33">
        <f>IF(D6L708C15=0,0,D6L708C11/D6L708C15)</f>
        <v>2.39230809490098E-7</v>
      </c>
      <c r="AJ15" s="16" t="s">
        <v>32826</v>
      </c>
      <c r="AK15" s="33">
        <f>IF(D6L708C5=0,0,D6L708C11/D6L708C5)</f>
        <v>2.8978025668912197E-2</v>
      </c>
      <c r="AL15" s="16" t="s">
        <v>32827</v>
      </c>
      <c r="AM15" s="33">
        <f>D6L708C8*CHOOSE(MIN(D6L708C9,RUN_YEARS),B7L807C4,B7L807C13,B7L807C22,B7L807C31,B7L807C40)</f>
        <v>1.0283709995963597E-3</v>
      </c>
      <c r="AN15" s="16" t="s">
        <v>32828</v>
      </c>
      <c r="AO15" s="33">
        <f>D6L708C8-D6L708C18</f>
        <v>7.4006737785182516E-3</v>
      </c>
      <c r="AP15" s="16" t="s">
        <v>32829</v>
      </c>
      <c r="AQ15" s="33">
        <f>CHOOSE(MIN(D6L708C9,RUN_YEARS),B7L807C2,B7L807C11,B7L807C20,B7L807C29,B7L807C38)</f>
        <v>141.20272584464161</v>
      </c>
      <c r="AR15" s="16" t="s">
        <v>32830</v>
      </c>
      <c r="AS15" s="33">
        <f>IF(D6L708C20=0,0,D6L708C18/D6L708C20)</f>
        <v>7.2829401376275527E-6</v>
      </c>
      <c r="AT15" s="16" t="s">
        <v>32831</v>
      </c>
      <c r="AU15" s="33">
        <f>IF(D6L708C5=0,0,D6L708C18/D6L708C5)</f>
        <v>6.1001633439322134E-2</v>
      </c>
      <c r="AV15" s="16" t="s">
        <v>32832</v>
      </c>
      <c r="AW15" s="33">
        <f>CHOOSE(MIN(D6L708C9,RUN_YEARS),B7L807C1,B7L807C10,B7L807C19,B7L807C28,B7L807C37)</f>
        <v>1016.1656746679027</v>
      </c>
      <c r="AX15" s="16" t="s">
        <v>32833</v>
      </c>
      <c r="AY15" s="33">
        <f>IF(D6L708C23=0,0,D6L708C19/D6L708C23)</f>
        <v>7.2829401376275536E-6</v>
      </c>
      <c r="AZ15" s="16" t="s">
        <v>32834</v>
      </c>
      <c r="BA15" s="33">
        <f>IF(D6L708C5=0,0,D6L708C19/D6L708C5)</f>
        <v>0.43899836656067787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0.12004783772029225</v>
      </c>
      <c r="J16" s="16" t="s">
        <v>32857</v>
      </c>
      <c r="K16" s="21">
        <f>_xlfn.SINGLE(IF(FLOW_THRU_100PCT="Y",1,INDEX(VariabilityMatrix,D6L709C1,_xlfn.SINGLE(D6L709C9))))</f>
        <v>0.54913674261058176</v>
      </c>
      <c r="L16" s="16" t="s">
        <v>32837</v>
      </c>
      <c r="M16" s="15">
        <f>IF(_xlfn.SINGLE(D6L709C2)&lt;&gt;0,_xlfn.SINGLE(D6L709C2)*_xlfn.SINGLE(D6L709C4),_xlfn.SINGLE(D6L709C3)*_xlfn.SINGLE(D6L709C4))</f>
        <v>6.5922678563165013E-2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3.2961339281582507E-2</v>
      </c>
      <c r="R16" s="16" t="s">
        <v>32839</v>
      </c>
      <c r="S16" s="15">
        <f>D6L709C5-D6L709C7</f>
        <v>3.2961339281582507E-2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3.1051030210015661E-2</v>
      </c>
      <c r="X16" s="16" t="s">
        <v>32841</v>
      </c>
      <c r="Y16" s="33">
        <f>D6L709C7-D6L709C10</f>
        <v>1.9103090715668451E-3</v>
      </c>
      <c r="Z16" s="16" t="s">
        <v>32842</v>
      </c>
      <c r="AA16" s="33">
        <f>CHOOSE(MIN(D6L709C9,RUN_YEARS),B7L807C7,B7L807C16,B7L807C25,B7L807C34,B7L807C43)</f>
        <v>86299</v>
      </c>
      <c r="AB16" s="16" t="s">
        <v>32843</v>
      </c>
      <c r="AC16" s="33">
        <f>IF(D6L709C12=0,0,D6L709C10/D6L709C12)</f>
        <v>3.5980753206891924E-7</v>
      </c>
      <c r="AD16" s="16" t="s">
        <v>32844</v>
      </c>
      <c r="AE16" s="33">
        <f>IF(D6L709C5=0,0,D6L709C10/D6L709C5)</f>
        <v>0.47102197433108778</v>
      </c>
      <c r="AF16" s="16" t="s">
        <v>32845</v>
      </c>
      <c r="AG16" s="33">
        <f>CHOOSE(MIN(D6L709C9,RUN_YEARS),B7L807C5,B7L807C14,B7L807C23,B7L807C32,B7L807C41)</f>
        <v>2042.0202269534648</v>
      </c>
      <c r="AH16" s="16" t="s">
        <v>32846</v>
      </c>
      <c r="AI16" s="33">
        <f>IF(D6L709C15=0,0,D6L709C11/D6L709C15)</f>
        <v>9.3549958337918992E-7</v>
      </c>
      <c r="AJ16" s="16" t="s">
        <v>32847</v>
      </c>
      <c r="AK16" s="33">
        <f>IF(D6L709C5=0,0,D6L709C11/D6L709C5)</f>
        <v>2.8978025668912222E-2</v>
      </c>
      <c r="AL16" s="16" t="s">
        <v>32848</v>
      </c>
      <c r="AM16" s="33">
        <f>D6L709C8*CHOOSE(MIN(D6L709C9,RUN_YEARS),B7L807C4,B7L807C13,B7L807C22,B7L807C31,B7L807C40)</f>
        <v>4.021391073048451E-3</v>
      </c>
      <c r="AN16" s="16" t="s">
        <v>32849</v>
      </c>
      <c r="AO16" s="33">
        <f>D6L709C8-D6L709C18</f>
        <v>2.8939948208534055E-2</v>
      </c>
      <c r="AP16" s="16" t="s">
        <v>32850</v>
      </c>
      <c r="AQ16" s="33">
        <f>CHOOSE(MIN(D6L709C9,RUN_YEARS),B7L807C2,B7L807C11,B7L807C20,B7L807C29,B7L807C38)</f>
        <v>141.20272584464161</v>
      </c>
      <c r="AR16" s="16" t="s">
        <v>32851</v>
      </c>
      <c r="AS16" s="33">
        <f>IF(D6L709C20=0,0,D6L709C18/D6L709C20)</f>
        <v>2.8479556956095799E-5</v>
      </c>
      <c r="AT16" s="16" t="s">
        <v>32852</v>
      </c>
      <c r="AU16" s="33">
        <f>IF(D6L709C5=0,0,D6L709C18/D6L709C5)</f>
        <v>6.1001633439322127E-2</v>
      </c>
      <c r="AV16" s="16" t="s">
        <v>32853</v>
      </c>
      <c r="AW16" s="33">
        <f>CHOOSE(MIN(D6L709C9,RUN_YEARS),B7L807C1,B7L807C10,B7L807C19,B7L807C28,B7L807C37)</f>
        <v>1016.1656746679027</v>
      </c>
      <c r="AX16" s="16" t="s">
        <v>32854</v>
      </c>
      <c r="AY16" s="33">
        <f>IF(D6L709C23=0,0,D6L709C19/D6L709C23)</f>
        <v>2.8479556956095802E-5</v>
      </c>
      <c r="AZ16" s="16" t="s">
        <v>32855</v>
      </c>
      <c r="BA16" s="33">
        <f>IF(D6L709C5=0,0,D6L709C19/D6L709C5)</f>
        <v>0.43899836656067787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8.8432185801589333E-2</v>
      </c>
      <c r="J17" s="16" t="s">
        <v>32878</v>
      </c>
      <c r="K17" s="21">
        <f>_xlfn.SINGLE(IF(FLOW_THRU_100PCT="Y",1,INDEX(VariabilityMatrix,D6L710C1,_xlfn.SINGLE(D6L710C9))))</f>
        <v>0.54913674261058176</v>
      </c>
      <c r="L17" s="16" t="s">
        <v>32858</v>
      </c>
      <c r="M17" s="15">
        <f>IF(_xlfn.SINGLE(D6L710C2)&lt;&gt;0,_xlfn.SINGLE(D6L710C2)*_xlfn.SINGLE(D6L710C4),_xlfn.SINGLE(D6L710C3)*_xlfn.SINGLE(D6L710C4))</f>
        <v>4.8561362453018501E-2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2.4280681226509251E-2</v>
      </c>
      <c r="R17" s="16" t="s">
        <v>32860</v>
      </c>
      <c r="S17" s="15">
        <f>D6L710C5-D6L710C7</f>
        <v>2.4280681226509251E-2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2.2873468818828329E-2</v>
      </c>
      <c r="X17" s="16" t="s">
        <v>32862</v>
      </c>
      <c r="Y17" s="33">
        <f>D6L710C7-D6L710C10</f>
        <v>1.4072124076809217E-3</v>
      </c>
      <c r="Z17" s="16" t="s">
        <v>32863</v>
      </c>
      <c r="AA17" s="33">
        <f>CHOOSE(MIN(D6L710C9,RUN_YEARS),B7L807C7,B7L807C16,B7L807C25,B7L807C34,B7L807C43)</f>
        <v>86299</v>
      </c>
      <c r="AB17" s="16" t="s">
        <v>32864</v>
      </c>
      <c r="AC17" s="33">
        <f>IF(D6L710C12=0,0,D6L710C10/D6L710C12)</f>
        <v>2.6504905988282981E-7</v>
      </c>
      <c r="AD17" s="16" t="s">
        <v>32865</v>
      </c>
      <c r="AE17" s="33">
        <f>IF(D6L710C5=0,0,D6L710C10/D6L710C5)</f>
        <v>0.47102197433108772</v>
      </c>
      <c r="AF17" s="16" t="s">
        <v>32866</v>
      </c>
      <c r="AG17" s="33">
        <f>CHOOSE(MIN(D6L710C9,RUN_YEARS),B7L807C5,B7L807C14,B7L807C23,B7L807C32,B7L807C41)</f>
        <v>2042.0202269534648</v>
      </c>
      <c r="AH17" s="16" t="s">
        <v>32867</v>
      </c>
      <c r="AI17" s="33">
        <f>IF(D6L710C15=0,0,D6L710C11/D6L710C15)</f>
        <v>6.8912755569535815E-7</v>
      </c>
      <c r="AJ17" s="16" t="s">
        <v>32868</v>
      </c>
      <c r="AK17" s="33">
        <f>IF(D6L710C5=0,0,D6L710C11/D6L710C5)</f>
        <v>2.897802566891225E-2</v>
      </c>
      <c r="AL17" s="16" t="s">
        <v>32869</v>
      </c>
      <c r="AM17" s="33">
        <f>D6L710C8*CHOOSE(MIN(D6L710C9,RUN_YEARS),B7L807C4,B7L807C13,B7L807C22,B7L807C31,B7L807C40)</f>
        <v>2.9623224316730956E-3</v>
      </c>
      <c r="AN17" s="16" t="s">
        <v>32870</v>
      </c>
      <c r="AO17" s="33">
        <f>D6L710C8-D6L710C18</f>
        <v>2.1318358794836154E-2</v>
      </c>
      <c r="AP17" s="16" t="s">
        <v>32871</v>
      </c>
      <c r="AQ17" s="33">
        <f>CHOOSE(MIN(D6L710C9,RUN_YEARS),B7L807C2,B7L807C11,B7L807C20,B7L807C29,B7L807C38)</f>
        <v>141.20272584464161</v>
      </c>
      <c r="AR17" s="16" t="s">
        <v>32872</v>
      </c>
      <c r="AS17" s="33">
        <f>IF(D6L710C20=0,0,D6L710C18/D6L710C20)</f>
        <v>2.0979215620330113E-5</v>
      </c>
      <c r="AT17" s="16" t="s">
        <v>32873</v>
      </c>
      <c r="AU17" s="33">
        <f>IF(D6L710C5=0,0,D6L710C18/D6L710C5)</f>
        <v>6.1001633439322134E-2</v>
      </c>
      <c r="AV17" s="16" t="s">
        <v>32874</v>
      </c>
      <c r="AW17" s="33">
        <f>CHOOSE(MIN(D6L710C9,RUN_YEARS),B7L807C1,B7L807C10,B7L807C19,B7L807C28,B7L807C37)</f>
        <v>1016.1656746679027</v>
      </c>
      <c r="AX17" s="16" t="s">
        <v>32875</v>
      </c>
      <c r="AY17" s="33">
        <f>IF(D6L710C23=0,0,D6L710C19/D6L710C23)</f>
        <v>2.0979215620330113E-5</v>
      </c>
      <c r="AZ17" s="16" t="s">
        <v>32876</v>
      </c>
      <c r="BA17" s="33">
        <f>IF(D6L710C5=0,0,D6L710C19/D6L710C5)</f>
        <v>0.43899836656067787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1.2371342055144622E-2</v>
      </c>
      <c r="J18" s="16" t="s">
        <v>32899</v>
      </c>
      <c r="K18" s="21">
        <f>_xlfn.SINGLE(IF(FLOW_THRU_100PCT="Y",1,INDEX(VariabilityMatrix,D6L711C1,_xlfn.SINGLE(D6L711C9))))</f>
        <v>0.54913674261058176</v>
      </c>
      <c r="L18" s="16" t="s">
        <v>32879</v>
      </c>
      <c r="M18" s="15">
        <f>IF(_xlfn.SINGLE(D6L711C2)&lt;&gt;0,_xlfn.SINGLE(D6L711C2)*_xlfn.SINGLE(D6L711C4),_xlfn.SINGLE(D6L711C3)*_xlfn.SINGLE(D6L711C4))</f>
        <v>6.7935584778834176E-3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3.3967792389417088E-3</v>
      </c>
      <c r="R18" s="16" t="s">
        <v>32881</v>
      </c>
      <c r="S18" s="15">
        <f>D6L711C5-D6L711C7</f>
        <v>3.3967792389417088E-3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3.1999153269863471E-3</v>
      </c>
      <c r="X18" s="16" t="s">
        <v>32883</v>
      </c>
      <c r="Y18" s="33">
        <f>D6L711C7-D6L711C10</f>
        <v>1.9686391195536173E-4</v>
      </c>
      <c r="Z18" s="16" t="s">
        <v>32884</v>
      </c>
      <c r="AA18" s="33">
        <f>CHOOSE(MIN(D6L711C9,RUN_YEARS),B7L807C7,B7L807C16,B7L807C25,B7L807C34,B7L807C43)</f>
        <v>86299</v>
      </c>
      <c r="AB18" s="16" t="s">
        <v>32885</v>
      </c>
      <c r="AC18" s="33">
        <f>IF(D6L711C12=0,0,D6L711C10/D6L711C12)</f>
        <v>3.7079402159774124E-8</v>
      </c>
      <c r="AD18" s="16" t="s">
        <v>32886</v>
      </c>
      <c r="AE18" s="33">
        <f>IF(D6L711C5=0,0,D6L711C10/D6L711C5)</f>
        <v>0.47102197433108778</v>
      </c>
      <c r="AF18" s="16" t="s">
        <v>32887</v>
      </c>
      <c r="AG18" s="33">
        <f>CHOOSE(MIN(D6L711C9,RUN_YEARS),B7L807C5,B7L807C14,B7L807C23,B7L807C32,B7L807C41)</f>
        <v>2042.0202269534648</v>
      </c>
      <c r="AH18" s="16" t="s">
        <v>32888</v>
      </c>
      <c r="AI18" s="33">
        <f>IF(D6L711C15=0,0,D6L711C11/D6L711C15)</f>
        <v>9.6406445615412618E-8</v>
      </c>
      <c r="AJ18" s="16" t="s">
        <v>32889</v>
      </c>
      <c r="AK18" s="33">
        <f>IF(D6L711C5=0,0,D6L711C11/D6L711C5)</f>
        <v>2.8978025668912194E-2</v>
      </c>
      <c r="AL18" s="16" t="s">
        <v>32890</v>
      </c>
      <c r="AM18" s="33">
        <f>D6L711C8*CHOOSE(MIN(D6L711C9,RUN_YEARS),B7L807C4,B7L807C13,B7L807C22,B7L807C31,B7L807C40)</f>
        <v>4.1441816401644344E-4</v>
      </c>
      <c r="AN18" s="16" t="s">
        <v>32891</v>
      </c>
      <c r="AO18" s="33">
        <f>D6L711C8-D6L711C18</f>
        <v>2.9823610749252654E-3</v>
      </c>
      <c r="AP18" s="16" t="s">
        <v>32892</v>
      </c>
      <c r="AQ18" s="33">
        <f>CHOOSE(MIN(D6L711C9,RUN_YEARS),B7L807C2,B7L807C11,B7L807C20,B7L807C29,B7L807C38)</f>
        <v>141.20272584464161</v>
      </c>
      <c r="AR18" s="16" t="s">
        <v>32893</v>
      </c>
      <c r="AS18" s="33">
        <f>IF(D6L711C20=0,0,D6L711C18/D6L711C20)</f>
        <v>2.9349161748648343E-6</v>
      </c>
      <c r="AT18" s="16" t="s">
        <v>32894</v>
      </c>
      <c r="AU18" s="33">
        <f>IF(D6L711C5=0,0,D6L711C18/D6L711C5)</f>
        <v>6.1001633439322127E-2</v>
      </c>
      <c r="AV18" s="16" t="s">
        <v>32895</v>
      </c>
      <c r="AW18" s="33">
        <f>CHOOSE(MIN(D6L711C9,RUN_YEARS),B7L807C1,B7L807C10,B7L807C19,B7L807C28,B7L807C37)</f>
        <v>1016.1656746679027</v>
      </c>
      <c r="AX18" s="16" t="s">
        <v>32896</v>
      </c>
      <c r="AY18" s="33">
        <f>IF(D6L711C23=0,0,D6L711C19/D6L711C23)</f>
        <v>2.9349161748648351E-6</v>
      </c>
      <c r="AZ18" s="16" t="s">
        <v>32897</v>
      </c>
      <c r="BA18" s="33">
        <f>IF(D6L711C5=0,0,D6L711C19/D6L711C5)</f>
        <v>0.43899836656067787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0.54913674261058176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86299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2042.0202269534648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141.20272584464161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1016.1656746679027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8.4207371611475335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7.2418339585868789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3.6209169792934395</v>
      </c>
      <c r="R20" s="16" t="s">
        <v>32923</v>
      </c>
      <c r="S20" s="15">
        <f>D6L713C5-D6L713C7</f>
        <v>3.6209169792934395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3.4110629289515089</v>
      </c>
      <c r="X20" s="16" t="s">
        <v>32925</v>
      </c>
      <c r="Y20" s="33">
        <f>D6L713C7-D6L713C10</f>
        <v>0.20985405034193061</v>
      </c>
      <c r="Z20" s="16" t="s">
        <v>32926</v>
      </c>
      <c r="AA20" s="33">
        <f>CHOOSE(MIN(D6L713C9,RUN_YEARS),B7L807C7,B7L807C16,B7L807C25,B7L807C34,B7L807C43)</f>
        <v>86299</v>
      </c>
      <c r="AB20" s="16" t="s">
        <v>32927</v>
      </c>
      <c r="AC20" s="33">
        <f>IF(D6L713C12=0,0,D6L713C10/D6L713C12)</f>
        <v>3.952610029028736E-5</v>
      </c>
      <c r="AD20" s="16" t="s">
        <v>32928</v>
      </c>
      <c r="AE20" s="33">
        <f>IF(D6L713C5=0,0,D6L713C10/D6L713C5)</f>
        <v>0.47102197433108778</v>
      </c>
      <c r="AF20" s="16" t="s">
        <v>32929</v>
      </c>
      <c r="AG20" s="33">
        <f>CHOOSE(MIN(D6L713C9,RUN_YEARS),B7L807C5,B7L807C14,B7L807C23,B7L807C32,B7L807C41)</f>
        <v>2042.0202269534648</v>
      </c>
      <c r="AH20" s="16" t="s">
        <v>32930</v>
      </c>
      <c r="AI20" s="33">
        <f>IF(D6L713C15=0,0,D6L713C11/D6L713C15)</f>
        <v>1.0276786075474703E-4</v>
      </c>
      <c r="AJ20" s="16" t="s">
        <v>32931</v>
      </c>
      <c r="AK20" s="33">
        <f>IF(D6L713C5=0,0,D6L713C11/D6L713C5)</f>
        <v>2.8978025668912197E-2</v>
      </c>
      <c r="AL20" s="16" t="s">
        <v>32932</v>
      </c>
      <c r="AM20" s="33">
        <f>D6L713C8*CHOOSE(MIN(D6L713C9,RUN_YEARS),B7L807C4,B7L807C13,B7L807C22,B7L807C31,B7L807C40)</f>
        <v>0.44176370057015196</v>
      </c>
      <c r="AN20" s="16" t="s">
        <v>32933</v>
      </c>
      <c r="AO20" s="33">
        <f>D6L713C8-D6L713C18</f>
        <v>3.1791532787232875</v>
      </c>
      <c r="AP20" s="16" t="s">
        <v>32934</v>
      </c>
      <c r="AQ20" s="33">
        <f>CHOOSE(MIN(D6L713C9,RUN_YEARS),B7L807C2,B7L807C11,B7L807C20,B7L807C29,B7L807C38)</f>
        <v>141.20272584464161</v>
      </c>
      <c r="AR20" s="16" t="s">
        <v>32935</v>
      </c>
      <c r="AS20" s="33">
        <f>IF(D6L713C20=0,0,D6L713C18/D6L713C20)</f>
        <v>3.1285777093014674E-3</v>
      </c>
      <c r="AT20" s="16" t="s">
        <v>32936</v>
      </c>
      <c r="AU20" s="33">
        <f>IF(D6L713C5=0,0,D6L713C18/D6L713C5)</f>
        <v>6.1001633439322141E-2</v>
      </c>
      <c r="AV20" s="16" t="s">
        <v>32937</v>
      </c>
      <c r="AW20" s="33">
        <f>CHOOSE(MIN(D6L713C9,RUN_YEARS),B7L807C1,B7L807C10,B7L807C19,B7L807C28,B7L807C37)</f>
        <v>1016.1656746679027</v>
      </c>
      <c r="AX20" s="16" t="s">
        <v>32938</v>
      </c>
      <c r="AY20" s="33">
        <f>IF(D6L713C23=0,0,D6L713C19/D6L713C23)</f>
        <v>3.1285777093014674E-3</v>
      </c>
      <c r="AZ20" s="16" t="s">
        <v>32939</v>
      </c>
      <c r="BA20" s="33">
        <f>IF(D6L713C5=0,0,D6L713C19/D6L713C5)</f>
        <v>0.43899836656067787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_xlfn.SINGLE(IF(FLOW_THRU_100PCT="Y",1,INDEX(VariabilityMatrix,D6L714C1,_xlfn.SINGLE(D6L714C9))))</f>
        <v>0.57723168897825705</v>
      </c>
      <c r="L21" s="16" t="s">
        <v>32941</v>
      </c>
      <c r="M21" s="15">
        <f>IF(_xlfn.SINGLE(D6L714C2)&lt;&gt;0,_xlfn.SINGLE(D6L714C2)*_xlfn.SINGLE(D6L714C4),_xlfn.SINGLE(D6L714C3)*_xlfn.SINGLE(D6L714C4))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130198.39999999999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2692.5914173457377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214.64650981664067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1331.7649807504977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1.5091498377148269</v>
      </c>
      <c r="J22" s="16" t="s">
        <v>32982</v>
      </c>
      <c r="K22" s="21">
        <f>_xlfn.SINGLE(IF(FLOW_THRU_100PCT="Y",1,INDEX(VariabilityMatrix,D6L715C1,_xlfn.SINGLE(D6L715C9))))</f>
        <v>0.57324936195837561</v>
      </c>
      <c r="L22" s="16" t="s">
        <v>32962</v>
      </c>
      <c r="M22" s="15">
        <f>IF(_xlfn.SINGLE(D6L715C2)&lt;&gt;0,_xlfn.SINGLE(D6L715C2)*_xlfn.SINGLE(D6L715C4),_xlfn.SINGLE(D6L715C3)*_xlfn.SINGLE(D6L715C4))</f>
        <v>0.86511918156961065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0.43255959078480533</v>
      </c>
      <c r="R22" s="16" t="s">
        <v>32964</v>
      </c>
      <c r="S22" s="15">
        <f>D6L715C5-D6L715C7</f>
        <v>0.43255959078480533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0.41052651045816252</v>
      </c>
      <c r="X22" s="16" t="s">
        <v>32966</v>
      </c>
      <c r="Y22" s="33">
        <f>D6L715C7-D6L715C10</f>
        <v>2.2033080326642807E-2</v>
      </c>
      <c r="Z22" s="16" t="s">
        <v>32967</v>
      </c>
      <c r="AA22" s="33">
        <f>CHOOSE(MIN(D6L715C9,RUN_YEARS),B7L807C7,B7L807C16,B7L807C25,B7L807C34,B7L807C43)</f>
        <v>120707.66666666666</v>
      </c>
      <c r="AB22" s="16" t="s">
        <v>32968</v>
      </c>
      <c r="AC22" s="33">
        <f>IF(D6L715C12=0,0,D6L715C10/D6L715C12)</f>
        <v>3.4009978139319723E-6</v>
      </c>
      <c r="AD22" s="16" t="s">
        <v>32969</v>
      </c>
      <c r="AE22" s="33">
        <f>IF(D6L715C5=0,0,D6L715C10/D6L715C5)</f>
        <v>0.47453173990817366</v>
      </c>
      <c r="AF22" s="16" t="s">
        <v>32970</v>
      </c>
      <c r="AG22" s="33">
        <f>CHOOSE(MIN(D6L715C9,RUN_YEARS),B7L807C5,B7L807C14,B7L807C23,B7L807C32,B7L807C41)</f>
        <v>2491.6986507251254</v>
      </c>
      <c r="AH22" s="16" t="s">
        <v>32971</v>
      </c>
      <c r="AI22" s="33">
        <f>IF(D6L715C15=0,0,D6L715C11/D6L715C15)</f>
        <v>8.8425943162231178E-6</v>
      </c>
      <c r="AJ22" s="16" t="s">
        <v>32972</v>
      </c>
      <c r="AK22" s="33">
        <f>IF(D6L715C5=0,0,D6L715C11/D6L715C5)</f>
        <v>2.5468260091826369E-2</v>
      </c>
      <c r="AL22" s="16" t="s">
        <v>32973</v>
      </c>
      <c r="AM22" s="33">
        <f>D6L715C8*CHOOSE(MIN(D6L715C9,RUN_YEARS),B7L807C4,B7L807C13,B7L807C22,B7L807C31,B7L807C40)</f>
        <v>6.1791692193000278E-2</v>
      </c>
      <c r="AN22" s="16" t="s">
        <v>32974</v>
      </c>
      <c r="AO22" s="33">
        <f>D6L715C8-D6L715C18</f>
        <v>0.37076789859180503</v>
      </c>
      <c r="AP22" s="16" t="s">
        <v>32975</v>
      </c>
      <c r="AQ22" s="33">
        <f>CHOOSE(MIN(D6L715C9,RUN_YEARS),B7L807C2,B7L807C11,B7L807C20,B7L807C29,B7L807C38)</f>
        <v>206.25303543088123</v>
      </c>
      <c r="AR22" s="16" t="s">
        <v>32976</v>
      </c>
      <c r="AS22" s="33">
        <f>IF(D6L715C20=0,0,D6L715C18/D6L715C20)</f>
        <v>2.9959167419723958E-4</v>
      </c>
      <c r="AT22" s="16" t="s">
        <v>32977</v>
      </c>
      <c r="AU22" s="33">
        <f>IF(D6L715C5=0,0,D6L715C18/D6L715C5)</f>
        <v>7.1425641124833031E-2</v>
      </c>
      <c r="AV22" s="16" t="s">
        <v>32978</v>
      </c>
      <c r="AW22" s="33">
        <f>CHOOSE(MIN(D6L715C9,RUN_YEARS),B7L807C1,B7L807C10,B7L807C19,B7L807C28,B7L807C37)</f>
        <v>1237.5774446512348</v>
      </c>
      <c r="AX22" s="16" t="s">
        <v>32979</v>
      </c>
      <c r="AY22" s="33">
        <f>IF(D6L715C23=0,0,D6L715C19/D6L715C23)</f>
        <v>2.9959167419723958E-4</v>
      </c>
      <c r="AZ22" s="16" t="s">
        <v>32980</v>
      </c>
      <c r="BA22" s="33">
        <f>IF(D6L715C5=0,0,D6L715C19/D6L715C5)</f>
        <v>0.42857435887516693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580.8532240664025</v>
      </c>
      <c r="J23" s="16" t="s">
        <v>33003</v>
      </c>
      <c r="K23" s="21">
        <f>_xlfn.SINGLE(IF(FLOW_THRU_100PCT="Y",1,INDEX(VariabilityMatrix,D6L716C1,_xlfn.SINGLE(D6L716C9))))</f>
        <v>0.23275899596178018</v>
      </c>
      <c r="L23" s="16" t="s">
        <v>32983</v>
      </c>
      <c r="M23" s="15">
        <f>IF(_xlfn.SINGLE(D6L716C2)&lt;&gt;0,_xlfn.SINGLE(D6L716C2)*_xlfn.SINGLE(D6L716C4),_xlfn.SINGLE(D6L716C3)*_xlfn.SINGLE(D6L716C4))</f>
        <v>135.19881323485879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67.599406617429395</v>
      </c>
      <c r="R23" s="16" t="s">
        <v>32985</v>
      </c>
      <c r="S23" s="15">
        <f>D6L716C5-D6L716C7</f>
        <v>67.599406617429395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64.156128077857744</v>
      </c>
      <c r="X23" s="16" t="s">
        <v>32987</v>
      </c>
      <c r="Y23" s="33">
        <f>D6L716C7-D6L716C10</f>
        <v>3.4432785395716508</v>
      </c>
      <c r="Z23" s="16" t="s">
        <v>32988</v>
      </c>
      <c r="AA23" s="33">
        <f>CHOOSE(MIN(D6L716C9,RUN_YEARS),B7L807C7,B7L807C16,B7L807C25,B7L807C34,B7L807C43)</f>
        <v>120707.66666666666</v>
      </c>
      <c r="AB23" s="16" t="s">
        <v>32989</v>
      </c>
      <c r="AC23" s="33">
        <f>IF(D6L716C12=0,0,D6L716C10/D6L716C12)</f>
        <v>5.3150002687919089E-4</v>
      </c>
      <c r="AD23" s="16" t="s">
        <v>32990</v>
      </c>
      <c r="AE23" s="33">
        <f>IF(D6L716C5=0,0,D6L716C10/D6L716C5)</f>
        <v>0.47453173990817354</v>
      </c>
      <c r="AF23" s="16" t="s">
        <v>32991</v>
      </c>
      <c r="AG23" s="33">
        <f>CHOOSE(MIN(D6L716C9,RUN_YEARS),B7L807C5,B7L807C14,B7L807C23,B7L807C32,B7L807C41)</f>
        <v>2491.6986507251254</v>
      </c>
      <c r="AH23" s="16" t="s">
        <v>32992</v>
      </c>
      <c r="AI23" s="33">
        <f>IF(D6L716C15=0,0,D6L716C11/D6L716C15)</f>
        <v>1.3819000698858989E-3</v>
      </c>
      <c r="AJ23" s="16" t="s">
        <v>32993</v>
      </c>
      <c r="AK23" s="33">
        <f>IF(D6L716C5=0,0,D6L716C11/D6L716C5)</f>
        <v>2.5468260091826442E-2</v>
      </c>
      <c r="AL23" s="16" t="s">
        <v>32994</v>
      </c>
      <c r="AM23" s="33">
        <f>D6L716C8*CHOOSE(MIN(D6L716C9,RUN_YEARS),B7L807C4,B7L807C13,B7L807C22,B7L807C31,B7L807C40)</f>
        <v>9.6566619146163504</v>
      </c>
      <c r="AN23" s="16" t="s">
        <v>32995</v>
      </c>
      <c r="AO23" s="33">
        <f>D6L716C8-D6L716C18</f>
        <v>57.942744702813044</v>
      </c>
      <c r="AP23" s="16" t="s">
        <v>32996</v>
      </c>
      <c r="AQ23" s="33">
        <f>CHOOSE(MIN(D6L716C9,RUN_YEARS),B7L807C2,B7L807C11,B7L807C20,B7L807C29,B7L807C38)</f>
        <v>206.25303543088123</v>
      </c>
      <c r="AR23" s="16" t="s">
        <v>32997</v>
      </c>
      <c r="AS23" s="33">
        <f>IF(D6L716C20=0,0,D6L716C18/D6L716C20)</f>
        <v>4.6819489926258354E-2</v>
      </c>
      <c r="AT23" s="16" t="s">
        <v>32998</v>
      </c>
      <c r="AU23" s="33">
        <f>IF(D6L716C5=0,0,D6L716C18/D6L716C5)</f>
        <v>7.1425641124833031E-2</v>
      </c>
      <c r="AV23" s="16" t="s">
        <v>32999</v>
      </c>
      <c r="AW23" s="33">
        <f>CHOOSE(MIN(D6L716C9,RUN_YEARS),B7L807C1,B7L807C10,B7L807C19,B7L807C28,B7L807C37)</f>
        <v>1237.5774446512348</v>
      </c>
      <c r="AX23" s="16" t="s">
        <v>33000</v>
      </c>
      <c r="AY23" s="33">
        <f>IF(D6L716C23=0,0,D6L716C19/D6L716C23)</f>
        <v>4.6819489926258354E-2</v>
      </c>
      <c r="AZ23" s="16" t="s">
        <v>33001</v>
      </c>
      <c r="BA23" s="33">
        <f>IF(D6L716C5=0,0,D6L716C19/D6L716C5)</f>
        <v>0.42857435887516698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256.90516658226323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220.93844326074637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110.46922163037318</v>
      </c>
      <c r="R24" s="16" t="s">
        <v>33006</v>
      </c>
      <c r="S24" s="15">
        <f>D6L717C5-D6L717C7</f>
        <v>110.46922163037318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104.84230389312526</v>
      </c>
      <c r="X24" s="16" t="s">
        <v>33008</v>
      </c>
      <c r="Y24" s="33">
        <f>D6L717C7-D6L717C10</f>
        <v>5.626917737247922</v>
      </c>
      <c r="Z24" s="16" t="s">
        <v>33009</v>
      </c>
      <c r="AA24" s="33">
        <f>CHOOSE(MIN(D6L717C9,RUN_YEARS),B7L807C7,B7L807C16,B7L807C25,B7L807C34,B7L807C43)</f>
        <v>120707.66666666666</v>
      </c>
      <c r="AB24" s="16" t="s">
        <v>33010</v>
      </c>
      <c r="AC24" s="33">
        <f>IF(D6L717C12=0,0,D6L717C10/D6L717C12)</f>
        <v>8.6856375231447822E-4</v>
      </c>
      <c r="AD24" s="16" t="s">
        <v>33011</v>
      </c>
      <c r="AE24" s="33">
        <f>IF(D6L717C5=0,0,D6L717C10/D6L717C5)</f>
        <v>0.4745317399081736</v>
      </c>
      <c r="AF24" s="16" t="s">
        <v>33012</v>
      </c>
      <c r="AG24" s="33">
        <f>CHOOSE(MIN(D6L717C9,RUN_YEARS),B7L807C5,B7L807C14,B7L807C23,B7L807C32,B7L807C41)</f>
        <v>2491.6986507251254</v>
      </c>
      <c r="AH24" s="16" t="s">
        <v>33013</v>
      </c>
      <c r="AI24" s="33">
        <f>IF(D6L717C15=0,0,D6L717C11/D6L717C15)</f>
        <v>2.2582657560176454E-3</v>
      </c>
      <c r="AJ24" s="16" t="s">
        <v>33014</v>
      </c>
      <c r="AK24" s="33">
        <f>IF(D6L717C5=0,0,D6L717C11/D6L717C5)</f>
        <v>2.5468260091826418E-2</v>
      </c>
      <c r="AL24" s="16" t="s">
        <v>33015</v>
      </c>
      <c r="AM24" s="33">
        <f>D6L717C8*CHOOSE(MIN(D6L717C9,RUN_YEARS),B7L807C4,B7L807C13,B7L807C22,B7L807C31,B7L807C40)</f>
        <v>15.780669959021354</v>
      </c>
      <c r="AN24" s="16" t="s">
        <v>33016</v>
      </c>
      <c r="AO24" s="33">
        <f>D6L717C8-D6L717C18</f>
        <v>94.688551671351831</v>
      </c>
      <c r="AP24" s="16" t="s">
        <v>33017</v>
      </c>
      <c r="AQ24" s="33">
        <f>CHOOSE(MIN(D6L717C9,RUN_YEARS),B7L807C2,B7L807C11,B7L807C20,B7L807C29,B7L807C38)</f>
        <v>206.25303543088123</v>
      </c>
      <c r="AR24" s="16" t="s">
        <v>33018</v>
      </c>
      <c r="AS24" s="33">
        <f>IF(D6L717C20=0,0,D6L717C18/D6L717C20)</f>
        <v>7.6511213161319591E-2</v>
      </c>
      <c r="AT24" s="16" t="s">
        <v>33019</v>
      </c>
      <c r="AU24" s="33">
        <f>IF(D6L717C5=0,0,D6L717C18/D6L717C5)</f>
        <v>7.1425641124833031E-2</v>
      </c>
      <c r="AV24" s="16" t="s">
        <v>33020</v>
      </c>
      <c r="AW24" s="33">
        <f>CHOOSE(MIN(D6L717C9,RUN_YEARS),B7L807C1,B7L807C10,B7L807C19,B7L807C28,B7L807C37)</f>
        <v>1237.5774446512348</v>
      </c>
      <c r="AX24" s="16" t="s">
        <v>33021</v>
      </c>
      <c r="AY24" s="33">
        <f>IF(D6L717C23=0,0,D6L717C19/D6L717C23)</f>
        <v>7.6511213161319591E-2</v>
      </c>
      <c r="AZ24" s="16" t="s">
        <v>33022</v>
      </c>
      <c r="BA24" s="33">
        <f>IF(D6L717C5=0,0,D6L717C19/D6L717C5)</f>
        <v>0.42857435887516698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_xlfn.SINGLE(IF(FLOW_THRU_100PCT="Y",1,INDEX(VariabilityMatrix,D6L718C1,_xlfn.SINGLE(D6L718C9))))</f>
        <v>0.22201003767481337</v>
      </c>
      <c r="L25" s="16" t="s">
        <v>33024</v>
      </c>
      <c r="M25" s="15">
        <f>IF(_xlfn.SINGLE(D6L718C2)&lt;&gt;0,_xlfn.SINGLE(D6L718C2)*_xlfn.SINGLE(D6L718C4),_xlfn.SINGLE(D6L718C3)*_xlfn.SINGLE(D6L718C4))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86299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2042.0202269534648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141.20272584464161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1016.1656746679027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2930.5074883221</v>
      </c>
      <c r="J26" s="16" t="s">
        <v>33065</v>
      </c>
      <c r="K26" s="21">
        <f>_xlfn.SINGLE(IF(FLOW_THRU_100PCT="Y",1,INDEX(VariabilityMatrix,D6L719C1,_xlfn.SINGLE(D6L719C9))))</f>
        <v>0.23275899596178018</v>
      </c>
      <c r="L26" s="16" t="s">
        <v>33045</v>
      </c>
      <c r="M26" s="15">
        <f>IF(_xlfn.SINGLE(D6L719C2)&lt;&gt;0,_xlfn.SINGLE(D6L719C2)*_xlfn.SINGLE(D6L719C4),_xlfn.SINGLE(D6L719C3)*_xlfn.SINGLE(D6L719C4))</f>
        <v>682.10198064033023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341.05099032016511</v>
      </c>
      <c r="R26" s="16" t="s">
        <v>33047</v>
      </c>
      <c r="S26" s="15">
        <f>D6L719C5-D6L719C7</f>
        <v>341.05099032016511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323.67903966806722</v>
      </c>
      <c r="X26" s="16" t="s">
        <v>33049</v>
      </c>
      <c r="Y26" s="33">
        <f>D6L719C7-D6L719C10</f>
        <v>17.371950652097894</v>
      </c>
      <c r="Z26" s="16" t="s">
        <v>33050</v>
      </c>
      <c r="AA26" s="33">
        <f>CHOOSE(MIN(D6L719C9,RUN_YEARS),B7L807C7,B7L807C16,B7L807C25,B7L807C34,B7L807C43)</f>
        <v>120707.66666666666</v>
      </c>
      <c r="AB26" s="16" t="s">
        <v>33051</v>
      </c>
      <c r="AC26" s="33">
        <f>IF(D6L719C12=0,0,D6L719C10/D6L719C12)</f>
        <v>2.6815118592417543E-3</v>
      </c>
      <c r="AD26" s="16" t="s">
        <v>33052</v>
      </c>
      <c r="AE26" s="33">
        <f>IF(D6L719C5=0,0,D6L719C10/D6L719C5)</f>
        <v>0.47453173990817354</v>
      </c>
      <c r="AF26" s="16" t="s">
        <v>33053</v>
      </c>
      <c r="AG26" s="33">
        <f>CHOOSE(MIN(D6L719C9,RUN_YEARS),B7L807C5,B7L807C14,B7L807C23,B7L807C32,B7L807C41)</f>
        <v>2491.6986507251254</v>
      </c>
      <c r="AH26" s="16" t="s">
        <v>33054</v>
      </c>
      <c r="AI26" s="33">
        <f>IF(D6L719C15=0,0,D6L719C11/D6L719C15)</f>
        <v>6.9719308340285731E-3</v>
      </c>
      <c r="AJ26" s="16" t="s">
        <v>33055</v>
      </c>
      <c r="AK26" s="33">
        <f>IF(D6L719C5=0,0,D6L719C11/D6L719C5)</f>
        <v>2.5468260091826442E-2</v>
      </c>
      <c r="AL26" s="16" t="s">
        <v>33056</v>
      </c>
      <c r="AM26" s="33">
        <f>D6L719C8*CHOOSE(MIN(D6L719C9,RUN_YEARS),B7L807C4,B7L807C13,B7L807C22,B7L807C31,B7L807C40)</f>
        <v>48.719571279754035</v>
      </c>
      <c r="AN26" s="16" t="s">
        <v>33057</v>
      </c>
      <c r="AO26" s="33">
        <f>D6L719C8-D6L719C18</f>
        <v>292.33141904041111</v>
      </c>
      <c r="AP26" s="16" t="s">
        <v>33058</v>
      </c>
      <c r="AQ26" s="33">
        <f>CHOOSE(MIN(D6L719C9,RUN_YEARS),B7L807C2,B7L807C11,B7L807C20,B7L807C29,B7L807C38)</f>
        <v>206.25303543088123</v>
      </c>
      <c r="AR26" s="16" t="s">
        <v>33059</v>
      </c>
      <c r="AS26" s="33">
        <f>IF(D6L719C20=0,0,D6L719C18/D6L719C20)</f>
        <v>0.23621262677649543</v>
      </c>
      <c r="AT26" s="16" t="s">
        <v>33060</v>
      </c>
      <c r="AU26" s="33">
        <f>IF(D6L719C5=0,0,D6L719C18/D6L719C5)</f>
        <v>7.1425641124833031E-2</v>
      </c>
      <c r="AV26" s="16" t="s">
        <v>33061</v>
      </c>
      <c r="AW26" s="33">
        <f>CHOOSE(MIN(D6L719C9,RUN_YEARS),B7L807C1,B7L807C10,B7L807C19,B7L807C28,B7L807C37)</f>
        <v>1237.5774446512348</v>
      </c>
      <c r="AX26" s="16" t="s">
        <v>33062</v>
      </c>
      <c r="AY26" s="33">
        <f>IF(D6L719C23=0,0,D6L719C19/D6L719C23)</f>
        <v>0.23621262677649546</v>
      </c>
      <c r="AZ26" s="16" t="s">
        <v>33063</v>
      </c>
      <c r="BA26" s="33">
        <f>IF(D6L719C5=0,0,D6L719C19/D6L719C5)</f>
        <v>0.42857435887516698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1682.5346289333067</v>
      </c>
      <c r="J27" s="16" t="s">
        <v>33086</v>
      </c>
      <c r="K27" s="21">
        <f>_xlfn.SINGLE(IF(FLOW_THRU_100PCT="Y",1,INDEX(VariabilityMatrix,D6L720C1,_xlfn.SINGLE(D6L720C9))))</f>
        <v>0.22201003767481337</v>
      </c>
      <c r="L27" s="16" t="s">
        <v>33066</v>
      </c>
      <c r="M27" s="15">
        <f>IF(_xlfn.SINGLE(D6L720C2)&lt;&gt;0,_xlfn.SINGLE(D6L720C2)*_xlfn.SINGLE(D6L720C4),_xlfn.SINGLE(D6L720C3)*_xlfn.SINGLE(D6L720C4))</f>
        <v>373.53957635866158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186.76978817933079</v>
      </c>
      <c r="R27" s="16" t="s">
        <v>33068</v>
      </c>
      <c r="S27" s="15">
        <f>D6L720C5-D6L720C7</f>
        <v>186.76978817933079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175.94534874725488</v>
      </c>
      <c r="X27" s="16" t="s">
        <v>33070</v>
      </c>
      <c r="Y27" s="33">
        <f>D6L720C7-D6L720C10</f>
        <v>10.824439432075906</v>
      </c>
      <c r="Z27" s="16" t="s">
        <v>33071</v>
      </c>
      <c r="AA27" s="33">
        <f>CHOOSE(MIN(D6L720C9,RUN_YEARS),B7L807C7,B7L807C16,B7L807C25,B7L807C34,B7L807C43)</f>
        <v>86299</v>
      </c>
      <c r="AB27" s="16" t="s">
        <v>33072</v>
      </c>
      <c r="AC27" s="33">
        <f>IF(D6L720C12=0,0,D6L720C10/D6L720C12)</f>
        <v>2.0387878045777458E-3</v>
      </c>
      <c r="AD27" s="16" t="s">
        <v>33073</v>
      </c>
      <c r="AE27" s="33">
        <f>IF(D6L720C5=0,0,D6L720C10/D6L720C5)</f>
        <v>0.47102197433108772</v>
      </c>
      <c r="AF27" s="16" t="s">
        <v>33074</v>
      </c>
      <c r="AG27" s="33">
        <f>CHOOSE(MIN(D6L720C9,RUN_YEARS),B7L807C5,B7L807C14,B7L807C23,B7L807C32,B7L807C41)</f>
        <v>2042.0202269534648</v>
      </c>
      <c r="AH27" s="16" t="s">
        <v>33075</v>
      </c>
      <c r="AI27" s="33">
        <f>IF(D6L720C15=0,0,D6L720C11/D6L720C15)</f>
        <v>5.300848291902146E-3</v>
      </c>
      <c r="AJ27" s="16" t="s">
        <v>33076</v>
      </c>
      <c r="AK27" s="33">
        <f>IF(D6L720C5=0,0,D6L720C11/D6L720C5)</f>
        <v>2.8978025668912256E-2</v>
      </c>
      <c r="AL27" s="16" t="s">
        <v>33077</v>
      </c>
      <c r="AM27" s="33">
        <f>D6L720C8*CHOOSE(MIN(D6L720C9,RUN_YEARS),B7L807C4,B7L807C13,B7L807C22,B7L807C31,B7L807C40)</f>
        <v>22.786524312110753</v>
      </c>
      <c r="AN27" s="16" t="s">
        <v>33078</v>
      </c>
      <c r="AO27" s="33">
        <f>D6L720C8-D6L720C18</f>
        <v>163.98326386722005</v>
      </c>
      <c r="AP27" s="16" t="s">
        <v>33079</v>
      </c>
      <c r="AQ27" s="33">
        <f>CHOOSE(MIN(D6L720C9,RUN_YEARS),B7L807C2,B7L807C11,B7L807C20,B7L807C29,B7L807C38)</f>
        <v>141.20272584464161</v>
      </c>
      <c r="AR27" s="16" t="s">
        <v>33080</v>
      </c>
      <c r="AS27" s="33">
        <f>IF(D6L720C20=0,0,D6L720C18/D6L720C20)</f>
        <v>0.16137453562462839</v>
      </c>
      <c r="AT27" s="16" t="s">
        <v>33081</v>
      </c>
      <c r="AU27" s="33">
        <f>IF(D6L720C5=0,0,D6L720C18/D6L720C5)</f>
        <v>6.1001633439322134E-2</v>
      </c>
      <c r="AV27" s="16" t="s">
        <v>33082</v>
      </c>
      <c r="AW27" s="33">
        <f>CHOOSE(MIN(D6L720C9,RUN_YEARS),B7L807C1,B7L807C10,B7L807C19,B7L807C28,B7L807C37)</f>
        <v>1016.1656746679027</v>
      </c>
      <c r="AX27" s="16" t="s">
        <v>33083</v>
      </c>
      <c r="AY27" s="33">
        <f>IF(D6L720C23=0,0,D6L720C19/D6L720C23)</f>
        <v>0.16137453562462842</v>
      </c>
      <c r="AZ27" s="16" t="s">
        <v>33084</v>
      </c>
      <c r="BA27" s="33">
        <f>IF(D6L720C5=0,0,D6L720C19/D6L720C5)</f>
        <v>0.43899836656067792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0.22201003767481337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86299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2042.0202269534648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141.20272584464161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1016.1656746679027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0.22201003767481337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86299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2042.0202269534648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141.20272584464161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1016.1656746679027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0.22201003767481337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86299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2042.0202269534648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141.20272584464161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1016.1656746679027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0.22201003767481337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86299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2042.0202269534648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141.20272584464161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1016.1656746679027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0.22201003767481337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86299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2042.0202269534648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141.20272584464161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1016.1656746679027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86299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2042.0202269534648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141.20272584464161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1016.1656746679027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-205.06303314800664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-176.3542085072857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-88.177104253642852</v>
      </c>
      <c r="R34" s="16" t="s">
        <v>33214</v>
      </c>
      <c r="S34" s="15">
        <f>D6L727C5-D6L727C7</f>
        <v>-88.177104253642852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-83.685669403091111</v>
      </c>
      <c r="X34" s="16" t="s">
        <v>33216</v>
      </c>
      <c r="Y34" s="33">
        <f>D6L727C7-D6L727C10</f>
        <v>-4.491434850551741</v>
      </c>
      <c r="Z34" s="16" t="s">
        <v>33217</v>
      </c>
      <c r="AA34" s="33">
        <f>CHOOSE(MIN(D6L727C9,RUN_YEARS),B7L807C7,B7L807C16,B7L807C25,B7L807C34,B7L807C43)</f>
        <v>120707.66666666666</v>
      </c>
      <c r="AB34" s="16" t="s">
        <v>33218</v>
      </c>
      <c r="AC34" s="33">
        <f>IF(D6L727C12=0,0,D6L727C10/D6L727C12)</f>
        <v>-6.9329208089315879E-4</v>
      </c>
      <c r="AD34" s="16" t="s">
        <v>33219</v>
      </c>
      <c r="AE34" s="33">
        <f>IF(D6L727C5=0,0,D6L727C10/D6L727C5)</f>
        <v>0.4745317399081736</v>
      </c>
      <c r="AF34" s="16" t="s">
        <v>33220</v>
      </c>
      <c r="AG34" s="33">
        <f>CHOOSE(MIN(D6L727C9,RUN_YEARS),B7L807C5,B7L807C14,B7L807C23,B7L807C32,B7L807C41)</f>
        <v>2491.6986507251254</v>
      </c>
      <c r="AH34" s="16" t="s">
        <v>33221</v>
      </c>
      <c r="AI34" s="33">
        <f>IF(D6L727C15=0,0,D6L727C11/D6L727C15)</f>
        <v>-1.802559410322215E-3</v>
      </c>
      <c r="AJ34" s="16" t="s">
        <v>33222</v>
      </c>
      <c r="AK34" s="33">
        <f>IF(D6L727C5=0,0,D6L727C11/D6L727C5)</f>
        <v>2.5468260091826428E-2</v>
      </c>
      <c r="AL34" s="16" t="s">
        <v>33223</v>
      </c>
      <c r="AM34" s="33">
        <f>D6L727C8*CHOOSE(MIN(D6L727C9,RUN_YEARS),B7L807C4,B7L807C13,B7L807C22,B7L807C31,B7L807C40)</f>
        <v>-12.596212407695365</v>
      </c>
      <c r="AN34" s="16" t="s">
        <v>33224</v>
      </c>
      <c r="AO34" s="33">
        <f>D6L727C8-D6L727C18</f>
        <v>-75.580891845947491</v>
      </c>
      <c r="AP34" s="16" t="s">
        <v>33225</v>
      </c>
      <c r="AQ34" s="33">
        <f>CHOOSE(MIN(D6L727C9,RUN_YEARS),B7L807C2,B7L807C11,B7L807C20,B7L807C29,B7L807C38)</f>
        <v>206.25303543088123</v>
      </c>
      <c r="AR34" s="16" t="s">
        <v>33226</v>
      </c>
      <c r="AS34" s="33">
        <f>IF(D6L727C20=0,0,D6L727C18/D6L727C20)</f>
        <v>-6.1071646200894641E-2</v>
      </c>
      <c r="AT34" s="16" t="s">
        <v>33227</v>
      </c>
      <c r="AU34" s="33">
        <f>IF(D6L727C5=0,0,D6L727C18/D6L727C5)</f>
        <v>7.1425641124833031E-2</v>
      </c>
      <c r="AV34" s="16" t="s">
        <v>33228</v>
      </c>
      <c r="AW34" s="33">
        <f>CHOOSE(MIN(D6L727C9,RUN_YEARS),B7L807C1,B7L807C10,B7L807C19,B7L807C28,B7L807C37)</f>
        <v>1237.5774446512348</v>
      </c>
      <c r="AX34" s="16" t="s">
        <v>33229</v>
      </c>
      <c r="AY34" s="33">
        <f>IF(D6L727C23=0,0,D6L727C19/D6L727C23)</f>
        <v>-6.1071646200894648E-2</v>
      </c>
      <c r="AZ34" s="16" t="s">
        <v>33230</v>
      </c>
      <c r="BA34" s="33">
        <f>IF(D6L727C5=0,0,D6L727C19/D6L727C5)</f>
        <v>0.42857435887516698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13941.741355054248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8694.2466117314671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4347.1233058657335</v>
      </c>
      <c r="R35" s="16" t="s">
        <v>33234</v>
      </c>
      <c r="S35" s="15">
        <f>SUM(D6L701C8:D6L727C8)-2*SUM(D6L709C8,D6L711C8,D6L722C8,D6L724C8,D6L727C8)</f>
        <v>4347.1233058657335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4124.3586744882823</v>
      </c>
      <c r="X35" s="16" t="s">
        <v>33236</v>
      </c>
      <c r="Y35" s="33">
        <f>SUM(D6L701C11:D6L727C11)-2*SUM(D6L709C11,D6L711C11,D6L722C11,D6L724C11,D6L727C11)</f>
        <v>222.76463137745037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3.4756732083288326E-2</v>
      </c>
      <c r="AD35" s="16" t="s">
        <v>33238</v>
      </c>
      <c r="AE35" s="33">
        <f>IF(D6L728C5=0,0,D6L728C10/D6L728C5)</f>
        <v>0.47437792584847238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9.0367503416549769E-2</v>
      </c>
      <c r="AJ35" s="16" t="s">
        <v>33240</v>
      </c>
      <c r="AK35" s="33">
        <f>IF(D6L728C5=0,0,D6L728C11/D6L728C5)</f>
        <v>2.5622074151527501E-2</v>
      </c>
      <c r="AL35" s="16" t="s">
        <v>33241</v>
      </c>
      <c r="AM35" s="33">
        <f>SUM(D6L701C18:D6L727C18)-2*SUM(D6L709C18,D6L711C18,D6L722C18,D6L724C18,D6L727C18)</f>
        <v>616.99419324406551</v>
      </c>
      <c r="AN35" s="16" t="s">
        <v>33242</v>
      </c>
      <c r="AO35" s="33">
        <f>SUM(D6L701C19:D6L727C19)-2*SUM(D6L709C19,D6L711C19,D6L722C19,D6L724C19,D6L727C19)</f>
        <v>3730.1291126216684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3.0431523500757129</v>
      </c>
      <c r="AT35" s="16" t="s">
        <v>33244</v>
      </c>
      <c r="AU35" s="33">
        <f>IF(D6L728C5=0,0,D6L728C18/D6L728C5)</f>
        <v>7.0965803110706854E-2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3.0431523500757129</v>
      </c>
      <c r="AZ35" s="16" t="s">
        <v>33246</v>
      </c>
      <c r="BA35" s="33">
        <f>IF(D6L728C5=0,0,D6L728C19/D6L728C5)</f>
        <v>0.42903419688929317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103.72955002225164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51.864775011125822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25.932387505562911</v>
      </c>
      <c r="R36" s="16" t="s">
        <v>33251</v>
      </c>
      <c r="S36" s="15">
        <f>D6L729C5-D6L729C7</f>
        <v>25.932387505562911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24.429448723978151</v>
      </c>
      <c r="X36" s="16" t="s">
        <v>33253</v>
      </c>
      <c r="Y36" s="33">
        <f>D6L729C7-D6L729C10</f>
        <v>1.5029387815847599</v>
      </c>
      <c r="Z36" s="16" t="s">
        <v>33254</v>
      </c>
      <c r="AA36" s="33">
        <f>CHOOSE(MIN(D6L729C9,RUN_YEARS),B7L807C7,B7L807C16,B7L807C25,B7L807C34,B7L807C43)</f>
        <v>86299</v>
      </c>
      <c r="AB36" s="16" t="s">
        <v>33255</v>
      </c>
      <c r="AC36" s="33">
        <f>IF(D6L729C12=0,0,D6L729C10/D6L729C12)</f>
        <v>2.8307916341994868E-4</v>
      </c>
      <c r="AD36" s="16" t="s">
        <v>33256</v>
      </c>
      <c r="AE36" s="33">
        <f>IF(D6L729C5=0,0,D6L729C10/D6L729C5)</f>
        <v>0.47102197433108778</v>
      </c>
      <c r="AF36" s="16" t="s">
        <v>33257</v>
      </c>
      <c r="AG36" s="33">
        <f>CHOOSE(MIN(D6L729C9,RUN_YEARS),B7L807C5,B7L807C14,B7L807C23,B7L807C32,B7L807C41)</f>
        <v>2042.0202269534648</v>
      </c>
      <c r="AH36" s="16" t="s">
        <v>33258</v>
      </c>
      <c r="AI36" s="33">
        <f>IF(D6L729C15=0,0,D6L729C11/D6L729C15)</f>
        <v>7.3600582489186583E-4</v>
      </c>
      <c r="AJ36" s="16" t="s">
        <v>33259</v>
      </c>
      <c r="AK36" s="33">
        <f>IF(D6L729C5=0,0,D6L729C11/D6L729C5)</f>
        <v>2.8978025668912197E-2</v>
      </c>
      <c r="AL36" s="16" t="s">
        <v>33260</v>
      </c>
      <c r="AM36" s="33">
        <f>D6L729C8*CHOOSE(MIN(D6L729C9,RUN_YEARS),B7L807C4,B7L807C13,B7L807C22,B7L807C31,B7L807C40)</f>
        <v>3.1638359936416118</v>
      </c>
      <c r="AN36" s="16" t="s">
        <v>33261</v>
      </c>
      <c r="AO36" s="33">
        <f>D6L729C8-D6L729C18</f>
        <v>22.768551511921299</v>
      </c>
      <c r="AP36" s="16" t="s">
        <v>33262</v>
      </c>
      <c r="AQ36" s="33">
        <f>CHOOSE(MIN(D6L729C9,RUN_YEARS),B7L807C2,B7L807C11,B7L807C20,B7L807C29,B7L807C38)</f>
        <v>141.20272584464161</v>
      </c>
      <c r="AR36" s="16" t="s">
        <v>33263</v>
      </c>
      <c r="AS36" s="33">
        <f>IF(D6L729C20=0,0,D6L729C18/D6L729C20)</f>
        <v>2.2406337942247834E-2</v>
      </c>
      <c r="AT36" s="16" t="s">
        <v>33264</v>
      </c>
      <c r="AU36" s="33">
        <f>IF(D6L729C5=0,0,D6L729C18/D6L729C5)</f>
        <v>6.1001633439322134E-2</v>
      </c>
      <c r="AV36" s="16" t="s">
        <v>33265</v>
      </c>
      <c r="AW36" s="33">
        <f>CHOOSE(MIN(D6L729C9,RUN_YEARS),B7L807C1,B7L807C10,B7L807C19,B7L807C28,B7L807C37)</f>
        <v>1016.1656746679027</v>
      </c>
      <c r="AX36" s="16" t="s">
        <v>33266</v>
      </c>
      <c r="AY36" s="33">
        <f>IF(D6L729C23=0,0,D6L729C19/D6L729C23)</f>
        <v>2.2406337942247834E-2</v>
      </c>
      <c r="AZ36" s="16" t="s">
        <v>33267</v>
      </c>
      <c r="BA36" s="33">
        <f>IF(D6L729C5=0,0,D6L729C19/D6L729C5)</f>
        <v>0.43899836656067787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86299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2042.0202269534648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141.20272584464161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1016.1656746679027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37.989366455187202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18.994683227593601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9.4973416137968005</v>
      </c>
      <c r="R38" s="16" t="s">
        <v>33291</v>
      </c>
      <c r="S38" s="15">
        <f>D6L731C5-D6L731C7</f>
        <v>9.4973416137968005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8.9469131956547372</v>
      </c>
      <c r="X38" s="16" t="s">
        <v>33293</v>
      </c>
      <c r="Y38" s="33">
        <f>D6L731C7-D6L731C10</f>
        <v>0.55042841814206334</v>
      </c>
      <c r="Z38" s="16" t="s">
        <v>33294</v>
      </c>
      <c r="AA38" s="33">
        <f>CHOOSE(MIN(D6L731C9,RUN_YEARS),B7L807C7,B7L807C16,B7L807C25,B7L807C34,B7L807C43)</f>
        <v>86299</v>
      </c>
      <c r="AB38" s="16" t="s">
        <v>33295</v>
      </c>
      <c r="AC38" s="33">
        <f>IF(D6L731C12=0,0,D6L731C10/D6L731C12)</f>
        <v>1.0367342837871513E-4</v>
      </c>
      <c r="AD38" s="16" t="s">
        <v>33296</v>
      </c>
      <c r="AE38" s="33">
        <f>IF(D6L731C5=0,0,D6L731C10/D6L731C5)</f>
        <v>0.47102197433108778</v>
      </c>
      <c r="AF38" s="16" t="s">
        <v>33297</v>
      </c>
      <c r="AG38" s="33">
        <f>CHOOSE(MIN(D6L731C9,RUN_YEARS),B7L807C5,B7L807C14,B7L807C23,B7L807C32,B7L807C41)</f>
        <v>2042.0202269534648</v>
      </c>
      <c r="AH38" s="16" t="s">
        <v>33298</v>
      </c>
      <c r="AI38" s="33">
        <f>IF(D6L731C15=0,0,D6L731C11/D6L731C15)</f>
        <v>2.6955091378465907E-4</v>
      </c>
      <c r="AJ38" s="16" t="s">
        <v>33299</v>
      </c>
      <c r="AK38" s="33">
        <f>IF(D6L731C5=0,0,D6L731C11/D6L731C5)</f>
        <v>2.8978025668912197E-2</v>
      </c>
      <c r="AL38" s="16" t="s">
        <v>33300</v>
      </c>
      <c r="AM38" s="33">
        <f>D6L731C8*CHOOSE(MIN(D6L731C9,RUN_YEARS),B7L807C4,B7L807C13,B7L807C22,B7L807C31,B7L807C40)</f>
        <v>1.158706703545705</v>
      </c>
      <c r="AN38" s="16" t="s">
        <v>33301</v>
      </c>
      <c r="AO38" s="33">
        <f>D6L731C8-D6L731C18</f>
        <v>8.3386349102510948</v>
      </c>
      <c r="AP38" s="16" t="s">
        <v>33302</v>
      </c>
      <c r="AQ38" s="33">
        <f>CHOOSE(MIN(D6L731C9,RUN_YEARS),B7L807C2,B7L807C11,B7L807C20,B7L807C29,B7L807C38)</f>
        <v>141.20272584464161</v>
      </c>
      <c r="AR38" s="16" t="s">
        <v>33303</v>
      </c>
      <c r="AS38" s="33">
        <f>IF(D6L731C20=0,0,D6L731C18/D6L731C20)</f>
        <v>8.2059797118971545E-3</v>
      </c>
      <c r="AT38" s="16" t="s">
        <v>33304</v>
      </c>
      <c r="AU38" s="33">
        <f>IF(D6L731C5=0,0,D6L731C18/D6L731C5)</f>
        <v>6.1001633439322134E-2</v>
      </c>
      <c r="AV38" s="16" t="s">
        <v>33305</v>
      </c>
      <c r="AW38" s="33">
        <f>CHOOSE(MIN(D6L731C9,RUN_YEARS),B7L807C1,B7L807C10,B7L807C19,B7L807C28,B7L807C37)</f>
        <v>1016.1656746679027</v>
      </c>
      <c r="AX38" s="16" t="s">
        <v>33306</v>
      </c>
      <c r="AY38" s="33">
        <f>IF(D6L731C23=0,0,D6L731C19/D6L731C23)</f>
        <v>8.2059797118971545E-3</v>
      </c>
      <c r="AZ38" s="16" t="s">
        <v>33307</v>
      </c>
      <c r="BA38" s="33">
        <f>IF(D6L731C5=0,0,D6L731C19/D6L731C5)</f>
        <v>0.43899836656067781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86299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2042.0202269534648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141.20272584464161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1016.1656746679027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2973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2973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1189.2</v>
      </c>
      <c r="R40" s="16" t="s">
        <v>33332</v>
      </c>
      <c r="S40" s="15">
        <f>D6L733C5-D6L733C7</f>
        <v>1783.8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1120.2786637490592</v>
      </c>
      <c r="X40" s="16" t="s">
        <v>33334</v>
      </c>
      <c r="Y40" s="33">
        <f>D6L733C7-D6L733C10</f>
        <v>68.92133625094084</v>
      </c>
      <c r="Z40" s="16" t="s">
        <v>33335</v>
      </c>
      <c r="AA40" s="33">
        <f>CHOOSE(MIN(D6L733C9,RUN_YEARS),B7L807C7,B7L807C16,B7L807C25,B7L807C34,B7L807C43)</f>
        <v>86299</v>
      </c>
      <c r="AB40" s="16" t="s">
        <v>33336</v>
      </c>
      <c r="AC40" s="33">
        <f>IF(D6L733C12=0,0,D6L733C10/D6L733C12)</f>
        <v>1.2981363211034418E-2</v>
      </c>
      <c r="AD40" s="16" t="s">
        <v>33337</v>
      </c>
      <c r="AE40" s="33">
        <f>IF(D6L733C5=0,0,D6L733C10/D6L733C5)</f>
        <v>0.37681757946487021</v>
      </c>
      <c r="AF40" s="16" t="s">
        <v>33338</v>
      </c>
      <c r="AG40" s="33">
        <f>CHOOSE(MIN(D6L733C9,RUN_YEARS),B7L807C5,B7L807C14,B7L807C23,B7L807C32,B7L807C41)</f>
        <v>2042.0202269534648</v>
      </c>
      <c r="AH40" s="16" t="s">
        <v>33339</v>
      </c>
      <c r="AI40" s="33">
        <f>IF(D6L733C15=0,0,D6L733C11/D6L733C15)</f>
        <v>3.3751544348689488E-2</v>
      </c>
      <c r="AJ40" s="16" t="s">
        <v>33340</v>
      </c>
      <c r="AK40" s="33">
        <f>IF(D6L733C5=0,0,D6L733C11/D6L733C5)</f>
        <v>2.3182420535129783E-2</v>
      </c>
      <c r="AL40" s="16" t="s">
        <v>33341</v>
      </c>
      <c r="AM40" s="33">
        <f>D6L733C8*CHOOSE(MIN(D6L733C9,RUN_YEARS),B7L807C4,B7L807C13,B7L807C22,B7L807C31,B7L807C40)</f>
        <v>217.62942745812563</v>
      </c>
      <c r="AN40" s="16" t="s">
        <v>33342</v>
      </c>
      <c r="AO40" s="33">
        <f>D6L733C8-D6L733C18</f>
        <v>1566.1705725418742</v>
      </c>
      <c r="AP40" s="16" t="s">
        <v>33343</v>
      </c>
      <c r="AQ40" s="33">
        <f>CHOOSE(MIN(D6L733C9,RUN_YEARS),B7L807C2,B7L807C11,B7L807C20,B7L807C29,B7L807C38)</f>
        <v>141.20272584464161</v>
      </c>
      <c r="AR40" s="16" t="s">
        <v>33344</v>
      </c>
      <c r="AS40" s="33">
        <f>IF(D6L733C20=0,0,D6L733C18/D6L733C20)</f>
        <v>1.5412551433148149</v>
      </c>
      <c r="AT40" s="16" t="s">
        <v>33345</v>
      </c>
      <c r="AU40" s="33">
        <f>IF(D6L733C5=0,0,D6L733C18/D6L733C5)</f>
        <v>7.3201960127186563E-2</v>
      </c>
      <c r="AV40" s="16" t="s">
        <v>33346</v>
      </c>
      <c r="AW40" s="33">
        <f>CHOOSE(MIN(D6L733C9,RUN_YEARS),B7L807C1,B7L807C10,B7L807C19,B7L807C28,B7L807C37)</f>
        <v>1016.1656746679027</v>
      </c>
      <c r="AX40" s="16" t="s">
        <v>33347</v>
      </c>
      <c r="AY40" s="33">
        <f>IF(D6L733C23=0,0,D6L733C19/D6L733C23)</f>
        <v>1.5412551433148152</v>
      </c>
      <c r="AZ40" s="16" t="s">
        <v>33348</v>
      </c>
      <c r="BA40" s="33">
        <f>IF(D6L733C5=0,0,D6L733C19/D6L733C5)</f>
        <v>0.52679803987281337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1793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1793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1793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86299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2042.0202269534648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218.75185751340916</v>
      </c>
      <c r="AN41" s="16" t="s">
        <v>33361</v>
      </c>
      <c r="AO41" s="33">
        <f>D6L734C8-D6L734C18</f>
        <v>1574.248142486591</v>
      </c>
      <c r="AP41" s="16" t="s">
        <v>33362</v>
      </c>
      <c r="AQ41" s="33">
        <f>CHOOSE(MIN(D6L734C9,RUN_YEARS),B7L807C2,B7L807C11,B7L807C20,B7L807C29,B7L807C38)</f>
        <v>141.20272584464161</v>
      </c>
      <c r="AR41" s="16" t="s">
        <v>33363</v>
      </c>
      <c r="AS41" s="33">
        <f>IF(D6L734C20=0,0,D6L734C18/D6L734C20)</f>
        <v>1.5492042112139608</v>
      </c>
      <c r="AT41" s="16" t="s">
        <v>33364</v>
      </c>
      <c r="AU41" s="33">
        <f>IF(D6L734C5=0,0,D6L734C18/D6L734C5)</f>
        <v>0.12200326687864427</v>
      </c>
      <c r="AV41" s="16" t="s">
        <v>33365</v>
      </c>
      <c r="AW41" s="33">
        <f>CHOOSE(MIN(D6L734C9,RUN_YEARS),B7L807C1,B7L807C10,B7L807C19,B7L807C28,B7L807C37)</f>
        <v>1016.1656746679027</v>
      </c>
      <c r="AX41" s="16" t="s">
        <v>33366</v>
      </c>
      <c r="AY41" s="33">
        <f>IF(D6L734C23=0,0,D6L734C19/D6L734C23)</f>
        <v>1.5492042112139612</v>
      </c>
      <c r="AZ41" s="16" t="s">
        <v>33367</v>
      </c>
      <c r="BA41" s="33">
        <f>IF(D6L734C5=0,0,D6L734C19/D6L734C5)</f>
        <v>0.87799673312135584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-182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-182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-182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-171.45199865651594</v>
      </c>
      <c r="X42" s="16" t="s">
        <v>33374</v>
      </c>
      <c r="Y42" s="33">
        <f>D6L735C7-D6L735C10</f>
        <v>-10.54800134348406</v>
      </c>
      <c r="Z42" s="16" t="s">
        <v>33375</v>
      </c>
      <c r="AA42" s="33">
        <f>CHOOSE(MIN(D6L735C9,RUN_YEARS),B7L807C7,B7L807C16,B7L807C25,B7L807C34,B7L807C43)</f>
        <v>86299</v>
      </c>
      <c r="AB42" s="16" t="s">
        <v>33376</v>
      </c>
      <c r="AC42" s="33">
        <f>IF(D6L735C12=0,0,D6L735C10/D6L735C12)</f>
        <v>-1.9867205721562932E-3</v>
      </c>
      <c r="AD42" s="16" t="s">
        <v>33377</v>
      </c>
      <c r="AE42" s="33">
        <f>IF(D6L735C5=0,0,D6L735C10/D6L735C5)</f>
        <v>0.94204394866217545</v>
      </c>
      <c r="AF42" s="16" t="s">
        <v>33378</v>
      </c>
      <c r="AG42" s="33">
        <f>CHOOSE(MIN(D6L735C9,RUN_YEARS),B7L807C5,B7L807C14,B7L807C23,B7L807C32,B7L807C41)</f>
        <v>2042.0202269534648</v>
      </c>
      <c r="AH42" s="16" t="s">
        <v>33379</v>
      </c>
      <c r="AI42" s="33">
        <f>IF(D6L735C15=0,0,D6L735C11/D6L735C15)</f>
        <v>-5.1654734876063679E-3</v>
      </c>
      <c r="AJ42" s="16" t="s">
        <v>33380</v>
      </c>
      <c r="AK42" s="33">
        <f>IF(D6L735C5=0,0,D6L735C11/D6L735C5)</f>
        <v>5.7956051337824506E-2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141.20272584464161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1016.1656746679027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-1299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-1299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-1299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86299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2042.0202269534648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-158.48224367535892</v>
      </c>
      <c r="AN43" s="16" t="s">
        <v>33402</v>
      </c>
      <c r="AO43" s="33">
        <f>D6L736C8-D6L736C18</f>
        <v>-1140.5177563246411</v>
      </c>
      <c r="AP43" s="16" t="s">
        <v>33403</v>
      </c>
      <c r="AQ43" s="33">
        <f>CHOOSE(MIN(D6L736C9,RUN_YEARS),B7L807C2,B7L807C11,B7L807C20,B7L807C29,B7L807C38)</f>
        <v>141.20272584464161</v>
      </c>
      <c r="AR43" s="16" t="s">
        <v>33404</v>
      </c>
      <c r="AS43" s="33">
        <f>IF(D6L736C20=0,0,D6L736C18/D6L736C20)</f>
        <v>-1.1223738261946099</v>
      </c>
      <c r="AT43" s="16" t="s">
        <v>33405</v>
      </c>
      <c r="AU43" s="33">
        <f>IF(D6L736C5=0,0,D6L736C18/D6L736C5)</f>
        <v>0.12200326687864428</v>
      </c>
      <c r="AV43" s="16" t="s">
        <v>33406</v>
      </c>
      <c r="AW43" s="33">
        <f>CHOOSE(MIN(D6L736C9,RUN_YEARS),B7L807C1,B7L807C10,B7L807C19,B7L807C28,B7L807C37)</f>
        <v>1016.1656746679027</v>
      </c>
      <c r="AX43" s="16" t="s">
        <v>33407</v>
      </c>
      <c r="AY43" s="33">
        <f>IF(D6L736C23=0,0,D6L736C19/D6L736C23)</f>
        <v>-1.1223738261946099</v>
      </c>
      <c r="AZ43" s="16" t="s">
        <v>33408</v>
      </c>
      <c r="BA43" s="33">
        <f>IF(D6L736C5=0,0,D6L736C19/D6L736C5)</f>
        <v>0.87799673312135573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3426.7189164774391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3355.8594582387195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1042.6297291193598</v>
      </c>
      <c r="R44" s="16" t="s">
        <v>33412</v>
      </c>
      <c r="S44" s="15">
        <f>SUM(D6L729C8:D6L736C8)</f>
        <v>2313.2297291193599</v>
      </c>
      <c r="U44" s="21" t="str">
        <f>NULL_VALUE</f>
        <v>n/a</v>
      </c>
      <c r="V44" s="16" t="s">
        <v>33413</v>
      </c>
      <c r="W44" s="33">
        <f>SUM(D6L729C10:D6L736C10)</f>
        <v>982.20302701217622</v>
      </c>
      <c r="X44" s="16" t="s">
        <v>33414</v>
      </c>
      <c r="Y44" s="33">
        <f>SUM(D6L729C11:D6L736C11)</f>
        <v>60.426702107183601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1.1381395230676789E-2</v>
      </c>
      <c r="AD44" s="16" t="s">
        <v>33416</v>
      </c>
      <c r="AE44" s="33">
        <f>IF(D6L737C5=0,0,D6L737C10/D6L737C5)</f>
        <v>0.29268300393237356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2.9591627599759647E-2</v>
      </c>
      <c r="AJ44" s="16" t="s">
        <v>33418</v>
      </c>
      <c r="AK44" s="33">
        <f>IF(D6L737C5=0,0,D6L737C11/D6L737C5)</f>
        <v>1.8006326802165247E-2</v>
      </c>
      <c r="AL44" s="16" t="s">
        <v>33419</v>
      </c>
      <c r="AM44" s="33">
        <f>SUM(D6L729C18:D6L736C18)</f>
        <v>282.2215839933632</v>
      </c>
      <c r="AN44" s="16" t="s">
        <v>33420</v>
      </c>
      <c r="AO44" s="33">
        <f>SUM(D6L729C19:D6L736C19)</f>
        <v>2031.0081451259962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1.9986978459883107</v>
      </c>
      <c r="AT44" s="16" t="s">
        <v>33422</v>
      </c>
      <c r="AU44" s="33">
        <f>IF(D6L737C5=0,0,D6L737C18/D6L737C5)</f>
        <v>8.409815354469094E-2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1.9986978459883116</v>
      </c>
      <c r="AZ44" s="16" t="s">
        <v>33424</v>
      </c>
      <c r="BA44" s="33">
        <f>IF(D6L737C5=0,0,D6L737C19/D6L737C5)</f>
        <v>0.60521251572077017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344.31489619285884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172.15744809642942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86.07872404821471</v>
      </c>
      <c r="R45" s="16" t="s">
        <v>33429</v>
      </c>
      <c r="S45" s="15">
        <f>D6L738C5-D6L738C7</f>
        <v>86.07872404821471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81.089941098181953</v>
      </c>
      <c r="X45" s="16" t="s">
        <v>33431</v>
      </c>
      <c r="Y45" s="33">
        <f>D6L738C7-D6L738C10</f>
        <v>4.988782950032757</v>
      </c>
      <c r="Z45" s="16" t="s">
        <v>33432</v>
      </c>
      <c r="AA45" s="33">
        <f>CHOOSE(MIN(D6L738C9,RUN_YEARS),B7L807C7,B7L807C16,B7L807C25,B7L807C34,B7L807C43)</f>
        <v>86299</v>
      </c>
      <c r="AB45" s="16" t="s">
        <v>33433</v>
      </c>
      <c r="AC45" s="33">
        <f>IF(D6L738C12=0,0,D6L738C10/D6L738C12)</f>
        <v>9.3963940599754291E-4</v>
      </c>
      <c r="AD45" s="16" t="s">
        <v>33434</v>
      </c>
      <c r="AE45" s="33">
        <f>IF(D6L738C5=0,0,D6L738C10/D6L738C5)</f>
        <v>0.47102197433108778</v>
      </c>
      <c r="AF45" s="16" t="s">
        <v>33435</v>
      </c>
      <c r="AG45" s="33">
        <f>CHOOSE(MIN(D6L738C9,RUN_YEARS),B7L807C5,B7L807C14,B7L807C23,B7L807C32,B7L807C41)</f>
        <v>2042.0202269534648</v>
      </c>
      <c r="AH45" s="16" t="s">
        <v>33436</v>
      </c>
      <c r="AI45" s="33">
        <f>IF(D6L738C15=0,0,D6L738C11/D6L738C15)</f>
        <v>2.4430624555936121E-3</v>
      </c>
      <c r="AJ45" s="16" t="s">
        <v>33437</v>
      </c>
      <c r="AK45" s="33">
        <f>IF(D6L738C5=0,0,D6L738C11/D6L738C5)</f>
        <v>2.8978025668912232E-2</v>
      </c>
      <c r="AL45" s="16" t="s">
        <v>33438</v>
      </c>
      <c r="AM45" s="33">
        <f>D6L738C8*CHOOSE(MIN(D6L738C9,RUN_YEARS),B7L807C4,B7L807C13,B7L807C22,B7L807C31,B7L807C40)</f>
        <v>10.501885542627514</v>
      </c>
      <c r="AN45" s="16" t="s">
        <v>33439</v>
      </c>
      <c r="AO45" s="33">
        <f>D6L738C8-D6L738C18</f>
        <v>75.57683850558719</v>
      </c>
      <c r="AP45" s="16" t="s">
        <v>33440</v>
      </c>
      <c r="AQ45" s="33">
        <f>CHOOSE(MIN(D6L738C9,RUN_YEARS),B7L807C2,B7L807C11,B7L807C20,B7L807C29,B7L807C38)</f>
        <v>141.20272584464161</v>
      </c>
      <c r="AR45" s="16" t="s">
        <v>33441</v>
      </c>
      <c r="AS45" s="33">
        <f>IF(D6L738C20=0,0,D6L738C18/D6L738C20)</f>
        <v>7.4374524144684151E-2</v>
      </c>
      <c r="AT45" s="16" t="s">
        <v>33442</v>
      </c>
      <c r="AU45" s="33">
        <f>IF(D6L738C5=0,0,D6L738C18/D6L738C5)</f>
        <v>6.1001633439322141E-2</v>
      </c>
      <c r="AV45" s="16" t="s">
        <v>33443</v>
      </c>
      <c r="AW45" s="33">
        <f>CHOOSE(MIN(D6L738C9,RUN_YEARS),B7L807C1,B7L807C10,B7L807C19,B7L807C28,B7L807C37)</f>
        <v>1016.1656746679027</v>
      </c>
      <c r="AX45" s="16" t="s">
        <v>33444</v>
      </c>
      <c r="AY45" s="33">
        <f>IF(D6L738C23=0,0,D6L738C19/D6L738C23)</f>
        <v>7.4374524144684151E-2</v>
      </c>
      <c r="AZ45" s="16" t="s">
        <v>33445</v>
      </c>
      <c r="BA45" s="33">
        <f>IF(D6L738C5=0,0,D6L738C19/D6L738C5)</f>
        <v>0.43899836656067781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3904.0179783328344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3904.0179783328344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1561.6071913331339</v>
      </c>
      <c r="R46" s="16" t="s">
        <v>33449</v>
      </c>
      <c r="S46" s="15">
        <f>D6L739C5-D6L739C7</f>
        <v>2342.4107869997006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1471.1026047827149</v>
      </c>
      <c r="X46" s="16" t="s">
        <v>33451</v>
      </c>
      <c r="Y46" s="33">
        <f>D6L739C7-D6L739C10</f>
        <v>90.504586550418935</v>
      </c>
      <c r="Z46" s="16" t="s">
        <v>33452</v>
      </c>
      <c r="AA46" s="33">
        <f>CHOOSE(MIN(D6L739C9,RUN_YEARS),B7L807C7,B7L807C16,B7L807C25,B7L807C34,B7L807C43)</f>
        <v>86299</v>
      </c>
      <c r="AB46" s="16" t="s">
        <v>33453</v>
      </c>
      <c r="AC46" s="33">
        <f>IF(D6L739C12=0,0,D6L739C10/D6L739C12)</f>
        <v>1.7046577651916184E-2</v>
      </c>
      <c r="AD46" s="16" t="s">
        <v>33454</v>
      </c>
      <c r="AE46" s="33">
        <f>IF(D6L739C5=0,0,D6L739C10/D6L739C5)</f>
        <v>0.37681757946487027</v>
      </c>
      <c r="AF46" s="16" t="s">
        <v>33455</v>
      </c>
      <c r="AG46" s="33">
        <f>CHOOSE(MIN(D6L739C9,RUN_YEARS),B7L807C5,B7L807C14,B7L807C23,B7L807C32,B7L807C41)</f>
        <v>2042.0202269534648</v>
      </c>
      <c r="AH46" s="16" t="s">
        <v>33456</v>
      </c>
      <c r="AI46" s="33">
        <f>IF(D6L739C15=0,0,D6L739C11/D6L739C15)</f>
        <v>4.4321101894982076E-2</v>
      </c>
      <c r="AJ46" s="16" t="s">
        <v>33457</v>
      </c>
      <c r="AK46" s="33">
        <f>IF(D6L739C5=0,0,D6L739C11/D6L739C5)</f>
        <v>2.3182420535129776E-2</v>
      </c>
      <c r="AL46" s="16" t="s">
        <v>33458</v>
      </c>
      <c r="AM46" s="33">
        <f>D6L739C8*CHOOSE(MIN(D6L739C9,RUN_YEARS),B7L807C4,B7L807C13,B7L807C22,B7L807C31,B7L807C40)</f>
        <v>285.78176838573961</v>
      </c>
      <c r="AN46" s="16" t="s">
        <v>33459</v>
      </c>
      <c r="AO46" s="33">
        <f>D6L739C8-D6L739C18</f>
        <v>2056.6290186139609</v>
      </c>
      <c r="AP46" s="16" t="s">
        <v>33460</v>
      </c>
      <c r="AQ46" s="33">
        <f>CHOOSE(MIN(D6L739C9,RUN_YEARS),B7L807C2,B7L807C11,B7L807C20,B7L807C29,B7L807C38)</f>
        <v>141.20272584464161</v>
      </c>
      <c r="AR46" s="16" t="s">
        <v>33461</v>
      </c>
      <c r="AS46" s="33">
        <f>IF(D6L739C20=0,0,D6L739C18/D6L739C20)</f>
        <v>2.0239111297339343</v>
      </c>
      <c r="AT46" s="16" t="s">
        <v>33462</v>
      </c>
      <c r="AU46" s="33">
        <f>IF(D6L739C5=0,0,D6L739C18/D6L739C5)</f>
        <v>7.3201960127186549E-2</v>
      </c>
      <c r="AV46" s="16" t="s">
        <v>33463</v>
      </c>
      <c r="AW46" s="33">
        <f>CHOOSE(MIN(D6L739C9,RUN_YEARS),B7L807C1,B7L807C10,B7L807C19,B7L807C28,B7L807C37)</f>
        <v>1016.1656746679027</v>
      </c>
      <c r="AX46" s="16" t="s">
        <v>33464</v>
      </c>
      <c r="AY46" s="33">
        <f>IF(D6L739C23=0,0,D6L739C19/D6L739C23)</f>
        <v>2.0239111297339347</v>
      </c>
      <c r="AZ46" s="16" t="s">
        <v>33465</v>
      </c>
      <c r="BA46" s="33">
        <f>IF(D6L739C5=0,0,D6L739C19/D6L739C5)</f>
        <v>0.52679803987281337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4248.3328745256931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4076.175426429264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1647.6859153813487</v>
      </c>
      <c r="R47" s="16" t="s">
        <v>33469</v>
      </c>
      <c r="S47" s="15">
        <f>SUM(D6L738C8:D6L739C8)</f>
        <v>2428.4895110479151</v>
      </c>
      <c r="U47" s="21" t="str">
        <f>NULL_VALUE</f>
        <v>n/a</v>
      </c>
      <c r="V47" s="16" t="s">
        <v>33470</v>
      </c>
      <c r="W47" s="33">
        <f>SUM(D6L738C10:D6L739C10)</f>
        <v>1552.1925458808969</v>
      </c>
      <c r="X47" s="16" t="s">
        <v>33471</v>
      </c>
      <c r="Y47" s="33">
        <f>SUM(D6L738C11:D6L739C11)</f>
        <v>95.493369500451692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1.7986217057913728E-2</v>
      </c>
      <c r="AD47" s="16" t="s">
        <v>33473</v>
      </c>
      <c r="AE47" s="33">
        <f>IF(D6L740C5=0,0,D6L740C10/D6L740C5)</f>
        <v>0.3807963062180128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4.676416435057569E-2</v>
      </c>
      <c r="AJ47" s="16" t="s">
        <v>33475</v>
      </c>
      <c r="AK47" s="33">
        <f>IF(D6L740C5=0,0,D6L740C11/D6L740C5)</f>
        <v>2.342719817240644E-2</v>
      </c>
      <c r="AL47" s="16" t="s">
        <v>33476</v>
      </c>
      <c r="AM47" s="33">
        <f>SUM(D6L738C18:D6L739C18)</f>
        <v>296.28365392836713</v>
      </c>
      <c r="AN47" s="16" t="s">
        <v>33477</v>
      </c>
      <c r="AO47" s="33">
        <f>SUM(D6L738C19:D6L739C19)</f>
        <v>2132.205857119548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2.0982856538786185</v>
      </c>
      <c r="AT47" s="16" t="s">
        <v>33479</v>
      </c>
      <c r="AU47" s="33">
        <f>IF(D6L740C5=0,0,D6L740C18/D6L740C5)</f>
        <v>7.2686678793879106E-2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2.098285653878619</v>
      </c>
      <c r="AZ47" s="16" t="s">
        <v>33481</v>
      </c>
      <c r="BA47" s="33">
        <f>IF(D6L740C5=0,0,D6L740C19/D6L740C5)</f>
        <v>0.52308981681570155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21616.793146057382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16126.28149639945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7037.4389503664415</v>
      </c>
      <c r="R48" s="16" t="s">
        <v>33486</v>
      </c>
      <c r="S48" s="15">
        <f>SUM(D6L728C8,D6L737C8,D6L740C8)</f>
        <v>9088.8425460330091</v>
      </c>
      <c r="U48" s="21" t="str">
        <f>NULL_VALUE</f>
        <v>n/a</v>
      </c>
      <c r="V48" s="16" t="s">
        <v>33487</v>
      </c>
      <c r="W48" s="33">
        <f>SUM(D6L728C10,D6L737C10,D6L740C10)</f>
        <v>6658.7542473813555</v>
      </c>
      <c r="X48" s="16" t="s">
        <v>33488</v>
      </c>
      <c r="Y48" s="33">
        <f>SUM(D6L728C11,D6L737C11,D6L740C11)</f>
        <v>378.68470298508566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6.4124344371878847E-2</v>
      </c>
      <c r="AD48" s="16" t="s">
        <v>33490</v>
      </c>
      <c r="AE48" s="33">
        <f>IF(D6L741C5=0,0,D6L741C10/D6L741C5)</f>
        <v>0.41291318453470321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0.16672329536688513</v>
      </c>
      <c r="AJ48" s="16" t="s">
        <v>33492</v>
      </c>
      <c r="AK48" s="33">
        <f>IF(D6L741C5=0,0,D6L741C11/D6L741C5)</f>
        <v>2.3482456452818056E-2</v>
      </c>
      <c r="AL48" s="16" t="s">
        <v>33493</v>
      </c>
      <c r="AM48" s="33">
        <f>SUM(D6L728C18,D6L737C18,D6L740C18)</f>
        <v>1195.4994311657958</v>
      </c>
      <c r="AN48" s="16" t="s">
        <v>33494</v>
      </c>
      <c r="AO48" s="33">
        <f>SUM(D6L728C19,D6L737C19,D6L740C19)</f>
        <v>7893.3431148672134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7.1401358499426424</v>
      </c>
      <c r="AT48" s="16" t="s">
        <v>33496</v>
      </c>
      <c r="AU48" s="33">
        <f>IF(D6L741C5=0,0,D6L741C18/D6L741C5)</f>
        <v>7.413360801327433E-2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7.1401358499426433</v>
      </c>
      <c r="AZ48" s="16" t="s">
        <v>33498</v>
      </c>
      <c r="BA48" s="33">
        <f>IF(D6L741C5=0,0,D6L741C19/D6L741C5)</f>
        <v>0.48947075099920445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C9023D-DCC8-4E08-8FC3-DC7C4430729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3895.053749666667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3349.7462247133335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1674.8731123566668</v>
      </c>
      <c r="R8" s="16" t="s">
        <v>33509</v>
      </c>
      <c r="S8" s="15">
        <f>D6L801C5-D6L801C7</f>
        <v>1674.8731123566668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1595.6964316006636</v>
      </c>
      <c r="X8" s="16" t="s">
        <v>33511</v>
      </c>
      <c r="Y8" s="33">
        <f>D6L801C7-D6L801C10</f>
        <v>79.176680756003179</v>
      </c>
      <c r="Z8" s="16" t="s">
        <v>33512</v>
      </c>
      <c r="AA8" s="33">
        <f>CHOOSE(MIN(D6L801C9,RUN_YEARS),B7L808C7,B7L808C16,B7L808C25,B7L808C34,B7L808C43)</f>
        <v>78542</v>
      </c>
      <c r="AB8" s="16" t="s">
        <v>33513</v>
      </c>
      <c r="AC8" s="33">
        <f>IF(D6L801C12=0,0,D6L801C10/D6L801C12)</f>
        <v>2.0316473117576121E-2</v>
      </c>
      <c r="AD8" s="16" t="s">
        <v>33514</v>
      </c>
      <c r="AE8" s="33">
        <f>IF(D6L801C5=0,0,D6L801C10/D6L801C5)</f>
        <v>0.47636337935934864</v>
      </c>
      <c r="AF8" s="16" t="s">
        <v>33515</v>
      </c>
      <c r="AG8" s="33">
        <f>CHOOSE(MIN(D6L801C9,RUN_YEARS),B7L808C5,B7L808C14,B7L808C23,B7L808C32,B7L808C41)</f>
        <v>1498.9102363044808</v>
      </c>
      <c r="AH8" s="16" t="s">
        <v>33516</v>
      </c>
      <c r="AI8" s="33">
        <f>IF(D6L801C15=0,0,D6L801C11/D6L801C15)</f>
        <v>5.2822830105697965E-2</v>
      </c>
      <c r="AJ8" s="16" t="s">
        <v>33517</v>
      </c>
      <c r="AK8" s="33">
        <f>IF(D6L801C5=0,0,D6L801C11/D6L801C5)</f>
        <v>2.3636620640651369E-2</v>
      </c>
      <c r="AL8" s="16" t="s">
        <v>33518</v>
      </c>
      <c r="AM8" s="33">
        <f>D6L801C8*CHOOSE(MIN(D6L801C9,RUN_YEARS),B7L808C4,B7L808C13,B7L808C22,B7L808C31,B7L808C40)</f>
        <v>257.18999160853838</v>
      </c>
      <c r="AN8" s="16" t="s">
        <v>33519</v>
      </c>
      <c r="AO8" s="33">
        <f>D6L801C8-D6L801C18</f>
        <v>1417.6831207481284</v>
      </c>
      <c r="AP8" s="16" t="s">
        <v>33520</v>
      </c>
      <c r="AQ8" s="33">
        <f>CHOOSE(MIN(D6L801C9,RUN_YEARS),B7L808C2,B7L808C11,B7L808C20,B7L808C29,B7L808C38)</f>
        <v>134.20461480335914</v>
      </c>
      <c r="AR8" s="16" t="s">
        <v>33521</v>
      </c>
      <c r="AS8" s="33">
        <f>IF(D6L801C20=0,0,D6L801C18/D6L801C20)</f>
        <v>1.9164019954558293</v>
      </c>
      <c r="AT8" s="16" t="s">
        <v>33522</v>
      </c>
      <c r="AU8" s="33">
        <f>IF(D6L801C5=0,0,D6L801C18/D6L801C5)</f>
        <v>7.6778948121823273E-2</v>
      </c>
      <c r="AV8" s="16" t="s">
        <v>33523</v>
      </c>
      <c r="AW8" s="33">
        <f>CHOOSE(MIN(D6L801C9,RUN_YEARS),B7L808C1,B7L808C10,B7L808C19,B7L808C28,B7L808C37)</f>
        <v>739.76291201414801</v>
      </c>
      <c r="AX8" s="16" t="s">
        <v>33524</v>
      </c>
      <c r="AY8" s="33">
        <f>IF(D6L801C23=0,0,D6L801C19/D6L801C23)</f>
        <v>1.9164019954558293</v>
      </c>
      <c r="AZ8" s="16" t="s">
        <v>33525</v>
      </c>
      <c r="BA8" s="33">
        <f>IF(D6L801C5=0,0,D6L801C19/D6L801C5)</f>
        <v>0.42322105187817677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0.352486438036413</v>
      </c>
      <c r="J9" s="16" t="s">
        <v>33546</v>
      </c>
      <c r="K9" s="21">
        <f>_xlfn.SINGLE(IF(FLOW_THRU_100PCT="Y",1,INDEX(VariabilityMatrix,D6L802C1,_xlfn.SINGLE(D6L802C9))))</f>
        <v>0.57723168897825705</v>
      </c>
      <c r="L9" s="16" t="s">
        <v>33526</v>
      </c>
      <c r="M9" s="15">
        <f>IF(_xlfn.SINGLE(D6L802C2)&lt;&gt;0,_xlfn.SINGLE(D6L802C2)*_xlfn.SINGLE(D6L802C4),_xlfn.SINGLE(D6L802C3)*_xlfn.SINGLE(D6L802C4))</f>
        <v>0.20346634196968844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0.10173317098484422</v>
      </c>
      <c r="R9" s="16" t="s">
        <v>33528</v>
      </c>
      <c r="S9" s="15">
        <f>D6L802C5-D6L802C7</f>
        <v>0.10173317098484422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9.7224986671148012E-2</v>
      </c>
      <c r="X9" s="16" t="s">
        <v>33530</v>
      </c>
      <c r="Y9" s="33">
        <f>D6L802C7-D6L802C10</f>
        <v>4.5081843136962063E-3</v>
      </c>
      <c r="Z9" s="16" t="s">
        <v>33531</v>
      </c>
      <c r="AA9" s="33">
        <f>CHOOSE(MIN(D6L802C9,RUN_YEARS),B7L808C7,B7L808C16,B7L808C25,B7L808C34,B7L808C43)</f>
        <v>96781.4</v>
      </c>
      <c r="AB9" s="16" t="s">
        <v>33532</v>
      </c>
      <c r="AC9" s="33">
        <f>IF(D6L802C12=0,0,D6L802C10/D6L802C12)</f>
        <v>1.0045833876255976E-6</v>
      </c>
      <c r="AD9" s="16" t="s">
        <v>33533</v>
      </c>
      <c r="AE9" s="33">
        <f>IF(D6L802C5=0,0,D6L802C10/D6L802C5)</f>
        <v>0.47784309547193898</v>
      </c>
      <c r="AF9" s="16" t="s">
        <v>33534</v>
      </c>
      <c r="AG9" s="33">
        <f>CHOOSE(MIN(D6L802C9,RUN_YEARS),B7L808C5,B7L808C14,B7L808C23,B7L808C32,B7L808C41)</f>
        <v>1726.0060887802888</v>
      </c>
      <c r="AH9" s="16" t="s">
        <v>33535</v>
      </c>
      <c r="AI9" s="33">
        <f>IF(D6L802C15=0,0,D6L802C11/D6L802C15)</f>
        <v>2.6119168078265534E-6</v>
      </c>
      <c r="AJ9" s="16" t="s">
        <v>33536</v>
      </c>
      <c r="AK9" s="33">
        <f>IF(D6L802C5=0,0,D6L802C11/D6L802C5)</f>
        <v>2.2156904528061044E-2</v>
      </c>
      <c r="AL9" s="16" t="s">
        <v>33537</v>
      </c>
      <c r="AM9" s="33">
        <f>D6L802C8*CHOOSE(MIN(D6L802C9,RUN_YEARS),B7L808C4,B7L808C13,B7L808C22,B7L808C31,B7L808C40)</f>
        <v>1.6047107037796392E-2</v>
      </c>
      <c r="AN9" s="16" t="s">
        <v>33538</v>
      </c>
      <c r="AO9" s="33">
        <f>D6L802C8-D6L802C18</f>
        <v>8.5686063947047822E-2</v>
      </c>
      <c r="AP9" s="16" t="s">
        <v>33539</v>
      </c>
      <c r="AQ9" s="33">
        <f>CHOOSE(MIN(D6L802C9,RUN_YEARS),B7L808C2,B7L808C11,B7L808C20,B7L808C29,B7L808C38)</f>
        <v>159.5548772117647</v>
      </c>
      <c r="AR9" s="16" t="s">
        <v>33540</v>
      </c>
      <c r="AS9" s="33">
        <f>IF(D6L802C20=0,0,D6L802C18/D6L802C20)</f>
        <v>1.0057421821395232E-4</v>
      </c>
      <c r="AT9" s="16" t="s">
        <v>33541</v>
      </c>
      <c r="AU9" s="33">
        <f>IF(D6L802C5=0,0,D6L802C18/D6L802C5)</f>
        <v>7.8868607369896218E-2</v>
      </c>
      <c r="AV9" s="16" t="s">
        <v>33542</v>
      </c>
      <c r="AW9" s="33">
        <f>CHOOSE(MIN(D6L802C9,RUN_YEARS),B7L808C1,B7L808C10,B7L808C19,B7L808C28,B7L808C37)</f>
        <v>851.96848127387079</v>
      </c>
      <c r="AX9" s="16" t="s">
        <v>33543</v>
      </c>
      <c r="AY9" s="33">
        <f>IF(D6L802C23=0,0,D6L802C19/D6L802C23)</f>
        <v>1.0057421821395231E-4</v>
      </c>
      <c r="AZ9" s="16" t="s">
        <v>33544</v>
      </c>
      <c r="BA9" s="33">
        <f>IF(D6L802C5=0,0,D6L802C19/D6L802C5)</f>
        <v>0.4211313926301038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0.19973853178766388</v>
      </c>
      <c r="J10" s="16" t="s">
        <v>33567</v>
      </c>
      <c r="K10" s="21">
        <f>_xlfn.SINGLE(IF(FLOW_THRU_100PCT="Y",1,INDEX(VariabilityMatrix,D6L803C1,_xlfn.SINGLE(D6L803C9))))</f>
        <v>0.57723168897825705</v>
      </c>
      <c r="L10" s="16" t="s">
        <v>33547</v>
      </c>
      <c r="M10" s="15">
        <f>IF(_xlfn.SINGLE(D6L803C2)&lt;&gt;0,_xlfn.SINGLE(D6L803C2)*_xlfn.SINGLE(D6L803C4),_xlfn.SINGLE(D6L803C3)*_xlfn.SINGLE(D6L803C4))</f>
        <v>0.11529541005783051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5.7647705028915253E-2</v>
      </c>
      <c r="R10" s="16" t="s">
        <v>33549</v>
      </c>
      <c r="S10" s="15">
        <f>D6L803C5-D6L803C7</f>
        <v>5.7647705028915253E-2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5.509311563574025E-2</v>
      </c>
      <c r="X10" s="16" t="s">
        <v>33551</v>
      </c>
      <c r="Y10" s="33">
        <f>D6L803C7-D6L803C10</f>
        <v>2.5545893931750024E-3</v>
      </c>
      <c r="Z10" s="16" t="s">
        <v>33552</v>
      </c>
      <c r="AA10" s="33">
        <f>CHOOSE(MIN(D6L803C9,RUN_YEARS),B7L808C7,B7L808C16,B7L808C25,B7L808C34,B7L808C43)</f>
        <v>96781.4</v>
      </c>
      <c r="AB10" s="16" t="s">
        <v>33553</v>
      </c>
      <c r="AC10" s="33">
        <f>IF(D6L803C12=0,0,D6L803C10/D6L803C12)</f>
        <v>5.692531378523172E-7</v>
      </c>
      <c r="AD10" s="16" t="s">
        <v>33554</v>
      </c>
      <c r="AE10" s="33">
        <f>IF(D6L803C5=0,0,D6L803C10/D6L803C5)</f>
        <v>0.47784309547193893</v>
      </c>
      <c r="AF10" s="16" t="s">
        <v>33555</v>
      </c>
      <c r="AG10" s="33">
        <f>CHOOSE(MIN(D6L803C9,RUN_YEARS),B7L808C5,B7L808C14,B7L808C23,B7L808C32,B7L808C41)</f>
        <v>1726.0060887802888</v>
      </c>
      <c r="AH10" s="16" t="s">
        <v>33556</v>
      </c>
      <c r="AI10" s="33">
        <f>IF(D6L803C15=0,0,D6L803C11/D6L803C15)</f>
        <v>1.4800581584160262E-6</v>
      </c>
      <c r="AJ10" s="16" t="s">
        <v>33557</v>
      </c>
      <c r="AK10" s="33">
        <f>IF(D6L803C5=0,0,D6L803C11/D6L803C5)</f>
        <v>2.2156904528061069E-2</v>
      </c>
      <c r="AL10" s="16" t="s">
        <v>33558</v>
      </c>
      <c r="AM10" s="33">
        <f>D6L803C8*CHOOSE(MIN(D6L803C9,RUN_YEARS),B7L808C4,B7L808C13,B7L808C22,B7L808C31,B7L808C40)</f>
        <v>9.0931884274022164E-3</v>
      </c>
      <c r="AN10" s="16" t="s">
        <v>33559</v>
      </c>
      <c r="AO10" s="33">
        <f>D6L803C8-D6L803C18</f>
        <v>4.855451660151304E-2</v>
      </c>
      <c r="AP10" s="16" t="s">
        <v>33560</v>
      </c>
      <c r="AQ10" s="33">
        <f>CHOOSE(MIN(D6L803C9,RUN_YEARS),B7L808C2,B7L808C11,B7L808C20,B7L808C29,B7L808C38)</f>
        <v>159.5548772117647</v>
      </c>
      <c r="AR10" s="16" t="s">
        <v>33561</v>
      </c>
      <c r="AS10" s="33">
        <f>IF(D6L803C20=0,0,D6L803C18/D6L803C20)</f>
        <v>5.6990977563998488E-5</v>
      </c>
      <c r="AT10" s="16" t="s">
        <v>33562</v>
      </c>
      <c r="AU10" s="33">
        <f>IF(D6L803C5=0,0,D6L803C18/D6L803C5)</f>
        <v>7.8868607369896204E-2</v>
      </c>
      <c r="AV10" s="16" t="s">
        <v>33563</v>
      </c>
      <c r="AW10" s="33">
        <f>CHOOSE(MIN(D6L803C9,RUN_YEARS),B7L808C1,B7L808C10,B7L808C19,B7L808C28,B7L808C37)</f>
        <v>851.96848127387079</v>
      </c>
      <c r="AX10" s="16" t="s">
        <v>33564</v>
      </c>
      <c r="AY10" s="33">
        <f>IF(D6L803C23=0,0,D6L803C19/D6L803C23)</f>
        <v>5.6990977563998495E-5</v>
      </c>
      <c r="AZ10" s="16" t="s">
        <v>33565</v>
      </c>
      <c r="BA10" s="33">
        <f>IF(D6L803C5=0,0,D6L803C19/D6L803C5)</f>
        <v>0.4211313926301038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8.0164435427056164E-3</v>
      </c>
      <c r="J11" s="16" t="s">
        <v>33588</v>
      </c>
      <c r="K11" s="21">
        <f>_xlfn.SINGLE(IF(FLOW_THRU_100PCT="Y",1,INDEX(VariabilityMatrix,D6L804C1,_xlfn.SINGLE(D6L804C9))))</f>
        <v>0.54913674261058176</v>
      </c>
      <c r="L11" s="16" t="s">
        <v>33568</v>
      </c>
      <c r="M11" s="15">
        <f>IF(_xlfn.SINGLE(D6L804C2)&lt;&gt;0,_xlfn.SINGLE(D6L804C2)*_xlfn.SINGLE(D6L804C4),_xlfn.SINGLE(D6L804C3)*_xlfn.SINGLE(D6L804C4))</f>
        <v>4.4021236943629942E-3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2.2010618471814971E-3</v>
      </c>
      <c r="R11" s="16" t="s">
        <v>33570</v>
      </c>
      <c r="S11" s="15">
        <f>D6L804C5-D6L804C7</f>
        <v>2.2010618471814971E-3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2.0760214953770705E-3</v>
      </c>
      <c r="X11" s="16" t="s">
        <v>33572</v>
      </c>
      <c r="Y11" s="33">
        <f>D6L804C7-D6L804C10</f>
        <v>1.2504035180442661E-4</v>
      </c>
      <c r="Z11" s="16" t="s">
        <v>33573</v>
      </c>
      <c r="AA11" s="33">
        <f>CHOOSE(MIN(D6L804C9,RUN_YEARS),B7L808C7,B7L808C16,B7L808C25,B7L808C34,B7L808C43)</f>
        <v>45706</v>
      </c>
      <c r="AB11" s="16" t="s">
        <v>33574</v>
      </c>
      <c r="AC11" s="33">
        <f>IF(D6L804C12=0,0,D6L804C10/D6L804C12)</f>
        <v>4.5421202804381713E-8</v>
      </c>
      <c r="AD11" s="16" t="s">
        <v>33575</v>
      </c>
      <c r="AE11" s="33">
        <f>IF(D6L804C5=0,0,D6L804C10/D6L804C5)</f>
        <v>0.47159544790516833</v>
      </c>
      <c r="AF11" s="16" t="s">
        <v>33576</v>
      </c>
      <c r="AG11" s="33">
        <f>CHOOSE(MIN(D6L804C9,RUN_YEARS),B7L808C5,B7L808C14,B7L808C23,B7L808C32,B7L808C41)</f>
        <v>1058.8104240397429</v>
      </c>
      <c r="AH11" s="16" t="s">
        <v>33577</v>
      </c>
      <c r="AI11" s="33">
        <f>IF(D6L804C15=0,0,D6L804C11/D6L804C15)</f>
        <v>1.1809512729139241E-7</v>
      </c>
      <c r="AJ11" s="16" t="s">
        <v>33578</v>
      </c>
      <c r="AK11" s="33">
        <f>IF(D6L804C5=0,0,D6L804C11/D6L804C5)</f>
        <v>2.8404552094831691E-2</v>
      </c>
      <c r="AL11" s="16" t="s">
        <v>33579</v>
      </c>
      <c r="AM11" s="33">
        <f>D6L804C8*CHOOSE(MIN(D6L804C9,RUN_YEARS),B7L808C4,B7L808C13,B7L808C22,B7L808C31,B7L808C40)</f>
        <v>2.7485121136182892E-4</v>
      </c>
      <c r="AN11" s="16" t="s">
        <v>33580</v>
      </c>
      <c r="AO11" s="33">
        <f>D6L804C8-D6L804C18</f>
        <v>1.9262106358196682E-3</v>
      </c>
      <c r="AP11" s="16" t="s">
        <v>33581</v>
      </c>
      <c r="AQ11" s="33">
        <f>CHOOSE(MIN(D6L804C9,RUN_YEARS),B7L808C2,B7L808C11,B7L808C20,B7L808C29,B7L808C38)</f>
        <v>74.78431717001574</v>
      </c>
      <c r="AR11" s="16" t="s">
        <v>33582</v>
      </c>
      <c r="AS11" s="33">
        <f>IF(D6L804C20=0,0,D6L804C18/D6L804C20)</f>
        <v>3.6752520015256437E-6</v>
      </c>
      <c r="AT11" s="16" t="s">
        <v>33583</v>
      </c>
      <c r="AU11" s="33">
        <f>IF(D6L804C5=0,0,D6L804C18/D6L804C5)</f>
        <v>6.2436049153680367E-2</v>
      </c>
      <c r="AV11" s="16" t="s">
        <v>33584</v>
      </c>
      <c r="AW11" s="33">
        <f>CHOOSE(MIN(D6L804C9,RUN_YEARS),B7L808C1,B7L808C10,B7L808C19,B7L808C28,B7L808C37)</f>
        <v>524.10300981268051</v>
      </c>
      <c r="AX11" s="16" t="s">
        <v>33585</v>
      </c>
      <c r="AY11" s="33">
        <f>IF(D6L804C23=0,0,D6L804C19/D6L804C23)</f>
        <v>3.6752520015256437E-6</v>
      </c>
      <c r="AZ11" s="16" t="s">
        <v>33586</v>
      </c>
      <c r="BA11" s="33">
        <f>IF(D6L804C5=0,0,D6L804C19/D6L804C5)</f>
        <v>0.43756395084631966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11.747781186659701</v>
      </c>
      <c r="J12" s="16" t="s">
        <v>33609</v>
      </c>
      <c r="K12" s="21">
        <f>_xlfn.SINGLE(IF(FLOW_THRU_100PCT="Y",1,INDEX(VariabilityMatrix,D6L805C1,_xlfn.SINGLE(D6L805C9))))</f>
        <v>0.239709943378007</v>
      </c>
      <c r="L12" s="16" t="s">
        <v>33589</v>
      </c>
      <c r="M12" s="15">
        <f>IF(_xlfn.SINGLE(D6L805C2)&lt;&gt;0,_xlfn.SINGLE(D6L805C2)*_xlfn.SINGLE(D6L805C4),_xlfn.SINGLE(D6L805C3)*_xlfn.SINGLE(D6L805C4))</f>
        <v>2.8160599630714129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1.4080299815357065</v>
      </c>
      <c r="R12" s="16" t="s">
        <v>33591</v>
      </c>
      <c r="S12" s="15">
        <f>D6L805C5-D6L805C7</f>
        <v>1.4080299815357065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1.3456348097886379</v>
      </c>
      <c r="X12" s="16" t="s">
        <v>33593</v>
      </c>
      <c r="Y12" s="33">
        <f>D6L805C7-D6L805C10</f>
        <v>6.2395171747068545E-2</v>
      </c>
      <c r="Z12" s="16" t="s">
        <v>33594</v>
      </c>
      <c r="AA12" s="33">
        <f>CHOOSE(MIN(D6L805C9,RUN_YEARS),B7L808C7,B7L808C16,B7L808C25,B7L808C34,B7L808C43)</f>
        <v>96781.4</v>
      </c>
      <c r="AB12" s="16" t="s">
        <v>33595</v>
      </c>
      <c r="AC12" s="33">
        <f>IF(D6L805C12=0,0,D6L805C10/D6L805C12)</f>
        <v>1.3903857660548805E-5</v>
      </c>
      <c r="AD12" s="16" t="s">
        <v>33596</v>
      </c>
      <c r="AE12" s="33">
        <f>IF(D6L805C5=0,0,D6L805C10/D6L805C5)</f>
        <v>0.47784309547193893</v>
      </c>
      <c r="AF12" s="16" t="s">
        <v>33597</v>
      </c>
      <c r="AG12" s="33">
        <f>CHOOSE(MIN(D6L805C9,RUN_YEARS),B7L808C5,B7L808C14,B7L808C23,B7L808C32,B7L808C41)</f>
        <v>1726.0060887802888</v>
      </c>
      <c r="AH12" s="16" t="s">
        <v>33598</v>
      </c>
      <c r="AI12" s="33">
        <f>IF(D6L805C15=0,0,D6L805C11/D6L805C15)</f>
        <v>3.6150029917426966E-5</v>
      </c>
      <c r="AJ12" s="16" t="s">
        <v>33599</v>
      </c>
      <c r="AK12" s="33">
        <f>IF(D6L805C5=0,0,D6L805C11/D6L805C5)</f>
        <v>2.2156904528061093E-2</v>
      </c>
      <c r="AL12" s="16" t="s">
        <v>33600</v>
      </c>
      <c r="AM12" s="33">
        <f>D6L805C8*CHOOSE(MIN(D6L805C9,RUN_YEARS),B7L808C4,B7L808C13,B7L808C22,B7L808C31,B7L808C40)</f>
        <v>0.22209872755756366</v>
      </c>
      <c r="AN12" s="16" t="s">
        <v>33601</v>
      </c>
      <c r="AO12" s="33">
        <f>D6L805C8-D6L805C18</f>
        <v>1.1859312539781428</v>
      </c>
      <c r="AP12" s="16" t="s">
        <v>33602</v>
      </c>
      <c r="AQ12" s="33">
        <f>CHOOSE(MIN(D6L805C9,RUN_YEARS),B7L808C2,B7L808C11,B7L808C20,B7L808C29,B7L808C38)</f>
        <v>159.5548772117647</v>
      </c>
      <c r="AR12" s="16" t="s">
        <v>33603</v>
      </c>
      <c r="AS12" s="33">
        <f>IF(D6L805C20=0,0,D6L805C18/D6L805C20)</f>
        <v>1.3919895865219425E-3</v>
      </c>
      <c r="AT12" s="16" t="s">
        <v>33604</v>
      </c>
      <c r="AU12" s="33">
        <f>IF(D6L805C5=0,0,D6L805C18/D6L805C5)</f>
        <v>7.8868607369896204E-2</v>
      </c>
      <c r="AV12" s="16" t="s">
        <v>33605</v>
      </c>
      <c r="AW12" s="33">
        <f>CHOOSE(MIN(D6L805C9,RUN_YEARS),B7L808C1,B7L808C10,B7L808C19,B7L808C28,B7L808C37)</f>
        <v>851.96848127387079</v>
      </c>
      <c r="AX12" s="16" t="s">
        <v>33606</v>
      </c>
      <c r="AY12" s="33">
        <f>IF(D6L805C23=0,0,D6L805C19/D6L805C23)</f>
        <v>1.3919895865219425E-3</v>
      </c>
      <c r="AZ12" s="16" t="s">
        <v>33607</v>
      </c>
      <c r="BA12" s="33">
        <f>IF(D6L805C5=0,0,D6L805C19/D6L805C5)</f>
        <v>0.4211313926301038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5.9054315792940857</v>
      </c>
      <c r="J13" s="16" t="s">
        <v>33630</v>
      </c>
      <c r="K13" s="21">
        <f>_xlfn.SINGLE(IF(FLOW_THRU_100PCT="Y",1,INDEX(VariabilityMatrix,D6L806C1,_xlfn.SINGLE(D6L806C9))))</f>
        <v>0.57723168897825705</v>
      </c>
      <c r="L13" s="16" t="s">
        <v>33610</v>
      </c>
      <c r="M13" s="15">
        <f>IF(_xlfn.SINGLE(D6L806C2)&lt;&gt;0,_xlfn.SINGLE(D6L806C2)*_xlfn.SINGLE(D6L806C4),_xlfn.SINGLE(D6L806C3)*_xlfn.SINGLE(D6L806C4))</f>
        <v>3.408802244661461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1.7044011223307305</v>
      </c>
      <c r="R13" s="16" t="s">
        <v>33612</v>
      </c>
      <c r="S13" s="15">
        <f>D6L806C5-D6L806C7</f>
        <v>1.7044011223307305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1.6288726164407261</v>
      </c>
      <c r="X13" s="16" t="s">
        <v>33614</v>
      </c>
      <c r="Y13" s="33">
        <f>D6L806C7-D6L806C10</f>
        <v>7.5528505890004372E-2</v>
      </c>
      <c r="Z13" s="16" t="s">
        <v>33615</v>
      </c>
      <c r="AA13" s="33">
        <f>CHOOSE(MIN(D6L806C9,RUN_YEARS),B7L808C7,B7L808C16,B7L808C25,B7L808C34,B7L808C43)</f>
        <v>96781.4</v>
      </c>
      <c r="AB13" s="16" t="s">
        <v>33616</v>
      </c>
      <c r="AC13" s="33">
        <f>IF(D6L806C12=0,0,D6L806C10/D6L806C12)</f>
        <v>1.6830430397170594E-5</v>
      </c>
      <c r="AD13" s="16" t="s">
        <v>33617</v>
      </c>
      <c r="AE13" s="33">
        <f>IF(D6L806C5=0,0,D6L806C10/D6L806C5)</f>
        <v>0.47784309547193887</v>
      </c>
      <c r="AF13" s="16" t="s">
        <v>33618</v>
      </c>
      <c r="AG13" s="33">
        <f>CHOOSE(MIN(D6L806C9,RUN_YEARS),B7L808C5,B7L808C14,B7L808C23,B7L808C32,B7L808C41)</f>
        <v>1726.0060887802888</v>
      </c>
      <c r="AH13" s="16" t="s">
        <v>33619</v>
      </c>
      <c r="AI13" s="33">
        <f>IF(D6L806C15=0,0,D6L806C11/D6L806C15)</f>
        <v>4.3759119032643658E-5</v>
      </c>
      <c r="AJ13" s="16" t="s">
        <v>33620</v>
      </c>
      <c r="AK13" s="33">
        <f>IF(D6L806C5=0,0,D6L806C11/D6L806C5)</f>
        <v>2.21569045280611E-2</v>
      </c>
      <c r="AL13" s="16" t="s">
        <v>33621</v>
      </c>
      <c r="AM13" s="33">
        <f>D6L806C8*CHOOSE(MIN(D6L806C9,RUN_YEARS),B7L808C4,B7L808C13,B7L808C22,B7L808C31,B7L808C40)</f>
        <v>0.26884748583582563</v>
      </c>
      <c r="AN13" s="16" t="s">
        <v>33622</v>
      </c>
      <c r="AO13" s="33">
        <f>D6L806C8-D6L806C18</f>
        <v>1.4355536364949049</v>
      </c>
      <c r="AP13" s="16" t="s">
        <v>33623</v>
      </c>
      <c r="AQ13" s="33">
        <f>CHOOSE(MIN(D6L806C9,RUN_YEARS),B7L808C2,B7L808C11,B7L808C20,B7L808C29,B7L808C38)</f>
        <v>159.5548772117647</v>
      </c>
      <c r="AR13" s="16" t="s">
        <v>33624</v>
      </c>
      <c r="AS13" s="33">
        <f>IF(D6L806C20=0,0,D6L806C18/D6L806C20)</f>
        <v>1.684984442556434E-3</v>
      </c>
      <c r="AT13" s="16" t="s">
        <v>33625</v>
      </c>
      <c r="AU13" s="33">
        <f>IF(D6L806C5=0,0,D6L806C18/D6L806C5)</f>
        <v>7.8868607369896204E-2</v>
      </c>
      <c r="AV13" s="16" t="s">
        <v>33626</v>
      </c>
      <c r="AW13" s="33">
        <f>CHOOSE(MIN(D6L806C9,RUN_YEARS),B7L808C1,B7L808C10,B7L808C19,B7L808C28,B7L808C37)</f>
        <v>851.96848127387079</v>
      </c>
      <c r="AX13" s="16" t="s">
        <v>33627</v>
      </c>
      <c r="AY13" s="33">
        <f>IF(D6L806C23=0,0,D6L806C19/D6L806C23)</f>
        <v>1.684984442556434E-3</v>
      </c>
      <c r="AZ13" s="16" t="s">
        <v>33628</v>
      </c>
      <c r="BA13" s="33">
        <f>IF(D6L806C5=0,0,D6L806C19/D6L806C5)</f>
        <v>0.4211313926301038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5.3226296315081432E-2</v>
      </c>
      <c r="J14" s="16" t="s">
        <v>33651</v>
      </c>
      <c r="K14" s="21">
        <f>_xlfn.SINGLE(IF(FLOW_THRU_100PCT="Y",1,INDEX(VariabilityMatrix,D6L807C1,_xlfn.SINGLE(D6L807C9))))</f>
        <v>0.54913674261058176</v>
      </c>
      <c r="L14" s="16" t="s">
        <v>33631</v>
      </c>
      <c r="M14" s="15">
        <f>IF(_xlfn.SINGLE(D6L807C2)&lt;&gt;0,_xlfn.SINGLE(D6L807C2)*_xlfn.SINGLE(D6L807C4),_xlfn.SINGLE(D6L807C3)*_xlfn.SINGLE(D6L807C4))</f>
        <v>2.9228514979689431E-2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1.4614257489844715E-2</v>
      </c>
      <c r="R14" s="16" t="s">
        <v>33633</v>
      </c>
      <c r="S14" s="15">
        <f>D6L807C5-D6L807C7</f>
        <v>1.4614257489844715E-2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1.3784034613449557E-2</v>
      </c>
      <c r="X14" s="16" t="s">
        <v>33635</v>
      </c>
      <c r="Y14" s="33">
        <f>D6L807C7-D6L807C10</f>
        <v>8.3022287639515809E-4</v>
      </c>
      <c r="Z14" s="16" t="s">
        <v>33636</v>
      </c>
      <c r="AA14" s="33">
        <f>CHOOSE(MIN(D6L807C9,RUN_YEARS),B7L808C7,B7L808C16,B7L808C25,B7L808C34,B7L808C43)</f>
        <v>45706</v>
      </c>
      <c r="AB14" s="16" t="s">
        <v>33637</v>
      </c>
      <c r="AC14" s="33">
        <f>IF(D6L807C12=0,0,D6L807C10/D6L807C12)</f>
        <v>3.0158041862008398E-7</v>
      </c>
      <c r="AD14" s="16" t="s">
        <v>33638</v>
      </c>
      <c r="AE14" s="33">
        <f>IF(D6L807C5=0,0,D6L807C10/D6L807C5)</f>
        <v>0.47159544790516827</v>
      </c>
      <c r="AF14" s="16" t="s">
        <v>33639</v>
      </c>
      <c r="AG14" s="33">
        <f>CHOOSE(MIN(D6L807C9,RUN_YEARS),B7L808C5,B7L808C14,B7L808C23,B7L808C32,B7L808C41)</f>
        <v>1058.8104240397429</v>
      </c>
      <c r="AH14" s="16" t="s">
        <v>33640</v>
      </c>
      <c r="AI14" s="33">
        <f>IF(D6L807C15=0,0,D6L807C11/D6L807C15)</f>
        <v>7.8410908841221925E-7</v>
      </c>
      <c r="AJ14" s="16" t="s">
        <v>33641</v>
      </c>
      <c r="AK14" s="33">
        <f>IF(D6L807C5=0,0,D6L807C11/D6L807C5)</f>
        <v>2.8404552094831732E-2</v>
      </c>
      <c r="AL14" s="16" t="s">
        <v>33642</v>
      </c>
      <c r="AM14" s="33">
        <f>D6L807C8*CHOOSE(MIN(D6L807C9,RUN_YEARS),B7L808C4,B7L808C13,B7L808C22,B7L808C31,B7L808C40)</f>
        <v>1.8249129979609725E-3</v>
      </c>
      <c r="AN14" s="16" t="s">
        <v>33643</v>
      </c>
      <c r="AO14" s="33">
        <f>D6L807C8-D6L807C18</f>
        <v>1.2789344491883743E-2</v>
      </c>
      <c r="AP14" s="16" t="s">
        <v>33644</v>
      </c>
      <c r="AQ14" s="33">
        <f>CHOOSE(MIN(D6L807C9,RUN_YEARS),B7L808C2,B7L808C11,B7L808C20,B7L808C29,B7L808C38)</f>
        <v>74.78431717001574</v>
      </c>
      <c r="AR14" s="16" t="s">
        <v>33645</v>
      </c>
      <c r="AS14" s="33">
        <f>IF(D6L807C20=0,0,D6L807C18/D6L807C20)</f>
        <v>2.4402348874994592E-5</v>
      </c>
      <c r="AT14" s="16" t="s">
        <v>33646</v>
      </c>
      <c r="AU14" s="33">
        <f>IF(D6L807C5=0,0,D6L807C18/D6L807C5)</f>
        <v>6.2436049153680374E-2</v>
      </c>
      <c r="AV14" s="16" t="s">
        <v>33647</v>
      </c>
      <c r="AW14" s="33">
        <f>CHOOSE(MIN(D6L807C9,RUN_YEARS),B7L808C1,B7L808C10,B7L808C19,B7L808C28,B7L808C37)</f>
        <v>524.10300981268051</v>
      </c>
      <c r="AX14" s="16" t="s">
        <v>33648</v>
      </c>
      <c r="AY14" s="33">
        <f>IF(D6L807C23=0,0,D6L807C19/D6L807C23)</f>
        <v>2.4402348874994592E-5</v>
      </c>
      <c r="AZ14" s="16" t="s">
        <v>33649</v>
      </c>
      <c r="BA14" s="33">
        <f>IF(D6L807C5=0,0,D6L807C19/D6L807C5)</f>
        <v>0.4375639508463196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1.4516262631385845E-2</v>
      </c>
      <c r="J15" s="16" t="s">
        <v>33672</v>
      </c>
      <c r="K15" s="21">
        <f>_xlfn.SINGLE(IF(FLOW_THRU_100PCT="Y",1,INDEX(VariabilityMatrix,D6L808C1,_xlfn.SINGLE(D6L808C9))))</f>
        <v>0.54913674261058176</v>
      </c>
      <c r="L15" s="16" t="s">
        <v>33652</v>
      </c>
      <c r="M15" s="15">
        <f>IF(_xlfn.SINGLE(D6L808C2)&lt;&gt;0,_xlfn.SINGLE(D6L808C2)*_xlfn.SINGLE(D6L808C4),_xlfn.SINGLE(D6L808C3)*_xlfn.SINGLE(D6L808C4))</f>
        <v>7.9714131762789343E-3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3.9857065881394671E-3</v>
      </c>
      <c r="R15" s="16" t="s">
        <v>33654</v>
      </c>
      <c r="S15" s="15">
        <f>D6L808C5-D6L808C7</f>
        <v>3.9857065881394671E-3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3.7592821673044243E-3</v>
      </c>
      <c r="X15" s="16" t="s">
        <v>33656</v>
      </c>
      <c r="Y15" s="33">
        <f>D6L808C7-D6L808C10</f>
        <v>2.2642442083504284E-4</v>
      </c>
      <c r="Z15" s="16" t="s">
        <v>33657</v>
      </c>
      <c r="AA15" s="33">
        <f>CHOOSE(MIN(D6L808C9,RUN_YEARS),B7L808C7,B7L808C16,B7L808C25,B7L808C34,B7L808C43)</f>
        <v>45706</v>
      </c>
      <c r="AB15" s="16" t="s">
        <v>33658</v>
      </c>
      <c r="AC15" s="33">
        <f>IF(D6L808C12=0,0,D6L808C10/D6L808C12)</f>
        <v>8.2249205078204712E-8</v>
      </c>
      <c r="AD15" s="16" t="s">
        <v>33659</v>
      </c>
      <c r="AE15" s="33">
        <f>IF(D6L808C5=0,0,D6L808C10/D6L808C5)</f>
        <v>0.47159544790516827</v>
      </c>
      <c r="AF15" s="16" t="s">
        <v>33660</v>
      </c>
      <c r="AG15" s="33">
        <f>CHOOSE(MIN(D6L808C9,RUN_YEARS),B7L808C5,B7L808C14,B7L808C23,B7L808C32,B7L808C41)</f>
        <v>1058.8104240397429</v>
      </c>
      <c r="AH15" s="16" t="s">
        <v>33661</v>
      </c>
      <c r="AI15" s="33">
        <f>IF(D6L808C15=0,0,D6L808C11/D6L808C15)</f>
        <v>2.1384793320333226E-7</v>
      </c>
      <c r="AJ15" s="16" t="s">
        <v>33662</v>
      </c>
      <c r="AK15" s="33">
        <f>IF(D6L808C5=0,0,D6L808C11/D6L808C5)</f>
        <v>2.8404552094831701E-2</v>
      </c>
      <c r="AL15" s="16" t="s">
        <v>33663</v>
      </c>
      <c r="AM15" s="33">
        <f>D6L808C8*CHOOSE(MIN(D6L808C9,RUN_YEARS),B7L808C4,B7L808C13,B7L808C22,B7L808C31,B7L808C40)</f>
        <v>4.9770354489844695E-4</v>
      </c>
      <c r="AN15" s="16" t="s">
        <v>33664</v>
      </c>
      <c r="AO15" s="33">
        <f>D6L808C8-D6L808C18</f>
        <v>3.4880030432410201E-3</v>
      </c>
      <c r="AP15" s="16" t="s">
        <v>33665</v>
      </c>
      <c r="AQ15" s="33">
        <f>CHOOSE(MIN(D6L808C9,RUN_YEARS),B7L808C2,B7L808C11,B7L808C20,B7L808C29,B7L808C38)</f>
        <v>74.78431717001574</v>
      </c>
      <c r="AR15" s="16" t="s">
        <v>33666</v>
      </c>
      <c r="AS15" s="33">
        <f>IF(D6L808C20=0,0,D6L808C18/D6L808C20)</f>
        <v>6.6551860568167063E-6</v>
      </c>
      <c r="AT15" s="16" t="s">
        <v>33667</v>
      </c>
      <c r="AU15" s="33">
        <f>IF(D6L808C5=0,0,D6L808C18/D6L808C5)</f>
        <v>6.2436049153680374E-2</v>
      </c>
      <c r="AV15" s="16" t="s">
        <v>33668</v>
      </c>
      <c r="AW15" s="33">
        <f>CHOOSE(MIN(D6L808C9,RUN_YEARS),B7L808C1,B7L808C10,B7L808C19,B7L808C28,B7L808C37)</f>
        <v>524.10300981268051</v>
      </c>
      <c r="AX15" s="16" t="s">
        <v>33669</v>
      </c>
      <c r="AY15" s="33">
        <f>IF(D6L808C23=0,0,D6L808C19/D6L808C23)</f>
        <v>6.6551860568167054E-6</v>
      </c>
      <c r="AZ15" s="16" t="s">
        <v>33670</v>
      </c>
      <c r="BA15" s="33">
        <f>IF(D6L808C5=0,0,D6L808C19/D6L808C5)</f>
        <v>0.4375639508463196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5.6765086707807333E-2</v>
      </c>
      <c r="J16" s="16" t="s">
        <v>33693</v>
      </c>
      <c r="K16" s="21">
        <f>_xlfn.SINGLE(IF(FLOW_THRU_100PCT="Y",1,INDEX(VariabilityMatrix,D6L809C1,_xlfn.SINGLE(D6L809C9))))</f>
        <v>0.54913674261058176</v>
      </c>
      <c r="L16" s="16" t="s">
        <v>33673</v>
      </c>
      <c r="M16" s="15">
        <f>IF(_xlfn.SINGLE(D6L809C2)&lt;&gt;0,_xlfn.SINGLE(D6L809C2)*_xlfn.SINGLE(D6L809C4),_xlfn.SINGLE(D6L809C3)*_xlfn.SINGLE(D6L809C4))</f>
        <v>3.1171794808732552E-2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1.5585897404366276E-2</v>
      </c>
      <c r="R16" s="16" t="s">
        <v>33675</v>
      </c>
      <c r="S16" s="15">
        <f>D6L809C5-D6L809C7</f>
        <v>1.5585897404366276E-2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1.4700476534832228E-2</v>
      </c>
      <c r="X16" s="16" t="s">
        <v>33677</v>
      </c>
      <c r="Y16" s="33">
        <f>D6L809C7-D6L809C10</f>
        <v>8.8542086953404854E-4</v>
      </c>
      <c r="Z16" s="16" t="s">
        <v>33678</v>
      </c>
      <c r="AA16" s="33">
        <f>CHOOSE(MIN(D6L809C9,RUN_YEARS),B7L808C7,B7L808C16,B7L808C25,B7L808C34,B7L808C43)</f>
        <v>45706</v>
      </c>
      <c r="AB16" s="16" t="s">
        <v>33679</v>
      </c>
      <c r="AC16" s="33">
        <f>IF(D6L809C12=0,0,D6L809C10/D6L809C12)</f>
        <v>3.2163121985805425E-7</v>
      </c>
      <c r="AD16" s="16" t="s">
        <v>33680</v>
      </c>
      <c r="AE16" s="33">
        <f>IF(D6L809C5=0,0,D6L809C10/D6L809C5)</f>
        <v>0.47159544790516827</v>
      </c>
      <c r="AF16" s="16" t="s">
        <v>33681</v>
      </c>
      <c r="AG16" s="33">
        <f>CHOOSE(MIN(D6L809C9,RUN_YEARS),B7L808C5,B7L808C14,B7L808C23,B7L808C32,B7L808C41)</f>
        <v>1058.8104240397429</v>
      </c>
      <c r="AH16" s="16" t="s">
        <v>33682</v>
      </c>
      <c r="AI16" s="33">
        <f>IF(D6L809C15=0,0,D6L809C11/D6L809C15)</f>
        <v>8.3624117163094149E-7</v>
      </c>
      <c r="AJ16" s="16" t="s">
        <v>33683</v>
      </c>
      <c r="AK16" s="33">
        <f>IF(D6L809C5=0,0,D6L809C11/D6L809C5)</f>
        <v>2.8404552094831712E-2</v>
      </c>
      <c r="AL16" s="16" t="s">
        <v>33684</v>
      </c>
      <c r="AM16" s="33">
        <f>D6L809C8*CHOOSE(MIN(D6L809C9,RUN_YEARS),B7L808C4,B7L808C13,B7L808C22,B7L808C31,B7L808C40)</f>
        <v>1.9462437128864643E-3</v>
      </c>
      <c r="AN16" s="16" t="s">
        <v>33685</v>
      </c>
      <c r="AO16" s="33">
        <f>D6L809C8-D6L809C18</f>
        <v>1.3639653691479812E-2</v>
      </c>
      <c r="AP16" s="16" t="s">
        <v>33686</v>
      </c>
      <c r="AQ16" s="33">
        <f>CHOOSE(MIN(D6L809C9,RUN_YEARS),B7L808C2,B7L808C11,B7L808C20,B7L808C29,B7L808C38)</f>
        <v>74.78431717001574</v>
      </c>
      <c r="AR16" s="16" t="s">
        <v>33687</v>
      </c>
      <c r="AS16" s="33">
        <f>IF(D6L809C20=0,0,D6L809C18/D6L809C20)</f>
        <v>2.6024757416208613E-5</v>
      </c>
      <c r="AT16" s="16" t="s">
        <v>33688</v>
      </c>
      <c r="AU16" s="33">
        <f>IF(D6L809C5=0,0,D6L809C18/D6L809C5)</f>
        <v>6.2436049153680374E-2</v>
      </c>
      <c r="AV16" s="16" t="s">
        <v>33689</v>
      </c>
      <c r="AW16" s="33">
        <f>CHOOSE(MIN(D6L809C9,RUN_YEARS),B7L808C1,B7L808C10,B7L808C19,B7L808C28,B7L808C37)</f>
        <v>524.10300981268051</v>
      </c>
      <c r="AX16" s="16" t="s">
        <v>33690</v>
      </c>
      <c r="AY16" s="33">
        <f>IF(D6L809C23=0,0,D6L809C19/D6L809C23)</f>
        <v>2.6024757416208613E-5</v>
      </c>
      <c r="AZ16" s="16" t="s">
        <v>33691</v>
      </c>
      <c r="BA16" s="33">
        <f>IF(D6L809C5=0,0,D6L809C19/D6L809C5)</f>
        <v>0.43756395084631966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4.1815502803842809E-2</v>
      </c>
      <c r="J17" s="16" t="s">
        <v>33714</v>
      </c>
      <c r="K17" s="21">
        <f>_xlfn.SINGLE(IF(FLOW_THRU_100PCT="Y",1,INDEX(VariabilityMatrix,D6L810C1,_xlfn.SINGLE(D6L810C9))))</f>
        <v>0.54913674261058176</v>
      </c>
      <c r="L17" s="16" t="s">
        <v>33694</v>
      </c>
      <c r="M17" s="15">
        <f>IF(_xlfn.SINGLE(D6L810C2)&lt;&gt;0,_xlfn.SINGLE(D6L810C2)*_xlfn.SINGLE(D6L810C4),_xlfn.SINGLE(D6L810C3)*_xlfn.SINGLE(D6L810C4))</f>
        <v>2.2962429000325888E-2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1.1481214500162944E-2</v>
      </c>
      <c r="R17" s="16" t="s">
        <v>33696</v>
      </c>
      <c r="S17" s="15">
        <f>D6L810C5-D6L810C7</f>
        <v>1.1481214500162944E-2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1.0828976989399313E-2</v>
      </c>
      <c r="X17" s="16" t="s">
        <v>33698</v>
      </c>
      <c r="Y17" s="33">
        <f>D6L810C7-D6L810C10</f>
        <v>6.52237510763631E-4</v>
      </c>
      <c r="Z17" s="16" t="s">
        <v>33699</v>
      </c>
      <c r="AA17" s="33">
        <f>CHOOSE(MIN(D6L810C9,RUN_YEARS),B7L808C7,B7L808C16,B7L808C25,B7L808C34,B7L808C43)</f>
        <v>45706</v>
      </c>
      <c r="AB17" s="16" t="s">
        <v>33700</v>
      </c>
      <c r="AC17" s="33">
        <f>IF(D6L810C12=0,0,D6L810C10/D6L810C12)</f>
        <v>2.3692681462826136E-7</v>
      </c>
      <c r="AD17" s="16" t="s">
        <v>33701</v>
      </c>
      <c r="AE17" s="33">
        <f>IF(D6L810C5=0,0,D6L810C10/D6L810C5)</f>
        <v>0.47159544790516827</v>
      </c>
      <c r="AF17" s="16" t="s">
        <v>33702</v>
      </c>
      <c r="AG17" s="33">
        <f>CHOOSE(MIN(D6L810C9,RUN_YEARS),B7L808C5,B7L808C14,B7L808C23,B7L808C32,B7L808C41)</f>
        <v>1058.8104240397429</v>
      </c>
      <c r="AH17" s="16" t="s">
        <v>33703</v>
      </c>
      <c r="AI17" s="33">
        <f>IF(D6L810C15=0,0,D6L810C11/D6L810C15)</f>
        <v>6.1600971803347962E-7</v>
      </c>
      <c r="AJ17" s="16" t="s">
        <v>33704</v>
      </c>
      <c r="AK17" s="33">
        <f>IF(D6L810C5=0,0,D6L810C11/D6L810C5)</f>
        <v>2.8404552094831705E-2</v>
      </c>
      <c r="AL17" s="16" t="s">
        <v>33705</v>
      </c>
      <c r="AM17" s="33">
        <f>D6L810C8*CHOOSE(MIN(D6L810C9,RUN_YEARS),B7L808C4,B7L808C13,B7L808C22,B7L808C31,B7L808C40)</f>
        <v>1.4336833457522429E-3</v>
      </c>
      <c r="AN17" s="16" t="s">
        <v>33706</v>
      </c>
      <c r="AO17" s="33">
        <f>D6L810C8-D6L810C18</f>
        <v>1.0047531154410701E-2</v>
      </c>
      <c r="AP17" s="16" t="s">
        <v>33707</v>
      </c>
      <c r="AQ17" s="33">
        <f>CHOOSE(MIN(D6L810C9,RUN_YEARS),B7L808C2,B7L808C11,B7L808C20,B7L808C29,B7L808C38)</f>
        <v>74.78431717001574</v>
      </c>
      <c r="AR17" s="16" t="s">
        <v>33708</v>
      </c>
      <c r="AS17" s="33">
        <f>IF(D6L810C20=0,0,D6L810C18/D6L810C20)</f>
        <v>1.9170909089039169E-5</v>
      </c>
      <c r="AT17" s="16" t="s">
        <v>33709</v>
      </c>
      <c r="AU17" s="33">
        <f>IF(D6L810C5=0,0,D6L810C18/D6L810C5)</f>
        <v>6.2436049153680374E-2</v>
      </c>
      <c r="AV17" s="16" t="s">
        <v>33710</v>
      </c>
      <c r="AW17" s="33">
        <f>CHOOSE(MIN(D6L810C9,RUN_YEARS),B7L808C1,B7L808C10,B7L808C19,B7L808C28,B7L808C37)</f>
        <v>524.10300981268051</v>
      </c>
      <c r="AX17" s="16" t="s">
        <v>33711</v>
      </c>
      <c r="AY17" s="33">
        <f>IF(D6L810C23=0,0,D6L810C19/D6L810C23)</f>
        <v>1.9170909089039169E-5</v>
      </c>
      <c r="AZ17" s="16" t="s">
        <v>33712</v>
      </c>
      <c r="BA17" s="33">
        <f>IF(D6L810C5=0,0,D6L810C19/D6L810C5)</f>
        <v>0.43756395084631966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5.849837179812206E-3</v>
      </c>
      <c r="J18" s="16" t="s">
        <v>33735</v>
      </c>
      <c r="K18" s="21">
        <f>_xlfn.SINGLE(IF(FLOW_THRU_100PCT="Y",1,INDEX(VariabilityMatrix,D6L811C1,_xlfn.SINGLE(D6L811C9))))</f>
        <v>0.54913674261058176</v>
      </c>
      <c r="L18" s="16" t="s">
        <v>33715</v>
      </c>
      <c r="M18" s="15">
        <f>IF(_xlfn.SINGLE(D6L811C2)&lt;&gt;0,_xlfn.SINGLE(D6L811C2)*_xlfn.SINGLE(D6L811C4),_xlfn.SINGLE(D6L811C3)*_xlfn.SINGLE(D6L811C4))</f>
        <v>3.2123605337243469E-3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1.6061802668621734E-3</v>
      </c>
      <c r="R18" s="16" t="s">
        <v>33717</v>
      </c>
      <c r="S18" s="15">
        <f>D6L811C5-D6L811C7</f>
        <v>1.6061802668621734E-3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1.5149346047346188E-3</v>
      </c>
      <c r="X18" s="16" t="s">
        <v>33719</v>
      </c>
      <c r="Y18" s="33">
        <f>D6L811C7-D6L811C10</f>
        <v>9.1245662127554606E-5</v>
      </c>
      <c r="Z18" s="16" t="s">
        <v>33720</v>
      </c>
      <c r="AA18" s="33">
        <f>CHOOSE(MIN(D6L811C9,RUN_YEARS),B7L808C7,B7L808C16,B7L808C25,B7L808C34,B7L808C43)</f>
        <v>45706</v>
      </c>
      <c r="AB18" s="16" t="s">
        <v>33721</v>
      </c>
      <c r="AC18" s="33">
        <f>IF(D6L811C12=0,0,D6L811C10/D6L811C12)</f>
        <v>3.3145202046440707E-8</v>
      </c>
      <c r="AD18" s="16" t="s">
        <v>33722</v>
      </c>
      <c r="AE18" s="33">
        <f>IF(D6L811C5=0,0,D6L811C10/D6L811C5)</f>
        <v>0.47159544790516827</v>
      </c>
      <c r="AF18" s="16" t="s">
        <v>33723</v>
      </c>
      <c r="AG18" s="33">
        <f>CHOOSE(MIN(D6L811C9,RUN_YEARS),B7L808C5,B7L808C14,B7L808C23,B7L808C32,B7L808C41)</f>
        <v>1058.8104240397429</v>
      </c>
      <c r="AH18" s="16" t="s">
        <v>33724</v>
      </c>
      <c r="AI18" s="33">
        <f>IF(D6L811C15=0,0,D6L811C11/D6L811C15)</f>
        <v>8.6177525320745864E-8</v>
      </c>
      <c r="AJ18" s="16" t="s">
        <v>33725</v>
      </c>
      <c r="AK18" s="33">
        <f>IF(D6L811C5=0,0,D6L811C11/D6L811C5)</f>
        <v>2.8404552094831708E-2</v>
      </c>
      <c r="AL18" s="16" t="s">
        <v>33726</v>
      </c>
      <c r="AM18" s="33">
        <f>D6L811C8*CHOOSE(MIN(D6L811C9,RUN_YEARS),B7L808C4,B7L808C13,B7L808C22,B7L808C31,B7L808C40)</f>
        <v>2.0056710018295624E-4</v>
      </c>
      <c r="AN18" s="16" t="s">
        <v>33727</v>
      </c>
      <c r="AO18" s="33">
        <f>D6L811C8-D6L811C18</f>
        <v>1.4056131666792173E-3</v>
      </c>
      <c r="AP18" s="16" t="s">
        <v>33728</v>
      </c>
      <c r="AQ18" s="33">
        <f>CHOOSE(MIN(D6L811C9,RUN_YEARS),B7L808C2,B7L808C11,B7L808C20,B7L808C29,B7L808C38)</f>
        <v>74.78431717001574</v>
      </c>
      <c r="AR18" s="16" t="s">
        <v>33729</v>
      </c>
      <c r="AS18" s="33">
        <f>IF(D6L811C20=0,0,D6L811C18/D6L811C20)</f>
        <v>2.6819406497619562E-6</v>
      </c>
      <c r="AT18" s="16" t="s">
        <v>33730</v>
      </c>
      <c r="AU18" s="33">
        <f>IF(D6L811C5=0,0,D6L811C18/D6L811C5)</f>
        <v>6.2436049153680374E-2</v>
      </c>
      <c r="AV18" s="16" t="s">
        <v>33731</v>
      </c>
      <c r="AW18" s="33">
        <f>CHOOSE(MIN(D6L811C9,RUN_YEARS),B7L808C1,B7L808C10,B7L808C19,B7L808C28,B7L808C37)</f>
        <v>524.10300981268051</v>
      </c>
      <c r="AX18" s="16" t="s">
        <v>33732</v>
      </c>
      <c r="AY18" s="33">
        <f>IF(D6L811C23=0,0,D6L811C19/D6L811C23)</f>
        <v>2.6819406497619562E-6</v>
      </c>
      <c r="AZ18" s="16" t="s">
        <v>33733</v>
      </c>
      <c r="BA18" s="33">
        <f>IF(D6L811C5=0,0,D6L811C19/D6L811C5)</f>
        <v>0.43756395084631966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0.54913674261058176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45706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1058.8104240397429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74.78431717001574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524.10300981268051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3.9817782991637833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3.4243293372808536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1.7121646686404268</v>
      </c>
      <c r="R20" s="16" t="s">
        <v>33759</v>
      </c>
      <c r="S20" s="15">
        <f>D6L813C5-D6L813C7</f>
        <v>1.7121646686404268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1.6148981275897722</v>
      </c>
      <c r="X20" s="16" t="s">
        <v>33761</v>
      </c>
      <c r="Y20" s="33">
        <f>D6L813C7-D6L813C10</f>
        <v>9.7266541050654576E-2</v>
      </c>
      <c r="Z20" s="16" t="s">
        <v>33762</v>
      </c>
      <c r="AA20" s="33">
        <f>CHOOSE(MIN(D6L813C9,RUN_YEARS),B7L808C7,B7L808C16,B7L808C25,B7L808C34,B7L808C43)</f>
        <v>45706</v>
      </c>
      <c r="AB20" s="16" t="s">
        <v>33763</v>
      </c>
      <c r="AC20" s="33">
        <f>IF(D6L813C12=0,0,D6L813C10/D6L813C12)</f>
        <v>3.5332300520495607E-5</v>
      </c>
      <c r="AD20" s="16" t="s">
        <v>33764</v>
      </c>
      <c r="AE20" s="33">
        <f>IF(D6L813C5=0,0,D6L813C10/D6L813C5)</f>
        <v>0.47159544790516827</v>
      </c>
      <c r="AF20" s="16" t="s">
        <v>33765</v>
      </c>
      <c r="AG20" s="33">
        <f>CHOOSE(MIN(D6L813C9,RUN_YEARS),B7L808C5,B7L808C14,B7L808C23,B7L808C32,B7L808C41)</f>
        <v>1058.8104240397429</v>
      </c>
      <c r="AH20" s="16" t="s">
        <v>33766</v>
      </c>
      <c r="AI20" s="33">
        <f>IF(D6L813C15=0,0,D6L813C11/D6L813C15)</f>
        <v>9.1863981353288641E-5</v>
      </c>
      <c r="AJ20" s="16" t="s">
        <v>33767</v>
      </c>
      <c r="AK20" s="33">
        <f>IF(D6L813C5=0,0,D6L813C11/D6L813C5)</f>
        <v>2.8404552094831718E-2</v>
      </c>
      <c r="AL20" s="16" t="s">
        <v>33768</v>
      </c>
      <c r="AM20" s="33">
        <f>D6L813C8*CHOOSE(MIN(D6L813C9,RUN_YEARS),B7L808C4,B7L808C13,B7L808C22,B7L808C31,B7L808C40)</f>
        <v>0.21380159482085712</v>
      </c>
      <c r="AN20" s="16" t="s">
        <v>33769</v>
      </c>
      <c r="AO20" s="33">
        <f>D6L813C8-D6L813C18</f>
        <v>1.4983630738195697</v>
      </c>
      <c r="AP20" s="16" t="s">
        <v>33770</v>
      </c>
      <c r="AQ20" s="33">
        <f>CHOOSE(MIN(D6L813C9,RUN_YEARS),B7L808C2,B7L808C11,B7L808C20,B7L808C29,B7L808C38)</f>
        <v>74.78431717001574</v>
      </c>
      <c r="AR20" s="16" t="s">
        <v>33771</v>
      </c>
      <c r="AS20" s="33">
        <f>IF(D6L813C20=0,0,D6L813C18/D6L813C20)</f>
        <v>2.8589095001669601E-3</v>
      </c>
      <c r="AT20" s="16" t="s">
        <v>33772</v>
      </c>
      <c r="AU20" s="33">
        <f>IF(D6L813C5=0,0,D6L813C18/D6L813C5)</f>
        <v>6.2436049153680374E-2</v>
      </c>
      <c r="AV20" s="16" t="s">
        <v>33773</v>
      </c>
      <c r="AW20" s="33">
        <f>CHOOSE(MIN(D6L813C9,RUN_YEARS),B7L808C1,B7L808C10,B7L808C19,B7L808C28,B7L808C37)</f>
        <v>524.10300981268051</v>
      </c>
      <c r="AX20" s="16" t="s">
        <v>33774</v>
      </c>
      <c r="AY20" s="33">
        <f>IF(D6L813C23=0,0,D6L813C19/D6L813C23)</f>
        <v>2.8589095001669597E-3</v>
      </c>
      <c r="AZ20" s="16" t="s">
        <v>33775</v>
      </c>
      <c r="BA20" s="33">
        <f>IF(D6L813C5=0,0,D6L813C19/D6L813C5)</f>
        <v>0.4375639508463196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_xlfn.SINGLE(IF(FLOW_THRU_100PCT="Y",1,INDEX(VariabilityMatrix,D6L814C1,_xlfn.SINGLE(D6L814C9))))</f>
        <v>0.57723168897825705</v>
      </c>
      <c r="L21" s="16" t="s">
        <v>33777</v>
      </c>
      <c r="M21" s="15">
        <f>IF(_xlfn.SINGLE(D6L814C2)&lt;&gt;0,_xlfn.SINGLE(D6L814C2)*_xlfn.SINGLE(D6L814C4),_xlfn.SINGLE(D6L814C3)*_xlfn.SINGLE(D6L814C4))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96781.4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1726.0060887802888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159.5548772117647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851.96848127387079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0.71360736702777627</v>
      </c>
      <c r="J22" s="16" t="s">
        <v>33818</v>
      </c>
      <c r="K22" s="21">
        <f>_xlfn.SINGLE(IF(FLOW_THRU_100PCT="Y",1,INDEX(VariabilityMatrix,D6L815C1,_xlfn.SINGLE(D6L815C9))))</f>
        <v>0.57324936195837561</v>
      </c>
      <c r="L22" s="16" t="s">
        <v>33798</v>
      </c>
      <c r="M22" s="15">
        <f>IF(_xlfn.SINGLE(D6L815C2)&lt;&gt;0,_xlfn.SINGLE(D6L815C2)*_xlfn.SINGLE(D6L815C4),_xlfn.SINGLE(D6L815C3)*_xlfn.SINGLE(D6L815C4))</f>
        <v>0.40907496783746911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0.20453748391873455</v>
      </c>
      <c r="R22" s="16" t="s">
        <v>33800</v>
      </c>
      <c r="S22" s="15">
        <f>D6L815C5-D6L815C7</f>
        <v>0.20453748391873455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0.19486833409037363</v>
      </c>
      <c r="X22" s="16" t="s">
        <v>33802</v>
      </c>
      <c r="Y22" s="33">
        <f>D6L815C7-D6L815C10</f>
        <v>9.6691498283609234E-3</v>
      </c>
      <c r="Z22" s="16" t="s">
        <v>33803</v>
      </c>
      <c r="AA22" s="33">
        <f>CHOOSE(MIN(D6L815C9,RUN_YEARS),B7L808C7,B7L808C16,B7L808C25,B7L808C34,B7L808C43)</f>
        <v>78542</v>
      </c>
      <c r="AB22" s="16" t="s">
        <v>33804</v>
      </c>
      <c r="AC22" s="33">
        <f>IF(D6L815C12=0,0,D6L815C10/D6L815C12)</f>
        <v>2.4810717080081185E-6</v>
      </c>
      <c r="AD22" s="16" t="s">
        <v>33805</v>
      </c>
      <c r="AE22" s="33">
        <f>IF(D6L815C5=0,0,D6L815C10/D6L815C5)</f>
        <v>0.47636337935934864</v>
      </c>
      <c r="AF22" s="16" t="s">
        <v>33806</v>
      </c>
      <c r="AG22" s="33">
        <f>CHOOSE(MIN(D6L815C9,RUN_YEARS),B7L808C5,B7L808C14,B7L808C23,B7L808C32,B7L808C41)</f>
        <v>1498.9102363044808</v>
      </c>
      <c r="AH22" s="16" t="s">
        <v>33807</v>
      </c>
      <c r="AI22" s="33">
        <f>IF(D6L815C15=0,0,D6L815C11/D6L815C15)</f>
        <v>6.4507864408211189E-6</v>
      </c>
      <c r="AJ22" s="16" t="s">
        <v>33808</v>
      </c>
      <c r="AK22" s="33">
        <f>IF(D6L815C5=0,0,D6L815C11/D6L815C5)</f>
        <v>2.3636620640651383E-2</v>
      </c>
      <c r="AL22" s="16" t="s">
        <v>33809</v>
      </c>
      <c r="AM22" s="33">
        <f>D6L815C8*CHOOSE(MIN(D6L815C9,RUN_YEARS),B7L808C4,B7L808C13,B7L808C22,B7L808C31,B7L808C40)</f>
        <v>3.1408345733529561E-2</v>
      </c>
      <c r="AN22" s="16" t="s">
        <v>33810</v>
      </c>
      <c r="AO22" s="33">
        <f>D6L815C8-D6L815C18</f>
        <v>0.17312913818520498</v>
      </c>
      <c r="AP22" s="16" t="s">
        <v>33811</v>
      </c>
      <c r="AQ22" s="33">
        <f>CHOOSE(MIN(D6L815C9,RUN_YEARS),B7L808C2,B7L808C11,B7L808C20,B7L808C29,B7L808C38)</f>
        <v>134.20461480335914</v>
      </c>
      <c r="AR22" s="16" t="s">
        <v>33812</v>
      </c>
      <c r="AS22" s="33">
        <f>IF(D6L815C20=0,0,D6L815C18/D6L815C20)</f>
        <v>2.3403327657212135E-4</v>
      </c>
      <c r="AT22" s="16" t="s">
        <v>33813</v>
      </c>
      <c r="AU22" s="33">
        <f>IF(D6L815C5=0,0,D6L815C18/D6L815C5)</f>
        <v>7.6778948121823259E-2</v>
      </c>
      <c r="AV22" s="16" t="s">
        <v>33814</v>
      </c>
      <c r="AW22" s="33">
        <f>CHOOSE(MIN(D6L815C9,RUN_YEARS),B7L808C1,B7L808C10,B7L808C19,B7L808C28,B7L808C37)</f>
        <v>739.76291201414801</v>
      </c>
      <c r="AX22" s="16" t="s">
        <v>33815</v>
      </c>
      <c r="AY22" s="33">
        <f>IF(D6L815C23=0,0,D6L815C19/D6L815C23)</f>
        <v>2.3403327657212135E-4</v>
      </c>
      <c r="AZ22" s="16" t="s">
        <v>33816</v>
      </c>
      <c r="BA22" s="33">
        <f>IF(D6L815C5=0,0,D6L815C19/D6L815C5)</f>
        <v>0.42322105187817671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274.65870485283494</v>
      </c>
      <c r="J23" s="16" t="s">
        <v>33839</v>
      </c>
      <c r="K23" s="21">
        <f>_xlfn.SINGLE(IF(FLOW_THRU_100PCT="Y",1,INDEX(VariabilityMatrix,D6L816C1,_xlfn.SINGLE(D6L816C9))))</f>
        <v>0.23275899596178018</v>
      </c>
      <c r="L23" s="16" t="s">
        <v>33819</v>
      </c>
      <c r="M23" s="15">
        <f>IF(_xlfn.SINGLE(D6L816C2)&lt;&gt;0,_xlfn.SINGLE(D6L816C2)*_xlfn.SINGLE(D6L816C4),_xlfn.SINGLE(D6L816C3)*_xlfn.SINGLE(D6L816C4))</f>
        <v>63.929284373708782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31.964642186854391</v>
      </c>
      <c r="R23" s="16" t="s">
        <v>33821</v>
      </c>
      <c r="S23" s="15">
        <f>D6L816C5-D6L816C7</f>
        <v>31.964642186854391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30.453569944284716</v>
      </c>
      <c r="X23" s="16" t="s">
        <v>33823</v>
      </c>
      <c r="Y23" s="33">
        <f>D6L816C7-D6L816C10</f>
        <v>1.511072242569675</v>
      </c>
      <c r="Z23" s="16" t="s">
        <v>33824</v>
      </c>
      <c r="AA23" s="33">
        <f>CHOOSE(MIN(D6L816C9,RUN_YEARS),B7L808C7,B7L808C16,B7L808C25,B7L808C34,B7L808C43)</f>
        <v>78542</v>
      </c>
      <c r="AB23" s="16" t="s">
        <v>33825</v>
      </c>
      <c r="AC23" s="33">
        <f>IF(D6L816C12=0,0,D6L816C10/D6L816C12)</f>
        <v>3.8773611499942347E-4</v>
      </c>
      <c r="AD23" s="16" t="s">
        <v>33826</v>
      </c>
      <c r="AE23" s="33">
        <f>IF(D6L816C5=0,0,D6L816C10/D6L816C5)</f>
        <v>0.47636337935934864</v>
      </c>
      <c r="AF23" s="16" t="s">
        <v>33827</v>
      </c>
      <c r="AG23" s="33">
        <f>CHOOSE(MIN(D6L816C9,RUN_YEARS),B7L808C5,B7L808C14,B7L808C23,B7L808C32,B7L808C41)</f>
        <v>1498.9102363044808</v>
      </c>
      <c r="AH23" s="16" t="s">
        <v>33828</v>
      </c>
      <c r="AI23" s="33">
        <f>IF(D6L816C15=0,0,D6L816C11/D6L816C15)</f>
        <v>1.0081138989985012E-3</v>
      </c>
      <c r="AJ23" s="16" t="s">
        <v>33829</v>
      </c>
      <c r="AK23" s="33">
        <f>IF(D6L816C5=0,0,D6L816C11/D6L816C5)</f>
        <v>2.3636620640651352E-2</v>
      </c>
      <c r="AL23" s="16" t="s">
        <v>33830</v>
      </c>
      <c r="AM23" s="33">
        <f>D6L816C8*CHOOSE(MIN(D6L816C9,RUN_YEARS),B7L808C4,B7L808C13,B7L808C22,B7L808C31,B7L808C40)</f>
        <v>4.9084232083942734</v>
      </c>
      <c r="AN23" s="16" t="s">
        <v>33831</v>
      </c>
      <c r="AO23" s="33">
        <f>D6L816C8-D6L816C18</f>
        <v>27.056218978460116</v>
      </c>
      <c r="AP23" s="16" t="s">
        <v>33832</v>
      </c>
      <c r="AQ23" s="33">
        <f>CHOOSE(MIN(D6L816C9,RUN_YEARS),B7L808C2,B7L808C11,B7L808C20,B7L808C29,B7L808C38)</f>
        <v>134.20461480335914</v>
      </c>
      <c r="AR23" s="16" t="s">
        <v>33833</v>
      </c>
      <c r="AS23" s="33">
        <f>IF(D6L816C20=0,0,D6L816C18/D6L816C20)</f>
        <v>3.6574176048910473E-2</v>
      </c>
      <c r="AT23" s="16" t="s">
        <v>33834</v>
      </c>
      <c r="AU23" s="33">
        <f>IF(D6L816C5=0,0,D6L816C18/D6L816C5)</f>
        <v>7.6778948121823259E-2</v>
      </c>
      <c r="AV23" s="16" t="s">
        <v>33835</v>
      </c>
      <c r="AW23" s="33">
        <f>CHOOSE(MIN(D6L816C9,RUN_YEARS),B7L808C1,B7L808C10,B7L808C19,B7L808C28,B7L808C37)</f>
        <v>739.76291201414801</v>
      </c>
      <c r="AX23" s="16" t="s">
        <v>33836</v>
      </c>
      <c r="AY23" s="33">
        <f>IF(D6L816C23=0,0,D6L816C19/D6L816C23)</f>
        <v>3.6574176048910473E-2</v>
      </c>
      <c r="AZ23" s="16" t="s">
        <v>33837</v>
      </c>
      <c r="BA23" s="33">
        <f>IF(D6L816C5=0,0,D6L816C19/D6L816C5)</f>
        <v>0.42322105187817671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121.47860664266497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104.47160171269188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52.235800856345939</v>
      </c>
      <c r="R24" s="16" t="s">
        <v>33842</v>
      </c>
      <c r="S24" s="15">
        <f>D6L817C5-D6L817C7</f>
        <v>52.235800856345939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49.76644523894182</v>
      </c>
      <c r="X24" s="16" t="s">
        <v>33844</v>
      </c>
      <c r="Y24" s="33">
        <f>D6L817C7-D6L817C10</f>
        <v>2.4693556174041191</v>
      </c>
      <c r="Z24" s="16" t="s">
        <v>33845</v>
      </c>
      <c r="AA24" s="33">
        <f>CHOOSE(MIN(D6L817C9,RUN_YEARS),B7L808C7,B7L808C16,B7L808C25,B7L808C34,B7L808C43)</f>
        <v>78542</v>
      </c>
      <c r="AB24" s="16" t="s">
        <v>33846</v>
      </c>
      <c r="AC24" s="33">
        <f>IF(D6L817C12=0,0,D6L817C10/D6L817C12)</f>
        <v>6.3362844387642055E-4</v>
      </c>
      <c r="AD24" s="16" t="s">
        <v>33847</v>
      </c>
      <c r="AE24" s="33">
        <f>IF(D6L817C5=0,0,D6L817C10/D6L817C5)</f>
        <v>0.47636337935934864</v>
      </c>
      <c r="AF24" s="16" t="s">
        <v>33848</v>
      </c>
      <c r="AG24" s="33">
        <f>CHOOSE(MIN(D6L817C9,RUN_YEARS),B7L808C5,B7L808C14,B7L808C23,B7L808C32,B7L808C41)</f>
        <v>1498.9102363044808</v>
      </c>
      <c r="AH24" s="16" t="s">
        <v>33849</v>
      </c>
      <c r="AI24" s="33">
        <f>IF(D6L817C15=0,0,D6L817C11/D6L817C15)</f>
        <v>1.6474339540786932E-3</v>
      </c>
      <c r="AJ24" s="16" t="s">
        <v>33850</v>
      </c>
      <c r="AK24" s="33">
        <f>IF(D6L817C5=0,0,D6L817C11/D6L817C5)</f>
        <v>2.3636620640651345E-2</v>
      </c>
      <c r="AL24" s="16" t="s">
        <v>33851</v>
      </c>
      <c r="AM24" s="33">
        <f>D6L817C8*CHOOSE(MIN(D6L817C9,RUN_YEARS),B7L808C4,B7L808C13,B7L808C22,B7L808C31,B7L808C40)</f>
        <v>8.0212196881025513</v>
      </c>
      <c r="AN24" s="16" t="s">
        <v>33852</v>
      </c>
      <c r="AO24" s="33">
        <f>D6L817C8-D6L817C18</f>
        <v>44.214581168243384</v>
      </c>
      <c r="AP24" s="16" t="s">
        <v>33853</v>
      </c>
      <c r="AQ24" s="33">
        <f>CHOOSE(MIN(D6L817C9,RUN_YEARS),B7L808C2,B7L808C11,B7L808C20,B7L808C29,B7L808C38)</f>
        <v>134.20461480335914</v>
      </c>
      <c r="AR24" s="16" t="s">
        <v>33854</v>
      </c>
      <c r="AS24" s="33">
        <f>IF(D6L817C20=0,0,D6L817C18/D6L817C20)</f>
        <v>5.976858321791316E-2</v>
      </c>
      <c r="AT24" s="16" t="s">
        <v>33855</v>
      </c>
      <c r="AU24" s="33">
        <f>IF(D6L817C5=0,0,D6L817C18/D6L817C5)</f>
        <v>7.6778948121823259E-2</v>
      </c>
      <c r="AV24" s="16" t="s">
        <v>33856</v>
      </c>
      <c r="AW24" s="33">
        <f>CHOOSE(MIN(D6L817C9,RUN_YEARS),B7L808C1,B7L808C10,B7L808C19,B7L808C28,B7L808C37)</f>
        <v>739.76291201414801</v>
      </c>
      <c r="AX24" s="16" t="s">
        <v>33857</v>
      </c>
      <c r="AY24" s="33">
        <f>IF(D6L817C23=0,0,D6L817C19/D6L817C23)</f>
        <v>5.9768583217913174E-2</v>
      </c>
      <c r="AZ24" s="16" t="s">
        <v>33858</v>
      </c>
      <c r="BA24" s="33">
        <f>IF(D6L817C5=0,0,D6L817C19/D6L817C5)</f>
        <v>0.42322105187817671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_xlfn.SINGLE(IF(FLOW_THRU_100PCT="Y",1,INDEX(VariabilityMatrix,D6L818C1,_xlfn.SINGLE(D6L818C9))))</f>
        <v>0.22201003767481337</v>
      </c>
      <c r="L25" s="16" t="s">
        <v>33860</v>
      </c>
      <c r="M25" s="15">
        <f>IF(_xlfn.SINGLE(D6L818C2)&lt;&gt;0,_xlfn.SINGLE(D6L818C2)*_xlfn.SINGLE(D6L818C4),_xlfn.SINGLE(D6L818C3)*_xlfn.SINGLE(D6L818C4))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45706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1058.8104240397429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74.78431717001574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524.10300981268051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1385.7018571219437</v>
      </c>
      <c r="J26" s="16" t="s">
        <v>33901</v>
      </c>
      <c r="K26" s="21">
        <f>_xlfn.SINGLE(IF(FLOW_THRU_100PCT="Y",1,INDEX(VariabilityMatrix,D6L819C1,_xlfn.SINGLE(D6L819C9))))</f>
        <v>0.23275899596178018</v>
      </c>
      <c r="L26" s="16" t="s">
        <v>33881</v>
      </c>
      <c r="M26" s="15">
        <f>IF(_xlfn.SINGLE(D6L819C2)&lt;&gt;0,_xlfn.SINGLE(D6L819C2)*_xlfn.SINGLE(D6L819C4),_xlfn.SINGLE(D6L819C3)*_xlfn.SINGLE(D6L819C4))</f>
        <v>322.5345729660778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161.2672864830389</v>
      </c>
      <c r="R26" s="16" t="s">
        <v>33883</v>
      </c>
      <c r="S26" s="15">
        <f>D6L819C5-D6L819C7</f>
        <v>161.2672864830389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153.64365913834524</v>
      </c>
      <c r="X26" s="16" t="s">
        <v>33885</v>
      </c>
      <c r="Y26" s="33">
        <f>D6L819C7-D6L819C10</f>
        <v>7.6236273446936593</v>
      </c>
      <c r="Z26" s="16" t="s">
        <v>33886</v>
      </c>
      <c r="AA26" s="33">
        <f>CHOOSE(MIN(D6L819C9,RUN_YEARS),B7L808C7,B7L808C16,B7L808C25,B7L808C34,B7L808C43)</f>
        <v>78542</v>
      </c>
      <c r="AB26" s="16" t="s">
        <v>33887</v>
      </c>
      <c r="AC26" s="33">
        <f>IF(D6L819C12=0,0,D6L819C10/D6L819C12)</f>
        <v>1.9561974375282682E-3</v>
      </c>
      <c r="AD26" s="16" t="s">
        <v>33888</v>
      </c>
      <c r="AE26" s="33">
        <f>IF(D6L819C5=0,0,D6L819C10/D6L819C5)</f>
        <v>0.47636337935934864</v>
      </c>
      <c r="AF26" s="16" t="s">
        <v>33889</v>
      </c>
      <c r="AG26" s="33">
        <f>CHOOSE(MIN(D6L819C9,RUN_YEARS),B7L808C5,B7L808C14,B7L808C23,B7L808C32,B7L808C41)</f>
        <v>1498.9102363044808</v>
      </c>
      <c r="AH26" s="16" t="s">
        <v>33890</v>
      </c>
      <c r="AI26" s="33">
        <f>IF(D6L819C15=0,0,D6L819C11/D6L819C15)</f>
        <v>5.0861133375734949E-3</v>
      </c>
      <c r="AJ26" s="16" t="s">
        <v>33891</v>
      </c>
      <c r="AK26" s="33">
        <f>IF(D6L819C5=0,0,D6L819C11/D6L819C5)</f>
        <v>2.3636620640651338E-2</v>
      </c>
      <c r="AL26" s="16" t="s">
        <v>33892</v>
      </c>
      <c r="AM26" s="33">
        <f>D6L819C8*CHOOSE(MIN(D6L819C9,RUN_YEARS),B7L808C4,B7L808C13,B7L808C22,B7L808C31,B7L808C40)</f>
        <v>24.763865245256905</v>
      </c>
      <c r="AN26" s="16" t="s">
        <v>33893</v>
      </c>
      <c r="AO26" s="33">
        <f>D6L819C8-D6L819C18</f>
        <v>136.50342123778199</v>
      </c>
      <c r="AP26" s="16" t="s">
        <v>33894</v>
      </c>
      <c r="AQ26" s="33">
        <f>CHOOSE(MIN(D6L819C9,RUN_YEARS),B7L808C2,B7L808C11,B7L808C20,B7L808C29,B7L808C38)</f>
        <v>134.20461480335914</v>
      </c>
      <c r="AR26" s="16" t="s">
        <v>33895</v>
      </c>
      <c r="AS26" s="33">
        <f>IF(D6L819C20=0,0,D6L819C18/D6L819C20)</f>
        <v>0.18452320198930347</v>
      </c>
      <c r="AT26" s="16" t="s">
        <v>33896</v>
      </c>
      <c r="AU26" s="33">
        <f>IF(D6L819C5=0,0,D6L819C18/D6L819C5)</f>
        <v>7.6778948121823259E-2</v>
      </c>
      <c r="AV26" s="16" t="s">
        <v>33897</v>
      </c>
      <c r="AW26" s="33">
        <f>CHOOSE(MIN(D6L819C9,RUN_YEARS),B7L808C1,B7L808C10,B7L808C19,B7L808C28,B7L808C37)</f>
        <v>739.76291201414801</v>
      </c>
      <c r="AX26" s="16" t="s">
        <v>33898</v>
      </c>
      <c r="AY26" s="33">
        <f>IF(D6L819C23=0,0,D6L819C19/D6L819C23)</f>
        <v>0.1845232019893035</v>
      </c>
      <c r="AZ26" s="16" t="s">
        <v>33899</v>
      </c>
      <c r="BA26" s="33">
        <f>IF(D6L819C5=0,0,D6L819C19/D6L819C5)</f>
        <v>0.42322105187817671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795.59303952496953</v>
      </c>
      <c r="J27" s="16" t="s">
        <v>33922</v>
      </c>
      <c r="K27" s="21">
        <f>_xlfn.SINGLE(IF(FLOW_THRU_100PCT="Y",1,INDEX(VariabilityMatrix,D6L820C1,_xlfn.SINGLE(D6L820C9))))</f>
        <v>0.22201003767481337</v>
      </c>
      <c r="L27" s="16" t="s">
        <v>33902</v>
      </c>
      <c r="M27" s="15">
        <f>IF(_xlfn.SINGLE(D6L820C2)&lt;&gt;0,_xlfn.SINGLE(D6L820C2)*_xlfn.SINGLE(D6L820C4),_xlfn.SINGLE(D6L820C3)*_xlfn.SINGLE(D6L820C4))</f>
        <v>176.62964067875777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88.314820339378883</v>
      </c>
      <c r="R27" s="16" t="s">
        <v>33904</v>
      </c>
      <c r="S27" s="15">
        <f>D6L820C5-D6L820C7</f>
        <v>88.314820339378883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83.297734509227695</v>
      </c>
      <c r="X27" s="16" t="s">
        <v>33906</v>
      </c>
      <c r="Y27" s="33">
        <f>D6L820C7-D6L820C10</f>
        <v>5.0170858301511885</v>
      </c>
      <c r="Z27" s="16" t="s">
        <v>33907</v>
      </c>
      <c r="AA27" s="33">
        <f>CHOOSE(MIN(D6L820C9,RUN_YEARS),B7L808C7,B7L808C16,B7L808C25,B7L808C34,B7L808C43)</f>
        <v>45706</v>
      </c>
      <c r="AB27" s="16" t="s">
        <v>33908</v>
      </c>
      <c r="AC27" s="33">
        <f>IF(D6L820C12=0,0,D6L820C10/D6L820C12)</f>
        <v>1.822468264762344E-3</v>
      </c>
      <c r="AD27" s="16" t="s">
        <v>33909</v>
      </c>
      <c r="AE27" s="33">
        <f>IF(D6L820C5=0,0,D6L820C10/D6L820C5)</f>
        <v>0.47159544790516827</v>
      </c>
      <c r="AF27" s="16" t="s">
        <v>33910</v>
      </c>
      <c r="AG27" s="33">
        <f>CHOOSE(MIN(D6L820C9,RUN_YEARS),B7L808C5,B7L808C14,B7L808C23,B7L808C32,B7L808C41)</f>
        <v>1058.8104240397429</v>
      </c>
      <c r="AH27" s="16" t="s">
        <v>33911</v>
      </c>
      <c r="AI27" s="33">
        <f>IF(D6L820C15=0,0,D6L820C11/D6L820C15)</f>
        <v>4.7384174883821038E-3</v>
      </c>
      <c r="AJ27" s="16" t="s">
        <v>33912</v>
      </c>
      <c r="AK27" s="33">
        <f>IF(D6L820C5=0,0,D6L820C11/D6L820C5)</f>
        <v>2.8404552094831753E-2</v>
      </c>
      <c r="AL27" s="16" t="s">
        <v>33913</v>
      </c>
      <c r="AM27" s="33">
        <f>D6L820C8*CHOOSE(MIN(D6L820C9,RUN_YEARS),B7L808C4,B7L808C13,B7L808C22,B7L808C31,B7L808C40)</f>
        <v>11.028056927415822</v>
      </c>
      <c r="AN27" s="16" t="s">
        <v>33914</v>
      </c>
      <c r="AO27" s="33">
        <f>D6L820C8-D6L820C18</f>
        <v>77.286763411963065</v>
      </c>
      <c r="AP27" s="16" t="s">
        <v>33915</v>
      </c>
      <c r="AQ27" s="33">
        <f>CHOOSE(MIN(D6L820C9,RUN_YEARS),B7L808C2,B7L808C11,B7L808C20,B7L808C29,B7L808C38)</f>
        <v>74.78431717001574</v>
      </c>
      <c r="AR27" s="16" t="s">
        <v>33916</v>
      </c>
      <c r="AS27" s="33">
        <f>IF(D6L820C20=0,0,D6L820C18/D6L820C20)</f>
        <v>0.14746483413553779</v>
      </c>
      <c r="AT27" s="16" t="s">
        <v>33917</v>
      </c>
      <c r="AU27" s="33">
        <f>IF(D6L820C5=0,0,D6L820C18/D6L820C5)</f>
        <v>6.2436049153680367E-2</v>
      </c>
      <c r="AV27" s="16" t="s">
        <v>33918</v>
      </c>
      <c r="AW27" s="33">
        <f>CHOOSE(MIN(D6L820C9,RUN_YEARS),B7L808C1,B7L808C10,B7L808C19,B7L808C28,B7L808C37)</f>
        <v>524.10300981268051</v>
      </c>
      <c r="AX27" s="16" t="s">
        <v>33919</v>
      </c>
      <c r="AY27" s="33">
        <f>IF(D6L820C23=0,0,D6L820C19/D6L820C23)</f>
        <v>0.14746483413553779</v>
      </c>
      <c r="AZ27" s="16" t="s">
        <v>33920</v>
      </c>
      <c r="BA27" s="33">
        <f>IF(D6L820C5=0,0,D6L820C19/D6L820C5)</f>
        <v>0.43756395084631966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0.22201003767481337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45706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1058.8104240397429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74.78431717001574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524.10300981268051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0.22201003767481337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45706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1058.8104240397429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74.78431717001574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524.10300981268051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0.22201003767481337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45706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1058.8104240397429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74.78431717001574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524.10300981268051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0.22201003767481337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45706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1058.8104240397429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74.78431717001574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524.10300981268051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0.22201003767481337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45706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1058.8104240397429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74.78431717001574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524.10300981268051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45706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1058.8104240397429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74.78431717001574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524.10300981268051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-96.964852331071441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-83.389773004721434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-41.694886502360717</v>
      </c>
      <c r="R34" s="16" t="s">
        <v>34050</v>
      </c>
      <c r="S34" s="15">
        <f>D6L827C5-D6L827C7</f>
        <v>-41.694886502360717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-39.723834072538089</v>
      </c>
      <c r="X34" s="16" t="s">
        <v>34052</v>
      </c>
      <c r="Y34" s="33">
        <f>D6L827C7-D6L827C10</f>
        <v>-1.9710524298226275</v>
      </c>
      <c r="Z34" s="16" t="s">
        <v>34053</v>
      </c>
      <c r="AA34" s="33">
        <f>CHOOSE(MIN(D6L827C9,RUN_YEARS),B7L808C7,B7L808C16,B7L808C25,B7L808C34,B7L808C43)</f>
        <v>78542</v>
      </c>
      <c r="AB34" s="16" t="s">
        <v>34054</v>
      </c>
      <c r="AC34" s="33">
        <f>IF(D6L827C12=0,0,D6L827C10/D6L827C12)</f>
        <v>-5.0576550218403007E-4</v>
      </c>
      <c r="AD34" s="16" t="s">
        <v>34055</v>
      </c>
      <c r="AE34" s="33">
        <f>IF(D6L827C5=0,0,D6L827C10/D6L827C5)</f>
        <v>0.47636337935934869</v>
      </c>
      <c r="AF34" s="16" t="s">
        <v>34056</v>
      </c>
      <c r="AG34" s="33">
        <f>CHOOSE(MIN(D6L827C9,RUN_YEARS),B7L808C5,B7L808C14,B7L808C23,B7L808C32,B7L808C41)</f>
        <v>1498.9102363044808</v>
      </c>
      <c r="AH34" s="16" t="s">
        <v>34057</v>
      </c>
      <c r="AI34" s="33">
        <f>IF(D6L827C15=0,0,D6L827C11/D6L827C15)</f>
        <v>-1.3149903056784771E-3</v>
      </c>
      <c r="AJ34" s="16" t="s">
        <v>34058</v>
      </c>
      <c r="AK34" s="33">
        <f>IF(D6L827C5=0,0,D6L827C11/D6L827C5)</f>
        <v>2.3636620640651328E-2</v>
      </c>
      <c r="AL34" s="16" t="s">
        <v>34059</v>
      </c>
      <c r="AM34" s="33">
        <f>D6L827C8*CHOOSE(MIN(D6L827C9,RUN_YEARS),B7L808C4,B7L808C13,B7L808C22,B7L808C31,B7L808C40)</f>
        <v>-6.4025790554201247</v>
      </c>
      <c r="AN34" s="16" t="s">
        <v>34060</v>
      </c>
      <c r="AO34" s="33">
        <f>D6L827C8-D6L827C18</f>
        <v>-35.29230744694059</v>
      </c>
      <c r="AP34" s="16" t="s">
        <v>34061</v>
      </c>
      <c r="AQ34" s="33">
        <f>CHOOSE(MIN(D6L827C9,RUN_YEARS),B7L808C2,B7L808C11,B7L808C20,B7L808C29,B7L808C38)</f>
        <v>134.20461480335914</v>
      </c>
      <c r="AR34" s="16" t="s">
        <v>34062</v>
      </c>
      <c r="AS34" s="33">
        <f>IF(D6L827C20=0,0,D6L827C18/D6L827C20)</f>
        <v>-4.7707592356651722E-2</v>
      </c>
      <c r="AT34" s="16" t="s">
        <v>34063</v>
      </c>
      <c r="AU34" s="33">
        <f>IF(D6L827C5=0,0,D6L827C18/D6L827C5)</f>
        <v>7.6778948121823259E-2</v>
      </c>
      <c r="AV34" s="16" t="s">
        <v>34064</v>
      </c>
      <c r="AW34" s="33">
        <f>CHOOSE(MIN(D6L827C9,RUN_YEARS),B7L808C1,B7L808C10,B7L808C19,B7L808C28,B7L808C37)</f>
        <v>739.76291201414801</v>
      </c>
      <c r="AX34" s="16" t="s">
        <v>34065</v>
      </c>
      <c r="AY34" s="33">
        <f>IF(D6L827C23=0,0,D6L827C19/D6L827C23)</f>
        <v>-4.7707592356651722E-2</v>
      </c>
      <c r="AZ34" s="16" t="s">
        <v>34066</v>
      </c>
      <c r="BA34" s="33">
        <f>IF(D6L827C5=0,0,D6L827C19/D6L827C5)</f>
        <v>0.42322105187817671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6592.4065931235264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4111.1083060396795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2055.5541530198398</v>
      </c>
      <c r="R35" s="16" t="s">
        <v>34070</v>
      </c>
      <c r="S35" s="15">
        <f>SUM(D6L801C8:D6L827C8)-2*SUM(D6L809C8,D6L811C8,D6L822C8,D6L824C8,D6L827C8)</f>
        <v>2055.5541530198398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1957.532499398344</v>
      </c>
      <c r="X35" s="16" t="s">
        <v>34072</v>
      </c>
      <c r="Y35" s="33">
        <f>SUM(D6L801C11:D6L827C11)-2*SUM(D6L809C11,D6L811C11,D6L822C11,D6L824C11,D6L827C11)</f>
        <v>98.021653621495517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2.5692701778957539E-2</v>
      </c>
      <c r="AD35" s="16" t="s">
        <v>34074</v>
      </c>
      <c r="AE35" s="33">
        <f>IF(D6L828C5=0,0,D6L828C10/D6L828C5)</f>
        <v>0.47615687879653013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6.680102462528964E-2</v>
      </c>
      <c r="AJ35" s="16" t="s">
        <v>34076</v>
      </c>
      <c r="AK35" s="33">
        <f>IF(D6L828C5=0,0,D6L828C11/D6L828C5)</f>
        <v>2.3843121203469805E-2</v>
      </c>
      <c r="AL35" s="16" t="s">
        <v>34077</v>
      </c>
      <c r="AM35" s="33">
        <f>SUM(D6L801C18:D6L827C18)-2*SUM(D6L809C18,D6L811C18,D6L822C18,D6L824C18,D6L827C18)</f>
        <v>313.07731652282803</v>
      </c>
      <c r="AN35" s="16" t="s">
        <v>34078</v>
      </c>
      <c r="AO35" s="33">
        <f>SUM(D6L801C19:D6L827C19)-2*SUM(D6L809C19,D6L811C19,D6L822C19,D6L824C19,D6L827C19)</f>
        <v>1742.4768364970112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2.3987930622036981</v>
      </c>
      <c r="AT35" s="16" t="s">
        <v>34080</v>
      </c>
      <c r="AU35" s="33">
        <f>IF(D6L828C5=0,0,D6L828C18/D6L828C5)</f>
        <v>7.6153993817891466E-2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2.3987930622036981</v>
      </c>
      <c r="AZ35" s="16" t="s">
        <v>34082</v>
      </c>
      <c r="BA35" s="33">
        <f>IF(D6L828C5=0,0,D6L828C19/D6L828C5)</f>
        <v>0.42384600618210838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49.048920938453847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24.524460469226923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12.262230234613462</v>
      </c>
      <c r="R36" s="16" t="s">
        <v>34087</v>
      </c>
      <c r="S36" s="15">
        <f>D6L829C5-D6L829C7</f>
        <v>12.262230234613462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11.565623919617664</v>
      </c>
      <c r="X36" s="16" t="s">
        <v>34089</v>
      </c>
      <c r="Y36" s="33">
        <f>D6L829C7-D6L829C10</f>
        <v>0.6966063149957975</v>
      </c>
      <c r="Z36" s="16" t="s">
        <v>34090</v>
      </c>
      <c r="AA36" s="33">
        <f>CHOOSE(MIN(D6L829C9,RUN_YEARS),B7L808C7,B7L808C16,B7L808C25,B7L808C34,B7L808C43)</f>
        <v>45706</v>
      </c>
      <c r="AB36" s="16" t="s">
        <v>34091</v>
      </c>
      <c r="AC36" s="33">
        <f>IF(D6L829C12=0,0,D6L829C10/D6L829C12)</f>
        <v>2.5304388744623601E-4</v>
      </c>
      <c r="AD36" s="16" t="s">
        <v>34092</v>
      </c>
      <c r="AE36" s="33">
        <f>IF(D6L829C5=0,0,D6L829C10/D6L829C5)</f>
        <v>0.47159544790516827</v>
      </c>
      <c r="AF36" s="16" t="s">
        <v>34093</v>
      </c>
      <c r="AG36" s="33">
        <f>CHOOSE(MIN(D6L829C9,RUN_YEARS),B7L808C5,B7L808C14,B7L808C23,B7L808C32,B7L808C41)</f>
        <v>1058.8104240397429</v>
      </c>
      <c r="AH36" s="16" t="s">
        <v>34094</v>
      </c>
      <c r="AI36" s="33">
        <f>IF(D6L829C15=0,0,D6L829C11/D6L829C15)</f>
        <v>6.5791410736021436E-4</v>
      </c>
      <c r="AJ36" s="16" t="s">
        <v>34095</v>
      </c>
      <c r="AK36" s="33">
        <f>IF(D6L829C5=0,0,D6L829C11/D6L829C5)</f>
        <v>2.8404552094831729E-2</v>
      </c>
      <c r="AL36" s="16" t="s">
        <v>34096</v>
      </c>
      <c r="AM36" s="33">
        <f>D6L829C8*CHOOSE(MIN(D6L829C9,RUN_YEARS),B7L808C4,B7L808C13,B7L808C22,B7L808C31,B7L808C40)</f>
        <v>1.5312104193241434</v>
      </c>
      <c r="AN36" s="16" t="s">
        <v>34097</v>
      </c>
      <c r="AO36" s="33">
        <f>D6L829C8-D6L829C18</f>
        <v>10.731019815289319</v>
      </c>
      <c r="AP36" s="16" t="s">
        <v>34098</v>
      </c>
      <c r="AQ36" s="33">
        <f>CHOOSE(MIN(D6L829C9,RUN_YEARS),B7L808C2,B7L808C11,B7L808C20,B7L808C29,B7L808C38)</f>
        <v>74.78431717001574</v>
      </c>
      <c r="AR36" s="16" t="s">
        <v>34099</v>
      </c>
      <c r="AS36" s="33">
        <f>IF(D6L829C20=0,0,D6L829C18/D6L829C20)</f>
        <v>2.0475020395560577E-2</v>
      </c>
      <c r="AT36" s="16" t="s">
        <v>34100</v>
      </c>
      <c r="AU36" s="33">
        <f>IF(D6L829C5=0,0,D6L829C18/D6L829C5)</f>
        <v>6.2436049153680374E-2</v>
      </c>
      <c r="AV36" s="16" t="s">
        <v>34101</v>
      </c>
      <c r="AW36" s="33">
        <f>CHOOSE(MIN(D6L829C9,RUN_YEARS),B7L808C1,B7L808C10,B7L808C19,B7L808C28,B7L808C37)</f>
        <v>524.10300981268051</v>
      </c>
      <c r="AX36" s="16" t="s">
        <v>34102</v>
      </c>
      <c r="AY36" s="33">
        <f>IF(D6L829C23=0,0,D6L829C19/D6L829C23)</f>
        <v>2.0475020395560577E-2</v>
      </c>
      <c r="AZ36" s="16" t="s">
        <v>34103</v>
      </c>
      <c r="BA36" s="33">
        <f>IF(D6L829C5=0,0,D6L829C19/D6L829C5)</f>
        <v>0.43756395084631966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45706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1058.8104240397429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74.78431717001574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524.10300981268051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7.539093914752927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3.7695469573764635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1.8847734786882318</v>
      </c>
      <c r="R38" s="16" t="s">
        <v>34127</v>
      </c>
      <c r="S38" s="15">
        <f>D6L831C5-D6L831C7</f>
        <v>1.8847734786882318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1.7777011857635177</v>
      </c>
      <c r="X38" s="16" t="s">
        <v>34129</v>
      </c>
      <c r="Y38" s="33">
        <f>D6L831C7-D6L831C10</f>
        <v>0.1070722929247141</v>
      </c>
      <c r="Z38" s="16" t="s">
        <v>34130</v>
      </c>
      <c r="AA38" s="33">
        <f>CHOOSE(MIN(D6L831C9,RUN_YEARS),B7L808C7,B7L808C16,B7L808C25,B7L808C34,B7L808C43)</f>
        <v>45706</v>
      </c>
      <c r="AB38" s="16" t="s">
        <v>34131</v>
      </c>
      <c r="AC38" s="33">
        <f>IF(D6L831C12=0,0,D6L831C10/D6L831C12)</f>
        <v>3.8894263023750001E-5</v>
      </c>
      <c r="AD38" s="16" t="s">
        <v>34132</v>
      </c>
      <c r="AE38" s="33">
        <f>IF(D6L831C5=0,0,D6L831C10/D6L831C5)</f>
        <v>0.47159544790516827</v>
      </c>
      <c r="AF38" s="16" t="s">
        <v>34133</v>
      </c>
      <c r="AG38" s="33">
        <f>CHOOSE(MIN(D6L831C9,RUN_YEARS),B7L808C5,B7L808C14,B7L808C23,B7L808C32,B7L808C41)</f>
        <v>1058.8104240397429</v>
      </c>
      <c r="AH38" s="16" t="s">
        <v>34134</v>
      </c>
      <c r="AI38" s="33">
        <f>IF(D6L831C15=0,0,D6L831C11/D6L831C15)</f>
        <v>1.0112508386175001E-4</v>
      </c>
      <c r="AJ38" s="16" t="s">
        <v>34135</v>
      </c>
      <c r="AK38" s="33">
        <f>IF(D6L831C5=0,0,D6L831C11/D6L831C5)</f>
        <v>2.8404552094831701E-2</v>
      </c>
      <c r="AL38" s="16" t="s">
        <v>34136</v>
      </c>
      <c r="AM38" s="33">
        <f>D6L831C8*CHOOSE(MIN(D6L831C9,RUN_YEARS),B7L808C4,B7L808C13,B7L808C22,B7L808C31,B7L808C40)</f>
        <v>0.23535561911786318</v>
      </c>
      <c r="AN38" s="16" t="s">
        <v>34137</v>
      </c>
      <c r="AO38" s="33">
        <f>D6L831C8-D6L831C18</f>
        <v>1.6494178595703686</v>
      </c>
      <c r="AP38" s="16" t="s">
        <v>34138</v>
      </c>
      <c r="AQ38" s="33">
        <f>CHOOSE(MIN(D6L831C9,RUN_YEARS),B7L808C2,B7L808C11,B7L808C20,B7L808C29,B7L808C38)</f>
        <v>74.78431717001574</v>
      </c>
      <c r="AR38" s="16" t="s">
        <v>34139</v>
      </c>
      <c r="AS38" s="33">
        <f>IF(D6L831C20=0,0,D6L831C18/D6L831C20)</f>
        <v>3.1471253335482404E-3</v>
      </c>
      <c r="AT38" s="16" t="s">
        <v>34140</v>
      </c>
      <c r="AU38" s="33">
        <f>IF(D6L831C5=0,0,D6L831C18/D6L831C5)</f>
        <v>6.2436049153680374E-2</v>
      </c>
      <c r="AV38" s="16" t="s">
        <v>34141</v>
      </c>
      <c r="AW38" s="33">
        <f>CHOOSE(MIN(D6L831C9,RUN_YEARS),B7L808C1,B7L808C10,B7L808C19,B7L808C28,B7L808C37)</f>
        <v>524.10300981268051</v>
      </c>
      <c r="AX38" s="16" t="s">
        <v>34142</v>
      </c>
      <c r="AY38" s="33">
        <f>IF(D6L831C23=0,0,D6L831C19/D6L831C23)</f>
        <v>3.14712533354824E-3</v>
      </c>
      <c r="AZ38" s="16" t="s">
        <v>34143</v>
      </c>
      <c r="BA38" s="33">
        <f>IF(D6L831C5=0,0,D6L831C19/D6L831C5)</f>
        <v>0.4375639508463196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45706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1058.8104240397429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74.78431717001574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524.10300981268051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590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590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236</v>
      </c>
      <c r="R40" s="16" t="s">
        <v>34168</v>
      </c>
      <c r="S40" s="15">
        <f>D6L833C5-D6L833C7</f>
        <v>354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222.59305141123943</v>
      </c>
      <c r="X40" s="16" t="s">
        <v>34170</v>
      </c>
      <c r="Y40" s="33">
        <f>D6L833C7-D6L833C10</f>
        <v>13.406948588760571</v>
      </c>
      <c r="Z40" s="16" t="s">
        <v>34171</v>
      </c>
      <c r="AA40" s="33">
        <f>CHOOSE(MIN(D6L833C9,RUN_YEARS),B7L808C7,B7L808C16,B7L808C25,B7L808C34,B7L808C43)</f>
        <v>45706</v>
      </c>
      <c r="AB40" s="16" t="s">
        <v>34172</v>
      </c>
      <c r="AC40" s="33">
        <f>IF(D6L833C12=0,0,D6L833C10/D6L833C12)</f>
        <v>4.870105706280126E-3</v>
      </c>
      <c r="AD40" s="16" t="s">
        <v>34173</v>
      </c>
      <c r="AE40" s="33">
        <f>IF(D6L833C5=0,0,D6L833C10/D6L833C5)</f>
        <v>0.37727635832413464</v>
      </c>
      <c r="AF40" s="16" t="s">
        <v>34174</v>
      </c>
      <c r="AG40" s="33">
        <f>CHOOSE(MIN(D6L833C9,RUN_YEARS),B7L808C5,B7L808C14,B7L808C23,B7L808C32,B7L808C41)</f>
        <v>1058.8104240397429</v>
      </c>
      <c r="AH40" s="16" t="s">
        <v>34175</v>
      </c>
      <c r="AI40" s="33">
        <f>IF(D6L833C15=0,0,D6L833C11/D6L833C15)</f>
        <v>1.2662274836328336E-2</v>
      </c>
      <c r="AJ40" s="16" t="s">
        <v>34176</v>
      </c>
      <c r="AK40" s="33">
        <f>IF(D6L833C5=0,0,D6L833C11/D6L833C5)</f>
        <v>2.2723641675865373E-2</v>
      </c>
      <c r="AL40" s="16" t="s">
        <v>34177</v>
      </c>
      <c r="AM40" s="33">
        <f>D6L833C8*CHOOSE(MIN(D6L833C9,RUN_YEARS),B7L808C4,B7L808C13,B7L808C22,B7L808C31,B7L808C40)</f>
        <v>44.204722800805705</v>
      </c>
      <c r="AN40" s="16" t="s">
        <v>34178</v>
      </c>
      <c r="AO40" s="33">
        <f>D6L833C8-D6L833C18</f>
        <v>309.79527719919429</v>
      </c>
      <c r="AP40" s="16" t="s">
        <v>34179</v>
      </c>
      <c r="AQ40" s="33">
        <f>CHOOSE(MIN(D6L833C9,RUN_YEARS),B7L808C2,B7L808C11,B7L808C20,B7L808C29,B7L808C38)</f>
        <v>74.78431717001574</v>
      </c>
      <c r="AR40" s="16" t="s">
        <v>34180</v>
      </c>
      <c r="AS40" s="33">
        <f>IF(D6L833C20=0,0,D6L833C18/D6L833C20)</f>
        <v>0.59109616124875564</v>
      </c>
      <c r="AT40" s="16" t="s">
        <v>34181</v>
      </c>
      <c r="AU40" s="33">
        <f>IF(D6L833C5=0,0,D6L833C18/D6L833C5)</f>
        <v>7.4923258984416444E-2</v>
      </c>
      <c r="AV40" s="16" t="s">
        <v>34182</v>
      </c>
      <c r="AW40" s="33">
        <f>CHOOSE(MIN(D6L833C9,RUN_YEARS),B7L808C1,B7L808C10,B7L808C19,B7L808C28,B7L808C37)</f>
        <v>524.10300981268051</v>
      </c>
      <c r="AX40" s="16" t="s">
        <v>34183</v>
      </c>
      <c r="AY40" s="33">
        <f>IF(D6L833C23=0,0,D6L833C19/D6L833C23)</f>
        <v>0.59109616124875553</v>
      </c>
      <c r="AZ40" s="16" t="s">
        <v>34184</v>
      </c>
      <c r="BA40" s="33">
        <f>IF(D6L833C5=0,0,D6L833C19/D6L833C5)</f>
        <v>0.52507674101558355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6958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6958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6958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45706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1058.8104240397429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868.86006002261604</v>
      </c>
      <c r="AN41" s="16" t="s">
        <v>34197</v>
      </c>
      <c r="AO41" s="33">
        <f>D6L834C8-D6L834C18</f>
        <v>6089.1399399773836</v>
      </c>
      <c r="AP41" s="16" t="s">
        <v>34198</v>
      </c>
      <c r="AQ41" s="33">
        <f>CHOOSE(MIN(D6L834C9,RUN_YEARS),B7L808C2,B7L808C11,B7L808C20,B7L808C29,B7L808C38)</f>
        <v>74.78431717001574</v>
      </c>
      <c r="AR41" s="16" t="s">
        <v>34199</v>
      </c>
      <c r="AS41" s="33">
        <f>IF(D6L834C20=0,0,D6L834C18/D6L834C20)</f>
        <v>11.618212118556048</v>
      </c>
      <c r="AT41" s="16" t="s">
        <v>34200</v>
      </c>
      <c r="AU41" s="33">
        <f>IF(D6L834C5=0,0,D6L834C18/D6L834C5)</f>
        <v>0.12487209830736073</v>
      </c>
      <c r="AV41" s="16" t="s">
        <v>34201</v>
      </c>
      <c r="AW41" s="33">
        <f>CHOOSE(MIN(D6L834C9,RUN_YEARS),B7L808C1,B7L808C10,B7L808C19,B7L808C28,B7L808C37)</f>
        <v>524.10300981268051</v>
      </c>
      <c r="AX41" s="16" t="s">
        <v>34202</v>
      </c>
      <c r="AY41" s="33">
        <f>IF(D6L834C23=0,0,D6L834C19/D6L834C23)</f>
        <v>11.618212118556047</v>
      </c>
      <c r="AZ41" s="16" t="s">
        <v>34203</v>
      </c>
      <c r="BA41" s="33">
        <f>IF(D6L834C5=0,0,D6L834C19/D6L834C5)</f>
        <v>0.87512790169263921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-30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-30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-30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-28.295726874310098</v>
      </c>
      <c r="X42" s="16" t="s">
        <v>34210</v>
      </c>
      <c r="Y42" s="33">
        <f>D6L835C7-D6L835C10</f>
        <v>-1.7042731256899017</v>
      </c>
      <c r="Z42" s="16" t="s">
        <v>34211</v>
      </c>
      <c r="AA42" s="33">
        <f>CHOOSE(MIN(D6L835C9,RUN_YEARS),B7L808C7,B7L808C16,B7L808C25,B7L808C34,B7L808C43)</f>
        <v>45706</v>
      </c>
      <c r="AB42" s="16" t="s">
        <v>34212</v>
      </c>
      <c r="AC42" s="33">
        <f>IF(D6L835C12=0,0,D6L835C10/D6L835C12)</f>
        <v>-6.190812338491686E-4</v>
      </c>
      <c r="AD42" s="16" t="s">
        <v>34213</v>
      </c>
      <c r="AE42" s="33">
        <f>IF(D6L835C5=0,0,D6L835C10/D6L835C5)</f>
        <v>0.94319089581033666</v>
      </c>
      <c r="AF42" s="16" t="s">
        <v>34214</v>
      </c>
      <c r="AG42" s="33">
        <f>CHOOSE(MIN(D6L835C9,RUN_YEARS),B7L808C5,B7L808C14,B7L808C23,B7L808C32,B7L808C41)</f>
        <v>1058.8104240397429</v>
      </c>
      <c r="AH42" s="16" t="s">
        <v>34215</v>
      </c>
      <c r="AI42" s="33">
        <f>IF(D6L835C15=0,0,D6L835C11/D6L835C15)</f>
        <v>-1.6096112080078381E-3</v>
      </c>
      <c r="AJ42" s="16" t="s">
        <v>34216</v>
      </c>
      <c r="AK42" s="33">
        <f>IF(D6L835C5=0,0,D6L835C11/D6L835C5)</f>
        <v>5.6809104189663388E-2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74.78431717001574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524.10300981268051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-439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-439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-439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45706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1058.8104240397429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-54.818851156931366</v>
      </c>
      <c r="AN43" s="16" t="s">
        <v>34238</v>
      </c>
      <c r="AO43" s="33">
        <f>D6L836C8-D6L836C18</f>
        <v>-384.18114884306863</v>
      </c>
      <c r="AP43" s="16" t="s">
        <v>34239</v>
      </c>
      <c r="AQ43" s="33">
        <f>CHOOSE(MIN(D6L836C9,RUN_YEARS),B7L808C2,B7L808C11,B7L808C20,B7L808C29,B7L808C38)</f>
        <v>74.78431717001574</v>
      </c>
      <c r="AR43" s="16" t="s">
        <v>34240</v>
      </c>
      <c r="AS43" s="33">
        <f>IF(D6L836C20=0,0,D6L836C18/D6L836C20)</f>
        <v>-0.73302603047515169</v>
      </c>
      <c r="AT43" s="16" t="s">
        <v>34241</v>
      </c>
      <c r="AU43" s="33">
        <f>IF(D6L836C5=0,0,D6L836C18/D6L836C5)</f>
        <v>0.12487209830736075</v>
      </c>
      <c r="AV43" s="16" t="s">
        <v>34242</v>
      </c>
      <c r="AW43" s="33">
        <f>CHOOSE(MIN(D6L836C9,RUN_YEARS),B7L808C1,B7L808C10,B7L808C19,B7L808C28,B7L808C37)</f>
        <v>524.10300981268051</v>
      </c>
      <c r="AX43" s="16" t="s">
        <v>34243</v>
      </c>
      <c r="AY43" s="33">
        <f>IF(D6L836C23=0,0,D6L836C19/D6L836C23)</f>
        <v>-0.73302603047515158</v>
      </c>
      <c r="AZ43" s="16" t="s">
        <v>34244</v>
      </c>
      <c r="BA43" s="33">
        <f>IF(D6L836C5=0,0,D6L836C19/D6L836C5)</f>
        <v>0.87512790169263921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7135.5880148532069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7107.2940074266035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220.1470037133017</v>
      </c>
      <c r="R44" s="16" t="s">
        <v>34248</v>
      </c>
      <c r="S44" s="15">
        <f>SUM(D6L829C8:D6L836C8)</f>
        <v>6887.1470037133013</v>
      </c>
      <c r="U44" s="21" t="str">
        <f>NULL_VALUE</f>
        <v>n/a</v>
      </c>
      <c r="V44" s="16" t="s">
        <v>34249</v>
      </c>
      <c r="W44" s="33">
        <f>SUM(D6L829C10:D6L836C10)</f>
        <v>207.64064964231051</v>
      </c>
      <c r="X44" s="16" t="s">
        <v>34250</v>
      </c>
      <c r="Y44" s="33">
        <f>SUM(D6L829C11:D6L836C11)</f>
        <v>12.506354070991181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4.5429626229009428E-3</v>
      </c>
      <c r="AD44" s="16" t="s">
        <v>34252</v>
      </c>
      <c r="AE44" s="33">
        <f>IF(D6L837C5=0,0,D6L837C10/D6L837C5)</f>
        <v>2.9215148469352917E-2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1.1811702819542462E-2</v>
      </c>
      <c r="AJ44" s="16" t="s">
        <v>34254</v>
      </c>
      <c r="AK44" s="33">
        <f>IF(D6L837C5=0,0,D6L837C11/D6L837C5)</f>
        <v>1.7596505868369809E-3</v>
      </c>
      <c r="AL44" s="16" t="s">
        <v>34255</v>
      </c>
      <c r="AM44" s="33">
        <f>SUM(D6L829C18:D6L836C18)</f>
        <v>860.01249770493234</v>
      </c>
      <c r="AN44" s="16" t="s">
        <v>34256</v>
      </c>
      <c r="AO44" s="33">
        <f>SUM(D6L829C19:D6L836C19)</f>
        <v>6027.1345060083695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11.499904395058762</v>
      </c>
      <c r="AT44" s="16" t="s">
        <v>34258</v>
      </c>
      <c r="AU44" s="33">
        <f>IF(D6L837C5=0,0,D6L837C18/D6L837C5)</f>
        <v>0.12100421015456544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11.49990439505876</v>
      </c>
      <c r="AZ44" s="16" t="s">
        <v>34260</v>
      </c>
      <c r="BA44" s="33">
        <f>IF(D6L837C5=0,0,D6L837C19/D6L837C5)</f>
        <v>0.84802099078924464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140.66027309024906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70.330136545124532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35.165068272562266</v>
      </c>
      <c r="R45" s="16" t="s">
        <v>34265</v>
      </c>
      <c r="S45" s="15">
        <f>D6L838C5-D6L838C7</f>
        <v>35.165068272562266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33.16737224522965</v>
      </c>
      <c r="X45" s="16" t="s">
        <v>34267</v>
      </c>
      <c r="Y45" s="33">
        <f>D6L838C7-D6L838C10</f>
        <v>1.9976960273326156</v>
      </c>
      <c r="Z45" s="16" t="s">
        <v>34268</v>
      </c>
      <c r="AA45" s="33">
        <f>CHOOSE(MIN(D6L838C9,RUN_YEARS),B7L808C7,B7L808C16,B7L808C25,B7L808C34,B7L808C43)</f>
        <v>45706</v>
      </c>
      <c r="AB45" s="16" t="s">
        <v>34269</v>
      </c>
      <c r="AC45" s="33">
        <f>IF(D6L838C12=0,0,D6L838C10/D6L838C12)</f>
        <v>7.2566779515226992E-4</v>
      </c>
      <c r="AD45" s="16" t="s">
        <v>34270</v>
      </c>
      <c r="AE45" s="33">
        <f>IF(D6L838C5=0,0,D6L838C10/D6L838C5)</f>
        <v>0.47159544790516833</v>
      </c>
      <c r="AF45" s="16" t="s">
        <v>34271</v>
      </c>
      <c r="AG45" s="33">
        <f>CHOOSE(MIN(D6L838C9,RUN_YEARS),B7L808C5,B7L808C14,B7L808C23,B7L808C32,B7L808C41)</f>
        <v>1058.8104240397429</v>
      </c>
      <c r="AH45" s="16" t="s">
        <v>34272</v>
      </c>
      <c r="AI45" s="33">
        <f>IF(D6L838C15=0,0,D6L838C11/D6L838C15)</f>
        <v>1.886736267395901E-3</v>
      </c>
      <c r="AJ45" s="16" t="s">
        <v>34273</v>
      </c>
      <c r="AK45" s="33">
        <f>IF(D6L838C5=0,0,D6L838C11/D6L838C5)</f>
        <v>2.8404552094831687E-2</v>
      </c>
      <c r="AL45" s="16" t="s">
        <v>34274</v>
      </c>
      <c r="AM45" s="33">
        <f>D6L838C8*CHOOSE(MIN(D6L838C9,RUN_YEARS),B7L808C4,B7L808C13,B7L808C22,B7L808C31,B7L808C40)</f>
        <v>4.3911358623164478</v>
      </c>
      <c r="AN45" s="16" t="s">
        <v>34275</v>
      </c>
      <c r="AO45" s="33">
        <f>D6L838C8-D6L838C18</f>
        <v>30.77393241024582</v>
      </c>
      <c r="AP45" s="16" t="s">
        <v>34276</v>
      </c>
      <c r="AQ45" s="33">
        <f>CHOOSE(MIN(D6L838C9,RUN_YEARS),B7L808C2,B7L808C11,B7L808C20,B7L808C29,B7L808C38)</f>
        <v>74.78431717001574</v>
      </c>
      <c r="AR45" s="16" t="s">
        <v>34277</v>
      </c>
      <c r="AS45" s="33">
        <f>IF(D6L838C20=0,0,D6L838C18/D6L838C20)</f>
        <v>5.871733577955357E-2</v>
      </c>
      <c r="AT45" s="16" t="s">
        <v>34278</v>
      </c>
      <c r="AU45" s="33">
        <f>IF(D6L838C5=0,0,D6L838C18/D6L838C5)</f>
        <v>6.2436049153680374E-2</v>
      </c>
      <c r="AV45" s="16" t="s">
        <v>34279</v>
      </c>
      <c r="AW45" s="33">
        <f>CHOOSE(MIN(D6L838C9,RUN_YEARS),B7L808C1,B7L808C10,B7L808C19,B7L808C28,B7L808C37)</f>
        <v>524.10300981268051</v>
      </c>
      <c r="AX45" s="16" t="s">
        <v>34280</v>
      </c>
      <c r="AY45" s="33">
        <f>IF(D6L838C23=0,0,D6L838C19/D6L838C23)</f>
        <v>5.871733577955357E-2</v>
      </c>
      <c r="AZ45" s="16" t="s">
        <v>34281</v>
      </c>
      <c r="BA45" s="33">
        <f>IF(D6L838C5=0,0,D6L838C19/D6L838C5)</f>
        <v>0.43756395084631966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910.65125471975807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910.65125471975807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364.26050188790327</v>
      </c>
      <c r="R46" s="16" t="s">
        <v>34285</v>
      </c>
      <c r="S46" s="15">
        <f>D6L839C5-D6L839C7</f>
        <v>546.3907528318548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343.56718908397426</v>
      </c>
      <c r="X46" s="16" t="s">
        <v>34287</v>
      </c>
      <c r="Y46" s="33">
        <f>D6L839C7-D6L839C10</f>
        <v>20.693312803929018</v>
      </c>
      <c r="Z46" s="16" t="s">
        <v>34288</v>
      </c>
      <c r="AA46" s="33">
        <f>CHOOSE(MIN(D6L839C9,RUN_YEARS),B7L808C7,B7L808C16,B7L808C25,B7L808C34,B7L808C43)</f>
        <v>45706</v>
      </c>
      <c r="AB46" s="16" t="s">
        <v>34289</v>
      </c>
      <c r="AC46" s="33">
        <f>IF(D6L839C12=0,0,D6L839C10/D6L839C12)</f>
        <v>7.5168946983760173E-3</v>
      </c>
      <c r="AD46" s="16" t="s">
        <v>34290</v>
      </c>
      <c r="AE46" s="33">
        <f>IF(D6L839C5=0,0,D6L839C10/D6L839C5)</f>
        <v>0.37727635832413464</v>
      </c>
      <c r="AF46" s="16" t="s">
        <v>34291</v>
      </c>
      <c r="AG46" s="33">
        <f>CHOOSE(MIN(D6L839C9,RUN_YEARS),B7L808C5,B7L808C14,B7L808C23,B7L808C32,B7L808C41)</f>
        <v>1058.8104240397429</v>
      </c>
      <c r="AH46" s="16" t="s">
        <v>34292</v>
      </c>
      <c r="AI46" s="33">
        <f>IF(D6L839C15=0,0,D6L839C11/D6L839C15)</f>
        <v>1.9543926215777684E-2</v>
      </c>
      <c r="AJ46" s="16" t="s">
        <v>34293</v>
      </c>
      <c r="AK46" s="33">
        <f>IF(D6L839C5=0,0,D6L839C11/D6L839C5)</f>
        <v>2.2723641675865405E-2</v>
      </c>
      <c r="AL46" s="16" t="s">
        <v>34294</v>
      </c>
      <c r="AM46" s="33">
        <f>D6L839C8*CHOOSE(MIN(D6L839C9,RUN_YEARS),B7L808C4,B7L808C13,B7L808C22,B7L808C31,B7L808C40)</f>
        <v>68.228959801852227</v>
      </c>
      <c r="AN46" s="16" t="s">
        <v>34295</v>
      </c>
      <c r="AO46" s="33">
        <f>D6L839C8-D6L839C18</f>
        <v>478.16179303000257</v>
      </c>
      <c r="AP46" s="16" t="s">
        <v>34296</v>
      </c>
      <c r="AQ46" s="33">
        <f>CHOOSE(MIN(D6L839C9,RUN_YEARS),B7L808C2,B7L808C11,B7L808C20,B7L808C29,B7L808C38)</f>
        <v>74.78431717001574</v>
      </c>
      <c r="AR46" s="16" t="s">
        <v>34297</v>
      </c>
      <c r="AS46" s="33">
        <f>IF(D6L839C20=0,0,D6L839C18/D6L839C20)</f>
        <v>0.91234315406985034</v>
      </c>
      <c r="AT46" s="16" t="s">
        <v>34298</v>
      </c>
      <c r="AU46" s="33">
        <f>IF(D6L839C5=0,0,D6L839C18/D6L839C5)</f>
        <v>7.4923258984416444E-2</v>
      </c>
      <c r="AV46" s="16" t="s">
        <v>34299</v>
      </c>
      <c r="AW46" s="33">
        <f>CHOOSE(MIN(D6L839C9,RUN_YEARS),B7L808C1,B7L808C10,B7L808C19,B7L808C28,B7L808C37)</f>
        <v>524.10300981268051</v>
      </c>
      <c r="AX46" s="16" t="s">
        <v>34300</v>
      </c>
      <c r="AY46" s="33">
        <f>IF(D6L839C23=0,0,D6L839C19/D6L839C23)</f>
        <v>0.91234315406985012</v>
      </c>
      <c r="AZ46" s="16" t="s">
        <v>34301</v>
      </c>
      <c r="BA46" s="33">
        <f>IF(D6L839C5=0,0,D6L839C19/D6L839C5)</f>
        <v>0.52507674101558355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1051.3115278100072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980.98139126488263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399.42557016046555</v>
      </c>
      <c r="R47" s="16" t="s">
        <v>34305</v>
      </c>
      <c r="S47" s="15">
        <f>SUM(D6L838C8:D6L839C8)</f>
        <v>581.55582110441708</v>
      </c>
      <c r="U47" s="21" t="str">
        <f>NULL_VALUE</f>
        <v>n/a</v>
      </c>
      <c r="V47" s="16" t="s">
        <v>34306</v>
      </c>
      <c r="W47" s="33">
        <f>SUM(D6L838C10:D6L839C10)</f>
        <v>376.73456132920393</v>
      </c>
      <c r="X47" s="16" t="s">
        <v>34307</v>
      </c>
      <c r="Y47" s="33">
        <f>SUM(D6L838C11:D6L839C11)</f>
        <v>22.691008831261634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8.2425624935282878E-3</v>
      </c>
      <c r="AD47" s="16" t="s">
        <v>34309</v>
      </c>
      <c r="AE47" s="33">
        <f>IF(D6L840C5=0,0,D6L840C10/D6L840C5)</f>
        <v>0.384038438123113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2.1430662483173584E-2</v>
      </c>
      <c r="AJ47" s="16" t="s">
        <v>34311</v>
      </c>
      <c r="AK47" s="33">
        <f>IF(D6L840C5=0,0,D6L840C11/D6L840C5)</f>
        <v>2.3130926879258867E-2</v>
      </c>
      <c r="AL47" s="16" t="s">
        <v>34312</v>
      </c>
      <c r="AM47" s="33">
        <f>SUM(D6L838C18:D6L839C18)</f>
        <v>72.620095664168673</v>
      </c>
      <c r="AN47" s="16" t="s">
        <v>34313</v>
      </c>
      <c r="AO47" s="33">
        <f>SUM(D6L838C19:D6L839C19)</f>
        <v>508.9357254402484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0.97106048984940396</v>
      </c>
      <c r="AT47" s="16" t="s">
        <v>34315</v>
      </c>
      <c r="AU47" s="33">
        <f>IF(D6L840C5=0,0,D6L840C18/D6L840C5)</f>
        <v>7.4028005333038924E-2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0.97106048984940374</v>
      </c>
      <c r="AZ47" s="16" t="s">
        <v>34317</v>
      </c>
      <c r="BA47" s="33">
        <f>IF(D6L840C5=0,0,D6L840C19/D6L840C5)</f>
        <v>0.51880262966458923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14779.306135786739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12199.383704731164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2675.1267268936072</v>
      </c>
      <c r="R48" s="16" t="s">
        <v>34322</v>
      </c>
      <c r="S48" s="15">
        <f>SUM(D6L828C8,D6L837C8,D6L840C8)</f>
        <v>9524.2569778375582</v>
      </c>
      <c r="U48" s="21" t="str">
        <f>NULL_VALUE</f>
        <v>n/a</v>
      </c>
      <c r="V48" s="16" t="s">
        <v>34323</v>
      </c>
      <c r="W48" s="33">
        <f>SUM(D6L828C10,D6L837C10,D6L840C10)</f>
        <v>2541.9077103698587</v>
      </c>
      <c r="X48" s="16" t="s">
        <v>34324</v>
      </c>
      <c r="Y48" s="33">
        <f>SUM(D6L828C11,D6L837C11,D6L840C11)</f>
        <v>133.21901652374834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3.8478226895386769E-2</v>
      </c>
      <c r="AD48" s="16" t="s">
        <v>34326</v>
      </c>
      <c r="AE48" s="33">
        <f>IF(D6L841C5=0,0,D6L841C10/D6L841C5)</f>
        <v>0.20836361671156028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0.1000433899280057</v>
      </c>
      <c r="AJ48" s="16" t="s">
        <v>34328</v>
      </c>
      <c r="AK48" s="33">
        <f>IF(D6L841C5=0,0,D6L841C11/D6L841C5)</f>
        <v>1.0920143160353531E-2</v>
      </c>
      <c r="AL48" s="16" t="s">
        <v>34329</v>
      </c>
      <c r="AM48" s="33">
        <f>SUM(D6L828C18,D6L837C18,D6L840C18)</f>
        <v>1245.7099098919291</v>
      </c>
      <c r="AN48" s="16" t="s">
        <v>34330</v>
      </c>
      <c r="AO48" s="33">
        <f>SUM(D6L828C19,D6L837C19,D6L840C19)</f>
        <v>8278.5470679456284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14.869757947111863</v>
      </c>
      <c r="AT48" s="16" t="s">
        <v>34332</v>
      </c>
      <c r="AU48" s="33">
        <f>IF(D6L841C5=0,0,D6L841C18/D6L841C5)</f>
        <v>0.10211252798031248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14.869757947111861</v>
      </c>
      <c r="AZ48" s="16" t="s">
        <v>34334</v>
      </c>
      <c r="BA48" s="33">
        <f>IF(D6L841C5=0,0,D6L841C19/D6L841C5)</f>
        <v>0.67860371214777371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402A83-3C3F-4BB6-96BE-C886A106997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33289.397724999995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28628.882043499994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14314.441021749997</v>
      </c>
      <c r="R8" s="16" t="s">
        <v>34344</v>
      </c>
      <c r="S8" s="15">
        <f>D6L901C5-D6L901C7</f>
        <v>14314.441021749997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13961.998163820879</v>
      </c>
      <c r="X8" s="16" t="s">
        <v>34346</v>
      </c>
      <c r="Y8" s="33">
        <f>D6L901C7-D6L901C10</f>
        <v>352.44285792911796</v>
      </c>
      <c r="Z8" s="16" t="s">
        <v>34347</v>
      </c>
      <c r="AA8" s="33">
        <f>CHOOSE(MIN(D6L901C9,RUN_YEARS),B7L809C7,B7L809C16,B7L809C25,B7L809C34,B7L809C43)</f>
        <v>103219.33333333334</v>
      </c>
      <c r="AB8" s="16" t="s">
        <v>34348</v>
      </c>
      <c r="AC8" s="33">
        <f>IF(D6L901C12=0,0,D6L901C10/D6L901C12)</f>
        <v>0.13526533947601108</v>
      </c>
      <c r="AD8" s="16" t="s">
        <v>34349</v>
      </c>
      <c r="AE8" s="33">
        <f>IF(D6L901C5=0,0,D6L901C10/D6L901C5)</f>
        <v>0.48768925529842205</v>
      </c>
      <c r="AF8" s="16" t="s">
        <v>34350</v>
      </c>
      <c r="AG8" s="33">
        <f>CHOOSE(MIN(D6L901C9,RUN_YEARS),B7L809C5,B7L809C14,B7L809C23,B7L809C32,B7L809C41)</f>
        <v>1002.1410206226087</v>
      </c>
      <c r="AH8" s="16" t="s">
        <v>34351</v>
      </c>
      <c r="AI8" s="33">
        <f>IF(D6L901C15=0,0,D6L901C11/D6L901C15)</f>
        <v>0.35168988263762796</v>
      </c>
      <c r="AJ8" s="16" t="s">
        <v>34352</v>
      </c>
      <c r="AK8" s="33">
        <f>IF(D6L901C5=0,0,D6L901C11/D6L901C5)</f>
        <v>1.2310744701577961E-2</v>
      </c>
      <c r="AL8" s="16" t="s">
        <v>34353</v>
      </c>
      <c r="AM8" s="33">
        <f>D6L901C8*CHOOSE(MIN(D6L901C9,RUN_YEARS),B7L809C4,B7L809C13,B7L809C22,B7L809C31,B7L809C40)</f>
        <v>3941.9636691828837</v>
      </c>
      <c r="AN8" s="16" t="s">
        <v>34354</v>
      </c>
      <c r="AO8" s="33">
        <f>D6L901C8-D6L901C18</f>
        <v>10372.477352567113</v>
      </c>
      <c r="AP8" s="16" t="s">
        <v>34355</v>
      </c>
      <c r="AQ8" s="33">
        <f>CHOOSE(MIN(D6L901C9,RUN_YEARS),B7L809C2,B7L809C11,B7L809C20,B7L809C29,B7L809C38)</f>
        <v>176.37074266328247</v>
      </c>
      <c r="AR8" s="16" t="s">
        <v>34356</v>
      </c>
      <c r="AS8" s="33">
        <f>IF(D6L901C20=0,0,D6L901C18/D6L901C20)</f>
        <v>22.350439815909084</v>
      </c>
      <c r="AT8" s="16" t="s">
        <v>34357</v>
      </c>
      <c r="AU8" s="33">
        <f>IF(D6L901C5=0,0,D6L901C18/D6L901C5)</f>
        <v>0.13769184780576793</v>
      </c>
      <c r="AV8" s="16" t="s">
        <v>34358</v>
      </c>
      <c r="AW8" s="33">
        <f>CHOOSE(MIN(D6L901C9,RUN_YEARS),B7L809C1,B7L809C10,B7L809C19,B7L809C28,B7L809C37)</f>
        <v>464.08381392047437</v>
      </c>
      <c r="AX8" s="16" t="s">
        <v>34359</v>
      </c>
      <c r="AY8" s="33">
        <f>IF(D6L901C23=0,0,D6L901C19/D6L901C23)</f>
        <v>22.350439815909084</v>
      </c>
      <c r="AZ8" s="16" t="s">
        <v>34360</v>
      </c>
      <c r="BA8" s="33">
        <f>IF(D6L901C5=0,0,D6L901C19/D6L901C5)</f>
        <v>0.36230815219423207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3.0125543786056617</v>
      </c>
      <c r="J9" s="16" t="s">
        <v>34381</v>
      </c>
      <c r="K9" s="21">
        <f>_xlfn.SINGLE(IF(FLOW_THRU_100PCT="Y",1,INDEX(VariabilityMatrix,D6L902C1,_xlfn.SINGLE(D6L902C9))))</f>
        <v>0.57723168897825705</v>
      </c>
      <c r="L9" s="16" t="s">
        <v>34361</v>
      </c>
      <c r="M9" s="15">
        <f>IF(_xlfn.SINGLE(D6L902C2)&lt;&gt;0,_xlfn.SINGLE(D6L902C2)*_xlfn.SINGLE(D6L902C4),_xlfn.SINGLE(D6L902C3)*_xlfn.SINGLE(D6L902C4))</f>
        <v>1.7389418521013897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0.86947092605069487</v>
      </c>
      <c r="R9" s="16" t="s">
        <v>34363</v>
      </c>
      <c r="S9" s="15">
        <f>D6L902C5-D6L902C7</f>
        <v>0.86947092605069487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0.84784887766863648</v>
      </c>
      <c r="X9" s="16" t="s">
        <v>34365</v>
      </c>
      <c r="Y9" s="33">
        <f>D6L902C7-D6L902C10</f>
        <v>2.162204838205839E-2</v>
      </c>
      <c r="Z9" s="16" t="s">
        <v>34366</v>
      </c>
      <c r="AA9" s="33">
        <f>CHOOSE(MIN(D6L902C9,RUN_YEARS),B7L809C7,B7L809C16,B7L809C25,B7L809C34,B7L809C43)</f>
        <v>111062.2</v>
      </c>
      <c r="AB9" s="16" t="s">
        <v>34367</v>
      </c>
      <c r="AC9" s="33">
        <f>IF(D6L902C12=0,0,D6L902C10/D6L902C12)</f>
        <v>7.6340003859876405E-6</v>
      </c>
      <c r="AD9" s="16" t="s">
        <v>34368</v>
      </c>
      <c r="AE9" s="33">
        <f>IF(D6L902C5=0,0,D6L902C10/D6L902C5)</f>
        <v>0.48756597389617734</v>
      </c>
      <c r="AF9" s="16" t="s">
        <v>34369</v>
      </c>
      <c r="AG9" s="33">
        <f>CHOOSE(MIN(D6L902C9,RUN_YEARS),B7L809C5,B7L809C14,B7L809C23,B7L809C32,B7L809C41)</f>
        <v>1089.3597110503638</v>
      </c>
      <c r="AH9" s="16" t="s">
        <v>34370</v>
      </c>
      <c r="AI9" s="33">
        <f>IF(D6L902C15=0,0,D6L902C11/D6L902C15)</f>
        <v>1.9848401003567819E-5</v>
      </c>
      <c r="AJ9" s="16" t="s">
        <v>34371</v>
      </c>
      <c r="AK9" s="33">
        <f>IF(D6L902C5=0,0,D6L902C11/D6L902C5)</f>
        <v>1.2434026103822653E-2</v>
      </c>
      <c r="AL9" s="16" t="s">
        <v>34372</v>
      </c>
      <c r="AM9" s="33">
        <f>D6L902C8*CHOOSE(MIN(D6L902C9,RUN_YEARS),B7L809C4,B7L809C13,B7L809C22,B7L809C31,B7L809C40)</f>
        <v>0.23181980469321281</v>
      </c>
      <c r="AN9" s="16" t="s">
        <v>34373</v>
      </c>
      <c r="AO9" s="33">
        <f>D6L902C8-D6L902C18</f>
        <v>0.63765112135748203</v>
      </c>
      <c r="AP9" s="16" t="s">
        <v>34374</v>
      </c>
      <c r="AQ9" s="33">
        <f>CHOOSE(MIN(D6L902C9,RUN_YEARS),B7L809C2,B7L809C11,B7L809C20,B7L809C29,B7L809C38)</f>
        <v>183.09836067538239</v>
      </c>
      <c r="AR9" s="16" t="s">
        <v>34375</v>
      </c>
      <c r="AS9" s="33">
        <f>IF(D6L902C20=0,0,D6L902C18/D6L902C20)</f>
        <v>1.2660943759305926E-3</v>
      </c>
      <c r="AT9" s="16" t="s">
        <v>34376</v>
      </c>
      <c r="AU9" s="33">
        <f>IF(D6L902C5=0,0,D6L902C18/D6L902C5)</f>
        <v>0.13331084326544604</v>
      </c>
      <c r="AV9" s="16" t="s">
        <v>34377</v>
      </c>
      <c r="AW9" s="33">
        <f>CHOOSE(MIN(D6L902C9,RUN_YEARS),B7L809C1,B7L809C10,B7L809C19,B7L809C28,B7L809C37)</f>
        <v>503.63632718042982</v>
      </c>
      <c r="AX9" s="16" t="s">
        <v>34378</v>
      </c>
      <c r="AY9" s="33">
        <f>IF(D6L902C23=0,0,D6L902C19/D6L902C23)</f>
        <v>1.2660943759305926E-3</v>
      </c>
      <c r="AZ9" s="16" t="s">
        <v>34379</v>
      </c>
      <c r="BA9" s="33">
        <f>IF(D6L902C5=0,0,D6L902C19/D6L902C5)</f>
        <v>0.36668915673455393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1.7070818153038643</v>
      </c>
      <c r="J10" s="16" t="s">
        <v>34402</v>
      </c>
      <c r="K10" s="21">
        <f>_xlfn.SINGLE(IF(FLOW_THRU_100PCT="Y",1,INDEX(VariabilityMatrix,D6L903C1,_xlfn.SINGLE(D6L903C9))))</f>
        <v>0.57723168897825705</v>
      </c>
      <c r="L10" s="16" t="s">
        <v>34382</v>
      </c>
      <c r="M10" s="15">
        <f>IF(_xlfn.SINGLE(D6L903C2)&lt;&gt;0,_xlfn.SINGLE(D6L903C2)*_xlfn.SINGLE(D6L903C4),_xlfn.SINGLE(D6L903C3)*_xlfn.SINGLE(D6L903C4))</f>
        <v>0.98538171947191866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0.49269085973595933</v>
      </c>
      <c r="R10" s="16" t="s">
        <v>34384</v>
      </c>
      <c r="S10" s="15">
        <f>D6L903C5-D6L903C7</f>
        <v>0.49269085973595933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0.48043859771381586</v>
      </c>
      <c r="X10" s="16" t="s">
        <v>34386</v>
      </c>
      <c r="Y10" s="33">
        <f>D6L903C7-D6L903C10</f>
        <v>1.2252262022143467E-2</v>
      </c>
      <c r="Z10" s="16" t="s">
        <v>34387</v>
      </c>
      <c r="AA10" s="33">
        <f>CHOOSE(MIN(D6L903C9,RUN_YEARS),B7L809C7,B7L809C16,B7L809C25,B7L809C34,B7L809C43)</f>
        <v>111062.2</v>
      </c>
      <c r="AB10" s="16" t="s">
        <v>34388</v>
      </c>
      <c r="AC10" s="33">
        <f>IF(D6L903C12=0,0,D6L903C10/D6L903C12)</f>
        <v>4.3258516193071616E-6</v>
      </c>
      <c r="AD10" s="16" t="s">
        <v>34389</v>
      </c>
      <c r="AE10" s="33">
        <f>IF(D6L903C5=0,0,D6L903C10/D6L903C5)</f>
        <v>0.48756597389617734</v>
      </c>
      <c r="AF10" s="16" t="s">
        <v>34390</v>
      </c>
      <c r="AG10" s="33">
        <f>CHOOSE(MIN(D6L903C9,RUN_YEARS),B7L809C5,B7L809C14,B7L809C23,B7L809C32,B7L809C41)</f>
        <v>1089.3597110503638</v>
      </c>
      <c r="AH10" s="16" t="s">
        <v>34391</v>
      </c>
      <c r="AI10" s="33">
        <f>IF(D6L903C15=0,0,D6L903C11/D6L903C15)</f>
        <v>1.1247214210198578E-5</v>
      </c>
      <c r="AJ10" s="16" t="s">
        <v>34392</v>
      </c>
      <c r="AK10" s="33">
        <f>IF(D6L903C5=0,0,D6L903C11/D6L903C5)</f>
        <v>1.2434026103822634E-2</v>
      </c>
      <c r="AL10" s="16" t="s">
        <v>34393</v>
      </c>
      <c r="AM10" s="33">
        <f>D6L903C8*CHOOSE(MIN(D6L903C9,RUN_YEARS),B7L809C4,B7L809C13,B7L809C22,B7L809C31,B7L809C40)</f>
        <v>0.13136206796115665</v>
      </c>
      <c r="AN10" s="16" t="s">
        <v>34394</v>
      </c>
      <c r="AO10" s="33">
        <f>D6L903C8-D6L903C18</f>
        <v>0.3613287917748027</v>
      </c>
      <c r="AP10" s="16" t="s">
        <v>34395</v>
      </c>
      <c r="AQ10" s="33">
        <f>CHOOSE(MIN(D6L903C9,RUN_YEARS),B7L809C2,B7L809C11,B7L809C20,B7L809C29,B7L809C38)</f>
        <v>183.09836067538239</v>
      </c>
      <c r="AR10" s="16" t="s">
        <v>34396</v>
      </c>
      <c r="AS10" s="33">
        <f>IF(D6L903C20=0,0,D6L903C18/D6L903C20)</f>
        <v>7.1743989119624218E-4</v>
      </c>
      <c r="AT10" s="16" t="s">
        <v>34397</v>
      </c>
      <c r="AU10" s="33">
        <f>IF(D6L903C5=0,0,D6L903C18/D6L903C5)</f>
        <v>0.13331084326544604</v>
      </c>
      <c r="AV10" s="16" t="s">
        <v>34398</v>
      </c>
      <c r="AW10" s="33">
        <f>CHOOSE(MIN(D6L903C9,RUN_YEARS),B7L809C1,B7L809C10,B7L809C19,B7L809C28,B7L809C37)</f>
        <v>503.63632718042982</v>
      </c>
      <c r="AX10" s="16" t="s">
        <v>34399</v>
      </c>
      <c r="AY10" s="33">
        <f>IF(D6L903C23=0,0,D6L903C19/D6L903C23)</f>
        <v>7.174398911962424E-4</v>
      </c>
      <c r="AZ10" s="16" t="s">
        <v>34400</v>
      </c>
      <c r="BA10" s="33">
        <f>IF(D6L903C5=0,0,D6L903C19/D6L903C5)</f>
        <v>0.36668915673455399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6.8513195089021026E-2</v>
      </c>
      <c r="J11" s="16" t="s">
        <v>34423</v>
      </c>
      <c r="K11" s="21">
        <f>_xlfn.SINGLE(IF(FLOW_THRU_100PCT="Y",1,INDEX(VariabilityMatrix,D6L904C1,_xlfn.SINGLE(D6L904C9))))</f>
        <v>0.54913674261058176</v>
      </c>
      <c r="L11" s="16" t="s">
        <v>34403</v>
      </c>
      <c r="M11" s="15">
        <f>IF(_xlfn.SINGLE(D6L904C2)&lt;&gt;0,_xlfn.SINGLE(D6L904C2)*_xlfn.SINGLE(D6L904C4),_xlfn.SINGLE(D6L904C3)*_xlfn.SINGLE(D6L904C4))</f>
        <v>3.762311277702831E-2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1.8811556388514155E-2</v>
      </c>
      <c r="R11" s="16" t="s">
        <v>34405</v>
      </c>
      <c r="S11" s="15">
        <f>D6L904C5-D6L904C7</f>
        <v>1.8811556388514155E-2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1.8336220394625482E-2</v>
      </c>
      <c r="X11" s="16" t="s">
        <v>34407</v>
      </c>
      <c r="Y11" s="33">
        <f>D6L904C7-D6L904C10</f>
        <v>4.7533599388867309E-4</v>
      </c>
      <c r="Z11" s="16" t="s">
        <v>34408</v>
      </c>
      <c r="AA11" s="33">
        <f>CHOOSE(MIN(D6L904C9,RUN_YEARS),B7L809C7,B7L809C16,B7L809C25,B7L809C34,B7L809C43)</f>
        <v>77775</v>
      </c>
      <c r="AB11" s="16" t="s">
        <v>34409</v>
      </c>
      <c r="AC11" s="33">
        <f>IF(D6L904C12=0,0,D6L904C10/D6L904C12)</f>
        <v>2.3575982506750859E-7</v>
      </c>
      <c r="AD11" s="16" t="s">
        <v>34410</v>
      </c>
      <c r="AE11" s="33">
        <f>IF(D6L904C5=0,0,D6L904C10/D6L904C5)</f>
        <v>0.48736585149916406</v>
      </c>
      <c r="AF11" s="16" t="s">
        <v>34411</v>
      </c>
      <c r="AG11" s="33">
        <f>CHOOSE(MIN(D6L904C9,RUN_YEARS),B7L809C5,B7L809C14,B7L809C23,B7L809C32,B7L809C41)</f>
        <v>775.45670072785947</v>
      </c>
      <c r="AH11" s="16" t="s">
        <v>34412</v>
      </c>
      <c r="AI11" s="33">
        <f>IF(D6L904C15=0,0,D6L904C11/D6L904C15)</f>
        <v>6.129755451755244E-7</v>
      </c>
      <c r="AJ11" s="16" t="s">
        <v>34413</v>
      </c>
      <c r="AK11" s="33">
        <f>IF(D6L904C5=0,0,D6L904C11/D6L904C5)</f>
        <v>1.2634148500835923E-2</v>
      </c>
      <c r="AL11" s="16" t="s">
        <v>34414</v>
      </c>
      <c r="AM11" s="33">
        <f>D6L904C8*CHOOSE(MIN(D6L904C9,RUN_YEARS),B7L809C4,B7L809C13,B7L809C22,B7L809C31,B7L809C40)</f>
        <v>4.9289056163139226E-3</v>
      </c>
      <c r="AN11" s="16" t="s">
        <v>34415</v>
      </c>
      <c r="AO11" s="33">
        <f>D6L904C8-D6L904C18</f>
        <v>1.3882650772200232E-2</v>
      </c>
      <c r="AP11" s="16" t="s">
        <v>34416</v>
      </c>
      <c r="AQ11" s="33">
        <f>CHOOSE(MIN(D6L904C9,RUN_YEARS),B7L809C2,B7L809C11,B7L809C20,B7L809C29,B7L809C38)</f>
        <v>127.25572721082517</v>
      </c>
      <c r="AR11" s="16" t="s">
        <v>34417</v>
      </c>
      <c r="AS11" s="33">
        <f>IF(D6L904C20=0,0,D6L904C18/D6L904C20)</f>
        <v>3.8732289102777912E-5</v>
      </c>
      <c r="AT11" s="16" t="s">
        <v>34418</v>
      </c>
      <c r="AU11" s="33">
        <f>IF(D6L904C5=0,0,D6L904C18/D6L904C5)</f>
        <v>0.13100738488930622</v>
      </c>
      <c r="AV11" s="16" t="s">
        <v>34419</v>
      </c>
      <c r="AW11" s="33">
        <f>CHOOSE(MIN(D6L904C9,RUN_YEARS),B7L809C1,B7L809C10,B7L809C19,B7L809C28,B7L809C37)</f>
        <v>358.42577585233812</v>
      </c>
      <c r="AX11" s="16" t="s">
        <v>34420</v>
      </c>
      <c r="AY11" s="33">
        <f>IF(D6L904C23=0,0,D6L904C19/D6L904C23)</f>
        <v>3.8732289102777906E-5</v>
      </c>
      <c r="AZ11" s="16" t="s">
        <v>34421</v>
      </c>
      <c r="BA11" s="33">
        <f>IF(D6L904C5=0,0,D6L904C19/D6L904C5)</f>
        <v>0.36899261511069376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100.40337963050058</v>
      </c>
      <c r="J12" s="16" t="s">
        <v>34444</v>
      </c>
      <c r="K12" s="21">
        <f>_xlfn.SINGLE(IF(FLOW_THRU_100PCT="Y",1,INDEX(VariabilityMatrix,D6L905C1,_xlfn.SINGLE(D6L905C9))))</f>
        <v>0.239709943378007</v>
      </c>
      <c r="L12" s="16" t="s">
        <v>34424</v>
      </c>
      <c r="M12" s="15">
        <f>IF(_xlfn.SINGLE(D6L905C2)&lt;&gt;0,_xlfn.SINGLE(D6L905C2)*_xlfn.SINGLE(D6L905C4),_xlfn.SINGLE(D6L905C3)*_xlfn.SINGLE(D6L905C4))</f>
        <v>24.067688446187834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12.033844223093917</v>
      </c>
      <c r="R12" s="16" t="s">
        <v>34426</v>
      </c>
      <c r="S12" s="15">
        <f>D6L905C5-D6L905C7</f>
        <v>12.033844223093917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11.734585956695346</v>
      </c>
      <c r="X12" s="16" t="s">
        <v>34428</v>
      </c>
      <c r="Y12" s="33">
        <f>D6L905C7-D6L905C10</f>
        <v>0.29925826639857078</v>
      </c>
      <c r="Z12" s="16" t="s">
        <v>34429</v>
      </c>
      <c r="AA12" s="33">
        <f>CHOOSE(MIN(D6L905C9,RUN_YEARS),B7L809C7,B7L809C16,B7L809C25,B7L809C34,B7L809C43)</f>
        <v>111062.2</v>
      </c>
      <c r="AB12" s="16" t="s">
        <v>34430</v>
      </c>
      <c r="AC12" s="33">
        <f>IF(D6L905C12=0,0,D6L905C10/D6L905C12)</f>
        <v>1.0565778416684837E-4</v>
      </c>
      <c r="AD12" s="16" t="s">
        <v>34431</v>
      </c>
      <c r="AE12" s="33">
        <f>IF(D6L905C5=0,0,D6L905C10/D6L905C5)</f>
        <v>0.48756597389617734</v>
      </c>
      <c r="AF12" s="16" t="s">
        <v>34432</v>
      </c>
      <c r="AG12" s="33">
        <f>CHOOSE(MIN(D6L905C9,RUN_YEARS),B7L809C5,B7L809C14,B7L809C23,B7L809C32,B7L809C41)</f>
        <v>1089.3597110503638</v>
      </c>
      <c r="AH12" s="16" t="s">
        <v>34433</v>
      </c>
      <c r="AI12" s="33">
        <f>IF(D6L905C15=0,0,D6L905C11/D6L905C15)</f>
        <v>2.7471023883380549E-4</v>
      </c>
      <c r="AJ12" s="16" t="s">
        <v>34434</v>
      </c>
      <c r="AK12" s="33">
        <f>IF(D6L905C5=0,0,D6L905C11/D6L905C5)</f>
        <v>1.243402610382267E-2</v>
      </c>
      <c r="AL12" s="16" t="s">
        <v>34435</v>
      </c>
      <c r="AM12" s="33">
        <f>D6L905C8*CHOOSE(MIN(D6L905C9,RUN_YEARS),B7L809C4,B7L809C13,B7L809C22,B7L809C31,B7L809C40)</f>
        <v>3.2084838422113329</v>
      </c>
      <c r="AN12" s="16" t="s">
        <v>34436</v>
      </c>
      <c r="AO12" s="33">
        <f>D6L905C8-D6L905C18</f>
        <v>8.825360380882584</v>
      </c>
      <c r="AP12" s="16" t="s">
        <v>34437</v>
      </c>
      <c r="AQ12" s="33">
        <f>CHOOSE(MIN(D6L905C9,RUN_YEARS),B7L809C2,B7L809C11,B7L809C20,B7L809C29,B7L809C38)</f>
        <v>183.09836067538239</v>
      </c>
      <c r="AR12" s="16" t="s">
        <v>34438</v>
      </c>
      <c r="AS12" s="33">
        <f>IF(D6L905C20=0,0,D6L905C18/D6L905C20)</f>
        <v>1.7523280003034533E-2</v>
      </c>
      <c r="AT12" s="16" t="s">
        <v>34439</v>
      </c>
      <c r="AU12" s="33">
        <f>IF(D6L905C5=0,0,D6L905C18/D6L905C5)</f>
        <v>0.13331084326544604</v>
      </c>
      <c r="AV12" s="16" t="s">
        <v>34440</v>
      </c>
      <c r="AW12" s="33">
        <f>CHOOSE(MIN(D6L905C9,RUN_YEARS),B7L809C1,B7L809C10,B7L809C19,B7L809C28,B7L809C37)</f>
        <v>503.63632718042982</v>
      </c>
      <c r="AX12" s="16" t="s">
        <v>34441</v>
      </c>
      <c r="AY12" s="33">
        <f>IF(D6L905C23=0,0,D6L905C19/D6L905C23)</f>
        <v>1.7523280003034533E-2</v>
      </c>
      <c r="AZ12" s="16" t="s">
        <v>34442</v>
      </c>
      <c r="BA12" s="33">
        <f>IF(D6L905C5=0,0,D6L905C19/D6L905C5)</f>
        <v>0.36668915673455393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50.471257449969563</v>
      </c>
      <c r="J13" s="16" t="s">
        <v>34465</v>
      </c>
      <c r="K13" s="21">
        <f>_xlfn.SINGLE(IF(FLOW_THRU_100PCT="Y",1,INDEX(VariabilityMatrix,D6L906C1,_xlfn.SINGLE(D6L906C9))))</f>
        <v>0.57723168897825705</v>
      </c>
      <c r="L13" s="16" t="s">
        <v>34445</v>
      </c>
      <c r="M13" s="15">
        <f>IF(_xlfn.SINGLE(D6L906C2)&lt;&gt;0,_xlfn.SINGLE(D6L906C2)*_xlfn.SINGLE(D6L906C4),_xlfn.SINGLE(D6L906C3)*_xlfn.SINGLE(D6L906C4))</f>
        <v>29.133609182702369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14.566804591351184</v>
      </c>
      <c r="R13" s="16" t="s">
        <v>34447</v>
      </c>
      <c r="S13" s="15">
        <f>D6L906C5-D6L906C7</f>
        <v>14.566804591351184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14.204556534274895</v>
      </c>
      <c r="X13" s="16" t="s">
        <v>34449</v>
      </c>
      <c r="Y13" s="33">
        <f>D6L906C7-D6L906C10</f>
        <v>0.3622480570762896</v>
      </c>
      <c r="Z13" s="16" t="s">
        <v>34450</v>
      </c>
      <c r="AA13" s="33">
        <f>CHOOSE(MIN(D6L906C9,RUN_YEARS),B7L809C7,B7L809C16,B7L809C25,B7L809C34,B7L809C43)</f>
        <v>111062.2</v>
      </c>
      <c r="AB13" s="16" t="s">
        <v>34451</v>
      </c>
      <c r="AC13" s="33">
        <f>IF(D6L906C12=0,0,D6L906C10/D6L906C12)</f>
        <v>1.2789730920398566E-4</v>
      </c>
      <c r="AD13" s="16" t="s">
        <v>34452</v>
      </c>
      <c r="AE13" s="33">
        <f>IF(D6L906C5=0,0,D6L906C10/D6L906C5)</f>
        <v>0.48756597389617734</v>
      </c>
      <c r="AF13" s="16" t="s">
        <v>34453</v>
      </c>
      <c r="AG13" s="33">
        <f>CHOOSE(MIN(D6L906C9,RUN_YEARS),B7L809C5,B7L809C14,B7L809C23,B7L809C32,B7L809C41)</f>
        <v>1089.3597110503638</v>
      </c>
      <c r="AH13" s="16" t="s">
        <v>34454</v>
      </c>
      <c r="AI13" s="33">
        <f>IF(D6L906C15=0,0,D6L906C11/D6L906C15)</f>
        <v>3.3253300393036291E-4</v>
      </c>
      <c r="AJ13" s="16" t="s">
        <v>34455</v>
      </c>
      <c r="AK13" s="33">
        <f>IF(D6L906C5=0,0,D6L906C11/D6L906C5)</f>
        <v>1.2434026103822687E-2</v>
      </c>
      <c r="AL13" s="16" t="s">
        <v>34456</v>
      </c>
      <c r="AM13" s="33">
        <f>D6L906C8*CHOOSE(MIN(D6L906C9,RUN_YEARS),B7L809C4,B7L809C13,B7L809C22,B7L809C31,B7L809C40)</f>
        <v>3.883826007511995</v>
      </c>
      <c r="AN13" s="16" t="s">
        <v>34457</v>
      </c>
      <c r="AO13" s="33">
        <f>D6L906C8-D6L906C18</f>
        <v>10.682978583839189</v>
      </c>
      <c r="AP13" s="16" t="s">
        <v>34458</v>
      </c>
      <c r="AQ13" s="33">
        <f>CHOOSE(MIN(D6L906C9,RUN_YEARS),B7L809C2,B7L809C11,B7L809C20,B7L809C29,B7L809C38)</f>
        <v>183.09836067538239</v>
      </c>
      <c r="AR13" s="16" t="s">
        <v>34459</v>
      </c>
      <c r="AS13" s="33">
        <f>IF(D6L906C20=0,0,D6L906C18/D6L906C20)</f>
        <v>2.1211691864339976E-2</v>
      </c>
      <c r="AT13" s="16" t="s">
        <v>34460</v>
      </c>
      <c r="AU13" s="33">
        <f>IF(D6L906C5=0,0,D6L906C18/D6L906C5)</f>
        <v>0.13331084326544604</v>
      </c>
      <c r="AV13" s="16" t="s">
        <v>34461</v>
      </c>
      <c r="AW13" s="33">
        <f>CHOOSE(MIN(D6L906C9,RUN_YEARS),B7L809C1,B7L809C10,B7L809C19,B7L809C28,B7L809C37)</f>
        <v>503.63632718042982</v>
      </c>
      <c r="AX13" s="16" t="s">
        <v>34462</v>
      </c>
      <c r="AY13" s="33">
        <f>IF(D6L906C23=0,0,D6L906C19/D6L906C23)</f>
        <v>2.1211691864339976E-2</v>
      </c>
      <c r="AZ13" s="16" t="s">
        <v>34463</v>
      </c>
      <c r="BA13" s="33">
        <f>IF(D6L906C5=0,0,D6L906C19/D6L906C5)</f>
        <v>0.36668915673455393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0.45490292595142789</v>
      </c>
      <c r="J14" s="16" t="s">
        <v>34486</v>
      </c>
      <c r="K14" s="21">
        <f>_xlfn.SINGLE(IF(FLOW_THRU_100PCT="Y",1,INDEX(VariabilityMatrix,D6L907C1,_xlfn.SINGLE(D6L907C9))))</f>
        <v>0.54913674261058176</v>
      </c>
      <c r="L14" s="16" t="s">
        <v>34466</v>
      </c>
      <c r="M14" s="15">
        <f>IF(_xlfn.SINGLE(D6L907C2)&lt;&gt;0,_xlfn.SINGLE(D6L907C2)*_xlfn.SINGLE(D6L907C4),_xlfn.SINGLE(D6L907C3)*_xlfn.SINGLE(D6L907C4))</f>
        <v>0.24980391096098981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0.1249019554804949</v>
      </c>
      <c r="R14" s="16" t="s">
        <v>34468</v>
      </c>
      <c r="S14" s="15">
        <f>D6L907C5-D6L907C7</f>
        <v>0.1249019554804949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0.12174589577332418</v>
      </c>
      <c r="X14" s="16" t="s">
        <v>34470</v>
      </c>
      <c r="Y14" s="33">
        <f>D6L907C7-D6L907C10</f>
        <v>3.1560597071707275E-3</v>
      </c>
      <c r="Z14" s="16" t="s">
        <v>34471</v>
      </c>
      <c r="AA14" s="33">
        <f>CHOOSE(MIN(D6L907C9,RUN_YEARS),B7L809C7,B7L809C16,B7L809C25,B7L809C34,B7L809C43)</f>
        <v>77775</v>
      </c>
      <c r="AB14" s="16" t="s">
        <v>34472</v>
      </c>
      <c r="AC14" s="33">
        <f>IF(D6L907C12=0,0,D6L907C10/D6L907C12)</f>
        <v>1.5653602799527377E-6</v>
      </c>
      <c r="AD14" s="16" t="s">
        <v>34473</v>
      </c>
      <c r="AE14" s="33">
        <f>IF(D6L907C5=0,0,D6L907C10/D6L907C5)</f>
        <v>0.48736585149916412</v>
      </c>
      <c r="AF14" s="16" t="s">
        <v>34474</v>
      </c>
      <c r="AG14" s="33">
        <f>CHOOSE(MIN(D6L907C9,RUN_YEARS),B7L809C5,B7L809C14,B7L809C23,B7L809C32,B7L809C41)</f>
        <v>775.45670072785947</v>
      </c>
      <c r="AH14" s="16" t="s">
        <v>34475</v>
      </c>
      <c r="AI14" s="33">
        <f>IF(D6L907C15=0,0,D6L907C11/D6L907C15)</f>
        <v>4.069936727877115E-6</v>
      </c>
      <c r="AJ14" s="16" t="s">
        <v>34476</v>
      </c>
      <c r="AK14" s="33">
        <f>IF(D6L907C5=0,0,D6L907C11/D6L907C5)</f>
        <v>1.2634148500835874E-2</v>
      </c>
      <c r="AL14" s="16" t="s">
        <v>34477</v>
      </c>
      <c r="AM14" s="33">
        <f>D6L907C8*CHOOSE(MIN(D6L907C9,RUN_YEARS),B7L809C4,B7L809C13,B7L809C22,B7L809C31,B7L809C40)</f>
        <v>3.272615711012037E-2</v>
      </c>
      <c r="AN14" s="16" t="s">
        <v>34478</v>
      </c>
      <c r="AO14" s="33">
        <f>D6L907C8-D6L907C18</f>
        <v>9.217579837037454E-2</v>
      </c>
      <c r="AP14" s="16" t="s">
        <v>34479</v>
      </c>
      <c r="AQ14" s="33">
        <f>CHOOSE(MIN(D6L907C9,RUN_YEARS),B7L809C2,B7L809C11,B7L809C20,B7L809C29,B7L809C38)</f>
        <v>127.25572721082517</v>
      </c>
      <c r="AR14" s="16" t="s">
        <v>34480</v>
      </c>
      <c r="AS14" s="33">
        <f>IF(D6L907C20=0,0,D6L907C18/D6L907C20)</f>
        <v>2.5716844206078669E-4</v>
      </c>
      <c r="AT14" s="16" t="s">
        <v>34481</v>
      </c>
      <c r="AU14" s="33">
        <f>IF(D6L907C5=0,0,D6L907C18/D6L907C5)</f>
        <v>0.13100738488930622</v>
      </c>
      <c r="AV14" s="16" t="s">
        <v>34482</v>
      </c>
      <c r="AW14" s="33">
        <f>CHOOSE(MIN(D6L907C9,RUN_YEARS),B7L809C1,B7L809C10,B7L809C19,B7L809C28,B7L809C37)</f>
        <v>358.42577585233812</v>
      </c>
      <c r="AX14" s="16" t="s">
        <v>34483</v>
      </c>
      <c r="AY14" s="33">
        <f>IF(D6L907C23=0,0,D6L907C19/D6L907C23)</f>
        <v>2.5716844206078669E-4</v>
      </c>
      <c r="AZ14" s="16" t="s">
        <v>34484</v>
      </c>
      <c r="BA14" s="33">
        <f>IF(D6L907C5=0,0,D6L907C19/D6L907C5)</f>
        <v>0.36899261511069381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0.12406443435038943</v>
      </c>
      <c r="J15" s="16" t="s">
        <v>34507</v>
      </c>
      <c r="K15" s="21">
        <f>_xlfn.SINGLE(IF(FLOW_THRU_100PCT="Y",1,INDEX(VariabilityMatrix,D6L908C1,_xlfn.SINGLE(D6L908C9))))</f>
        <v>0.54913674261058176</v>
      </c>
      <c r="L15" s="16" t="s">
        <v>34487</v>
      </c>
      <c r="M15" s="15">
        <f>IF(_xlfn.SINGLE(D6L908C2)&lt;&gt;0,_xlfn.SINGLE(D6L908C2)*_xlfn.SINGLE(D6L908C4),_xlfn.SINGLE(D6L908C3)*_xlfn.SINGLE(D6L908C4))</f>
        <v>6.8128339352997211E-2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3.4064169676498605E-2</v>
      </c>
      <c r="R15" s="16" t="s">
        <v>34489</v>
      </c>
      <c r="S15" s="15">
        <f>D6L908C5-D6L908C7</f>
        <v>3.4064169676498605E-2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3.3203426119997499E-2</v>
      </c>
      <c r="X15" s="16" t="s">
        <v>34491</v>
      </c>
      <c r="Y15" s="33">
        <f>D6L908C7-D6L908C10</f>
        <v>8.6074355650110623E-4</v>
      </c>
      <c r="Z15" s="16" t="s">
        <v>34492</v>
      </c>
      <c r="AA15" s="33">
        <f>CHOOSE(MIN(D6L908C9,RUN_YEARS),B7L809C7,B7L809C16,B7L809C25,B7L809C34,B7L809C43)</f>
        <v>77775</v>
      </c>
      <c r="AB15" s="16" t="s">
        <v>34493</v>
      </c>
      <c r="AC15" s="33">
        <f>IF(D6L908C12=0,0,D6L908C10/D6L908C12)</f>
        <v>4.2691643998711024E-7</v>
      </c>
      <c r="AD15" s="16" t="s">
        <v>34494</v>
      </c>
      <c r="AE15" s="33">
        <f>IF(D6L908C5=0,0,D6L908C10/D6L908C5)</f>
        <v>0.48736585149916412</v>
      </c>
      <c r="AF15" s="16" t="s">
        <v>34495</v>
      </c>
      <c r="AG15" s="33">
        <f>CHOOSE(MIN(D6L908C9,RUN_YEARS),B7L809C5,B7L809C14,B7L809C23,B7L809C32,B7L809C41)</f>
        <v>775.45670072785947</v>
      </c>
      <c r="AH15" s="16" t="s">
        <v>34496</v>
      </c>
      <c r="AI15" s="33">
        <f>IF(D6L908C15=0,0,D6L908C11/D6L908C15)</f>
        <v>1.1099827439664842E-6</v>
      </c>
      <c r="AJ15" s="16" t="s">
        <v>34497</v>
      </c>
      <c r="AK15" s="33">
        <f>IF(D6L908C5=0,0,D6L908C11/D6L908C5)</f>
        <v>1.2634148500835857E-2</v>
      </c>
      <c r="AL15" s="16" t="s">
        <v>34498</v>
      </c>
      <c r="AM15" s="33">
        <f>D6L908C8*CHOOSE(MIN(D6L908C9,RUN_YEARS),B7L809C4,B7L809C13,B7L809C22,B7L809C31,B7L809C40)</f>
        <v>8.9253155754873727E-3</v>
      </c>
      <c r="AN15" s="16" t="s">
        <v>34499</v>
      </c>
      <c r="AO15" s="33">
        <f>D6L908C8-D6L908C18</f>
        <v>2.5138854101011233E-2</v>
      </c>
      <c r="AP15" s="16" t="s">
        <v>34500</v>
      </c>
      <c r="AQ15" s="33">
        <f>CHOOSE(MIN(D6L908C9,RUN_YEARS),B7L809C2,B7L809C11,B7L809C20,B7L809C29,B7L809C38)</f>
        <v>127.25572721082517</v>
      </c>
      <c r="AR15" s="16" t="s">
        <v>34501</v>
      </c>
      <c r="AS15" s="33">
        <f>IF(D6L908C20=0,0,D6L908C18/D6L908C20)</f>
        <v>7.0136847834760007E-5</v>
      </c>
      <c r="AT15" s="16" t="s">
        <v>34502</v>
      </c>
      <c r="AU15" s="33">
        <f>IF(D6L908C5=0,0,D6L908C18/D6L908C5)</f>
        <v>0.13100738488930622</v>
      </c>
      <c r="AV15" s="16" t="s">
        <v>34503</v>
      </c>
      <c r="AW15" s="33">
        <f>CHOOSE(MIN(D6L908C9,RUN_YEARS),B7L809C1,B7L809C10,B7L809C19,B7L809C28,B7L809C37)</f>
        <v>358.42577585233812</v>
      </c>
      <c r="AX15" s="16" t="s">
        <v>34504</v>
      </c>
      <c r="AY15" s="33">
        <f>IF(D6L908C23=0,0,D6L908C19/D6L908C23)</f>
        <v>7.0136847834759993E-5</v>
      </c>
      <c r="AZ15" s="16" t="s">
        <v>34505</v>
      </c>
      <c r="BA15" s="33">
        <f>IF(D6L908C5=0,0,D6L908C19/D6L908C5)</f>
        <v>0.36899261511069381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0.48514748954928399</v>
      </c>
      <c r="J16" s="16" t="s">
        <v>34528</v>
      </c>
      <c r="K16" s="21">
        <f>_xlfn.SINGLE(IF(FLOW_THRU_100PCT="Y",1,INDEX(VariabilityMatrix,D6L909C1,_xlfn.SINGLE(D6L909C9))))</f>
        <v>0.54913674261058176</v>
      </c>
      <c r="L16" s="16" t="s">
        <v>34508</v>
      </c>
      <c r="M16" s="15">
        <f>IF(_xlfn.SINGLE(D6L909C2)&lt;&gt;0,_xlfn.SINGLE(D6L909C2)*_xlfn.SINGLE(D6L909C4),_xlfn.SINGLE(D6L909C3)*_xlfn.SINGLE(D6L909C4))</f>
        <v>0.26641231209679506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0.13320615604839753</v>
      </c>
      <c r="R16" s="16" t="s">
        <v>34510</v>
      </c>
      <c r="S16" s="15">
        <f>D6L909C5-D6L909C7</f>
        <v>0.13320615604839753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0.12984026333491558</v>
      </c>
      <c r="X16" s="16" t="s">
        <v>34512</v>
      </c>
      <c r="Y16" s="33">
        <f>D6L909C7-D6L909C10</f>
        <v>3.3658927134819494E-3</v>
      </c>
      <c r="Z16" s="16" t="s">
        <v>34513</v>
      </c>
      <c r="AA16" s="33">
        <f>CHOOSE(MIN(D6L909C9,RUN_YEARS),B7L809C7,B7L809C16,B7L809C25,B7L809C34,B7L809C43)</f>
        <v>77775</v>
      </c>
      <c r="AB16" s="16" t="s">
        <v>34514</v>
      </c>
      <c r="AC16" s="33">
        <f>IF(D6L909C12=0,0,D6L909C10/D6L909C12)</f>
        <v>1.6694344369645205E-6</v>
      </c>
      <c r="AD16" s="16" t="s">
        <v>34515</v>
      </c>
      <c r="AE16" s="33">
        <f>IF(D6L909C5=0,0,D6L909C10/D6L909C5)</f>
        <v>0.48736585149916412</v>
      </c>
      <c r="AF16" s="16" t="s">
        <v>34516</v>
      </c>
      <c r="AG16" s="33">
        <f>CHOOSE(MIN(D6L909C9,RUN_YEARS),B7L809C5,B7L809C14,B7L809C23,B7L809C32,B7L809C41)</f>
        <v>775.45670072785947</v>
      </c>
      <c r="AH16" s="16" t="s">
        <v>34517</v>
      </c>
      <c r="AI16" s="33">
        <f>IF(D6L909C15=0,0,D6L909C11/D6L909C15)</f>
        <v>4.3405295361077593E-6</v>
      </c>
      <c r="AJ16" s="16" t="s">
        <v>34518</v>
      </c>
      <c r="AK16" s="33">
        <f>IF(D6L909C5=0,0,D6L909C11/D6L909C5)</f>
        <v>1.26341485008359E-2</v>
      </c>
      <c r="AL16" s="16" t="s">
        <v>34519</v>
      </c>
      <c r="AM16" s="33">
        <f>D6L909C8*CHOOSE(MIN(D6L909C9,RUN_YEARS),B7L809C4,B7L809C13,B7L809C22,B7L809C31,B7L809C40)</f>
        <v>3.4901980310114801E-2</v>
      </c>
      <c r="AN16" s="16" t="s">
        <v>34520</v>
      </c>
      <c r="AO16" s="33">
        <f>D6L909C8-D6L909C18</f>
        <v>9.8304175738282734E-2</v>
      </c>
      <c r="AP16" s="16" t="s">
        <v>34521</v>
      </c>
      <c r="AQ16" s="33">
        <f>CHOOSE(MIN(D6L909C9,RUN_YEARS),B7L809C2,B7L809C11,B7L809C20,B7L809C29,B7L809C38)</f>
        <v>127.25572721082517</v>
      </c>
      <c r="AR16" s="16" t="s">
        <v>34522</v>
      </c>
      <c r="AS16" s="33">
        <f>IF(D6L909C20=0,0,D6L909C18/D6L909C20)</f>
        <v>2.742664795926436E-4</v>
      </c>
      <c r="AT16" s="16" t="s">
        <v>34523</v>
      </c>
      <c r="AU16" s="33">
        <f>IF(D6L909C5=0,0,D6L909C18/D6L909C5)</f>
        <v>0.13100738488930622</v>
      </c>
      <c r="AV16" s="16" t="s">
        <v>34524</v>
      </c>
      <c r="AW16" s="33">
        <f>CHOOSE(MIN(D6L909C9,RUN_YEARS),B7L809C1,B7L809C10,B7L809C19,B7L809C28,B7L809C37)</f>
        <v>358.42577585233812</v>
      </c>
      <c r="AX16" s="16" t="s">
        <v>34525</v>
      </c>
      <c r="AY16" s="33">
        <f>IF(D6L909C23=0,0,D6L909C19/D6L909C23)</f>
        <v>2.742664795926436E-4</v>
      </c>
      <c r="AZ16" s="16" t="s">
        <v>34526</v>
      </c>
      <c r="BA16" s="33">
        <f>IF(D6L909C5=0,0,D6L909C19/D6L909C5)</f>
        <v>0.36899261511069381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0.3573796392481367</v>
      </c>
      <c r="J17" s="16" t="s">
        <v>34549</v>
      </c>
      <c r="K17" s="21">
        <f>_xlfn.SINGLE(IF(FLOW_THRU_100PCT="Y",1,INDEX(VariabilityMatrix,D6L910C1,_xlfn.SINGLE(D6L910C9))))</f>
        <v>0.54913674261058176</v>
      </c>
      <c r="L17" s="16" t="s">
        <v>34529</v>
      </c>
      <c r="M17" s="15">
        <f>IF(_xlfn.SINGLE(D6L910C2)&lt;&gt;0,_xlfn.SINGLE(D6L910C2)*_xlfn.SINGLE(D6L910C4),_xlfn.SINGLE(D6L910C3)*_xlfn.SINGLE(D6L910C4))</f>
        <v>0.19625029097206662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9.8125145486033308E-2</v>
      </c>
      <c r="R17" s="16" t="s">
        <v>34531</v>
      </c>
      <c r="S17" s="15">
        <f>D6L910C5-D6L910C7</f>
        <v>9.8125145486033308E-2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9.5645690166559966E-2</v>
      </c>
      <c r="X17" s="16" t="s">
        <v>34533</v>
      </c>
      <c r="Y17" s="33">
        <f>D6L910C7-D6L910C10</f>
        <v>2.4794553194733421E-3</v>
      </c>
      <c r="Z17" s="16" t="s">
        <v>34534</v>
      </c>
      <c r="AA17" s="33">
        <f>CHOOSE(MIN(D6L910C9,RUN_YEARS),B7L809C7,B7L809C16,B7L809C25,B7L809C34,B7L809C43)</f>
        <v>77775</v>
      </c>
      <c r="AB17" s="16" t="s">
        <v>34535</v>
      </c>
      <c r="AC17" s="33">
        <f>IF(D6L910C12=0,0,D6L910C10/D6L910C12)</f>
        <v>1.229774222649437E-6</v>
      </c>
      <c r="AD17" s="16" t="s">
        <v>34536</v>
      </c>
      <c r="AE17" s="33">
        <f>IF(D6L910C5=0,0,D6L910C10/D6L910C5)</f>
        <v>0.48736585149916412</v>
      </c>
      <c r="AF17" s="16" t="s">
        <v>34537</v>
      </c>
      <c r="AG17" s="33">
        <f>CHOOSE(MIN(D6L910C9,RUN_YEARS),B7L809C5,B7L809C14,B7L809C23,B7L809C32,B7L809C41)</f>
        <v>775.45670072785947</v>
      </c>
      <c r="AH17" s="16" t="s">
        <v>34538</v>
      </c>
      <c r="AI17" s="33">
        <f>IF(D6L910C15=0,0,D6L910C11/D6L910C15)</f>
        <v>3.1974129788885371E-6</v>
      </c>
      <c r="AJ17" s="16" t="s">
        <v>34539</v>
      </c>
      <c r="AK17" s="33">
        <f>IF(D6L910C5=0,0,D6L910C11/D6L910C5)</f>
        <v>1.2634148500835888E-2</v>
      </c>
      <c r="AL17" s="16" t="s">
        <v>34540</v>
      </c>
      <c r="AM17" s="33">
        <f>D6L910C8*CHOOSE(MIN(D6L910C9,RUN_YEARS),B7L809C4,B7L809C13,B7L809C22,B7L809C31,B7L809C40)</f>
        <v>2.571023740401587E-2</v>
      </c>
      <c r="AN17" s="16" t="s">
        <v>34541</v>
      </c>
      <c r="AO17" s="33">
        <f>D6L910C8-D6L910C18</f>
        <v>7.2414908082017435E-2</v>
      </c>
      <c r="AP17" s="16" t="s">
        <v>34542</v>
      </c>
      <c r="AQ17" s="33">
        <f>CHOOSE(MIN(D6L910C9,RUN_YEARS),B7L809C2,B7L809C11,B7L809C20,B7L809C29,B7L809C38)</f>
        <v>127.25572721082517</v>
      </c>
      <c r="AR17" s="16" t="s">
        <v>34543</v>
      </c>
      <c r="AS17" s="33">
        <f>IF(D6L910C20=0,0,D6L910C18/D6L910C20)</f>
        <v>2.0203599450908482E-4</v>
      </c>
      <c r="AT17" s="16" t="s">
        <v>34544</v>
      </c>
      <c r="AU17" s="33">
        <f>IF(D6L910C5=0,0,D6L910C18/D6L910C5)</f>
        <v>0.13100738488930622</v>
      </c>
      <c r="AV17" s="16" t="s">
        <v>34545</v>
      </c>
      <c r="AW17" s="33">
        <f>CHOOSE(MIN(D6L910C9,RUN_YEARS),B7L809C1,B7L809C10,B7L809C19,B7L809C28,B7L809C37)</f>
        <v>358.42577585233812</v>
      </c>
      <c r="AX17" s="16" t="s">
        <v>34546</v>
      </c>
      <c r="AY17" s="33">
        <f>IF(D6L910C23=0,0,D6L910C19/D6L910C23)</f>
        <v>2.0203599450908477E-4</v>
      </c>
      <c r="AZ17" s="16" t="s">
        <v>34547</v>
      </c>
      <c r="BA17" s="33">
        <f>IF(D6L910C5=0,0,D6L910C19/D6L910C5)</f>
        <v>0.36899261511069376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4.9996115335231558E-2</v>
      </c>
      <c r="J18" s="16" t="s">
        <v>34570</v>
      </c>
      <c r="K18" s="21">
        <f>_xlfn.SINGLE(IF(FLOW_THRU_100PCT="Y",1,INDEX(VariabilityMatrix,D6L911C1,_xlfn.SINGLE(D6L911C9))))</f>
        <v>0.54913674261058176</v>
      </c>
      <c r="L18" s="16" t="s">
        <v>34550</v>
      </c>
      <c r="M18" s="15">
        <f>IF(_xlfn.SINGLE(D6L911C2)&lt;&gt;0,_xlfn.SINGLE(D6L911C2)*_xlfn.SINGLE(D6L911C4),_xlfn.SINGLE(D6L911C3)*_xlfn.SINGLE(D6L911C4))</f>
        <v>2.7454703918372011E-2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1.3727351959186005E-2</v>
      </c>
      <c r="R18" s="16" t="s">
        <v>34552</v>
      </c>
      <c r="S18" s="15">
        <f>D6L911C5-D6L911C7</f>
        <v>1.3727351959186005E-2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1.3380485152834812E-2</v>
      </c>
      <c r="X18" s="16" t="s">
        <v>34554</v>
      </c>
      <c r="Y18" s="33">
        <f>D6L911C7-D6L911C10</f>
        <v>3.4686680635119364E-4</v>
      </c>
      <c r="Z18" s="16" t="s">
        <v>34555</v>
      </c>
      <c r="AA18" s="33">
        <f>CHOOSE(MIN(D6L911C9,RUN_YEARS),B7L809C7,B7L809C16,B7L809C25,B7L809C34,B7L809C43)</f>
        <v>77775</v>
      </c>
      <c r="AB18" s="16" t="s">
        <v>34556</v>
      </c>
      <c r="AC18" s="33">
        <f>IF(D6L911C12=0,0,D6L911C10/D6L911C12)</f>
        <v>1.7204095342764143E-7</v>
      </c>
      <c r="AD18" s="16" t="s">
        <v>34557</v>
      </c>
      <c r="AE18" s="33">
        <f>IF(D6L911C5=0,0,D6L911C10/D6L911C5)</f>
        <v>0.48736585149916406</v>
      </c>
      <c r="AF18" s="16" t="s">
        <v>34558</v>
      </c>
      <c r="AG18" s="33">
        <f>CHOOSE(MIN(D6L911C9,RUN_YEARS),B7L809C5,B7L809C14,B7L809C23,B7L809C32,B7L809C41)</f>
        <v>775.45670072785947</v>
      </c>
      <c r="AH18" s="16" t="s">
        <v>34559</v>
      </c>
      <c r="AI18" s="33">
        <f>IF(D6L911C15=0,0,D6L911C11/D6L911C15)</f>
        <v>4.473064789118688E-7</v>
      </c>
      <c r="AJ18" s="16" t="s">
        <v>34560</v>
      </c>
      <c r="AK18" s="33">
        <f>IF(D6L911C5=0,0,D6L911C11/D6L911C5)</f>
        <v>1.2634148500835914E-2</v>
      </c>
      <c r="AL18" s="16" t="s">
        <v>34561</v>
      </c>
      <c r="AM18" s="33">
        <f>D6L911C8*CHOOSE(MIN(D6L911C9,RUN_YEARS),B7L809C4,B7L809C13,B7L809C22,B7L809C31,B7L809C40)</f>
        <v>3.5967689632561057E-3</v>
      </c>
      <c r="AN18" s="16" t="s">
        <v>34562</v>
      </c>
      <c r="AO18" s="33">
        <f>D6L911C8-D6L911C18</f>
        <v>1.01305829959299E-2</v>
      </c>
      <c r="AP18" s="16" t="s">
        <v>34563</v>
      </c>
      <c r="AQ18" s="33">
        <f>CHOOSE(MIN(D6L911C9,RUN_YEARS),B7L809C2,B7L809C11,B7L809C20,B7L809C29,B7L809C38)</f>
        <v>127.25572721082517</v>
      </c>
      <c r="AR18" s="16" t="s">
        <v>34564</v>
      </c>
      <c r="AS18" s="33">
        <f>IF(D6L911C20=0,0,D6L911C18/D6L911C20)</f>
        <v>2.8264102858783884E-5</v>
      </c>
      <c r="AT18" s="16" t="s">
        <v>34565</v>
      </c>
      <c r="AU18" s="33">
        <f>IF(D6L911C5=0,0,D6L911C18/D6L911C5)</f>
        <v>0.13100738488930622</v>
      </c>
      <c r="AV18" s="16" t="s">
        <v>34566</v>
      </c>
      <c r="AW18" s="33">
        <f>CHOOSE(MIN(D6L911C9,RUN_YEARS),B7L809C1,B7L809C10,B7L809C19,B7L809C28,B7L809C37)</f>
        <v>358.42577585233812</v>
      </c>
      <c r="AX18" s="16" t="s">
        <v>34567</v>
      </c>
      <c r="AY18" s="33">
        <f>IF(D6L911C23=0,0,D6L911C19/D6L911C23)</f>
        <v>2.8264102858783881E-5</v>
      </c>
      <c r="AZ18" s="16" t="s">
        <v>34568</v>
      </c>
      <c r="BA18" s="33">
        <f>IF(D6L911C5=0,0,D6L911C19/D6L911C5)</f>
        <v>0.36899261511069381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0.54913674261058176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77775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775.45670072785947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127.25572721082517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358.42577585233812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34.030596231176709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29.266312758811971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14.633156379405985</v>
      </c>
      <c r="R20" s="16" t="s">
        <v>34594</v>
      </c>
      <c r="S20" s="15">
        <f>D6L913C5-D6L913C7</f>
        <v>14.633156379405985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14.263401437939248</v>
      </c>
      <c r="X20" s="16" t="s">
        <v>34596</v>
      </c>
      <c r="Y20" s="33">
        <f>D6L913C7-D6L913C10</f>
        <v>0.36975494146673782</v>
      </c>
      <c r="Z20" s="16" t="s">
        <v>34597</v>
      </c>
      <c r="AA20" s="33">
        <f>CHOOSE(MIN(D6L913C9,RUN_YEARS),B7L809C7,B7L809C16,B7L809C25,B7L809C34,B7L809C43)</f>
        <v>77775</v>
      </c>
      <c r="AB20" s="16" t="s">
        <v>34598</v>
      </c>
      <c r="AC20" s="33">
        <f>IF(D6L913C12=0,0,D6L913C10/D6L913C12)</f>
        <v>1.8339313967135002E-4</v>
      </c>
      <c r="AD20" s="16" t="s">
        <v>34599</v>
      </c>
      <c r="AE20" s="33">
        <f>IF(D6L913C5=0,0,D6L913C10/D6L913C5)</f>
        <v>0.48736585149916412</v>
      </c>
      <c r="AF20" s="16" t="s">
        <v>34600</v>
      </c>
      <c r="AG20" s="33">
        <f>CHOOSE(MIN(D6L913C9,RUN_YEARS),B7L809C5,B7L809C14,B7L809C23,B7L809C32,B7L809C41)</f>
        <v>775.45670072785947</v>
      </c>
      <c r="AH20" s="16" t="s">
        <v>34601</v>
      </c>
      <c r="AI20" s="33">
        <f>IF(D6L913C15=0,0,D6L913C11/D6L913C15)</f>
        <v>4.7682216314550932E-4</v>
      </c>
      <c r="AJ20" s="16" t="s">
        <v>34602</v>
      </c>
      <c r="AK20" s="33">
        <f>IF(D6L913C5=0,0,D6L913C11/D6L913C5)</f>
        <v>1.2634148500835865E-2</v>
      </c>
      <c r="AL20" s="16" t="s">
        <v>34603</v>
      </c>
      <c r="AM20" s="33">
        <f>D6L913C8*CHOOSE(MIN(D6L913C9,RUN_YEARS),B7L809C4,B7L809C13,B7L809C22,B7L809C31,B7L809C40)</f>
        <v>3.8341030998844929</v>
      </c>
      <c r="AN20" s="16" t="s">
        <v>34604</v>
      </c>
      <c r="AO20" s="33">
        <f>D6L913C8-D6L913C18</f>
        <v>10.799053279521493</v>
      </c>
      <c r="AP20" s="16" t="s">
        <v>34605</v>
      </c>
      <c r="AQ20" s="33">
        <f>CHOOSE(MIN(D6L913C9,RUN_YEARS),B7L809C2,B7L809C11,B7L809C20,B7L809C29,B7L809C38)</f>
        <v>127.25572721082517</v>
      </c>
      <c r="AR20" s="16" t="s">
        <v>34606</v>
      </c>
      <c r="AS20" s="33">
        <f>IF(D6L913C20=0,0,D6L913C18/D6L913C20)</f>
        <v>3.0129120189085996E-2</v>
      </c>
      <c r="AT20" s="16" t="s">
        <v>34607</v>
      </c>
      <c r="AU20" s="33">
        <f>IF(D6L913C5=0,0,D6L913C18/D6L913C5)</f>
        <v>0.13100738488930622</v>
      </c>
      <c r="AV20" s="16" t="s">
        <v>34608</v>
      </c>
      <c r="AW20" s="33">
        <f>CHOOSE(MIN(D6L913C9,RUN_YEARS),B7L809C1,B7L809C10,B7L809C19,B7L809C28,B7L809C37)</f>
        <v>358.42577585233812</v>
      </c>
      <c r="AX20" s="16" t="s">
        <v>34609</v>
      </c>
      <c r="AY20" s="33">
        <f>IF(D6L913C23=0,0,D6L913C19/D6L913C23)</f>
        <v>3.0129120189085999E-2</v>
      </c>
      <c r="AZ20" s="16" t="s">
        <v>34610</v>
      </c>
      <c r="BA20" s="33">
        <f>IF(D6L913C5=0,0,D6L913C19/D6L913C5)</f>
        <v>0.36899261511069381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_xlfn.SINGLE(IF(FLOW_THRU_100PCT="Y",1,INDEX(VariabilityMatrix,D6L914C1,_xlfn.SINGLE(D6L914C9))))</f>
        <v>0.57723168897825705</v>
      </c>
      <c r="L21" s="16" t="s">
        <v>34612</v>
      </c>
      <c r="M21" s="15">
        <f>IF(_xlfn.SINGLE(D6L914C2)&lt;&gt;0,_xlfn.SINGLE(D6L914C2)*_xlfn.SINGLE(D6L914C4),_xlfn.SINGLE(D6L914C3)*_xlfn.SINGLE(D6L914C4))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111062.2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1089.3597110503638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183.09836067538239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503.63632718042982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6.098904145420498</v>
      </c>
      <c r="J22" s="16" t="s">
        <v>34653</v>
      </c>
      <c r="K22" s="21">
        <f>_xlfn.SINGLE(IF(FLOW_THRU_100PCT="Y",1,INDEX(VariabilityMatrix,D6L915C1,_xlfn.SINGLE(D6L915C9))))</f>
        <v>0.57324936195837561</v>
      </c>
      <c r="L22" s="16" t="s">
        <v>34633</v>
      </c>
      <c r="M22" s="15">
        <f>IF(_xlfn.SINGLE(D6L915C2)&lt;&gt;0,_xlfn.SINGLE(D6L915C2)*_xlfn.SINGLE(D6L915C4),_xlfn.SINGLE(D6L915C3)*_xlfn.SINGLE(D6L915C4))</f>
        <v>3.4961929100075926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1.7480964550037963</v>
      </c>
      <c r="R22" s="16" t="s">
        <v>34635</v>
      </c>
      <c r="S22" s="15">
        <f>D6L915C5-D6L915C7</f>
        <v>1.7480964550037963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1.7050557166612259</v>
      </c>
      <c r="X22" s="16" t="s">
        <v>34637</v>
      </c>
      <c r="Y22" s="33">
        <f>D6L915C7-D6L915C10</f>
        <v>4.3040738342570384E-2</v>
      </c>
      <c r="Z22" s="16" t="s">
        <v>34638</v>
      </c>
      <c r="AA22" s="33">
        <f>CHOOSE(MIN(D6L915C9,RUN_YEARS),B7L809C7,B7L809C16,B7L809C25,B7L809C34,B7L809C43)</f>
        <v>103219.33333333334</v>
      </c>
      <c r="AB22" s="16" t="s">
        <v>34639</v>
      </c>
      <c r="AC22" s="33">
        <f>IF(D6L915C12=0,0,D6L915C10/D6L915C12)</f>
        <v>1.6518763119259563E-5</v>
      </c>
      <c r="AD22" s="16" t="s">
        <v>34640</v>
      </c>
      <c r="AE22" s="33">
        <f>IF(D6L915C5=0,0,D6L915C10/D6L915C5)</f>
        <v>0.48768925529842205</v>
      </c>
      <c r="AF22" s="16" t="s">
        <v>34641</v>
      </c>
      <c r="AG22" s="33">
        <f>CHOOSE(MIN(D6L915C9,RUN_YEARS),B7L809C5,B7L809C14,B7L809C23,B7L809C32,B7L809C41)</f>
        <v>1002.1410206226087</v>
      </c>
      <c r="AH22" s="16" t="s">
        <v>34642</v>
      </c>
      <c r="AI22" s="33">
        <f>IF(D6L915C15=0,0,D6L915C11/D6L915C15)</f>
        <v>4.2948784110074744E-5</v>
      </c>
      <c r="AJ22" s="16" t="s">
        <v>34643</v>
      </c>
      <c r="AK22" s="33">
        <f>IF(D6L915C5=0,0,D6L915C11/D6L915C5)</f>
        <v>1.2310744701577956E-2</v>
      </c>
      <c r="AL22" s="16" t="s">
        <v>34644</v>
      </c>
      <c r="AM22" s="33">
        <f>D6L915C8*CHOOSE(MIN(D6L915C9,RUN_YEARS),B7L809C4,B7L809C13,B7L809C22,B7L809C31,B7L809C40)</f>
        <v>0.48139726206437033</v>
      </c>
      <c r="AN22" s="16" t="s">
        <v>34645</v>
      </c>
      <c r="AO22" s="33">
        <f>D6L915C8-D6L915C18</f>
        <v>1.266699192939426</v>
      </c>
      <c r="AP22" s="16" t="s">
        <v>34646</v>
      </c>
      <c r="AQ22" s="33">
        <f>CHOOSE(MIN(D6L915C9,RUN_YEARS),B7L809C2,B7L809C11,B7L809C20,B7L809C29,B7L809C38)</f>
        <v>176.37074266328247</v>
      </c>
      <c r="AR22" s="16" t="s">
        <v>34647</v>
      </c>
      <c r="AS22" s="33">
        <f>IF(D6L915C20=0,0,D6L915C18/D6L915C20)</f>
        <v>2.7294621250386641E-3</v>
      </c>
      <c r="AT22" s="16" t="s">
        <v>34648</v>
      </c>
      <c r="AU22" s="33">
        <f>IF(D6L915C5=0,0,D6L915C18/D6L915C5)</f>
        <v>0.13769184780576793</v>
      </c>
      <c r="AV22" s="16" t="s">
        <v>34649</v>
      </c>
      <c r="AW22" s="33">
        <f>CHOOSE(MIN(D6L915C9,RUN_YEARS),B7L809C1,B7L809C10,B7L809C19,B7L809C28,B7L809C37)</f>
        <v>464.08381392047437</v>
      </c>
      <c r="AX22" s="16" t="s">
        <v>34650</v>
      </c>
      <c r="AY22" s="33">
        <f>IF(D6L915C23=0,0,D6L915C19/D6L915C23)</f>
        <v>2.7294621250386641E-3</v>
      </c>
      <c r="AZ22" s="16" t="s">
        <v>34651</v>
      </c>
      <c r="BA22" s="33">
        <f>IF(D6L915C5=0,0,D6L915C19/D6L915C5)</f>
        <v>0.36230815219423207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2347.3932459242374</v>
      </c>
      <c r="J23" s="16" t="s">
        <v>34674</v>
      </c>
      <c r="K23" s="21">
        <f>_xlfn.SINGLE(IF(FLOW_THRU_100PCT="Y",1,INDEX(VariabilityMatrix,D6L916C1,_xlfn.SINGLE(D6L916C9))))</f>
        <v>0.23275899596178018</v>
      </c>
      <c r="L23" s="16" t="s">
        <v>34654</v>
      </c>
      <c r="M23" s="15">
        <f>IF(_xlfn.SINGLE(D6L916C2)&lt;&gt;0,_xlfn.SINGLE(D6L916C2)*_xlfn.SINGLE(D6L916C4),_xlfn.SINGLE(D6L916C3)*_xlfn.SINGLE(D6L916C4))</f>
        <v>546.37689504878961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273.1884475243948</v>
      </c>
      <c r="R23" s="16" t="s">
        <v>34656</v>
      </c>
      <c r="S23" s="15">
        <f>D6L916C5-D6L916C7</f>
        <v>273.1884475243948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266.46214105860832</v>
      </c>
      <c r="X23" s="16" t="s">
        <v>34658</v>
      </c>
      <c r="Y23" s="33">
        <f>D6L916C7-D6L916C10</f>
        <v>6.7263064657864788</v>
      </c>
      <c r="Z23" s="16" t="s">
        <v>34659</v>
      </c>
      <c r="AA23" s="33">
        <f>CHOOSE(MIN(D6L916C9,RUN_YEARS),B7L809C7,B7L809C16,B7L809C25,B7L809C34,B7L809C43)</f>
        <v>103219.33333333334</v>
      </c>
      <c r="AB23" s="16" t="s">
        <v>34660</v>
      </c>
      <c r="AC23" s="33">
        <f>IF(D6L916C12=0,0,D6L916C10/D6L916C12)</f>
        <v>2.5815138739377795E-3</v>
      </c>
      <c r="AD23" s="16" t="s">
        <v>34661</v>
      </c>
      <c r="AE23" s="33">
        <f>IF(D6L916C5=0,0,D6L916C10/D6L916C5)</f>
        <v>0.48768925529842211</v>
      </c>
      <c r="AF23" s="16" t="s">
        <v>34662</v>
      </c>
      <c r="AG23" s="33">
        <f>CHOOSE(MIN(D6L916C9,RUN_YEARS),B7L809C5,B7L809C14,B7L809C23,B7L809C32,B7L809C41)</f>
        <v>1002.1410206226087</v>
      </c>
      <c r="AH23" s="16" t="s">
        <v>34663</v>
      </c>
      <c r="AI23" s="33">
        <f>IF(D6L916C15=0,0,D6L916C11/D6L916C15)</f>
        <v>6.7119360722381859E-3</v>
      </c>
      <c r="AJ23" s="16" t="s">
        <v>34664</v>
      </c>
      <c r="AK23" s="33">
        <f>IF(D6L916C5=0,0,D6L916C11/D6L916C5)</f>
        <v>1.2310744701577914E-2</v>
      </c>
      <c r="AL23" s="16" t="s">
        <v>34665</v>
      </c>
      <c r="AM23" s="33">
        <f>D6L916C8*CHOOSE(MIN(D6L916C9,RUN_YEARS),B7L809C4,B7L809C13,B7L809C22,B7L809C31,B7L809C40)</f>
        <v>75.23164427764597</v>
      </c>
      <c r="AN23" s="16" t="s">
        <v>34666</v>
      </c>
      <c r="AO23" s="33">
        <f>D6L916C8-D6L916C18</f>
        <v>197.95680324674885</v>
      </c>
      <c r="AP23" s="16" t="s">
        <v>34667</v>
      </c>
      <c r="AQ23" s="33">
        <f>CHOOSE(MIN(D6L916C9,RUN_YEARS),B7L809C2,B7L809C11,B7L809C20,B7L809C29,B7L809C38)</f>
        <v>176.37074266328247</v>
      </c>
      <c r="AR23" s="16" t="s">
        <v>34668</v>
      </c>
      <c r="AS23" s="33">
        <f>IF(D6L916C20=0,0,D6L916C18/D6L916C20)</f>
        <v>0.42655399156125445</v>
      </c>
      <c r="AT23" s="16" t="s">
        <v>34669</v>
      </c>
      <c r="AU23" s="33">
        <f>IF(D6L916C5=0,0,D6L916C18/D6L916C5)</f>
        <v>0.13769184780576793</v>
      </c>
      <c r="AV23" s="16" t="s">
        <v>34670</v>
      </c>
      <c r="AW23" s="33">
        <f>CHOOSE(MIN(D6L916C9,RUN_YEARS),B7L809C1,B7L809C10,B7L809C19,B7L809C28,B7L809C37)</f>
        <v>464.08381392047437</v>
      </c>
      <c r="AX23" s="16" t="s">
        <v>34671</v>
      </c>
      <c r="AY23" s="33">
        <f>IF(D6L916C23=0,0,D6L916C19/D6L916C23)</f>
        <v>0.42655399156125456</v>
      </c>
      <c r="AZ23" s="16" t="s">
        <v>34672</v>
      </c>
      <c r="BA23" s="33">
        <f>IF(D6L916C5=0,0,D6L916C19/D6L916C5)</f>
        <v>0.36230815219423212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1038.2269184225188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892.8751498433661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446.43757492168305</v>
      </c>
      <c r="R24" s="16" t="s">
        <v>34677</v>
      </c>
      <c r="S24" s="15">
        <f>D6L917C5-D6L917C7</f>
        <v>446.43757492168305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435.44561690157821</v>
      </c>
      <c r="X24" s="16" t="s">
        <v>34679</v>
      </c>
      <c r="Y24" s="33">
        <f>D6L917C7-D6L917C10</f>
        <v>10.991958020104846</v>
      </c>
      <c r="Z24" s="16" t="s">
        <v>34680</v>
      </c>
      <c r="AA24" s="33">
        <f>CHOOSE(MIN(D6L917C9,RUN_YEARS),B7L809C7,B7L809C16,B7L809C25,B7L809C34,B7L809C43)</f>
        <v>103219.33333333334</v>
      </c>
      <c r="AB24" s="16" t="s">
        <v>34681</v>
      </c>
      <c r="AC24" s="33">
        <f>IF(D6L917C12=0,0,D6L917C10/D6L917C12)</f>
        <v>4.2186439578655631E-3</v>
      </c>
      <c r="AD24" s="16" t="s">
        <v>34682</v>
      </c>
      <c r="AE24" s="33">
        <f>IF(D6L917C5=0,0,D6L917C10/D6L917C5)</f>
        <v>0.48768925529842205</v>
      </c>
      <c r="AF24" s="16" t="s">
        <v>34683</v>
      </c>
      <c r="AG24" s="33">
        <f>CHOOSE(MIN(D6L917C9,RUN_YEARS),B7L809C5,B7L809C14,B7L809C23,B7L809C32,B7L809C41)</f>
        <v>1002.1410206226087</v>
      </c>
      <c r="AH24" s="16" t="s">
        <v>34684</v>
      </c>
      <c r="AI24" s="33">
        <f>IF(D6L917C15=0,0,D6L917C11/D6L917C15)</f>
        <v>1.0968474290450439E-2</v>
      </c>
      <c r="AJ24" s="16" t="s">
        <v>34685</v>
      </c>
      <c r="AK24" s="33">
        <f>IF(D6L917C5=0,0,D6L917C11/D6L917C5)</f>
        <v>1.2310744701577959E-2</v>
      </c>
      <c r="AL24" s="16" t="s">
        <v>34686</v>
      </c>
      <c r="AM24" s="33">
        <f>D6L917C8*CHOOSE(MIN(D6L917C9,RUN_YEARS),B7L809C4,B7L809C13,B7L809C22,B7L809C31,B7L809C40)</f>
        <v>122.94162924178499</v>
      </c>
      <c r="AN24" s="16" t="s">
        <v>34687</v>
      </c>
      <c r="AO24" s="33">
        <f>D6L917C8-D6L917C18</f>
        <v>323.49594567989806</v>
      </c>
      <c r="AP24" s="16" t="s">
        <v>34688</v>
      </c>
      <c r="AQ24" s="33">
        <f>CHOOSE(MIN(D6L917C9,RUN_YEARS),B7L809C2,B7L809C11,B7L809C20,B7L809C29,B7L809C38)</f>
        <v>176.37074266328247</v>
      </c>
      <c r="AR24" s="16" t="s">
        <v>34689</v>
      </c>
      <c r="AS24" s="33">
        <f>IF(D6L917C20=0,0,D6L917C18/D6L917C20)</f>
        <v>0.69706362509624709</v>
      </c>
      <c r="AT24" s="16" t="s">
        <v>34690</v>
      </c>
      <c r="AU24" s="33">
        <f>IF(D6L917C5=0,0,D6L917C18/D6L917C5)</f>
        <v>0.13769184780576793</v>
      </c>
      <c r="AV24" s="16" t="s">
        <v>34691</v>
      </c>
      <c r="AW24" s="33">
        <f>CHOOSE(MIN(D6L917C9,RUN_YEARS),B7L809C1,B7L809C10,B7L809C19,B7L809C28,B7L809C37)</f>
        <v>464.08381392047437</v>
      </c>
      <c r="AX24" s="16" t="s">
        <v>34692</v>
      </c>
      <c r="AY24" s="33">
        <f>IF(D6L917C23=0,0,D6L917C19/D6L917C23)</f>
        <v>0.69706362509624709</v>
      </c>
      <c r="AZ24" s="16" t="s">
        <v>34693</v>
      </c>
      <c r="BA24" s="33">
        <f>IF(D6L917C5=0,0,D6L917C19/D6L917C5)</f>
        <v>0.36230815219423207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_xlfn.SINGLE(IF(FLOW_THRU_100PCT="Y",1,INDEX(VariabilityMatrix,D6L918C1,_xlfn.SINGLE(D6L918C9))))</f>
        <v>0.22201003767481337</v>
      </c>
      <c r="L25" s="16" t="s">
        <v>34695</v>
      </c>
      <c r="M25" s="15">
        <f>IF(_xlfn.SINGLE(D6L918C2)&lt;&gt;0,_xlfn.SINGLE(D6L918C2)*_xlfn.SINGLE(D6L918C4),_xlfn.SINGLE(D6L918C3)*_xlfn.SINGLE(D6L918C4))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77775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775.45670072785947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127.25572721082517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358.42577585233812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11843.015068521498</v>
      </c>
      <c r="J26" s="16" t="s">
        <v>34736</v>
      </c>
      <c r="K26" s="21">
        <f>_xlfn.SINGLE(IF(FLOW_THRU_100PCT="Y",1,INDEX(VariabilityMatrix,D6L919C1,_xlfn.SINGLE(D6L919C9))))</f>
        <v>0.23275899596178018</v>
      </c>
      <c r="L26" s="16" t="s">
        <v>34716</v>
      </c>
      <c r="M26" s="15">
        <f>IF(_xlfn.SINGLE(D6L919C2)&lt;&gt;0,_xlfn.SINGLE(D6L919C2)*_xlfn.SINGLE(D6L919C4),_xlfn.SINGLE(D6L919C3)*_xlfn.SINGLE(D6L919C4))</f>
        <v>2756.5682965092969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1378.2841482546485</v>
      </c>
      <c r="R26" s="16" t="s">
        <v>34718</v>
      </c>
      <c r="S26" s="15">
        <f>D6L919C5-D6L919C7</f>
        <v>1378.2841482546485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1344.3487397038589</v>
      </c>
      <c r="X26" s="16" t="s">
        <v>34720</v>
      </c>
      <c r="Y26" s="33">
        <f>D6L919C7-D6L919C10</f>
        <v>33.935408550789589</v>
      </c>
      <c r="Z26" s="16" t="s">
        <v>34721</v>
      </c>
      <c r="AA26" s="33">
        <f>CHOOSE(MIN(D6L919C9,RUN_YEARS),B7L809C7,B7L809C16,B7L809C25,B7L809C34,B7L809C43)</f>
        <v>103219.33333333334</v>
      </c>
      <c r="AB26" s="16" t="s">
        <v>34722</v>
      </c>
      <c r="AC26" s="33">
        <f>IF(D6L919C12=0,0,D6L919C10/D6L919C12)</f>
        <v>1.302419514145146E-2</v>
      </c>
      <c r="AD26" s="16" t="s">
        <v>34723</v>
      </c>
      <c r="AE26" s="33">
        <f>IF(D6L919C5=0,0,D6L919C10/D6L919C5)</f>
        <v>0.48768925529842205</v>
      </c>
      <c r="AF26" s="16" t="s">
        <v>34724</v>
      </c>
      <c r="AG26" s="33">
        <f>CHOOSE(MIN(D6L919C9,RUN_YEARS),B7L809C5,B7L809C14,B7L809C23,B7L809C32,B7L809C41)</f>
        <v>1002.1410206226087</v>
      </c>
      <c r="AH26" s="16" t="s">
        <v>34725</v>
      </c>
      <c r="AI26" s="33">
        <f>IF(D6L919C15=0,0,D6L919C11/D6L919C15)</f>
        <v>3.3862907367773698E-2</v>
      </c>
      <c r="AJ26" s="16" t="s">
        <v>34726</v>
      </c>
      <c r="AK26" s="33">
        <f>IF(D6L919C5=0,0,D6L919C11/D6L919C5)</f>
        <v>1.2310744701577952E-2</v>
      </c>
      <c r="AL26" s="16" t="s">
        <v>34727</v>
      </c>
      <c r="AM26" s="33">
        <f>D6L919C8*CHOOSE(MIN(D6L919C9,RUN_YEARS),B7L809C4,B7L809C13,B7L809C22,B7L809C31,B7L809C40)</f>
        <v>379.55698234916309</v>
      </c>
      <c r="AN26" s="16" t="s">
        <v>34728</v>
      </c>
      <c r="AO26" s="33">
        <f>D6L919C8-D6L919C18</f>
        <v>998.72716590548544</v>
      </c>
      <c r="AP26" s="16" t="s">
        <v>34729</v>
      </c>
      <c r="AQ26" s="33">
        <f>CHOOSE(MIN(D6L919C9,RUN_YEARS),B7L809C2,B7L809C11,B7L809C20,B7L809C29,B7L809C38)</f>
        <v>176.37074266328247</v>
      </c>
      <c r="AR26" s="16" t="s">
        <v>34730</v>
      </c>
      <c r="AS26" s="33">
        <f>IF(D6L919C20=0,0,D6L919C18/D6L919C20)</f>
        <v>2.1520405063655761</v>
      </c>
      <c r="AT26" s="16" t="s">
        <v>34731</v>
      </c>
      <c r="AU26" s="33">
        <f>IF(D6L919C5=0,0,D6L919C18/D6L919C5)</f>
        <v>0.13769184780576793</v>
      </c>
      <c r="AV26" s="16" t="s">
        <v>34732</v>
      </c>
      <c r="AW26" s="33">
        <f>CHOOSE(MIN(D6L919C9,RUN_YEARS),B7L809C1,B7L809C10,B7L809C19,B7L809C28,B7L809C37)</f>
        <v>464.08381392047437</v>
      </c>
      <c r="AX26" s="16" t="s">
        <v>34733</v>
      </c>
      <c r="AY26" s="33">
        <f>IF(D6L919C23=0,0,D6L919C19/D6L919C23)</f>
        <v>2.1520405063655761</v>
      </c>
      <c r="AZ26" s="16" t="s">
        <v>34734</v>
      </c>
      <c r="BA26" s="33">
        <f>IF(D6L919C5=0,0,D6L919C19/D6L919C5)</f>
        <v>0.36230815219423207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6799.6014489543004</v>
      </c>
      <c r="J27" s="16" t="s">
        <v>34757</v>
      </c>
      <c r="K27" s="21">
        <f>_xlfn.SINGLE(IF(FLOW_THRU_100PCT="Y",1,INDEX(VariabilityMatrix,D6L920C1,_xlfn.SINGLE(D6L920C9))))</f>
        <v>0.22201003767481337</v>
      </c>
      <c r="L27" s="16" t="s">
        <v>34737</v>
      </c>
      <c r="M27" s="15">
        <f>IF(_xlfn.SINGLE(D6L920C2)&lt;&gt;0,_xlfn.SINGLE(D6L920C2)*_xlfn.SINGLE(D6L920C4),_xlfn.SINGLE(D6L920C3)*_xlfn.SINGLE(D6L920C4))</f>
        <v>1509.5797738560598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754.78988692802989</v>
      </c>
      <c r="R27" s="16" t="s">
        <v>34739</v>
      </c>
      <c r="S27" s="15">
        <f>D6L920C5-D6L920C7</f>
        <v>754.78988692802989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735.71763189127421</v>
      </c>
      <c r="X27" s="16" t="s">
        <v>34741</v>
      </c>
      <c r="Y27" s="33">
        <f>D6L920C7-D6L920C10</f>
        <v>19.072255036755678</v>
      </c>
      <c r="Z27" s="16" t="s">
        <v>34742</v>
      </c>
      <c r="AA27" s="33">
        <f>CHOOSE(MIN(D6L920C9,RUN_YEARS),B7L809C7,B7L809C16,B7L809C25,B7L809C34,B7L809C43)</f>
        <v>77775</v>
      </c>
      <c r="AB27" s="16" t="s">
        <v>34743</v>
      </c>
      <c r="AC27" s="33">
        <f>IF(D6L920C12=0,0,D6L920C10/D6L920C12)</f>
        <v>9.4595645373355738E-3</v>
      </c>
      <c r="AD27" s="16" t="s">
        <v>34744</v>
      </c>
      <c r="AE27" s="33">
        <f>IF(D6L920C5=0,0,D6L920C10/D6L920C5)</f>
        <v>0.48736585149916412</v>
      </c>
      <c r="AF27" s="16" t="s">
        <v>34745</v>
      </c>
      <c r="AG27" s="33">
        <f>CHOOSE(MIN(D6L920C9,RUN_YEARS),B7L809C5,B7L809C14,B7L809C23,B7L809C32,B7L809C41)</f>
        <v>775.45670072785947</v>
      </c>
      <c r="AH27" s="16" t="s">
        <v>34746</v>
      </c>
      <c r="AI27" s="33">
        <f>IF(D6L920C15=0,0,D6L920C11/D6L920C15)</f>
        <v>2.4594867797072449E-2</v>
      </c>
      <c r="AJ27" s="16" t="s">
        <v>34747</v>
      </c>
      <c r="AK27" s="33">
        <f>IF(D6L920C5=0,0,D6L920C11/D6L920C5)</f>
        <v>1.2634148500835862E-2</v>
      </c>
      <c r="AL27" s="16" t="s">
        <v>34748</v>
      </c>
      <c r="AM27" s="33">
        <f>D6L920C8*CHOOSE(MIN(D6L920C9,RUN_YEARS),B7L809C4,B7L809C13,B7L809C22,B7L809C31,B7L809C40)</f>
        <v>197.76609845467266</v>
      </c>
      <c r="AN27" s="16" t="s">
        <v>34749</v>
      </c>
      <c r="AO27" s="33">
        <f>D6L920C8-D6L920C18</f>
        <v>557.02378847335717</v>
      </c>
      <c r="AP27" s="16" t="s">
        <v>34750</v>
      </c>
      <c r="AQ27" s="33">
        <f>CHOOSE(MIN(D6L920C9,RUN_YEARS),B7L809C2,B7L809C11,B7L809C20,B7L809C29,B7L809C38)</f>
        <v>127.25572721082517</v>
      </c>
      <c r="AR27" s="16" t="s">
        <v>34751</v>
      </c>
      <c r="AS27" s="33">
        <f>IF(D6L920C20=0,0,D6L920C18/D6L920C20)</f>
        <v>1.5540840698433369</v>
      </c>
      <c r="AT27" s="16" t="s">
        <v>34752</v>
      </c>
      <c r="AU27" s="33">
        <f>IF(D6L920C5=0,0,D6L920C18/D6L920C5)</f>
        <v>0.13100738488930622</v>
      </c>
      <c r="AV27" s="16" t="s">
        <v>34753</v>
      </c>
      <c r="AW27" s="33">
        <f>CHOOSE(MIN(D6L920C9,RUN_YEARS),B7L809C1,B7L809C10,B7L809C19,B7L809C28,B7L809C37)</f>
        <v>358.42577585233812</v>
      </c>
      <c r="AX27" s="16" t="s">
        <v>34754</v>
      </c>
      <c r="AY27" s="33">
        <f>IF(D6L920C23=0,0,D6L920C19/D6L920C23)</f>
        <v>1.5540840698433367</v>
      </c>
      <c r="AZ27" s="16" t="s">
        <v>34755</v>
      </c>
      <c r="BA27" s="33">
        <f>IF(D6L920C5=0,0,D6L920C19/D6L920C5)</f>
        <v>0.36899261511069376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0.22201003767481337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77775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775.45670072785947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127.25572721082517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358.42577585233812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0.22201003767481337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77775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775.45670072785947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127.25572721082517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358.42577585233812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0.22201003767481337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77775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775.45670072785947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127.25572721082517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358.42577585233812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0.22201003767481337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77775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775.45670072785947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127.25572721082517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358.42577585233812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0.22201003767481337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77775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775.45670072785947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127.25572721082517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358.42577585233812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77775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775.45670072785947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127.25572721082517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358.42577585233812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-828.71809788790961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-712.69756418360225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-356.34878209180113</v>
      </c>
      <c r="R34" s="16" t="s">
        <v>34885</v>
      </c>
      <c r="S34" s="15">
        <f>D6L927C5-D6L927C7</f>
        <v>-356.34878209180113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-347.57494432970032</v>
      </c>
      <c r="X34" s="16" t="s">
        <v>34887</v>
      </c>
      <c r="Y34" s="33">
        <f>D6L927C7-D6L927C10</f>
        <v>-8.7738377621008112</v>
      </c>
      <c r="Z34" s="16" t="s">
        <v>34888</v>
      </c>
      <c r="AA34" s="33">
        <f>CHOOSE(MIN(D6L927C9,RUN_YEARS),B7L809C7,B7L809C16,B7L809C25,B7L809C34,B7L809C43)</f>
        <v>103219.33333333334</v>
      </c>
      <c r="AB34" s="16" t="s">
        <v>34889</v>
      </c>
      <c r="AC34" s="33">
        <f>IF(D6L927C12=0,0,D6L927C10/D6L927C12)</f>
        <v>-3.3673434336884589E-3</v>
      </c>
      <c r="AD34" s="16" t="s">
        <v>34890</v>
      </c>
      <c r="AE34" s="33">
        <f>IF(D6L927C5=0,0,D6L927C10/D6L927C5)</f>
        <v>0.487689255298422</v>
      </c>
      <c r="AF34" s="16" t="s">
        <v>34891</v>
      </c>
      <c r="AG34" s="33">
        <f>CHOOSE(MIN(D6L927C9,RUN_YEARS),B7L809C5,B7L809C14,B7L809C23,B7L809C32,B7L809C41)</f>
        <v>1002.1410206226087</v>
      </c>
      <c r="AH34" s="16" t="s">
        <v>34892</v>
      </c>
      <c r="AI34" s="33">
        <f>IF(D6L927C15=0,0,D6L927C11/D6L927C15)</f>
        <v>-8.7550929275899848E-3</v>
      </c>
      <c r="AJ34" s="16" t="s">
        <v>34893</v>
      </c>
      <c r="AK34" s="33">
        <f>IF(D6L927C5=0,0,D6L927C11/D6L927C5)</f>
        <v>1.2310744701577976E-2</v>
      </c>
      <c r="AL34" s="16" t="s">
        <v>34894</v>
      </c>
      <c r="AM34" s="33">
        <f>D6L927C8*CHOOSE(MIN(D6L927C9,RUN_YEARS),B7L809C4,B7L809C13,B7L809C22,B7L809C31,B7L809C40)</f>
        <v>-98.132644539110089</v>
      </c>
      <c r="AN34" s="16" t="s">
        <v>34895</v>
      </c>
      <c r="AO34" s="33">
        <f>D6L927C8-D6L927C18</f>
        <v>-258.21613755269107</v>
      </c>
      <c r="AP34" s="16" t="s">
        <v>34896</v>
      </c>
      <c r="AQ34" s="33">
        <f>CHOOSE(MIN(D6L927C9,RUN_YEARS),B7L809C2,B7L809C11,B7L809C20,B7L809C29,B7L809C38)</f>
        <v>176.37074266328247</v>
      </c>
      <c r="AR34" s="16" t="s">
        <v>34897</v>
      </c>
      <c r="AS34" s="33">
        <f>IF(D6L927C20=0,0,D6L927C18/D6L927C20)</f>
        <v>-0.55639979203614087</v>
      </c>
      <c r="AT34" s="16" t="s">
        <v>34898</v>
      </c>
      <c r="AU34" s="33">
        <f>IF(D6L927C5=0,0,D6L927C18/D6L927C5)</f>
        <v>0.13769184780576793</v>
      </c>
      <c r="AV34" s="16" t="s">
        <v>34899</v>
      </c>
      <c r="AW34" s="33">
        <f>CHOOSE(MIN(D6L927C9,RUN_YEARS),B7L809C1,B7L809C10,B7L809C19,B7L809C28,B7L809C37)</f>
        <v>464.08381392047437</v>
      </c>
      <c r="AX34" s="16" t="s">
        <v>34900</v>
      </c>
      <c r="AY34" s="33">
        <f>IF(D6L927C23=0,0,D6L927C19/D6L927C23)</f>
        <v>-0.55639979203614098</v>
      </c>
      <c r="AZ34" s="16" t="s">
        <v>34901</v>
      </c>
      <c r="BA34" s="33">
        <f>IF(D6L927C5=0,0,D6L927C19/D6L927C5)</f>
        <v>0.36230815219423212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56342.545994951171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35135.92578844844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17567.96289422422</v>
      </c>
      <c r="R35" s="16" t="s">
        <v>34905</v>
      </c>
      <c r="S35" s="15">
        <f>SUM(D6L901C8:D6L927C8)-2*SUM(D6L909C8,D6L911C8,D6L922C8,D6L924C8,D6L927C8)</f>
        <v>17567.96289422422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17134.908835310816</v>
      </c>
      <c r="X35" s="16" t="s">
        <v>34907</v>
      </c>
      <c r="Y35" s="33">
        <f>SUM(D6L901C11:D6L927C11)-2*SUM(D6L909C11,D6L911C11,D6L922C11,D6L924C11,D6L927C11)</f>
        <v>433.05405891340092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0.16836364360383391</v>
      </c>
      <c r="AD35" s="16" t="s">
        <v>34909</v>
      </c>
      <c r="AE35" s="33">
        <f>IF(D6L928C5=0,0,D6L928C10/D6L928C5)</f>
        <v>0.48767489260078706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0.43774547336996705</v>
      </c>
      <c r="AJ35" s="16" t="s">
        <v>34911</v>
      </c>
      <c r="AK35" s="33">
        <f>IF(D6L928C5=0,0,D6L928C11/D6L928C5)</f>
        <v>1.2325107399212892E-2</v>
      </c>
      <c r="AL35" s="16" t="s">
        <v>34912</v>
      </c>
      <c r="AM35" s="33">
        <f>SUM(D6L901C18:D6L927C18)-2*SUM(D6L909C18,D6L911C18,D6L922C18,D6L924C18,D6L927C18)</f>
        <v>4827.3974519960202</v>
      </c>
      <c r="AN35" s="16" t="s">
        <v>34913</v>
      </c>
      <c r="AO35" s="33">
        <f>SUM(D6L901C19:D6L927C19)-2*SUM(D6L909C19,D6L911C19,D6L922C19,D6L924C19,D6L927C19)</f>
        <v>12740.565442228202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27.810424432251327</v>
      </c>
      <c r="AT35" s="16" t="s">
        <v>34915</v>
      </c>
      <c r="AU35" s="33">
        <f>IF(D6L928C5=0,0,D6L928C18/D6L928C5)</f>
        <v>0.1373920664866361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27.810424432251327</v>
      </c>
      <c r="AZ35" s="16" t="s">
        <v>34917</v>
      </c>
      <c r="BA35" s="33">
        <f>IF(D6L928C5=0,0,D6L928C19/D6L928C5)</f>
        <v>0.36260793351336396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419.20064318547685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209.60032159273842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104.80016079636921</v>
      </c>
      <c r="R36" s="16" t="s">
        <v>34922</v>
      </c>
      <c r="S36" s="15">
        <f>D6L929C5-D6L929C7</f>
        <v>104.80016079636921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102.1520392075436</v>
      </c>
      <c r="X36" s="16" t="s">
        <v>34924</v>
      </c>
      <c r="Y36" s="33">
        <f>D6L929C7-D6L929C10</f>
        <v>2.6481215888256173</v>
      </c>
      <c r="Z36" s="16" t="s">
        <v>34925</v>
      </c>
      <c r="AA36" s="33">
        <f>CHOOSE(MIN(D6L929C9,RUN_YEARS),B7L809C7,B7L809C16,B7L809C25,B7L809C34,B7L809C43)</f>
        <v>77775</v>
      </c>
      <c r="AB36" s="16" t="s">
        <v>34926</v>
      </c>
      <c r="AC36" s="33">
        <f>IF(D6L929C12=0,0,D6L929C10/D6L929C12)</f>
        <v>1.3134302694637555E-3</v>
      </c>
      <c r="AD36" s="16" t="s">
        <v>34927</v>
      </c>
      <c r="AE36" s="33">
        <f>IF(D6L929C5=0,0,D6L929C10/D6L929C5)</f>
        <v>0.48736585149916412</v>
      </c>
      <c r="AF36" s="16" t="s">
        <v>34928</v>
      </c>
      <c r="AG36" s="33">
        <f>CHOOSE(MIN(D6L929C9,RUN_YEARS),B7L809C5,B7L809C14,B7L809C23,B7L809C32,B7L809C41)</f>
        <v>775.45670072785947</v>
      </c>
      <c r="AH36" s="16" t="s">
        <v>34929</v>
      </c>
      <c r="AI36" s="33">
        <f>IF(D6L929C15=0,0,D6L929C11/D6L929C15)</f>
        <v>3.4149187006057673E-3</v>
      </c>
      <c r="AJ36" s="16" t="s">
        <v>34930</v>
      </c>
      <c r="AK36" s="33">
        <f>IF(D6L929C5=0,0,D6L929C11/D6L929C5)</f>
        <v>1.2634148500835893E-2</v>
      </c>
      <c r="AL36" s="16" t="s">
        <v>34931</v>
      </c>
      <c r="AM36" s="33">
        <f>D6L929C8*CHOOSE(MIN(D6L929C9,RUN_YEARS),B7L809C4,B7L809C13,B7L809C22,B7L809C31,B7L809C40)</f>
        <v>27.459190003822243</v>
      </c>
      <c r="AN36" s="16" t="s">
        <v>34932</v>
      </c>
      <c r="AO36" s="33">
        <f>D6L929C8-D6L929C18</f>
        <v>77.340970792546969</v>
      </c>
      <c r="AP36" s="16" t="s">
        <v>34933</v>
      </c>
      <c r="AQ36" s="33">
        <f>CHOOSE(MIN(D6L929C9,RUN_YEARS),B7L809C2,B7L809C11,B7L809C20,B7L809C29,B7L809C38)</f>
        <v>127.25572721082517</v>
      </c>
      <c r="AR36" s="16" t="s">
        <v>34934</v>
      </c>
      <c r="AS36" s="33">
        <f>IF(D6L929C20=0,0,D6L929C18/D6L929C20)</f>
        <v>0.21577960069593152</v>
      </c>
      <c r="AT36" s="16" t="s">
        <v>34935</v>
      </c>
      <c r="AU36" s="33">
        <f>IF(D6L929C5=0,0,D6L929C18/D6L929C5)</f>
        <v>0.13100738488930622</v>
      </c>
      <c r="AV36" s="16" t="s">
        <v>34936</v>
      </c>
      <c r="AW36" s="33">
        <f>CHOOSE(MIN(D6L929C9,RUN_YEARS),B7L809C1,B7L809C10,B7L809C19,B7L809C28,B7L809C37)</f>
        <v>358.42577585233812</v>
      </c>
      <c r="AX36" s="16" t="s">
        <v>34937</v>
      </c>
      <c r="AY36" s="33">
        <f>IF(D6L929C23=0,0,D6L929C19/D6L929C23)</f>
        <v>0.21577960069593149</v>
      </c>
      <c r="AZ36" s="16" t="s">
        <v>34938</v>
      </c>
      <c r="BA36" s="33">
        <f>IF(D6L929C5=0,0,D6L929C19/D6L929C5)</f>
        <v>0.36899261511069376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77775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775.45670072785947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127.25572721082517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358.42577585233812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148.86515950317218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74.43257975158609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37.216289875793045</v>
      </c>
      <c r="R38" s="16" t="s">
        <v>34962</v>
      </c>
      <c r="S38" s="15">
        <f>D6L931C5-D6L931C7</f>
        <v>37.216289875793045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36.275897609911198</v>
      </c>
      <c r="X38" s="16" t="s">
        <v>34964</v>
      </c>
      <c r="Y38" s="33">
        <f>D6L931C7-D6L931C10</f>
        <v>0.94039226588184732</v>
      </c>
      <c r="Z38" s="16" t="s">
        <v>34965</v>
      </c>
      <c r="AA38" s="33">
        <f>CHOOSE(MIN(D6L931C9,RUN_YEARS),B7L809C7,B7L809C16,B7L809C25,B7L809C34,B7L809C43)</f>
        <v>77775</v>
      </c>
      <c r="AB38" s="16" t="s">
        <v>34966</v>
      </c>
      <c r="AC38" s="33">
        <f>IF(D6L931C12=0,0,D6L931C10/D6L931C12)</f>
        <v>4.6642105573656311E-4</v>
      </c>
      <c r="AD38" s="16" t="s">
        <v>34967</v>
      </c>
      <c r="AE38" s="33">
        <f>IF(D6L931C5=0,0,D6L931C10/D6L931C5)</f>
        <v>0.48736585149916412</v>
      </c>
      <c r="AF38" s="16" t="s">
        <v>34968</v>
      </c>
      <c r="AG38" s="33">
        <f>CHOOSE(MIN(D6L931C9,RUN_YEARS),B7L809C5,B7L809C14,B7L809C23,B7L809C32,B7L809C41)</f>
        <v>775.45670072785947</v>
      </c>
      <c r="AH38" s="16" t="s">
        <v>34969</v>
      </c>
      <c r="AI38" s="33">
        <f>IF(D6L931C15=0,0,D6L931C11/D6L931C15)</f>
        <v>1.2126947449150622E-3</v>
      </c>
      <c r="AJ38" s="16" t="s">
        <v>34970</v>
      </c>
      <c r="AK38" s="33">
        <f>IF(D6L931C5=0,0,D6L931C11/D6L931C5)</f>
        <v>1.2634148500835864E-2</v>
      </c>
      <c r="AL38" s="16" t="s">
        <v>34971</v>
      </c>
      <c r="AM38" s="33">
        <f>D6L931C8*CHOOSE(MIN(D6L931C9,RUN_YEARS),B7L809C4,B7L809C13,B7L809C22,B7L809C31,B7L809C40)</f>
        <v>9.7512176238200201</v>
      </c>
      <c r="AN38" s="16" t="s">
        <v>34972</v>
      </c>
      <c r="AO38" s="33">
        <f>D6L931C8-D6L931C18</f>
        <v>27.465072251973027</v>
      </c>
      <c r="AP38" s="16" t="s">
        <v>34973</v>
      </c>
      <c r="AQ38" s="33">
        <f>CHOOSE(MIN(D6L931C9,RUN_YEARS),B7L809C2,B7L809C11,B7L809C20,B7L809C29,B7L809C38)</f>
        <v>127.25572721082517</v>
      </c>
      <c r="AR38" s="16" t="s">
        <v>34974</v>
      </c>
      <c r="AS38" s="33">
        <f>IF(D6L931C20=0,0,D6L931C18/D6L931C20)</f>
        <v>7.6626945109237649E-2</v>
      </c>
      <c r="AT38" s="16" t="s">
        <v>34975</v>
      </c>
      <c r="AU38" s="33">
        <f>IF(D6L931C5=0,0,D6L931C18/D6L931C5)</f>
        <v>0.13100738488930622</v>
      </c>
      <c r="AV38" s="16" t="s">
        <v>34976</v>
      </c>
      <c r="AW38" s="33">
        <f>CHOOSE(MIN(D6L931C9,RUN_YEARS),B7L809C1,B7L809C10,B7L809C19,B7L809C28,B7L809C37)</f>
        <v>358.42577585233812</v>
      </c>
      <c r="AX38" s="16" t="s">
        <v>34977</v>
      </c>
      <c r="AY38" s="33">
        <f>IF(D6L931C23=0,0,D6L931C19/D6L931C23)</f>
        <v>7.6626945109237635E-2</v>
      </c>
      <c r="AZ38" s="16" t="s">
        <v>34978</v>
      </c>
      <c r="BA38" s="33">
        <f>IF(D6L931C5=0,0,D6L931C19/D6L931C5)</f>
        <v>0.36899261511069381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77775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775.45670072785947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127.25572721082517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358.42577585233812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11650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11650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4660</v>
      </c>
      <c r="R40" s="16" t="s">
        <v>35003</v>
      </c>
      <c r="S40" s="15">
        <f>D6L933C5-D6L933C7</f>
        <v>6990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4542.2497359722092</v>
      </c>
      <c r="X40" s="16" t="s">
        <v>35005</v>
      </c>
      <c r="Y40" s="33">
        <f>D6L933C7-D6L933C10</f>
        <v>117.75026402779076</v>
      </c>
      <c r="Z40" s="16" t="s">
        <v>35006</v>
      </c>
      <c r="AA40" s="33">
        <f>CHOOSE(MIN(D6L933C9,RUN_YEARS),B7L809C7,B7L809C16,B7L809C25,B7L809C34,B7L809C43)</f>
        <v>77775</v>
      </c>
      <c r="AB40" s="16" t="s">
        <v>35007</v>
      </c>
      <c r="AC40" s="33">
        <f>IF(D6L933C12=0,0,D6L933C10/D6L933C12)</f>
        <v>5.8402439549626609E-2</v>
      </c>
      <c r="AD40" s="16" t="s">
        <v>35008</v>
      </c>
      <c r="AE40" s="33">
        <f>IF(D6L933C5=0,0,D6L933C10/D6L933C5)</f>
        <v>0.38989268119933129</v>
      </c>
      <c r="AF40" s="16" t="s">
        <v>35009</v>
      </c>
      <c r="AG40" s="33">
        <f>CHOOSE(MIN(D6L933C9,RUN_YEARS),B7L809C5,B7L809C14,B7L809C23,B7L809C32,B7L809C41)</f>
        <v>775.45670072785947</v>
      </c>
      <c r="AH40" s="16" t="s">
        <v>35010</v>
      </c>
      <c r="AI40" s="33">
        <f>IF(D6L933C15=0,0,D6L933C11/D6L933C15)</f>
        <v>0.15184634282902962</v>
      </c>
      <c r="AJ40" s="16" t="s">
        <v>35011</v>
      </c>
      <c r="AK40" s="33">
        <f>IF(D6L933C5=0,0,D6L933C11/D6L933C5)</f>
        <v>1.0107318800668735E-2</v>
      </c>
      <c r="AL40" s="16" t="s">
        <v>35012</v>
      </c>
      <c r="AM40" s="33">
        <f>D6L933C8*CHOOSE(MIN(D6L933C9,RUN_YEARS),B7L809C4,B7L809C13,B7L809C22,B7L809C31,B7L809C40)</f>
        <v>1831.4832407525009</v>
      </c>
      <c r="AN40" s="16" t="s">
        <v>35013</v>
      </c>
      <c r="AO40" s="33">
        <f>D6L933C8-D6L933C18</f>
        <v>5158.5167592474991</v>
      </c>
      <c r="AP40" s="16" t="s">
        <v>35014</v>
      </c>
      <c r="AQ40" s="33">
        <f>CHOOSE(MIN(D6L933C9,RUN_YEARS),B7L809C2,B7L809C11,B7L809C20,B7L809C29,B7L809C38)</f>
        <v>127.25572721082517</v>
      </c>
      <c r="AR40" s="16" t="s">
        <v>35015</v>
      </c>
      <c r="AS40" s="33">
        <f>IF(D6L933C20=0,0,D6L933C18/D6L933C20)</f>
        <v>14.392147849803836</v>
      </c>
      <c r="AT40" s="16" t="s">
        <v>35016</v>
      </c>
      <c r="AU40" s="33">
        <f>IF(D6L933C5=0,0,D6L933C18/D6L933C5)</f>
        <v>0.15720886186716745</v>
      </c>
      <c r="AV40" s="16" t="s">
        <v>35017</v>
      </c>
      <c r="AW40" s="33">
        <f>CHOOSE(MIN(D6L933C9,RUN_YEARS),B7L809C1,B7L809C10,B7L809C19,B7L809C28,B7L809C37)</f>
        <v>358.42577585233812</v>
      </c>
      <c r="AX40" s="16" t="s">
        <v>35018</v>
      </c>
      <c r="AY40" s="33">
        <f>IF(D6L933C23=0,0,D6L933C19/D6L933C23)</f>
        <v>14.392147849803834</v>
      </c>
      <c r="AZ40" s="16" t="s">
        <v>35019</v>
      </c>
      <c r="BA40" s="33">
        <f>IF(D6L933C5=0,0,D6L933C19/D6L933C5)</f>
        <v>0.44279113813283255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12233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12233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12233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77775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775.45670072785947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3205.2266787017661</v>
      </c>
      <c r="AN41" s="16" t="s">
        <v>35032</v>
      </c>
      <c r="AO41" s="33">
        <f>D6L934C8-D6L934C18</f>
        <v>9027.7733212982348</v>
      </c>
      <c r="AP41" s="16" t="s">
        <v>35033</v>
      </c>
      <c r="AQ41" s="33">
        <f>CHOOSE(MIN(D6L934C9,RUN_YEARS),B7L809C2,B7L809C11,B7L809C20,B7L809C29,B7L809C38)</f>
        <v>127.25572721082517</v>
      </c>
      <c r="AR41" s="16" t="s">
        <v>35034</v>
      </c>
      <c r="AS41" s="33">
        <f>IF(D6L934C20=0,0,D6L934C18/D6L934C20)</f>
        <v>25.187288218404912</v>
      </c>
      <c r="AT41" s="16" t="s">
        <v>35035</v>
      </c>
      <c r="AU41" s="33">
        <f>IF(D6L934C5=0,0,D6L934C18/D6L934C5)</f>
        <v>0.26201476977861243</v>
      </c>
      <c r="AV41" s="16" t="s">
        <v>35036</v>
      </c>
      <c r="AW41" s="33">
        <f>CHOOSE(MIN(D6L934C9,RUN_YEARS),B7L809C1,B7L809C10,B7L809C19,B7L809C28,B7L809C37)</f>
        <v>358.42577585233812</v>
      </c>
      <c r="AX41" s="16" t="s">
        <v>35037</v>
      </c>
      <c r="AY41" s="33">
        <f>IF(D6L934C23=0,0,D6L934C19/D6L934C23)</f>
        <v>25.187288218404909</v>
      </c>
      <c r="AZ41" s="16" t="s">
        <v>35038</v>
      </c>
      <c r="BA41" s="33">
        <f>IF(D6L934C5=0,0,D6L934C19/D6L934C5)</f>
        <v>0.73798523022138762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-2290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-2290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-2290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-2232.1355998661716</v>
      </c>
      <c r="X42" s="16" t="s">
        <v>35045</v>
      </c>
      <c r="Y42" s="33">
        <f>D6L935C7-D6L935C10</f>
        <v>-57.86440013382844</v>
      </c>
      <c r="Z42" s="16" t="s">
        <v>35046</v>
      </c>
      <c r="AA42" s="33">
        <f>CHOOSE(MIN(D6L935C9,RUN_YEARS),B7L809C7,B7L809C16,B7L809C25,B7L809C34,B7L809C43)</f>
        <v>77775</v>
      </c>
      <c r="AB42" s="16" t="s">
        <v>35047</v>
      </c>
      <c r="AC42" s="33">
        <f>IF(D6L935C12=0,0,D6L935C10/D6L935C12)</f>
        <v>-2.8699911280825094E-2</v>
      </c>
      <c r="AD42" s="16" t="s">
        <v>35048</v>
      </c>
      <c r="AE42" s="33">
        <f>IF(D6L935C5=0,0,D6L935C10/D6L935C5)</f>
        <v>0.97473170299832823</v>
      </c>
      <c r="AF42" s="16" t="s">
        <v>35049</v>
      </c>
      <c r="AG42" s="33">
        <f>CHOOSE(MIN(D6L935C9,RUN_YEARS),B7L809C5,B7L809C14,B7L809C23,B7L809C32,B7L809C41)</f>
        <v>775.45670072785947</v>
      </c>
      <c r="AH42" s="16" t="s">
        <v>35050</v>
      </c>
      <c r="AI42" s="33">
        <f>IF(D6L935C15=0,0,D6L935C11/D6L935C15)</f>
        <v>-7.4619769330145358E-2</v>
      </c>
      <c r="AJ42" s="16" t="s">
        <v>35051</v>
      </c>
      <c r="AK42" s="33">
        <f>IF(D6L935C5=0,0,D6L935C11/D6L935C5)</f>
        <v>2.5268297001671807E-2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127.25572721082517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358.42577585233812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-7571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-7571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-7571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77775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775.45670072785947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-1983.7138219938747</v>
      </c>
      <c r="AN43" s="16" t="s">
        <v>35073</v>
      </c>
      <c r="AO43" s="33">
        <f>D6L936C8-D6L936C18</f>
        <v>-5587.2861780061248</v>
      </c>
      <c r="AP43" s="16" t="s">
        <v>35074</v>
      </c>
      <c r="AQ43" s="33">
        <f>CHOOSE(MIN(D6L936C9,RUN_YEARS),B7L809C2,B7L809C11,B7L809C20,B7L809C29,B7L809C38)</f>
        <v>127.25572721082517</v>
      </c>
      <c r="AR43" s="16" t="s">
        <v>35075</v>
      </c>
      <c r="AS43" s="33">
        <f>IF(D6L936C20=0,0,D6L936C18/D6L936C20)</f>
        <v>-15.588405060209562</v>
      </c>
      <c r="AT43" s="16" t="s">
        <v>35076</v>
      </c>
      <c r="AU43" s="33">
        <f>IF(D6L936C5=0,0,D6L936C18/D6L936C5)</f>
        <v>0.26201476977861243</v>
      </c>
      <c r="AV43" s="16" t="s">
        <v>35077</v>
      </c>
      <c r="AW43" s="33">
        <f>CHOOSE(MIN(D6L936C9,RUN_YEARS),B7L809C1,B7L809C10,B7L809C19,B7L809C28,B7L809C37)</f>
        <v>358.42577585233812</v>
      </c>
      <c r="AX43" s="16" t="s">
        <v>35078</v>
      </c>
      <c r="AY43" s="33">
        <f>IF(D6L936C23=0,0,D6L936C19/D6L936C23)</f>
        <v>-15.58840506020956</v>
      </c>
      <c r="AZ43" s="16" t="s">
        <v>35079</v>
      </c>
      <c r="BA43" s="33">
        <f>IF(D6L936C5=0,0,D6L936C19/D6L936C5)</f>
        <v>0.73798523022138751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14590.065802688649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14306.032901344326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2512.0164506721621</v>
      </c>
      <c r="R44" s="16" t="s">
        <v>35083</v>
      </c>
      <c r="S44" s="15">
        <f>SUM(D6L929C8:D6L936C8)</f>
        <v>11794.016450672163</v>
      </c>
      <c r="U44" s="21" t="str">
        <f>NULL_VALUE</f>
        <v>n/a</v>
      </c>
      <c r="V44" s="16" t="s">
        <v>35084</v>
      </c>
      <c r="W44" s="33">
        <f>SUM(D6L929C10:D6L936C10)</f>
        <v>2448.5420729234925</v>
      </c>
      <c r="X44" s="16" t="s">
        <v>35085</v>
      </c>
      <c r="Y44" s="33">
        <f>SUM(D6L929C11:D6L936C11)</f>
        <v>63.474377748669781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3.1482379594001832E-2</v>
      </c>
      <c r="AD44" s="16" t="s">
        <v>35087</v>
      </c>
      <c r="AE44" s="33">
        <f>IF(D6L937C5=0,0,D6L937C10/D6L937C5)</f>
        <v>0.17115451151334937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8.1854186944405077E-2</v>
      </c>
      <c r="AJ44" s="16" t="s">
        <v>35089</v>
      </c>
      <c r="AK44" s="33">
        <f>IF(D6L937C5=0,0,D6L937C11/D6L937C5)</f>
        <v>4.4368958317371927E-3</v>
      </c>
      <c r="AL44" s="16" t="s">
        <v>35090</v>
      </c>
      <c r="AM44" s="33">
        <f>SUM(D6L929C18:D6L936C18)</f>
        <v>3090.2065050880342</v>
      </c>
      <c r="AN44" s="16" t="s">
        <v>35091</v>
      </c>
      <c r="AO44" s="33">
        <f>SUM(D6L929C19:D6L936C19)</f>
        <v>8703.8099455841293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24.283437553804355</v>
      </c>
      <c r="AT44" s="16" t="s">
        <v>35093</v>
      </c>
      <c r="AU44" s="33">
        <f>IF(D6L937C5=0,0,D6L937C18/D6L937C5)</f>
        <v>0.21600722760798699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24.283437553804355</v>
      </c>
      <c r="AZ44" s="16" t="s">
        <v>35095</v>
      </c>
      <c r="BA44" s="33">
        <f>IF(D6L937C5=0,0,D6L937C19/D6L937C5)</f>
        <v>0.60840136504692643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1381.5711575351777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690.78557876758885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345.39278938379442</v>
      </c>
      <c r="R45" s="16" t="s">
        <v>35100</v>
      </c>
      <c r="S45" s="15">
        <f>D6L938C5-D6L938C7</f>
        <v>345.39278938379442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336.66530179940884</v>
      </c>
      <c r="X45" s="16" t="s">
        <v>35102</v>
      </c>
      <c r="Y45" s="33">
        <f>D6L938C7-D6L938C10</f>
        <v>8.7274875843855853</v>
      </c>
      <c r="Z45" s="16" t="s">
        <v>35103</v>
      </c>
      <c r="AA45" s="33">
        <f>CHOOSE(MIN(D6L938C9,RUN_YEARS),B7L809C7,B7L809C16,B7L809C25,B7L809C34,B7L809C43)</f>
        <v>77775</v>
      </c>
      <c r="AB45" s="16" t="s">
        <v>35104</v>
      </c>
      <c r="AC45" s="33">
        <f>IF(D6L938C12=0,0,D6L938C10/D6L938C12)</f>
        <v>4.3287084770094351E-3</v>
      </c>
      <c r="AD45" s="16" t="s">
        <v>35105</v>
      </c>
      <c r="AE45" s="33">
        <f>IF(D6L938C5=0,0,D6L938C10/D6L938C5)</f>
        <v>0.48736585149916412</v>
      </c>
      <c r="AF45" s="16" t="s">
        <v>35106</v>
      </c>
      <c r="AG45" s="33">
        <f>CHOOSE(MIN(D6L938C9,RUN_YEARS),B7L809C5,B7L809C14,B7L809C23,B7L809C32,B7L809C41)</f>
        <v>775.45670072785947</v>
      </c>
      <c r="AH45" s="16" t="s">
        <v>35107</v>
      </c>
      <c r="AI45" s="33">
        <f>IF(D6L938C15=0,0,D6L938C11/D6L938C15)</f>
        <v>1.1254642040224538E-2</v>
      </c>
      <c r="AJ45" s="16" t="s">
        <v>35108</v>
      </c>
      <c r="AK45" s="33">
        <f>IF(D6L938C5=0,0,D6L938C11/D6L938C5)</f>
        <v>1.263414850083589E-2</v>
      </c>
      <c r="AL45" s="16" t="s">
        <v>35109</v>
      </c>
      <c r="AM45" s="33">
        <f>D6L938C8*CHOOSE(MIN(D6L938C9,RUN_YEARS),B7L809C4,B7L809C13,B7L809C22,B7L809C31,B7L809C40)</f>
        <v>90.49801219358767</v>
      </c>
      <c r="AN45" s="16" t="s">
        <v>35110</v>
      </c>
      <c r="AO45" s="33">
        <f>D6L938C8-D6L938C18</f>
        <v>254.89477719020675</v>
      </c>
      <c r="AP45" s="16" t="s">
        <v>35111</v>
      </c>
      <c r="AQ45" s="33">
        <f>CHOOSE(MIN(D6L938C9,RUN_YEARS),B7L809C2,B7L809C11,B7L809C20,B7L809C29,B7L809C38)</f>
        <v>127.25572721082517</v>
      </c>
      <c r="AR45" s="16" t="s">
        <v>35112</v>
      </c>
      <c r="AS45" s="33">
        <f>IF(D6L938C20=0,0,D6L938C18/D6L938C20)</f>
        <v>0.71115079986662744</v>
      </c>
      <c r="AT45" s="16" t="s">
        <v>35113</v>
      </c>
      <c r="AU45" s="33">
        <f>IF(D6L938C5=0,0,D6L938C18/D6L938C5)</f>
        <v>0.13100738488930622</v>
      </c>
      <c r="AV45" s="16" t="s">
        <v>35114</v>
      </c>
      <c r="AW45" s="33">
        <f>CHOOSE(MIN(D6L938C9,RUN_YEARS),B7L809C1,B7L809C10,B7L809C19,B7L809C28,B7L809C37)</f>
        <v>358.42577585233812</v>
      </c>
      <c r="AX45" s="16" t="s">
        <v>35115</v>
      </c>
      <c r="AY45" s="33">
        <f>IF(D6L938C23=0,0,D6L938C19/D6L938C23)</f>
        <v>0.71115079986662744</v>
      </c>
      <c r="AZ45" s="16" t="s">
        <v>35116</v>
      </c>
      <c r="BA45" s="33">
        <f>IF(D6L938C5=0,0,D6L938C19/D6L938C5)</f>
        <v>0.36899261511069376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23593.988626068574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23593.988626068574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9437.5954504274305</v>
      </c>
      <c r="R46" s="16" t="s">
        <v>35120</v>
      </c>
      <c r="S46" s="15">
        <f>D6L939C5-D6L939C7</f>
        <v>14156.393175641144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9199.1234856044048</v>
      </c>
      <c r="X46" s="16" t="s">
        <v>35122</v>
      </c>
      <c r="Y46" s="33">
        <f>D6L939C7-D6L939C10</f>
        <v>238.4719648230257</v>
      </c>
      <c r="Z46" s="16" t="s">
        <v>35123</v>
      </c>
      <c r="AA46" s="33">
        <f>CHOOSE(MIN(D6L939C9,RUN_YEARS),B7L809C7,B7L809C16,B7L809C25,B7L809C34,B7L809C43)</f>
        <v>77775</v>
      </c>
      <c r="AB46" s="16" t="s">
        <v>35124</v>
      </c>
      <c r="AC46" s="33">
        <f>IF(D6L939C12=0,0,D6L939C10/D6L939C12)</f>
        <v>0.11827866905309424</v>
      </c>
      <c r="AD46" s="16" t="s">
        <v>35125</v>
      </c>
      <c r="AE46" s="33">
        <f>IF(D6L939C5=0,0,D6L939C10/D6L939C5)</f>
        <v>0.38989268119933135</v>
      </c>
      <c r="AF46" s="16" t="s">
        <v>35126</v>
      </c>
      <c r="AG46" s="33">
        <f>CHOOSE(MIN(D6L939C9,RUN_YEARS),B7L809C5,B7L809C14,B7L809C23,B7L809C32,B7L809C41)</f>
        <v>775.45670072785947</v>
      </c>
      <c r="AH46" s="16" t="s">
        <v>35127</v>
      </c>
      <c r="AI46" s="33">
        <f>IF(D6L939C15=0,0,D6L939C11/D6L939C15)</f>
        <v>0.30752453953804393</v>
      </c>
      <c r="AJ46" s="16" t="s">
        <v>35128</v>
      </c>
      <c r="AK46" s="33">
        <f>IF(D6L939C5=0,0,D6L939C11/D6L939C5)</f>
        <v>1.0107318800668671E-2</v>
      </c>
      <c r="AL46" s="16" t="s">
        <v>35129</v>
      </c>
      <c r="AM46" s="33">
        <f>D6L939C8*CHOOSE(MIN(D6L939C9,RUN_YEARS),B7L809C4,B7L809C13,B7L809C22,B7L809C31,B7L809C40)</f>
        <v>3709.1840988111344</v>
      </c>
      <c r="AN46" s="16" t="s">
        <v>35130</v>
      </c>
      <c r="AO46" s="33">
        <f>D6L939C8-D6L939C18</f>
        <v>10447.20907683001</v>
      </c>
      <c r="AP46" s="16" t="s">
        <v>35131</v>
      </c>
      <c r="AQ46" s="33">
        <f>CHOOSE(MIN(D6L939C9,RUN_YEARS),B7L809C2,B7L809C11,B7L809C20,B7L809C29,B7L809C38)</f>
        <v>127.25572721082517</v>
      </c>
      <c r="AR46" s="16" t="s">
        <v>35132</v>
      </c>
      <c r="AS46" s="33">
        <f>IF(D6L939C20=0,0,D6L939C18/D6L939C20)</f>
        <v>29.147482632872872</v>
      </c>
      <c r="AT46" s="16" t="s">
        <v>35133</v>
      </c>
      <c r="AU46" s="33">
        <f>IF(D6L939C5=0,0,D6L939C18/D6L939C5)</f>
        <v>0.15720886186716745</v>
      </c>
      <c r="AV46" s="16" t="s">
        <v>35134</v>
      </c>
      <c r="AW46" s="33">
        <f>CHOOSE(MIN(D6L939C9,RUN_YEARS),B7L809C1,B7L809C10,B7L809C19,B7L809C28,B7L809C37)</f>
        <v>358.42577585233812</v>
      </c>
      <c r="AX46" s="16" t="s">
        <v>35135</v>
      </c>
      <c r="AY46" s="33">
        <f>IF(D6L939C23=0,0,D6L939C19/D6L939C23)</f>
        <v>29.147482632872869</v>
      </c>
      <c r="AZ46" s="16" t="s">
        <v>35136</v>
      </c>
      <c r="BA46" s="33">
        <f>IF(D6L939C5=0,0,D6L939C19/D6L939C5)</f>
        <v>0.4427911381328325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24975.559783603752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24284.774204836162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9782.988239811224</v>
      </c>
      <c r="R47" s="16" t="s">
        <v>35140</v>
      </c>
      <c r="S47" s="15">
        <f>SUM(D6L938C8:D6L939C8)</f>
        <v>14501.785965024937</v>
      </c>
      <c r="U47" s="21" t="str">
        <f>NULL_VALUE</f>
        <v>n/a</v>
      </c>
      <c r="V47" s="16" t="s">
        <v>35141</v>
      </c>
      <c r="W47" s="33">
        <f>SUM(D6L938C10:D6L939C10)</f>
        <v>9535.7887874038133</v>
      </c>
      <c r="X47" s="16" t="s">
        <v>35142</v>
      </c>
      <c r="Y47" s="33">
        <f>SUM(D6L938C11:D6L939C11)</f>
        <v>247.19945240741129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0.12260737753010367</v>
      </c>
      <c r="AD47" s="16" t="s">
        <v>35144</v>
      </c>
      <c r="AE47" s="33">
        <f>IF(D6L940C5=0,0,D6L940C10/D6L940C5)</f>
        <v>0.39266532630576489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0.31877918157826846</v>
      </c>
      <c r="AJ47" s="16" t="s">
        <v>35146</v>
      </c>
      <c r="AK47" s="33">
        <f>IF(D6L940C5=0,0,D6L940C11/D6L940C5)</f>
        <v>1.0179195010105675E-2</v>
      </c>
      <c r="AL47" s="16" t="s">
        <v>35147</v>
      </c>
      <c r="AM47" s="33">
        <f>SUM(D6L938C18:D6L939C18)</f>
        <v>3799.6821110047222</v>
      </c>
      <c r="AN47" s="16" t="s">
        <v>35148</v>
      </c>
      <c r="AO47" s="33">
        <f>SUM(D6L938C19:D6L939C19)</f>
        <v>10702.103854020217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29.858633432739499</v>
      </c>
      <c r="AT47" s="16" t="s">
        <v>35150</v>
      </c>
      <c r="AU47" s="33">
        <f>IF(D6L940C5=0,0,D6L940C18/D6L940C5)</f>
        <v>0.15646355526945929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29.858633432739495</v>
      </c>
      <c r="AZ47" s="16" t="s">
        <v>35152</v>
      </c>
      <c r="BA47" s="33">
        <f>IF(D6L940C5=0,0,D6L940C19/D6L940C5)</f>
        <v>0.44069192341467023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95908.171581243572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73726.73289462892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29862.967584707607</v>
      </c>
      <c r="R48" s="16" t="s">
        <v>35157</v>
      </c>
      <c r="S48" s="15">
        <f>SUM(D6L928C8,D6L937C8,D6L940C8)</f>
        <v>43863.76530992132</v>
      </c>
      <c r="U48" s="21" t="str">
        <f>NULL_VALUE</f>
        <v>n/a</v>
      </c>
      <c r="V48" s="16" t="s">
        <v>35158</v>
      </c>
      <c r="W48" s="33">
        <f>SUM(D6L928C10,D6L937C10,D6L940C10)</f>
        <v>29119.239695638124</v>
      </c>
      <c r="X48" s="16" t="s">
        <v>35159</v>
      </c>
      <c r="Y48" s="33">
        <f>SUM(D6L928C11,D6L937C11,D6L940C11)</f>
        <v>743.72788906948199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0.32245340072793938</v>
      </c>
      <c r="AD48" s="16" t="s">
        <v>35161</v>
      </c>
      <c r="AE48" s="33">
        <f>IF(D6L941C5=0,0,D6L941C10/D6L941C5)</f>
        <v>0.39496175338809153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0.83837884189264056</v>
      </c>
      <c r="AJ48" s="16" t="s">
        <v>35163</v>
      </c>
      <c r="AK48" s="33">
        <f>IF(D6L941C5=0,0,D6L941C11/D6L941C5)</f>
        <v>1.008762846079761E-2</v>
      </c>
      <c r="AL48" s="16" t="s">
        <v>35164</v>
      </c>
      <c r="AM48" s="33">
        <f>SUM(D6L928C18,D6L937C18,D6L940C18)</f>
        <v>11717.286068088777</v>
      </c>
      <c r="AN48" s="16" t="s">
        <v>35165</v>
      </c>
      <c r="AO48" s="33">
        <f>SUM(D6L928C19,D6L937C19,D6L940C19)</f>
        <v>32146.479241832549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81.952495418795181</v>
      </c>
      <c r="AT48" s="16" t="s">
        <v>35167</v>
      </c>
      <c r="AU48" s="33">
        <f>IF(D6L941C5=0,0,D6L941C18/D6L941C5)</f>
        <v>0.15892859493496417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81.952495418795181</v>
      </c>
      <c r="AZ48" s="16" t="s">
        <v>35169</v>
      </c>
      <c r="BA48" s="33">
        <f>IF(D6L941C5=0,0,D6L941C19/D6L941C5)</f>
        <v>0.43602202321614686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5B9B60-D799-4187-BE46-224B9411FE1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2841.6001950000004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2443.7761677000003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1221.8880838500002</v>
      </c>
      <c r="R8" s="16" t="s">
        <v>35179</v>
      </c>
      <c r="S8" s="15">
        <f>D6L1001C5-D6L1001C7</f>
        <v>1221.8880838500002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1192.6927010450574</v>
      </c>
      <c r="X8" s="16" t="s">
        <v>35181</v>
      </c>
      <c r="Y8" s="33">
        <f>D6L1001C7-D6L1001C10</f>
        <v>29.19538280494271</v>
      </c>
      <c r="Z8" s="16" t="s">
        <v>35182</v>
      </c>
      <c r="AA8" s="33">
        <f>CHOOSE(MIN(D6L1001C9,RUN_YEARS),B7L810C7,B7L810C16,B7L810C25,B7L810C34,B7L810C43)</f>
        <v>19330.333333333336</v>
      </c>
      <c r="AB8" s="16" t="s">
        <v>35183</v>
      </c>
      <c r="AC8" s="33">
        <f>IF(D6L1001C12=0,0,D6L1001C10/D6L1001C12)</f>
        <v>6.170057600550382E-2</v>
      </c>
      <c r="AD8" s="16" t="s">
        <v>35184</v>
      </c>
      <c r="AE8" s="33">
        <f>IF(D6L1001C5=0,0,D6L1001C10/D6L1001C5)</f>
        <v>0.48805316821121941</v>
      </c>
      <c r="AF8" s="16" t="s">
        <v>35185</v>
      </c>
      <c r="AG8" s="33">
        <f>CHOOSE(MIN(D6L1001C9,RUN_YEARS),B7L810C5,B7L810C14,B7L810C23,B7L810C32,B7L810C41)</f>
        <v>181.99171083126879</v>
      </c>
      <c r="AH8" s="16" t="s">
        <v>35186</v>
      </c>
      <c r="AI8" s="33">
        <f>IF(D6L1001C15=0,0,D6L1001C11/D6L1001C15)</f>
        <v>0.16042149761431071</v>
      </c>
      <c r="AJ8" s="16" t="s">
        <v>35187</v>
      </c>
      <c r="AK8" s="33">
        <f>IF(D6L1001C5=0,0,D6L1001C11/D6L1001C5)</f>
        <v>1.1946831788780565E-2</v>
      </c>
      <c r="AL8" s="16" t="s">
        <v>35188</v>
      </c>
      <c r="AM8" s="33">
        <f>D6L1001C8*CHOOSE(MIN(D6L1001C9,RUN_YEARS),B7L810C4,B7L810C13,B7L810C22,B7L810C31,B7L810C40)</f>
        <v>350.66196197877747</v>
      </c>
      <c r="AN8" s="16" t="s">
        <v>35189</v>
      </c>
      <c r="AO8" s="33">
        <f>D6L1001C8-D6L1001C18</f>
        <v>871.22612187122263</v>
      </c>
      <c r="AP8" s="16" t="s">
        <v>35190</v>
      </c>
      <c r="AQ8" s="33">
        <f>CHOOSE(MIN(D6L1001C9,RUN_YEARS),B7L810C2,B7L810C11,B7L810C20,B7L810C29,B7L810C38)</f>
        <v>33.029715808364109</v>
      </c>
      <c r="AR8" s="16" t="s">
        <v>35191</v>
      </c>
      <c r="AS8" s="33">
        <f>IF(D6L1001C20=0,0,D6L1001C18/D6L1001C20)</f>
        <v>10.616560070128712</v>
      </c>
      <c r="AT8" s="16" t="s">
        <v>35192</v>
      </c>
      <c r="AU8" s="33">
        <f>IF(D6L1001C5=0,0,D6L1001C18/D6L1001C5)</f>
        <v>0.1434918494637783</v>
      </c>
      <c r="AV8" s="16" t="s">
        <v>35193</v>
      </c>
      <c r="AW8" s="33">
        <f>CHOOSE(MIN(D6L1001C9,RUN_YEARS),B7L810C1,B7L810C10,B7L810C19,B7L810C28,B7L810C37)</f>
        <v>82.062939042048882</v>
      </c>
      <c r="AX8" s="16" t="s">
        <v>35194</v>
      </c>
      <c r="AY8" s="33">
        <f>IF(D6L1001C23=0,0,D6L1001C19/D6L1001C23)</f>
        <v>10.616560070128712</v>
      </c>
      <c r="AZ8" s="16" t="s">
        <v>35195</v>
      </c>
      <c r="BA8" s="33">
        <f>IF(D6L1001C5=0,0,D6L1001C19/D6L1001C5)</f>
        <v>0.3565081505362217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0.25715319875748677</v>
      </c>
      <c r="J9" s="16" t="s">
        <v>35216</v>
      </c>
      <c r="K9" s="21">
        <f>_xlfn.SINGLE(IF(FLOW_THRU_100PCT="Y",1,INDEX(VariabilityMatrix,D6L1002C1,_xlfn.SINGLE(D6L1002C9))))</f>
        <v>0.57723168897825705</v>
      </c>
      <c r="L9" s="16" t="s">
        <v>35196</v>
      </c>
      <c r="M9" s="15">
        <f>IF(_xlfn.SINGLE(D6L1002C2)&lt;&gt;0,_xlfn.SINGLE(D6L1002C2)*_xlfn.SINGLE(D6L1002C4),_xlfn.SINGLE(D6L1002C3)*_xlfn.SINGLE(D6L1002C4))</f>
        <v>0.14843697524494551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7.4218487622472754E-2</v>
      </c>
      <c r="R9" s="16" t="s">
        <v>35198</v>
      </c>
      <c r="S9" s="15">
        <f>D6L1002C5-D6L1002C7</f>
        <v>7.4218487622472754E-2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7.2395812715700461E-2</v>
      </c>
      <c r="X9" s="16" t="s">
        <v>35200</v>
      </c>
      <c r="Y9" s="33">
        <f>D6L1002C7-D6L1002C10</f>
        <v>1.8226749067722925E-3</v>
      </c>
      <c r="Z9" s="16" t="s">
        <v>35201</v>
      </c>
      <c r="AA9" s="33">
        <f>CHOOSE(MIN(D6L1002C9,RUN_YEARS),B7L810C7,B7L810C16,B7L810C25,B7L810C34,B7L810C43)</f>
        <v>23824.6</v>
      </c>
      <c r="AB9" s="16" t="s">
        <v>35202</v>
      </c>
      <c r="AC9" s="33">
        <f>IF(D6L1002C12=0,0,D6L1002C10/D6L1002C12)</f>
        <v>3.0387000292009296E-6</v>
      </c>
      <c r="AD9" s="16" t="s">
        <v>35203</v>
      </c>
      <c r="AE9" s="33">
        <f>IF(D6L1002C5=0,0,D6L1002C10/D6L1002C5)</f>
        <v>0.48772088353481619</v>
      </c>
      <c r="AF9" s="16" t="s">
        <v>35204</v>
      </c>
      <c r="AG9" s="33">
        <f>CHOOSE(MIN(D6L1002C9,RUN_YEARS),B7L810C5,B7L810C14,B7L810C23,B7L810C32,B7L810C41)</f>
        <v>230.70023482422556</v>
      </c>
      <c r="AH9" s="16" t="s">
        <v>35205</v>
      </c>
      <c r="AI9" s="33">
        <f>IF(D6L1002C15=0,0,D6L1002C11/D6L1002C15)</f>
        <v>7.9006200759224175E-6</v>
      </c>
      <c r="AJ9" s="16" t="s">
        <v>35206</v>
      </c>
      <c r="AK9" s="33">
        <f>IF(D6L1002C5=0,0,D6L1002C11/D6L1002C5)</f>
        <v>1.2279116465183813E-2</v>
      </c>
      <c r="AL9" s="16" t="s">
        <v>35207</v>
      </c>
      <c r="AM9" s="33">
        <f>D6L1002C8*CHOOSE(MIN(D6L1002C9,RUN_YEARS),B7L810C4,B7L810C13,B7L810C22,B7L810C31,B7L810C40)</f>
        <v>2.0170804944672251E-2</v>
      </c>
      <c r="AN9" s="16" t="s">
        <v>35208</v>
      </c>
      <c r="AO9" s="33">
        <f>D6L1002C8-D6L1002C18</f>
        <v>5.4047682677800503E-2</v>
      </c>
      <c r="AP9" s="16" t="s">
        <v>35209</v>
      </c>
      <c r="AQ9" s="33">
        <f>CHOOSE(MIN(D6L1002C9,RUN_YEARS),B7L810C2,B7L810C11,B7L810C20,B7L810C29,B7L810C38)</f>
        <v>39.277496787806427</v>
      </c>
      <c r="AR9" s="16" t="s">
        <v>35210</v>
      </c>
      <c r="AS9" s="33">
        <f>IF(D6L1002C20=0,0,D6L1002C18/D6L1002C20)</f>
        <v>5.1354609112804286E-4</v>
      </c>
      <c r="AT9" s="16" t="s">
        <v>35211</v>
      </c>
      <c r="AU9" s="33">
        <f>IF(D6L1002C5=0,0,D6L1002C18/D6L1002C5)</f>
        <v>0.13588800843851132</v>
      </c>
      <c r="AV9" s="16" t="s">
        <v>35212</v>
      </c>
      <c r="AW9" s="33">
        <f>CHOOSE(MIN(D6L1002C9,RUN_YEARS),B7L810C1,B7L810C10,B7L810C19,B7L810C28,B7L810C37)</f>
        <v>105.24407372876829</v>
      </c>
      <c r="AX9" s="16" t="s">
        <v>35213</v>
      </c>
      <c r="AY9" s="33">
        <f>IF(D6L1002C23=0,0,D6L1002C19/D6L1002C23)</f>
        <v>5.1354609112804286E-4</v>
      </c>
      <c r="AZ9" s="16" t="s">
        <v>35214</v>
      </c>
      <c r="BA9" s="33">
        <f>IF(D6L1002C5=0,0,D6L1002C19/D6L1002C5)</f>
        <v>0.36411199156148866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0.14571738603746143</v>
      </c>
      <c r="J10" s="16" t="s">
        <v>35237</v>
      </c>
      <c r="K10" s="21">
        <f>_xlfn.SINGLE(IF(FLOW_THRU_100PCT="Y",1,INDEX(VariabilityMatrix,D6L1003C1,_xlfn.SINGLE(D6L1003C9))))</f>
        <v>0.57723168897825705</v>
      </c>
      <c r="L10" s="16" t="s">
        <v>35217</v>
      </c>
      <c r="M10" s="15">
        <f>IF(_xlfn.SINGLE(D6L1003C2)&lt;&gt;0,_xlfn.SINGLE(D6L1003C2)*_xlfn.SINGLE(D6L1003C4),_xlfn.SINGLE(D6L1003C3)*_xlfn.SINGLE(D6L1003C4))</f>
        <v>8.4112692855900548E-2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4.2056346427950274E-2</v>
      </c>
      <c r="R10" s="16" t="s">
        <v>35219</v>
      </c>
      <c r="S10" s="15">
        <f>D6L1003C5-D6L1003C7</f>
        <v>4.2056346427950274E-2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4.1023516876172436E-2</v>
      </c>
      <c r="X10" s="16" t="s">
        <v>35221</v>
      </c>
      <c r="Y10" s="33">
        <f>D6L1003C7-D6L1003C10</f>
        <v>1.0328295517778377E-3</v>
      </c>
      <c r="Z10" s="16" t="s">
        <v>35222</v>
      </c>
      <c r="AA10" s="33">
        <f>CHOOSE(MIN(D6L1003C9,RUN_YEARS),B7L810C7,B7L810C16,B7L810C25,B7L810C34,B7L810C43)</f>
        <v>23824.6</v>
      </c>
      <c r="AB10" s="16" t="s">
        <v>35223</v>
      </c>
      <c r="AC10" s="33">
        <f>IF(D6L1003C12=0,0,D6L1003C10/D6L1003C12)</f>
        <v>1.7218974033634326E-6</v>
      </c>
      <c r="AD10" s="16" t="s">
        <v>35224</v>
      </c>
      <c r="AE10" s="33">
        <f>IF(D6L1003C5=0,0,D6L1003C10/D6L1003C5)</f>
        <v>0.48772088353481619</v>
      </c>
      <c r="AF10" s="16" t="s">
        <v>35225</v>
      </c>
      <c r="AG10" s="33">
        <f>CHOOSE(MIN(D6L1003C9,RUN_YEARS),B7L810C5,B7L810C14,B7L810C23,B7L810C32,B7L810C41)</f>
        <v>230.70023482422556</v>
      </c>
      <c r="AH10" s="16" t="s">
        <v>35226</v>
      </c>
      <c r="AI10" s="33">
        <f>IF(D6L1003C15=0,0,D6L1003C11/D6L1003C15)</f>
        <v>4.4769332487449271E-6</v>
      </c>
      <c r="AJ10" s="16" t="s">
        <v>35227</v>
      </c>
      <c r="AK10" s="33">
        <f>IF(D6L1003C5=0,0,D6L1003C11/D6L1003C5)</f>
        <v>1.2279116465183818E-2</v>
      </c>
      <c r="AL10" s="16" t="s">
        <v>35228</v>
      </c>
      <c r="AM10" s="33">
        <f>D6L1003C8*CHOOSE(MIN(D6L1003C9,RUN_YEARS),B7L810C4,B7L810C13,B7L810C22,B7L810C31,B7L810C40)</f>
        <v>1.1429906316588525E-2</v>
      </c>
      <c r="AN10" s="16" t="s">
        <v>35229</v>
      </c>
      <c r="AO10" s="33">
        <f>D6L1003C8-D6L1003C18</f>
        <v>3.0626440111361751E-2</v>
      </c>
      <c r="AP10" s="16" t="s">
        <v>35230</v>
      </c>
      <c r="AQ10" s="33">
        <f>CHOOSE(MIN(D6L1003C9,RUN_YEARS),B7L810C2,B7L810C11,B7L810C20,B7L810C29,B7L810C38)</f>
        <v>39.277496787806427</v>
      </c>
      <c r="AR10" s="16" t="s">
        <v>35231</v>
      </c>
      <c r="AS10" s="33">
        <f>IF(D6L1003C20=0,0,D6L1003C18/D6L1003C20)</f>
        <v>2.9100393994906776E-4</v>
      </c>
      <c r="AT10" s="16" t="s">
        <v>35232</v>
      </c>
      <c r="AU10" s="33">
        <f>IF(D6L1003C5=0,0,D6L1003C18/D6L1003C5)</f>
        <v>0.13588800843851132</v>
      </c>
      <c r="AV10" s="16" t="s">
        <v>35233</v>
      </c>
      <c r="AW10" s="33">
        <f>CHOOSE(MIN(D6L1003C9,RUN_YEARS),B7L810C1,B7L810C10,B7L810C19,B7L810C28,B7L810C37)</f>
        <v>105.24407372876829</v>
      </c>
      <c r="AX10" s="16" t="s">
        <v>35234</v>
      </c>
      <c r="AY10" s="33">
        <f>IF(D6L1003C23=0,0,D6L1003C19/D6L1003C23)</f>
        <v>2.9100393994906782E-4</v>
      </c>
      <c r="AZ10" s="16" t="s">
        <v>35235</v>
      </c>
      <c r="BA10" s="33">
        <f>IF(D6L1003C5=0,0,D6L1003C19/D6L1003C5)</f>
        <v>0.36411199156148871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5.8483217429562322E-3</v>
      </c>
      <c r="J11" s="16" t="s">
        <v>35258</v>
      </c>
      <c r="K11" s="21">
        <f>_xlfn.SINGLE(IF(FLOW_THRU_100PCT="Y",1,INDEX(VariabilityMatrix,D6L1004C1,_xlfn.SINGLE(D6L1004C9))))</f>
        <v>0.54913674261058176</v>
      </c>
      <c r="L11" s="16" t="s">
        <v>35238</v>
      </c>
      <c r="M11" s="15">
        <f>IF(_xlfn.SINGLE(D6L1004C2)&lt;&gt;0,_xlfn.SINGLE(D6L1004C2)*_xlfn.SINGLE(D6L1004C4),_xlfn.SINGLE(D6L1004C3)*_xlfn.SINGLE(D6L1004C4))</f>
        <v>3.2115283516656254E-3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1.6057641758328127E-3</v>
      </c>
      <c r="R11" s="16" t="s">
        <v>35240</v>
      </c>
      <c r="S11" s="15">
        <f>D6L1004C5-D6L1004C7</f>
        <v>1.6057641758328127E-3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1.5705070718006859E-3</v>
      </c>
      <c r="X11" s="16" t="s">
        <v>35242</v>
      </c>
      <c r="Y11" s="33">
        <f>D6L1004C7-D6L1004C10</f>
        <v>3.525710403212679E-5</v>
      </c>
      <c r="Z11" s="16" t="s">
        <v>35243</v>
      </c>
      <c r="AA11" s="33">
        <f>CHOOSE(MIN(D6L1004C9,RUN_YEARS),B7L810C7,B7L810C16,B7L810C25,B7L810C34,B7L810C43)</f>
        <v>12113</v>
      </c>
      <c r="AB11" s="16" t="s">
        <v>35244</v>
      </c>
      <c r="AC11" s="33">
        <f>IF(D6L1004C12=0,0,D6L1004C10/D6L1004C12)</f>
        <v>1.2965467446550698E-7</v>
      </c>
      <c r="AD11" s="16" t="s">
        <v>35245</v>
      </c>
      <c r="AE11" s="33">
        <f>IF(D6L1004C5=0,0,D6L1004C10/D6L1004C5)</f>
        <v>0.48902170550235341</v>
      </c>
      <c r="AF11" s="16" t="s">
        <v>35246</v>
      </c>
      <c r="AG11" s="33">
        <f>CHOOSE(MIN(D6L1004C9,RUN_YEARS),B7L810C5,B7L810C14,B7L810C23,B7L810C32,B7L810C41)</f>
        <v>104.58878311671397</v>
      </c>
      <c r="AH11" s="16" t="s">
        <v>35247</v>
      </c>
      <c r="AI11" s="33">
        <f>IF(D6L1004C15=0,0,D6L1004C11/D6L1004C15)</f>
        <v>3.3710215361031842E-7</v>
      </c>
      <c r="AJ11" s="16" t="s">
        <v>35248</v>
      </c>
      <c r="AK11" s="33">
        <f>IF(D6L1004C5=0,0,D6L1004C11/D6L1004C5)</f>
        <v>1.0978294497646601E-2</v>
      </c>
      <c r="AL11" s="16" t="s">
        <v>35249</v>
      </c>
      <c r="AM11" s="33">
        <f>D6L1004C8*CHOOSE(MIN(D6L1004C9,RUN_YEARS),B7L810C4,B7L810C13,B7L810C22,B7L810C31,B7L810C40)</f>
        <v>4.7949487953123329E-4</v>
      </c>
      <c r="AN11" s="16" t="s">
        <v>35250</v>
      </c>
      <c r="AO11" s="33">
        <f>D6L1004C8-D6L1004C18</f>
        <v>1.1262692963015795E-3</v>
      </c>
      <c r="AP11" s="16" t="s">
        <v>35251</v>
      </c>
      <c r="AQ11" s="33">
        <f>CHOOSE(MIN(D6L1004C9,RUN_YEARS),B7L810C2,B7L810C11,B7L810C20,B7L810C29,B7L810C38)</f>
        <v>19.819332995239154</v>
      </c>
      <c r="AR11" s="16" t="s">
        <v>35252</v>
      </c>
      <c r="AS11" s="33">
        <f>IF(D6L1004C20=0,0,D6L1004C18/D6L1004C20)</f>
        <v>2.4193290442539807E-5</v>
      </c>
      <c r="AT11" s="16" t="s">
        <v>35253</v>
      </c>
      <c r="AU11" s="33">
        <f>IF(D6L1004C5=0,0,D6L1004C18/D6L1004C5)</f>
        <v>0.1493042648315866</v>
      </c>
      <c r="AV11" s="16" t="s">
        <v>35254</v>
      </c>
      <c r="AW11" s="33">
        <f>CHOOSE(MIN(D6L1004C9,RUN_YEARS),B7L810C1,B7L810C10,B7L810C19,B7L810C28,B7L810C37)</f>
        <v>46.552960581220717</v>
      </c>
      <c r="AX11" s="16" t="s">
        <v>35255</v>
      </c>
      <c r="AY11" s="33">
        <f>IF(D6L1004C23=0,0,D6L1004C19/D6L1004C23)</f>
        <v>2.4193290442539804E-5</v>
      </c>
      <c r="AZ11" s="16" t="s">
        <v>35256</v>
      </c>
      <c r="BA11" s="33">
        <f>IF(D6L1004C5=0,0,D6L1004C19/D6L1004C5)</f>
        <v>0.3506957351684134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8.5704843774457178</v>
      </c>
      <c r="J12" s="16" t="s">
        <v>35279</v>
      </c>
      <c r="K12" s="21">
        <f>_xlfn.SINGLE(IF(FLOW_THRU_100PCT="Y",1,INDEX(VariabilityMatrix,D6L1005C1,_xlfn.SINGLE(D6L1005C9))))</f>
        <v>0.239709943378007</v>
      </c>
      <c r="L12" s="16" t="s">
        <v>35259</v>
      </c>
      <c r="M12" s="15">
        <f>IF(_xlfn.SINGLE(D6L1005C2)&lt;&gt;0,_xlfn.SINGLE(D6L1005C2)*_xlfn.SINGLE(D6L1005C4),_xlfn.SINGLE(D6L1005C3)*_xlfn.SINGLE(D6L1005C4))</f>
        <v>2.0544303248396067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1.0272151624198034</v>
      </c>
      <c r="R12" s="16" t="s">
        <v>35261</v>
      </c>
      <c r="S12" s="15">
        <f>D6L1005C5-D6L1005C7</f>
        <v>1.0272151624198034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1.0019885731914924</v>
      </c>
      <c r="X12" s="16" t="s">
        <v>35263</v>
      </c>
      <c r="Y12" s="33">
        <f>D6L1005C7-D6L1005C10</f>
        <v>2.5226589228311003E-2</v>
      </c>
      <c r="Z12" s="16" t="s">
        <v>35264</v>
      </c>
      <c r="AA12" s="33">
        <f>CHOOSE(MIN(D6L1005C9,RUN_YEARS),B7L810C7,B7L810C16,B7L810C25,B7L810C34,B7L810C43)</f>
        <v>23824.6</v>
      </c>
      <c r="AB12" s="16" t="s">
        <v>35265</v>
      </c>
      <c r="AC12" s="33">
        <f>IF(D6L1005C12=0,0,D6L1005C10/D6L1005C12)</f>
        <v>4.2056889651515344E-5</v>
      </c>
      <c r="AD12" s="16" t="s">
        <v>35266</v>
      </c>
      <c r="AE12" s="33">
        <f>IF(D6L1005C5=0,0,D6L1005C10/D6L1005C5)</f>
        <v>0.48772088353481619</v>
      </c>
      <c r="AF12" s="16" t="s">
        <v>35267</v>
      </c>
      <c r="AG12" s="33">
        <f>CHOOSE(MIN(D6L1005C9,RUN_YEARS),B7L810C5,B7L810C14,B7L810C23,B7L810C32,B7L810C41)</f>
        <v>230.70023482422556</v>
      </c>
      <c r="AH12" s="16" t="s">
        <v>35268</v>
      </c>
      <c r="AI12" s="33">
        <f>IF(D6L1005C15=0,0,D6L1005C11/D6L1005C15)</f>
        <v>1.0934791309394016E-4</v>
      </c>
      <c r="AJ12" s="16" t="s">
        <v>35269</v>
      </c>
      <c r="AK12" s="33">
        <f>IF(D6L1005C5=0,0,D6L1005C11/D6L1005C5)</f>
        <v>1.2279116465183841E-2</v>
      </c>
      <c r="AL12" s="16" t="s">
        <v>35270</v>
      </c>
      <c r="AM12" s="33">
        <f>D6L1005C8*CHOOSE(MIN(D6L1005C9,RUN_YEARS),B7L810C4,B7L810C13,B7L810C22,B7L810C31,B7L810C40)</f>
        <v>0.27917244531813801</v>
      </c>
      <c r="AN12" s="16" t="s">
        <v>35271</v>
      </c>
      <c r="AO12" s="33">
        <f>D6L1005C8-D6L1005C18</f>
        <v>0.74804271710166537</v>
      </c>
      <c r="AP12" s="16" t="s">
        <v>35272</v>
      </c>
      <c r="AQ12" s="33">
        <f>CHOOSE(MIN(D6L1005C9,RUN_YEARS),B7L810C2,B7L810C11,B7L810C20,B7L810C29,B7L810C38)</f>
        <v>39.277496787806427</v>
      </c>
      <c r="AR12" s="16" t="s">
        <v>35273</v>
      </c>
      <c r="AS12" s="33">
        <f>IF(D6L1005C20=0,0,D6L1005C18/D6L1005C20)</f>
        <v>7.1076944344581096E-3</v>
      </c>
      <c r="AT12" s="16" t="s">
        <v>35274</v>
      </c>
      <c r="AU12" s="33">
        <f>IF(D6L1005C5=0,0,D6L1005C18/D6L1005C5)</f>
        <v>0.13588800843851132</v>
      </c>
      <c r="AV12" s="16" t="s">
        <v>35275</v>
      </c>
      <c r="AW12" s="33">
        <f>CHOOSE(MIN(D6L1005C9,RUN_YEARS),B7L810C1,B7L810C10,B7L810C19,B7L810C28,B7L810C37)</f>
        <v>105.24407372876829</v>
      </c>
      <c r="AX12" s="16" t="s">
        <v>35276</v>
      </c>
      <c r="AY12" s="33">
        <f>IF(D6L1005C23=0,0,D6L1005C19/D6L1005C23)</f>
        <v>7.1076944344581105E-3</v>
      </c>
      <c r="AZ12" s="16" t="s">
        <v>35277</v>
      </c>
      <c r="BA12" s="33">
        <f>IF(D6L1005C5=0,0,D6L1005C19/D6L1005C5)</f>
        <v>0.36411199156148871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4.3082526213450363</v>
      </c>
      <c r="J13" s="16" t="s">
        <v>35300</v>
      </c>
      <c r="K13" s="21">
        <f>_xlfn.SINGLE(IF(FLOW_THRU_100PCT="Y",1,INDEX(VariabilityMatrix,D6L1006C1,_xlfn.SINGLE(D6L1006C9))))</f>
        <v>0.57723168897825705</v>
      </c>
      <c r="L13" s="16" t="s">
        <v>35280</v>
      </c>
      <c r="M13" s="15">
        <f>IF(_xlfn.SINGLE(D6L1006C2)&lt;&gt;0,_xlfn.SINGLE(D6L1006C2)*_xlfn.SINGLE(D6L1006C4),_xlfn.SINGLE(D6L1006C3)*_xlfn.SINGLE(D6L1006C4))</f>
        <v>2.4868599371639988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1.2434299685819994</v>
      </c>
      <c r="R13" s="16" t="s">
        <v>35282</v>
      </c>
      <c r="S13" s="15">
        <f>D6L1006C5-D6L1006C7</f>
        <v>1.2434299685819994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1.212893525780963</v>
      </c>
      <c r="X13" s="16" t="s">
        <v>35284</v>
      </c>
      <c r="Y13" s="33">
        <f>D6L1006C7-D6L1006C10</f>
        <v>3.0536442801036401E-2</v>
      </c>
      <c r="Z13" s="16" t="s">
        <v>35285</v>
      </c>
      <c r="AA13" s="33">
        <f>CHOOSE(MIN(D6L1006C9,RUN_YEARS),B7L810C7,B7L810C16,B7L810C25,B7L810C34,B7L810C43)</f>
        <v>23824.6</v>
      </c>
      <c r="AB13" s="16" t="s">
        <v>35286</v>
      </c>
      <c r="AC13" s="33">
        <f>IF(D6L1006C12=0,0,D6L1006C10/D6L1006C12)</f>
        <v>5.0909292318904119E-5</v>
      </c>
      <c r="AD13" s="16" t="s">
        <v>35287</v>
      </c>
      <c r="AE13" s="33">
        <f>IF(D6L1006C5=0,0,D6L1006C10/D6L1006C5)</f>
        <v>0.48772088353481619</v>
      </c>
      <c r="AF13" s="16" t="s">
        <v>35288</v>
      </c>
      <c r="AG13" s="33">
        <f>CHOOSE(MIN(D6L1006C9,RUN_YEARS),B7L810C5,B7L810C14,B7L810C23,B7L810C32,B7L810C41)</f>
        <v>230.70023482422556</v>
      </c>
      <c r="AH13" s="16" t="s">
        <v>35289</v>
      </c>
      <c r="AI13" s="33">
        <f>IF(D6L1006C15=0,0,D6L1006C11/D6L1006C15)</f>
        <v>1.3236416002915054E-4</v>
      </c>
      <c r="AJ13" s="16" t="s">
        <v>35290</v>
      </c>
      <c r="AK13" s="33">
        <f>IF(D6L1006C5=0,0,D6L1006C11/D6L1006C5)</f>
        <v>1.2279116465183797E-2</v>
      </c>
      <c r="AL13" s="16" t="s">
        <v>35291</v>
      </c>
      <c r="AM13" s="33">
        <f>D6L1006C8*CHOOSE(MIN(D6L1006C9,RUN_YEARS),B7L810C4,B7L810C13,B7L810C22,B7L810C31,B7L810C40)</f>
        <v>0.33793444412673718</v>
      </c>
      <c r="AN13" s="16" t="s">
        <v>35292</v>
      </c>
      <c r="AO13" s="33">
        <f>D6L1006C8-D6L1006C18</f>
        <v>0.90549552445526227</v>
      </c>
      <c r="AP13" s="16" t="s">
        <v>35293</v>
      </c>
      <c r="AQ13" s="33">
        <f>CHOOSE(MIN(D6L1006C9,RUN_YEARS),B7L810C2,B7L810C11,B7L810C20,B7L810C29,B7L810C38)</f>
        <v>39.277496787806427</v>
      </c>
      <c r="AR13" s="16" t="s">
        <v>35294</v>
      </c>
      <c r="AS13" s="33">
        <f>IF(D6L1006C20=0,0,D6L1006C18/D6L1006C20)</f>
        <v>8.6037673417020764E-3</v>
      </c>
      <c r="AT13" s="16" t="s">
        <v>35295</v>
      </c>
      <c r="AU13" s="33">
        <f>IF(D6L1006C5=0,0,D6L1006C18/D6L1006C5)</f>
        <v>0.13588800843851132</v>
      </c>
      <c r="AV13" s="16" t="s">
        <v>35296</v>
      </c>
      <c r="AW13" s="33">
        <f>CHOOSE(MIN(D6L1006C9,RUN_YEARS),B7L810C1,B7L810C10,B7L810C19,B7L810C28,B7L810C37)</f>
        <v>105.24407372876829</v>
      </c>
      <c r="AX13" s="16" t="s">
        <v>35297</v>
      </c>
      <c r="AY13" s="33">
        <f>IF(D6L1006C23=0,0,D6L1006C19/D6L1006C23)</f>
        <v>8.6037673417020781E-3</v>
      </c>
      <c r="AZ13" s="16" t="s">
        <v>35298</v>
      </c>
      <c r="BA13" s="33">
        <f>IF(D6L1006C5=0,0,D6L1006C19/D6L1006C5)</f>
        <v>0.36411199156148871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3.8830748869898589E-2</v>
      </c>
      <c r="J14" s="16" t="s">
        <v>35321</v>
      </c>
      <c r="K14" s="21">
        <f>_xlfn.SINGLE(IF(FLOW_THRU_100PCT="Y",1,INDEX(VariabilityMatrix,D6L1007C1,_xlfn.SINGLE(D6L1007C9))))</f>
        <v>0.54913674261058176</v>
      </c>
      <c r="L14" s="16" t="s">
        <v>35301</v>
      </c>
      <c r="M14" s="15">
        <f>IF(_xlfn.SINGLE(D6L1007C2)&lt;&gt;0,_xlfn.SINGLE(D6L1007C2)*_xlfn.SINGLE(D6L1007C4),_xlfn.SINGLE(D6L1007C3)*_xlfn.SINGLE(D6L1007C4))</f>
        <v>2.132339094754564E-2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1.066169547377282E-2</v>
      </c>
      <c r="R14" s="16" t="s">
        <v>35303</v>
      </c>
      <c r="S14" s="15">
        <f>D6L1007C5-D6L1007C7</f>
        <v>1.066169547377282E-2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1.0427601008262212E-2</v>
      </c>
      <c r="X14" s="16" t="s">
        <v>35305</v>
      </c>
      <c r="Y14" s="33">
        <f>D6L1007C7-D6L1007C10</f>
        <v>2.3409446551060815E-4</v>
      </c>
      <c r="Z14" s="16" t="s">
        <v>35306</v>
      </c>
      <c r="AA14" s="33">
        <f>CHOOSE(MIN(D6L1007C9,RUN_YEARS),B7L810C7,B7L810C16,B7L810C25,B7L810C34,B7L810C43)</f>
        <v>12113</v>
      </c>
      <c r="AB14" s="16" t="s">
        <v>35307</v>
      </c>
      <c r="AC14" s="33">
        <f>IF(D6L1007C12=0,0,D6L1007C10/D6L1007C12)</f>
        <v>8.6086031604575347E-7</v>
      </c>
      <c r="AD14" s="16" t="s">
        <v>35308</v>
      </c>
      <c r="AE14" s="33">
        <f>IF(D6L1007C5=0,0,D6L1007C10/D6L1007C5)</f>
        <v>0.48902170550235335</v>
      </c>
      <c r="AF14" s="16" t="s">
        <v>35309</v>
      </c>
      <c r="AG14" s="33">
        <f>CHOOSE(MIN(D6L1007C9,RUN_YEARS),B7L810C5,B7L810C14,B7L810C23,B7L810C32,B7L810C41)</f>
        <v>104.58878311671397</v>
      </c>
      <c r="AH14" s="16" t="s">
        <v>35310</v>
      </c>
      <c r="AI14" s="33">
        <f>IF(D6L1007C15=0,0,D6L1007C11/D6L1007C15)</f>
        <v>2.2382368217189663E-6</v>
      </c>
      <c r="AJ14" s="16" t="s">
        <v>35311</v>
      </c>
      <c r="AK14" s="33">
        <f>IF(D6L1007C5=0,0,D6L1007C11/D6L1007C5)</f>
        <v>1.0978294497646625E-2</v>
      </c>
      <c r="AL14" s="16" t="s">
        <v>35312</v>
      </c>
      <c r="AM14" s="33">
        <f>D6L1007C8*CHOOSE(MIN(D6L1007C9,RUN_YEARS),B7L810C4,B7L810C13,B7L810C22,B7L810C31,B7L810C40)</f>
        <v>3.1836732091398106E-3</v>
      </c>
      <c r="AN14" s="16" t="s">
        <v>35313</v>
      </c>
      <c r="AO14" s="33">
        <f>D6L1007C8-D6L1007C18</f>
        <v>7.4780222646330091E-3</v>
      </c>
      <c r="AP14" s="16" t="s">
        <v>35314</v>
      </c>
      <c r="AQ14" s="33">
        <f>CHOOSE(MIN(D6L1007C9,RUN_YEARS),B7L810C2,B7L810C11,B7L810C20,B7L810C29,B7L810C38)</f>
        <v>19.819332995239154</v>
      </c>
      <c r="AR14" s="16" t="s">
        <v>35315</v>
      </c>
      <c r="AS14" s="33">
        <f>IF(D6L1007C20=0,0,D6L1007C18/D6L1007C20)</f>
        <v>1.6063473023560218E-4</v>
      </c>
      <c r="AT14" s="16" t="s">
        <v>35316</v>
      </c>
      <c r="AU14" s="33">
        <f>IF(D6L1007C5=0,0,D6L1007C18/D6L1007C5)</f>
        <v>0.1493042648315866</v>
      </c>
      <c r="AV14" s="16" t="s">
        <v>35317</v>
      </c>
      <c r="AW14" s="33">
        <f>CHOOSE(MIN(D6L1007C9,RUN_YEARS),B7L810C1,B7L810C10,B7L810C19,B7L810C28,B7L810C37)</f>
        <v>46.552960581220717</v>
      </c>
      <c r="AX14" s="16" t="s">
        <v>35318</v>
      </c>
      <c r="AY14" s="33">
        <f>IF(D6L1007C23=0,0,D6L1007C19/D6L1007C23)</f>
        <v>1.6063473023560212E-4</v>
      </c>
      <c r="AZ14" s="16" t="s">
        <v>35319</v>
      </c>
      <c r="BA14" s="33">
        <f>IF(D6L1007C5=0,0,D6L1007C19/D6L1007C5)</f>
        <v>0.3506957351684134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1.059020423724507E-2</v>
      </c>
      <c r="J15" s="16" t="s">
        <v>35342</v>
      </c>
      <c r="K15" s="21">
        <f>_xlfn.SINGLE(IF(FLOW_THRU_100PCT="Y",1,INDEX(VariabilityMatrix,D6L1008C1,_xlfn.SINGLE(D6L1008C9))))</f>
        <v>0.54913674261058176</v>
      </c>
      <c r="L15" s="16" t="s">
        <v>35322</v>
      </c>
      <c r="M15" s="15">
        <f>IF(_xlfn.SINGLE(D6L1008C2)&lt;&gt;0,_xlfn.SINGLE(D6L1008C2)*_xlfn.SINGLE(D6L1008C4),_xlfn.SINGLE(D6L1008C3)*_xlfn.SINGLE(D6L1008C4))</f>
        <v>5.8154702584215382E-3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2.9077351292107691E-3</v>
      </c>
      <c r="R15" s="16" t="s">
        <v>35324</v>
      </c>
      <c r="S15" s="15">
        <f>D6L1008C5-D6L1008C7</f>
        <v>2.9077351292107691E-3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2.8438911840715127E-3</v>
      </c>
      <c r="X15" s="16" t="s">
        <v>35326</v>
      </c>
      <c r="Y15" s="33">
        <f>D6L1008C7-D6L1008C10</f>
        <v>6.3843945139256415E-5</v>
      </c>
      <c r="Z15" s="16" t="s">
        <v>35327</v>
      </c>
      <c r="AA15" s="33">
        <f>CHOOSE(MIN(D6L1008C9,RUN_YEARS),B7L810C7,B7L810C16,B7L810C25,B7L810C34,B7L810C43)</f>
        <v>12113</v>
      </c>
      <c r="AB15" s="16" t="s">
        <v>35328</v>
      </c>
      <c r="AC15" s="33">
        <f>IF(D6L1008C12=0,0,D6L1008C10/D6L1008C12)</f>
        <v>2.3478008619429642E-7</v>
      </c>
      <c r="AD15" s="16" t="s">
        <v>35329</v>
      </c>
      <c r="AE15" s="33">
        <f>IF(D6L1008C5=0,0,D6L1008C10/D6L1008C5)</f>
        <v>0.48902170550235341</v>
      </c>
      <c r="AF15" s="16" t="s">
        <v>35330</v>
      </c>
      <c r="AG15" s="33">
        <f>CHOOSE(MIN(D6L1008C9,RUN_YEARS),B7L810C5,B7L810C14,B7L810C23,B7L810C32,B7L810C41)</f>
        <v>104.58878311671397</v>
      </c>
      <c r="AH15" s="16" t="s">
        <v>35331</v>
      </c>
      <c r="AI15" s="33">
        <f>IF(D6L1008C15=0,0,D6L1008C11/D6L1008C15)</f>
        <v>6.1042822410516921E-7</v>
      </c>
      <c r="AJ15" s="16" t="s">
        <v>35332</v>
      </c>
      <c r="AK15" s="33">
        <f>IF(D6L1008C5=0,0,D6L1008C11/D6L1008C5)</f>
        <v>1.0978294497646564E-2</v>
      </c>
      <c r="AL15" s="16" t="s">
        <v>35333</v>
      </c>
      <c r="AM15" s="33">
        <f>D6L1008C8*CHOOSE(MIN(D6L1008C9,RUN_YEARS),B7L810C4,B7L810C13,B7L810C22,B7L810C31,B7L810C40)</f>
        <v>8.6827451158358467E-4</v>
      </c>
      <c r="AN15" s="16" t="s">
        <v>35334</v>
      </c>
      <c r="AO15" s="33">
        <f>D6L1008C8-D6L1008C18</f>
        <v>2.0394606176271845E-3</v>
      </c>
      <c r="AP15" s="16" t="s">
        <v>35335</v>
      </c>
      <c r="AQ15" s="33">
        <f>CHOOSE(MIN(D6L1008C9,RUN_YEARS),B7L810C2,B7L810C11,B7L810C20,B7L810C29,B7L810C38)</f>
        <v>19.819332995239154</v>
      </c>
      <c r="AR15" s="16" t="s">
        <v>35336</v>
      </c>
      <c r="AS15" s="33">
        <f>IF(D6L1008C20=0,0,D6L1008C18/D6L1008C20)</f>
        <v>4.3809471882436955E-5</v>
      </c>
      <c r="AT15" s="16" t="s">
        <v>35337</v>
      </c>
      <c r="AU15" s="33">
        <f>IF(D6L1008C5=0,0,D6L1008C18/D6L1008C5)</f>
        <v>0.1493042648315866</v>
      </c>
      <c r="AV15" s="16" t="s">
        <v>35338</v>
      </c>
      <c r="AW15" s="33">
        <f>CHOOSE(MIN(D6L1008C9,RUN_YEARS),B7L810C1,B7L810C10,B7L810C19,B7L810C28,B7L810C37)</f>
        <v>46.552960581220717</v>
      </c>
      <c r="AX15" s="16" t="s">
        <v>35339</v>
      </c>
      <c r="AY15" s="33">
        <f>IF(D6L1008C23=0,0,D6L1008C19/D6L1008C23)</f>
        <v>4.3809471882436948E-5</v>
      </c>
      <c r="AZ15" s="16" t="s">
        <v>35340</v>
      </c>
      <c r="BA15" s="33">
        <f>IF(D6L1008C5=0,0,D6L1008C19/D6L1008C5)</f>
        <v>0.3506957351684134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4.141244045012251E-2</v>
      </c>
      <c r="J16" s="16" t="s">
        <v>35363</v>
      </c>
      <c r="K16" s="21">
        <f>_xlfn.SINGLE(IF(FLOW_THRU_100PCT="Y",1,INDEX(VariabilityMatrix,D6L1009C1,_xlfn.SINGLE(D6L1009C9))))</f>
        <v>0.54913674261058176</v>
      </c>
      <c r="L16" s="16" t="s">
        <v>35343</v>
      </c>
      <c r="M16" s="15">
        <f>IF(_xlfn.SINGLE(D6L1009C2)&lt;&gt;0,_xlfn.SINGLE(D6L1009C2)*_xlfn.SINGLE(D6L1009C4),_xlfn.SINGLE(D6L1009C3)*_xlfn.SINGLE(D6L1009C4))</f>
        <v>2.2741092652334968E-2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1.1370546326167484E-2</v>
      </c>
      <c r="R16" s="16" t="s">
        <v>35345</v>
      </c>
      <c r="S16" s="15">
        <f>D6L1009C5-D6L1009C7</f>
        <v>1.1370546326167484E-2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1.1120887913831885E-2</v>
      </c>
      <c r="X16" s="16" t="s">
        <v>35347</v>
      </c>
      <c r="Y16" s="33">
        <f>D6L1009C7-D6L1009C10</f>
        <v>2.4965841233559952E-4</v>
      </c>
      <c r="Z16" s="16" t="s">
        <v>35348</v>
      </c>
      <c r="AA16" s="33">
        <f>CHOOSE(MIN(D6L1009C9,RUN_YEARS),B7L810C7,B7L810C16,B7L810C25,B7L810C34,B7L810C43)</f>
        <v>12113</v>
      </c>
      <c r="AB16" s="16" t="s">
        <v>35349</v>
      </c>
      <c r="AC16" s="33">
        <f>IF(D6L1009C12=0,0,D6L1009C10/D6L1009C12)</f>
        <v>9.1809526243142778E-7</v>
      </c>
      <c r="AD16" s="16" t="s">
        <v>35350</v>
      </c>
      <c r="AE16" s="33">
        <f>IF(D6L1009C5=0,0,D6L1009C10/D6L1009C5)</f>
        <v>0.48902170550235347</v>
      </c>
      <c r="AF16" s="16" t="s">
        <v>35351</v>
      </c>
      <c r="AG16" s="33">
        <f>CHOOSE(MIN(D6L1009C9,RUN_YEARS),B7L810C5,B7L810C14,B7L810C23,B7L810C32,B7L810C41)</f>
        <v>104.58878311671397</v>
      </c>
      <c r="AH16" s="16" t="s">
        <v>35352</v>
      </c>
      <c r="AI16" s="33">
        <f>IF(D6L1009C15=0,0,D6L1009C11/D6L1009C15)</f>
        <v>2.3870476823217045E-6</v>
      </c>
      <c r="AJ16" s="16" t="s">
        <v>35353</v>
      </c>
      <c r="AK16" s="33">
        <f>IF(D6L1009C5=0,0,D6L1009C11/D6L1009C5)</f>
        <v>1.0978294497646557E-2</v>
      </c>
      <c r="AL16" s="16" t="s">
        <v>35354</v>
      </c>
      <c r="AM16" s="33">
        <f>D6L1009C8*CHOOSE(MIN(D6L1009C9,RUN_YEARS),B7L810C4,B7L810C13,B7L810C22,B7L810C31,B7L810C40)</f>
        <v>3.3953421199238681E-3</v>
      </c>
      <c r="AN16" s="16" t="s">
        <v>35355</v>
      </c>
      <c r="AO16" s="33">
        <f>D6L1009C8-D6L1009C18</f>
        <v>7.9752042062436156E-3</v>
      </c>
      <c r="AP16" s="16" t="s">
        <v>35356</v>
      </c>
      <c r="AQ16" s="33">
        <f>CHOOSE(MIN(D6L1009C9,RUN_YEARS),B7L810C2,B7L810C11,B7L810C20,B7L810C29,B7L810C38)</f>
        <v>19.819332995239154</v>
      </c>
      <c r="AR16" s="16" t="s">
        <v>35357</v>
      </c>
      <c r="AS16" s="33">
        <f>IF(D6L1009C20=0,0,D6L1009C18/D6L1009C20)</f>
        <v>1.7131465124176838E-4</v>
      </c>
      <c r="AT16" s="16" t="s">
        <v>35358</v>
      </c>
      <c r="AU16" s="33">
        <f>IF(D6L1009C5=0,0,D6L1009C18/D6L1009C5)</f>
        <v>0.1493042648315866</v>
      </c>
      <c r="AV16" s="16" t="s">
        <v>35359</v>
      </c>
      <c r="AW16" s="33">
        <f>CHOOSE(MIN(D6L1009C9,RUN_YEARS),B7L810C1,B7L810C10,B7L810C19,B7L810C28,B7L810C37)</f>
        <v>46.552960581220717</v>
      </c>
      <c r="AX16" s="16" t="s">
        <v>35360</v>
      </c>
      <c r="AY16" s="33">
        <f>IF(D6L1009C23=0,0,D6L1009C19/D6L1009C23)</f>
        <v>1.7131465124176832E-4</v>
      </c>
      <c r="AZ16" s="16" t="s">
        <v>35361</v>
      </c>
      <c r="BA16" s="33">
        <f>IF(D6L1009C5=0,0,D6L1009C19/D6L1009C5)</f>
        <v>0.3506957351684134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3.0506110713258185E-2</v>
      </c>
      <c r="J17" s="16" t="s">
        <v>35384</v>
      </c>
      <c r="K17" s="21">
        <f>_xlfn.SINGLE(IF(FLOW_THRU_100PCT="Y",1,INDEX(VariabilityMatrix,D6L1010C1,_xlfn.SINGLE(D6L1010C9))))</f>
        <v>0.54913674261058176</v>
      </c>
      <c r="L17" s="16" t="s">
        <v>35364</v>
      </c>
      <c r="M17" s="15">
        <f>IF(_xlfn.SINGLE(D6L1010C2)&lt;&gt;0,_xlfn.SINGLE(D6L1010C2)*_xlfn.SINGLE(D6L1010C4),_xlfn.SINGLE(D6L1010C3)*_xlfn.SINGLE(D6L1010C4))</f>
        <v>1.6752026266796369E-2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8.3760131333981847E-3</v>
      </c>
      <c r="R17" s="16" t="s">
        <v>35366</v>
      </c>
      <c r="S17" s="15">
        <f>D6L1010C5-D6L1010C7</f>
        <v>8.3760131333981847E-3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8.1921044556089832E-3</v>
      </c>
      <c r="X17" s="16" t="s">
        <v>35368</v>
      </c>
      <c r="Y17" s="33">
        <f>D6L1010C7-D6L1010C10</f>
        <v>1.8390867778920149E-4</v>
      </c>
      <c r="Z17" s="16" t="s">
        <v>35369</v>
      </c>
      <c r="AA17" s="33">
        <f>CHOOSE(MIN(D6L1010C9,RUN_YEARS),B7L810C7,B7L810C16,B7L810C25,B7L810C34,B7L810C43)</f>
        <v>12113</v>
      </c>
      <c r="AB17" s="16" t="s">
        <v>35370</v>
      </c>
      <c r="AC17" s="33">
        <f>IF(D6L1010C12=0,0,D6L1010C10/D6L1010C12)</f>
        <v>6.7630681545521206E-7</v>
      </c>
      <c r="AD17" s="16" t="s">
        <v>35371</v>
      </c>
      <c r="AE17" s="33">
        <f>IF(D6L1010C5=0,0,D6L1010C10/D6L1010C5)</f>
        <v>0.48902170550235341</v>
      </c>
      <c r="AF17" s="16" t="s">
        <v>35372</v>
      </c>
      <c r="AG17" s="33">
        <f>CHOOSE(MIN(D6L1010C9,RUN_YEARS),B7L810C5,B7L810C14,B7L810C23,B7L810C32,B7L810C41)</f>
        <v>104.58878311671397</v>
      </c>
      <c r="AH17" s="16" t="s">
        <v>35373</v>
      </c>
      <c r="AI17" s="33">
        <f>IF(D6L1010C15=0,0,D6L1010C11/D6L1010C15)</f>
        <v>1.7583977201835488E-6</v>
      </c>
      <c r="AJ17" s="16" t="s">
        <v>35374</v>
      </c>
      <c r="AK17" s="33">
        <f>IF(D6L1010C5=0,0,D6L1010C11/D6L1010C5)</f>
        <v>1.0978294497646576E-2</v>
      </c>
      <c r="AL17" s="16" t="s">
        <v>35375</v>
      </c>
      <c r="AM17" s="33">
        <f>D6L1010C8*CHOOSE(MIN(D6L1010C9,RUN_YEARS),B7L810C4,B7L810C13,B7L810C22,B7L810C31,B7L810C40)</f>
        <v>2.50114896620346E-3</v>
      </c>
      <c r="AN17" s="16" t="s">
        <v>35376</v>
      </c>
      <c r="AO17" s="33">
        <f>D6L1010C8-D6L1010C18</f>
        <v>5.8748641671947247E-3</v>
      </c>
      <c r="AP17" s="16" t="s">
        <v>35377</v>
      </c>
      <c r="AQ17" s="33">
        <f>CHOOSE(MIN(D6L1010C9,RUN_YEARS),B7L810C2,B7L810C11,B7L810C20,B7L810C29,B7L810C38)</f>
        <v>19.819332995239154</v>
      </c>
      <c r="AR17" s="16" t="s">
        <v>35378</v>
      </c>
      <c r="AS17" s="33">
        <f>IF(D6L1010C20=0,0,D6L1010C18/D6L1010C20)</f>
        <v>1.2619743393000495E-4</v>
      </c>
      <c r="AT17" s="16" t="s">
        <v>35379</v>
      </c>
      <c r="AU17" s="33">
        <f>IF(D6L1010C5=0,0,D6L1010C18/D6L1010C5)</f>
        <v>0.1493042648315866</v>
      </c>
      <c r="AV17" s="16" t="s">
        <v>35380</v>
      </c>
      <c r="AW17" s="33">
        <f>CHOOSE(MIN(D6L1010C9,RUN_YEARS),B7L810C1,B7L810C10,B7L810C19,B7L810C28,B7L810C37)</f>
        <v>46.552960581220717</v>
      </c>
      <c r="AX17" s="16" t="s">
        <v>35381</v>
      </c>
      <c r="AY17" s="33">
        <f>IF(D6L1010C23=0,0,D6L1010C19/D6L1010C23)</f>
        <v>1.2619743393000492E-4</v>
      </c>
      <c r="AZ17" s="16" t="s">
        <v>35382</v>
      </c>
      <c r="BA17" s="33">
        <f>IF(D6L1010C5=0,0,D6L1010C19/D6L1010C5)</f>
        <v>0.3506957351684134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4.2676942448599533E-3</v>
      </c>
      <c r="J18" s="16" t="s">
        <v>35405</v>
      </c>
      <c r="K18" s="21">
        <f>_xlfn.SINGLE(IF(FLOW_THRU_100PCT="Y",1,INDEX(VariabilityMatrix,D6L1011C1,_xlfn.SINGLE(D6L1011C9))))</f>
        <v>0.54913674261058176</v>
      </c>
      <c r="L18" s="16" t="s">
        <v>35385</v>
      </c>
      <c r="M18" s="15">
        <f>IF(_xlfn.SINGLE(D6L1011C2)&lt;&gt;0,_xlfn.SINGLE(D6L1011C2)*_xlfn.SINGLE(D6L1011C4),_xlfn.SINGLE(D6L1011C3)*_xlfn.SINGLE(D6L1011C4))</f>
        <v>2.3435477160803214E-3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1.1717738580401607E-3</v>
      </c>
      <c r="R18" s="16" t="s">
        <v>35387</v>
      </c>
      <c r="S18" s="15">
        <f>D6L1011C5-D6L1011C7</f>
        <v>1.1717738580401607E-3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1.1460457010437439E-3</v>
      </c>
      <c r="X18" s="16" t="s">
        <v>35389</v>
      </c>
      <c r="Y18" s="33">
        <f>D6L1011C7-D6L1011C10</f>
        <v>2.5728156996416771E-5</v>
      </c>
      <c r="Z18" s="16" t="s">
        <v>35390</v>
      </c>
      <c r="AA18" s="33">
        <f>CHOOSE(MIN(D6L1011C9,RUN_YEARS),B7L810C7,B7L810C16,B7L810C25,B7L810C34,B7L810C43)</f>
        <v>12113</v>
      </c>
      <c r="AB18" s="16" t="s">
        <v>35391</v>
      </c>
      <c r="AC18" s="33">
        <f>IF(D6L1011C12=0,0,D6L1011C10/D6L1011C12)</f>
        <v>9.4612870555910509E-8</v>
      </c>
      <c r="AD18" s="16" t="s">
        <v>35392</v>
      </c>
      <c r="AE18" s="33">
        <f>IF(D6L1011C5=0,0,D6L1011C10/D6L1011C5)</f>
        <v>0.48902170550235341</v>
      </c>
      <c r="AF18" s="16" t="s">
        <v>35393</v>
      </c>
      <c r="AG18" s="33">
        <f>CHOOSE(MIN(D6L1011C9,RUN_YEARS),B7L810C5,B7L810C14,B7L810C23,B7L810C32,B7L810C41)</f>
        <v>104.58878311671397</v>
      </c>
      <c r="AH18" s="16" t="s">
        <v>35394</v>
      </c>
      <c r="AI18" s="33">
        <f>IF(D6L1011C15=0,0,D6L1011C11/D6L1011C15)</f>
        <v>2.4599346344536676E-7</v>
      </c>
      <c r="AJ18" s="16" t="s">
        <v>35395</v>
      </c>
      <c r="AK18" s="33">
        <f>IF(D6L1011C5=0,0,D6L1011C11/D6L1011C5)</f>
        <v>1.0978294497646566E-2</v>
      </c>
      <c r="AL18" s="16" t="s">
        <v>35396</v>
      </c>
      <c r="AM18" s="33">
        <f>D6L1011C8*CHOOSE(MIN(D6L1011C9,RUN_YEARS),B7L810C4,B7L810C13,B7L810C22,B7L810C31,B7L810C40)</f>
        <v>3.4990166884711621E-4</v>
      </c>
      <c r="AN18" s="16" t="s">
        <v>35397</v>
      </c>
      <c r="AO18" s="33">
        <f>D6L1011C8-D6L1011C18</f>
        <v>8.2187218919304444E-4</v>
      </c>
      <c r="AP18" s="16" t="s">
        <v>35398</v>
      </c>
      <c r="AQ18" s="33">
        <f>CHOOSE(MIN(D6L1011C9,RUN_YEARS),B7L810C2,B7L810C11,B7L810C20,B7L810C29,B7L810C38)</f>
        <v>19.819332995239154</v>
      </c>
      <c r="AR18" s="16" t="s">
        <v>35399</v>
      </c>
      <c r="AS18" s="33">
        <f>IF(D6L1011C20=0,0,D6L1011C18/D6L1011C20)</f>
        <v>1.7654563295907427E-5</v>
      </c>
      <c r="AT18" s="16" t="s">
        <v>35400</v>
      </c>
      <c r="AU18" s="33">
        <f>IF(D6L1011C5=0,0,D6L1011C18/D6L1011C5)</f>
        <v>0.1493042648315866</v>
      </c>
      <c r="AV18" s="16" t="s">
        <v>35401</v>
      </c>
      <c r="AW18" s="33">
        <f>CHOOSE(MIN(D6L1011C9,RUN_YEARS),B7L810C1,B7L810C10,B7L810C19,B7L810C28,B7L810C37)</f>
        <v>46.552960581220717</v>
      </c>
      <c r="AX18" s="16" t="s">
        <v>35402</v>
      </c>
      <c r="AY18" s="33">
        <f>IF(D6L1011C23=0,0,D6L1011C19/D6L1011C23)</f>
        <v>1.7654563295907424E-5</v>
      </c>
      <c r="AZ18" s="16" t="s">
        <v>35403</v>
      </c>
      <c r="BA18" s="33">
        <f>IF(D6L1011C5=0,0,D6L1011C19/D6L1011C5)</f>
        <v>0.3506957351684134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0.54913674261058176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12113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104.58878311671397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19.819332995239154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46.552960581220717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2.9048692825660911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2.4981875830068385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1.2490937915034193</v>
      </c>
      <c r="R20" s="16" t="s">
        <v>35429</v>
      </c>
      <c r="S20" s="15">
        <f>D6L1013C5-D6L1013C7</f>
        <v>1.2490937915034193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1.2216679525068062</v>
      </c>
      <c r="X20" s="16" t="s">
        <v>35431</v>
      </c>
      <c r="Y20" s="33">
        <f>D6L1013C7-D6L1013C10</f>
        <v>2.7425838996613106E-2</v>
      </c>
      <c r="Z20" s="16" t="s">
        <v>35432</v>
      </c>
      <c r="AA20" s="33">
        <f>CHOOSE(MIN(D6L1013C9,RUN_YEARS),B7L810C7,B7L810C16,B7L810C25,B7L810C34,B7L810C43)</f>
        <v>12113</v>
      </c>
      <c r="AB20" s="16" t="s">
        <v>35433</v>
      </c>
      <c r="AC20" s="33">
        <f>IF(D6L1013C12=0,0,D6L1013C10/D6L1013C12)</f>
        <v>1.008559359784369E-4</v>
      </c>
      <c r="AD20" s="16" t="s">
        <v>35434</v>
      </c>
      <c r="AE20" s="33">
        <f>IF(D6L1013C5=0,0,D6L1013C10/D6L1013C5)</f>
        <v>0.48902170550235335</v>
      </c>
      <c r="AF20" s="16" t="s">
        <v>35435</v>
      </c>
      <c r="AG20" s="33">
        <f>CHOOSE(MIN(D6L1013C9,RUN_YEARS),B7L810C5,B7L810C14,B7L810C23,B7L810C32,B7L810C41)</f>
        <v>104.58878311671397</v>
      </c>
      <c r="AH20" s="16" t="s">
        <v>35436</v>
      </c>
      <c r="AI20" s="33">
        <f>IF(D6L1013C15=0,0,D6L1013C11/D6L1013C15)</f>
        <v>2.6222543354393685E-4</v>
      </c>
      <c r="AJ20" s="16" t="s">
        <v>35437</v>
      </c>
      <c r="AK20" s="33">
        <f>IF(D6L1013C5=0,0,D6L1013C11/D6L1013C5)</f>
        <v>1.0978294497646628E-2</v>
      </c>
      <c r="AL20" s="16" t="s">
        <v>35438</v>
      </c>
      <c r="AM20" s="33">
        <f>D6L1013C8*CHOOSE(MIN(D6L1013C9,RUN_YEARS),B7L810C4,B7L810C13,B7L810C22,B7L810C31,B7L810C40)</f>
        <v>0.37299006049223427</v>
      </c>
      <c r="AN20" s="16" t="s">
        <v>35439</v>
      </c>
      <c r="AO20" s="33">
        <f>D6L1013C8-D6L1013C18</f>
        <v>0.87610373101118499</v>
      </c>
      <c r="AP20" s="16" t="s">
        <v>35440</v>
      </c>
      <c r="AQ20" s="33">
        <f>CHOOSE(MIN(D6L1013C9,RUN_YEARS),B7L810C2,B7L810C11,B7L810C20,B7L810C29,B7L810C38)</f>
        <v>19.819332995239154</v>
      </c>
      <c r="AR20" s="16" t="s">
        <v>35441</v>
      </c>
      <c r="AS20" s="33">
        <f>IF(D6L1013C20=0,0,D6L1013C18/D6L1013C20)</f>
        <v>1.8819506215563917E-2</v>
      </c>
      <c r="AT20" s="16" t="s">
        <v>35442</v>
      </c>
      <c r="AU20" s="33">
        <f>IF(D6L1013C5=0,0,D6L1013C18/D6L1013C5)</f>
        <v>0.1493042648315866</v>
      </c>
      <c r="AV20" s="16" t="s">
        <v>35443</v>
      </c>
      <c r="AW20" s="33">
        <f>CHOOSE(MIN(D6L1013C9,RUN_YEARS),B7L810C1,B7L810C10,B7L810C19,B7L810C28,B7L810C37)</f>
        <v>46.552960581220717</v>
      </c>
      <c r="AX20" s="16" t="s">
        <v>35444</v>
      </c>
      <c r="AY20" s="33">
        <f>IF(D6L1013C23=0,0,D6L1013C19/D6L1013C23)</f>
        <v>1.881950621556391E-2</v>
      </c>
      <c r="AZ20" s="16" t="s">
        <v>35445</v>
      </c>
      <c r="BA20" s="33">
        <f>IF(D6L1013C5=0,0,D6L1013C19/D6L1013C5)</f>
        <v>0.3506957351684134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_xlfn.SINGLE(IF(FLOW_THRU_100PCT="Y",1,INDEX(VariabilityMatrix,D6L1014C1,_xlfn.SINGLE(D6L1014C9))))</f>
        <v>0.57723168897825705</v>
      </c>
      <c r="L21" s="16" t="s">
        <v>35447</v>
      </c>
      <c r="M21" s="15">
        <f>IF(_xlfn.SINGLE(D6L1014C2)&lt;&gt;0,_xlfn.SINGLE(D6L1014C2)*_xlfn.SINGLE(D6L1014C4),_xlfn.SINGLE(D6L1014C3)*_xlfn.SINGLE(D6L1014C4))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23824.6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230.70023482422556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39.277496787806427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105.24407372876829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0.52060560999269923</v>
      </c>
      <c r="J22" s="16" t="s">
        <v>35488</v>
      </c>
      <c r="K22" s="21">
        <f>_xlfn.SINGLE(IF(FLOW_THRU_100PCT="Y",1,INDEX(VariabilityMatrix,D6L1015C1,_xlfn.SINGLE(D6L1015C9))))</f>
        <v>0.57324936195837561</v>
      </c>
      <c r="L22" s="16" t="s">
        <v>35468</v>
      </c>
      <c r="M22" s="15">
        <f>IF(_xlfn.SINGLE(D6L1015C2)&lt;&gt;0,_xlfn.SINGLE(D6L1015C2)*_xlfn.SINGLE(D6L1015C4),_xlfn.SINGLE(D6L1015C3)*_xlfn.SINGLE(D6L1015C4))</f>
        <v>0.29843683376026575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0.14921841688013288</v>
      </c>
      <c r="R22" s="16" t="s">
        <v>35470</v>
      </c>
      <c r="S22" s="15">
        <f>D6L1015C5-D6L1015C7</f>
        <v>0.14921841688013288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0.14565304222762271</v>
      </c>
      <c r="X22" s="16" t="s">
        <v>35472</v>
      </c>
      <c r="Y22" s="33">
        <f>D6L1015C7-D6L1015C10</f>
        <v>3.5653746525101671E-3</v>
      </c>
      <c r="Z22" s="16" t="s">
        <v>35473</v>
      </c>
      <c r="AA22" s="33">
        <f>CHOOSE(MIN(D6L1015C9,RUN_YEARS),B7L810C7,B7L810C16,B7L810C25,B7L810C34,B7L810C43)</f>
        <v>19330.333333333336</v>
      </c>
      <c r="AB22" s="16" t="s">
        <v>35474</v>
      </c>
      <c r="AC22" s="33">
        <f>IF(D6L1015C12=0,0,D6L1015C10/D6L1015C12)</f>
        <v>7.5349472622108267E-6</v>
      </c>
      <c r="AD22" s="16" t="s">
        <v>35475</v>
      </c>
      <c r="AE22" s="33">
        <f>IF(D6L1015C5=0,0,D6L1015C10/D6L1015C5)</f>
        <v>0.48805316821121941</v>
      </c>
      <c r="AF22" s="16" t="s">
        <v>35476</v>
      </c>
      <c r="AG22" s="33">
        <f>CHOOSE(MIN(D6L1015C9,RUN_YEARS),B7L810C5,B7L810C14,B7L810C23,B7L810C32,B7L810C41)</f>
        <v>181.99171083126879</v>
      </c>
      <c r="AH22" s="16" t="s">
        <v>35477</v>
      </c>
      <c r="AI22" s="33">
        <f>IF(D6L1015C15=0,0,D6L1015C11/D6L1015C15)</f>
        <v>1.9590862881748262E-5</v>
      </c>
      <c r="AJ22" s="16" t="s">
        <v>35478</v>
      </c>
      <c r="AK22" s="33">
        <f>IF(D6L1015C5=0,0,D6L1015C11/D6L1015C5)</f>
        <v>1.1946831788780575E-2</v>
      </c>
      <c r="AL22" s="16" t="s">
        <v>35479</v>
      </c>
      <c r="AM22" s="33">
        <f>D6L1015C8*CHOOSE(MIN(D6L1015C9,RUN_YEARS),B7L810C4,B7L810C13,B7L810C22,B7L810C31,B7L810C40)</f>
        <v>4.2823253224374684E-2</v>
      </c>
      <c r="AN22" s="16" t="s">
        <v>35480</v>
      </c>
      <c r="AO22" s="33">
        <f>D6L1015C8-D6L1015C18</f>
        <v>0.10639516365575818</v>
      </c>
      <c r="AP22" s="16" t="s">
        <v>35481</v>
      </c>
      <c r="AQ22" s="33">
        <f>CHOOSE(MIN(D6L1015C9,RUN_YEARS),B7L810C2,B7L810C11,B7L810C20,B7L810C29,B7L810C38)</f>
        <v>33.029715808364109</v>
      </c>
      <c r="AR22" s="16" t="s">
        <v>35482</v>
      </c>
      <c r="AS22" s="33">
        <f>IF(D6L1015C20=0,0,D6L1015C18/D6L1015C20)</f>
        <v>1.2965068628755976E-3</v>
      </c>
      <c r="AT22" s="16" t="s">
        <v>35483</v>
      </c>
      <c r="AU22" s="33">
        <f>IF(D6L1015C5=0,0,D6L1015C18/D6L1015C5)</f>
        <v>0.1434918494637783</v>
      </c>
      <c r="AV22" s="16" t="s">
        <v>35484</v>
      </c>
      <c r="AW22" s="33">
        <f>CHOOSE(MIN(D6L1015C9,RUN_YEARS),B7L810C1,B7L810C10,B7L810C19,B7L810C28,B7L810C37)</f>
        <v>82.062939042048882</v>
      </c>
      <c r="AX22" s="16" t="s">
        <v>35485</v>
      </c>
      <c r="AY22" s="33">
        <f>IF(D6L1015C23=0,0,D6L1015C19/D6L1015C23)</f>
        <v>1.2965068628755976E-3</v>
      </c>
      <c r="AZ22" s="16" t="s">
        <v>35486</v>
      </c>
      <c r="BA22" s="33">
        <f>IF(D6L1015C5=0,0,D6L1015C19/D6L1015C5)</f>
        <v>0.35650815053622165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200.37470069188512</v>
      </c>
      <c r="J23" s="16" t="s">
        <v>35509</v>
      </c>
      <c r="K23" s="21">
        <f>_xlfn.SINGLE(IF(FLOW_THRU_100PCT="Y",1,INDEX(VariabilityMatrix,D6L1016C1,_xlfn.SINGLE(D6L1016C9))))</f>
        <v>0.23275899596178018</v>
      </c>
      <c r="L23" s="16" t="s">
        <v>35489</v>
      </c>
      <c r="M23" s="15">
        <f>IF(_xlfn.SINGLE(D6L1016C2)&lt;&gt;0,_xlfn.SINGLE(D6L1016C2)*_xlfn.SINGLE(D6L1016C4),_xlfn.SINGLE(D6L1016C3)*_xlfn.SINGLE(D6L1016C4))</f>
        <v>46.6390141491854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23.3195070745927</v>
      </c>
      <c r="R23" s="16" t="s">
        <v>35491</v>
      </c>
      <c r="S23" s="15">
        <f>D6L1016C5-D6L1016C7</f>
        <v>23.3195070745927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22.762318617757828</v>
      </c>
      <c r="X23" s="16" t="s">
        <v>35493</v>
      </c>
      <c r="Y23" s="33">
        <f>D6L1016C7-D6L1016C10</f>
        <v>0.55718845683487217</v>
      </c>
      <c r="Z23" s="16" t="s">
        <v>35494</v>
      </c>
      <c r="AA23" s="33">
        <f>CHOOSE(MIN(D6L1016C9,RUN_YEARS),B7L810C7,B7L810C16,B7L810C25,B7L810C34,B7L810C43)</f>
        <v>19330.333333333336</v>
      </c>
      <c r="AB23" s="16" t="s">
        <v>35495</v>
      </c>
      <c r="AC23" s="33">
        <f>IF(D6L1016C12=0,0,D6L1016C10/D6L1016C12)</f>
        <v>1.1775440301645681E-3</v>
      </c>
      <c r="AD23" s="16" t="s">
        <v>35496</v>
      </c>
      <c r="AE23" s="33">
        <f>IF(D6L1016C5=0,0,D6L1016C10/D6L1016C5)</f>
        <v>0.48805316821121947</v>
      </c>
      <c r="AF23" s="16" t="s">
        <v>35497</v>
      </c>
      <c r="AG23" s="33">
        <f>CHOOSE(MIN(D6L1016C9,RUN_YEARS),B7L810C5,B7L810C14,B7L810C23,B7L810C32,B7L810C41)</f>
        <v>181.99171083126879</v>
      </c>
      <c r="AH23" s="16" t="s">
        <v>35498</v>
      </c>
      <c r="AI23" s="33">
        <f>IF(D6L1016C15=0,0,D6L1016C11/D6L1016C15)</f>
        <v>3.0616144784278779E-3</v>
      </c>
      <c r="AJ23" s="16" t="s">
        <v>35499</v>
      </c>
      <c r="AK23" s="33">
        <f>IF(D6L1016C5=0,0,D6L1016C11/D6L1016C5)</f>
        <v>1.1946831788780511E-2</v>
      </c>
      <c r="AL23" s="16" t="s">
        <v>35500</v>
      </c>
      <c r="AM23" s="33">
        <f>D6L1016C8*CHOOSE(MIN(D6L1016C9,RUN_YEARS),B7L810C4,B7L810C13,B7L810C22,B7L810C31,B7L810C40)</f>
        <v>6.6923183974339375</v>
      </c>
      <c r="AN23" s="16" t="s">
        <v>35501</v>
      </c>
      <c r="AO23" s="33">
        <f>D6L1016C8-D6L1016C18</f>
        <v>16.627188677158763</v>
      </c>
      <c r="AP23" s="16" t="s">
        <v>35502</v>
      </c>
      <c r="AQ23" s="33">
        <f>CHOOSE(MIN(D6L1016C9,RUN_YEARS),B7L810C2,B7L810C11,B7L810C20,B7L810C29,B7L810C38)</f>
        <v>33.029715808364109</v>
      </c>
      <c r="AR23" s="16" t="s">
        <v>35503</v>
      </c>
      <c r="AS23" s="33">
        <f>IF(D6L1016C20=0,0,D6L1016C18/D6L1016C20)</f>
        <v>0.20261507656506214</v>
      </c>
      <c r="AT23" s="16" t="s">
        <v>35504</v>
      </c>
      <c r="AU23" s="33">
        <f>IF(D6L1016C5=0,0,D6L1016C18/D6L1016C5)</f>
        <v>0.1434918494637783</v>
      </c>
      <c r="AV23" s="16" t="s">
        <v>35505</v>
      </c>
      <c r="AW23" s="33">
        <f>CHOOSE(MIN(D6L1016C9,RUN_YEARS),B7L810C1,B7L810C10,B7L810C19,B7L810C28,B7L810C37)</f>
        <v>82.062939042048882</v>
      </c>
      <c r="AX23" s="16" t="s">
        <v>35506</v>
      </c>
      <c r="AY23" s="33">
        <f>IF(D6L1016C23=0,0,D6L1016C19/D6L1016C23)</f>
        <v>0.20261507656506217</v>
      </c>
      <c r="AZ23" s="16" t="s">
        <v>35507</v>
      </c>
      <c r="BA23" s="33">
        <f>IF(D6L1016C5=0,0,D6L1016C19/D6L1016C5)</f>
        <v>0.3565081505362217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88.623586350680327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76.216284261585074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38.108142130792537</v>
      </c>
      <c r="R24" s="16" t="s">
        <v>35512</v>
      </c>
      <c r="S24" s="15">
        <f>D6L1017C5-D6L1017C7</f>
        <v>38.108142130792537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37.197599003153499</v>
      </c>
      <c r="X24" s="16" t="s">
        <v>35514</v>
      </c>
      <c r="Y24" s="33">
        <f>D6L1017C7-D6L1017C10</f>
        <v>0.91054312763903766</v>
      </c>
      <c r="Z24" s="16" t="s">
        <v>35515</v>
      </c>
      <c r="AA24" s="33">
        <f>CHOOSE(MIN(D6L1017C9,RUN_YEARS),B7L810C7,B7L810C16,B7L810C25,B7L810C34,B7L810C43)</f>
        <v>19330.333333333336</v>
      </c>
      <c r="AB24" s="16" t="s">
        <v>35516</v>
      </c>
      <c r="AC24" s="33">
        <f>IF(D6L1017C12=0,0,D6L1017C10/D6L1017C12)</f>
        <v>1.9243123417333808E-3</v>
      </c>
      <c r="AD24" s="16" t="s">
        <v>35517</v>
      </c>
      <c r="AE24" s="33">
        <f>IF(D6L1017C5=0,0,D6L1017C10/D6L1017C5)</f>
        <v>0.48805316821121947</v>
      </c>
      <c r="AF24" s="16" t="s">
        <v>35518</v>
      </c>
      <c r="AG24" s="33">
        <f>CHOOSE(MIN(D6L1017C9,RUN_YEARS),B7L810C5,B7L810C14,B7L810C23,B7L810C32,B7L810C41)</f>
        <v>181.99171083126879</v>
      </c>
      <c r="AH24" s="16" t="s">
        <v>35519</v>
      </c>
      <c r="AI24" s="33">
        <f>IF(D6L1017C15=0,0,D6L1017C11/D6L1017C15)</f>
        <v>5.0032120885067982E-3</v>
      </c>
      <c r="AJ24" s="16" t="s">
        <v>35520</v>
      </c>
      <c r="AK24" s="33">
        <f>IF(D6L1017C5=0,0,D6L1017C11/D6L1017C5)</f>
        <v>1.1946831788780529E-2</v>
      </c>
      <c r="AL24" s="16" t="s">
        <v>35521</v>
      </c>
      <c r="AM24" s="33">
        <f>D6L1017C8*CHOOSE(MIN(D6L1017C9,RUN_YEARS),B7L810C4,B7L810C13,B7L810C22,B7L810C31,B7L810C40)</f>
        <v>10.936415587951901</v>
      </c>
      <c r="AN24" s="16" t="s">
        <v>35522</v>
      </c>
      <c r="AO24" s="33">
        <f>D6L1017C8-D6L1017C18</f>
        <v>27.171726542840638</v>
      </c>
      <c r="AP24" s="16" t="s">
        <v>35523</v>
      </c>
      <c r="AQ24" s="33">
        <f>CHOOSE(MIN(D6L1017C9,RUN_YEARS),B7L810C2,B7L810C11,B7L810C20,B7L810C29,B7L810C38)</f>
        <v>33.029715808364109</v>
      </c>
      <c r="AR24" s="16" t="s">
        <v>35524</v>
      </c>
      <c r="AS24" s="33">
        <f>IF(D6L1017C20=0,0,D6L1017C18/D6L1017C20)</f>
        <v>0.33110837681450694</v>
      </c>
      <c r="AT24" s="16" t="s">
        <v>35525</v>
      </c>
      <c r="AU24" s="33">
        <f>IF(D6L1017C5=0,0,D6L1017C18/D6L1017C5)</f>
        <v>0.1434918494637783</v>
      </c>
      <c r="AV24" s="16" t="s">
        <v>35526</v>
      </c>
      <c r="AW24" s="33">
        <f>CHOOSE(MIN(D6L1017C9,RUN_YEARS),B7L810C1,B7L810C10,B7L810C19,B7L810C28,B7L810C37)</f>
        <v>82.062939042048882</v>
      </c>
      <c r="AX24" s="16" t="s">
        <v>35527</v>
      </c>
      <c r="AY24" s="33">
        <f>IF(D6L1017C23=0,0,D6L1017C19/D6L1017C23)</f>
        <v>0.331108376814507</v>
      </c>
      <c r="AZ24" s="16" t="s">
        <v>35528</v>
      </c>
      <c r="BA24" s="33">
        <f>IF(D6L1017C5=0,0,D6L1017C19/D6L1017C5)</f>
        <v>0.3565081505362217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_xlfn.SINGLE(IF(FLOW_THRU_100PCT="Y",1,INDEX(VariabilityMatrix,D6L1018C1,_xlfn.SINGLE(D6L1018C9))))</f>
        <v>0.22201003767481337</v>
      </c>
      <c r="L25" s="16" t="s">
        <v>35530</v>
      </c>
      <c r="M25" s="15">
        <f>IF(_xlfn.SINGLE(D6L1018C2)&lt;&gt;0,_xlfn.SINGLE(D6L1018C2)*_xlfn.SINGLE(D6L1018C4),_xlfn.SINGLE(D6L1018C3)*_xlfn.SINGLE(D6L1018C4))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12113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104.58878311671397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19.819332995239154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46.552960581220717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1010.925887157925</v>
      </c>
      <c r="J26" s="16" t="s">
        <v>35571</v>
      </c>
      <c r="K26" s="21">
        <f>_xlfn.SINGLE(IF(FLOW_THRU_100PCT="Y",1,INDEX(VariabilityMatrix,D6L1019C1,_xlfn.SINGLE(D6L1019C9))))</f>
        <v>0.23275899596178018</v>
      </c>
      <c r="L26" s="16" t="s">
        <v>35551</v>
      </c>
      <c r="M26" s="15">
        <f>IF(_xlfn.SINGLE(D6L1019C2)&lt;&gt;0,_xlfn.SINGLE(D6L1019C2)*_xlfn.SINGLE(D6L1019C4),_xlfn.SINGLE(D6L1019C3)*_xlfn.SINGLE(D6L1019C4))</f>
        <v>235.3020944866505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117.65104724332525</v>
      </c>
      <c r="R26" s="16" t="s">
        <v>35553</v>
      </c>
      <c r="S26" s="15">
        <f>D6L1019C5-D6L1019C7</f>
        <v>117.65104724332525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114.8399327009455</v>
      </c>
      <c r="X26" s="16" t="s">
        <v>35555</v>
      </c>
      <c r="Y26" s="33">
        <f>D6L1019C7-D6L1019C10</f>
        <v>2.8111145423797552</v>
      </c>
      <c r="Z26" s="16" t="s">
        <v>35556</v>
      </c>
      <c r="AA26" s="33">
        <f>CHOOSE(MIN(D6L1019C9,RUN_YEARS),B7L810C7,B7L810C16,B7L810C25,B7L810C34,B7L810C43)</f>
        <v>19330.333333333336</v>
      </c>
      <c r="AB26" s="16" t="s">
        <v>35557</v>
      </c>
      <c r="AC26" s="33">
        <f>IF(D6L1019C12=0,0,D6L1019C10/D6L1019C12)</f>
        <v>5.9409183856604722E-3</v>
      </c>
      <c r="AD26" s="16" t="s">
        <v>35558</v>
      </c>
      <c r="AE26" s="33">
        <f>IF(D6L1019C5=0,0,D6L1019C10/D6L1019C5)</f>
        <v>0.48805316821121947</v>
      </c>
      <c r="AF26" s="16" t="s">
        <v>35559</v>
      </c>
      <c r="AG26" s="33">
        <f>CHOOSE(MIN(D6L1019C9,RUN_YEARS),B7L810C5,B7L810C14,B7L810C23,B7L810C32,B7L810C41)</f>
        <v>181.99171083126879</v>
      </c>
      <c r="AH26" s="16" t="s">
        <v>35560</v>
      </c>
      <c r="AI26" s="33">
        <f>IF(D6L1019C15=0,0,D6L1019C11/D6L1019C15)</f>
        <v>1.5446387802717251E-2</v>
      </c>
      <c r="AJ26" s="16" t="s">
        <v>35561</v>
      </c>
      <c r="AK26" s="33">
        <f>IF(D6L1019C5=0,0,D6L1019C11/D6L1019C5)</f>
        <v>1.1946831788780527E-2</v>
      </c>
      <c r="AL26" s="16" t="s">
        <v>35562</v>
      </c>
      <c r="AM26" s="33">
        <f>D6L1019C8*CHOOSE(MIN(D6L1019C9,RUN_YEARS),B7L810C4,B7L810C13,B7L810C22,B7L810C31,B7L810C40)</f>
        <v>33.763932720590191</v>
      </c>
      <c r="AN26" s="16" t="s">
        <v>35563</v>
      </c>
      <c r="AO26" s="33">
        <f>D6L1019C8-D6L1019C18</f>
        <v>83.887114522735061</v>
      </c>
      <c r="AP26" s="16" t="s">
        <v>35564</v>
      </c>
      <c r="AQ26" s="33">
        <f>CHOOSE(MIN(D6L1019C9,RUN_YEARS),B7L810C2,B7L810C11,B7L810C20,B7L810C29,B7L810C38)</f>
        <v>33.029715808364109</v>
      </c>
      <c r="AR26" s="16" t="s">
        <v>35565</v>
      </c>
      <c r="AS26" s="33">
        <f>IF(D6L1019C20=0,0,D6L1019C18/D6L1019C20)</f>
        <v>1.0222289806090357</v>
      </c>
      <c r="AT26" s="16" t="s">
        <v>35566</v>
      </c>
      <c r="AU26" s="33">
        <f>IF(D6L1019C5=0,0,D6L1019C18/D6L1019C5)</f>
        <v>0.1434918494637783</v>
      </c>
      <c r="AV26" s="16" t="s">
        <v>35567</v>
      </c>
      <c r="AW26" s="33">
        <f>CHOOSE(MIN(D6L1019C9,RUN_YEARS),B7L810C1,B7L810C10,B7L810C19,B7L810C28,B7L810C37)</f>
        <v>82.062939042048882</v>
      </c>
      <c r="AX26" s="16" t="s">
        <v>35568</v>
      </c>
      <c r="AY26" s="33">
        <f>IF(D6L1019C23=0,0,D6L1019C19/D6L1019C23)</f>
        <v>1.0222289806090357</v>
      </c>
      <c r="AZ26" s="16" t="s">
        <v>35569</v>
      </c>
      <c r="BA26" s="33">
        <f>IF(D6L1019C5=0,0,D6L1019C19/D6L1019C5)</f>
        <v>0.3565081505362217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580.41749396866953</v>
      </c>
      <c r="J27" s="16" t="s">
        <v>35592</v>
      </c>
      <c r="K27" s="21">
        <f>_xlfn.SINGLE(IF(FLOW_THRU_100PCT="Y",1,INDEX(VariabilityMatrix,D6L1020C1,_xlfn.SINGLE(D6L1020C9))))</f>
        <v>0.22201003767481337</v>
      </c>
      <c r="L27" s="16" t="s">
        <v>35572</v>
      </c>
      <c r="M27" s="15">
        <f>IF(_xlfn.SINGLE(D6L1020C2)&lt;&gt;0,_xlfn.SINGLE(D6L1020C2)*_xlfn.SINGLE(D6L1020C4),_xlfn.SINGLE(D6L1020C3)*_xlfn.SINGLE(D6L1020C4))</f>
        <v>128.85850970310509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64.429254851552543</v>
      </c>
      <c r="R27" s="16" t="s">
        <v>35574</v>
      </c>
      <c r="S27" s="15">
        <f>D6L1020C5-D6L1020C7</f>
        <v>64.429254851552543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63.014608183504002</v>
      </c>
      <c r="X27" s="16" t="s">
        <v>35576</v>
      </c>
      <c r="Y27" s="33">
        <f>D6L1020C7-D6L1020C10</f>
        <v>1.4146466680485403</v>
      </c>
      <c r="Z27" s="16" t="s">
        <v>35577</v>
      </c>
      <c r="AA27" s="33">
        <f>CHOOSE(MIN(D6L1020C9,RUN_YEARS),B7L810C7,B7L810C16,B7L810C25,B7L810C34,B7L810C43)</f>
        <v>12113</v>
      </c>
      <c r="AB27" s="16" t="s">
        <v>35578</v>
      </c>
      <c r="AC27" s="33">
        <f>IF(D6L1020C12=0,0,D6L1020C10/D6L1020C12)</f>
        <v>5.2022296857511764E-3</v>
      </c>
      <c r="AD27" s="16" t="s">
        <v>35579</v>
      </c>
      <c r="AE27" s="33">
        <f>IF(D6L1020C5=0,0,D6L1020C10/D6L1020C5)</f>
        <v>0.48902170550235341</v>
      </c>
      <c r="AF27" s="16" t="s">
        <v>35580</v>
      </c>
      <c r="AG27" s="33">
        <f>CHOOSE(MIN(D6L1020C9,RUN_YEARS),B7L810C5,B7L810C14,B7L810C23,B7L810C32,B7L810C41)</f>
        <v>104.58878311671397</v>
      </c>
      <c r="AH27" s="16" t="s">
        <v>35581</v>
      </c>
      <c r="AI27" s="33">
        <f>IF(D6L1020C15=0,0,D6L1020C11/D6L1020C15)</f>
        <v>1.3525797182953079E-2</v>
      </c>
      <c r="AJ27" s="16" t="s">
        <v>35582</v>
      </c>
      <c r="AK27" s="33">
        <f>IF(D6L1020C5=0,0,D6L1020C11/D6L1020C5)</f>
        <v>1.0978294497646606E-2</v>
      </c>
      <c r="AL27" s="16" t="s">
        <v>35583</v>
      </c>
      <c r="AM27" s="33">
        <f>D6L1020C8*CHOOSE(MIN(D6L1020C9,RUN_YEARS),B7L810C4,B7L810C13,B7L810C22,B7L810C31,B7L810C40)</f>
        <v>19.239125058515974</v>
      </c>
      <c r="AN27" s="16" t="s">
        <v>35584</v>
      </c>
      <c r="AO27" s="33">
        <f>D6L1020C8-D6L1020C18</f>
        <v>45.190129793036569</v>
      </c>
      <c r="AP27" s="16" t="s">
        <v>35585</v>
      </c>
      <c r="AQ27" s="33">
        <f>CHOOSE(MIN(D6L1020C9,RUN_YEARS),B7L810C2,B7L810C11,B7L810C20,B7L810C29,B7L810C38)</f>
        <v>19.819332995239154</v>
      </c>
      <c r="AR27" s="16" t="s">
        <v>35586</v>
      </c>
      <c r="AS27" s="33">
        <f>IF(D6L1020C20=0,0,D6L1020C18/D6L1020C20)</f>
        <v>0.97072515321970954</v>
      </c>
      <c r="AT27" s="16" t="s">
        <v>35587</v>
      </c>
      <c r="AU27" s="33">
        <f>IF(D6L1020C5=0,0,D6L1020C18/D6L1020C5)</f>
        <v>0.1493042648315866</v>
      </c>
      <c r="AV27" s="16" t="s">
        <v>35588</v>
      </c>
      <c r="AW27" s="33">
        <f>CHOOSE(MIN(D6L1020C9,RUN_YEARS),B7L810C1,B7L810C10,B7L810C19,B7L810C28,B7L810C37)</f>
        <v>46.552960581220717</v>
      </c>
      <c r="AX27" s="16" t="s">
        <v>35589</v>
      </c>
      <c r="AY27" s="33">
        <f>IF(D6L1020C23=0,0,D6L1020C19/D6L1020C23)</f>
        <v>0.97072515321970931</v>
      </c>
      <c r="AZ27" s="16" t="s">
        <v>35590</v>
      </c>
      <c r="BA27" s="33">
        <f>IF(D6L1020C5=0,0,D6L1020C19/D6L1020C5)</f>
        <v>0.3506957351684134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0.22201003767481337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12113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104.58878311671397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19.819332995239154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46.552960581220717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0.22201003767481337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12113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104.58878311671397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19.819332995239154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46.552960581220717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0.22201003767481337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12113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104.58878311671397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19.819332995239154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46.552960581220717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0.22201003767481337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12113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104.58878311671397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19.819332995239154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46.552960581220717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0.22201003767481337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12113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104.58878311671397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19.819332995239154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46.552960581220717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12113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104.58878311671397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19.819332995239154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46.552960581220717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-70.739805147926077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-60.836232427216423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-30.418116213608211</v>
      </c>
      <c r="R34" s="16" t="s">
        <v>35720</v>
      </c>
      <c r="S34" s="15">
        <f>D6L1027C5-D6L1027C7</f>
        <v>-30.418116213608211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-29.691315978137101</v>
      </c>
      <c r="X34" s="16" t="s">
        <v>35722</v>
      </c>
      <c r="Y34" s="33">
        <f>D6L1027C7-D6L1027C10</f>
        <v>-0.72680023547111006</v>
      </c>
      <c r="Z34" s="16" t="s">
        <v>35723</v>
      </c>
      <c r="AA34" s="33">
        <f>CHOOSE(MIN(D6L1027C9,RUN_YEARS),B7L810C7,B7L810C16,B7L810C25,B7L810C34,B7L810C43)</f>
        <v>19330.333333333336</v>
      </c>
      <c r="AB34" s="16" t="s">
        <v>35724</v>
      </c>
      <c r="AC34" s="33">
        <f>IF(D6L1027C12=0,0,D6L1027C10/D6L1027C12)</f>
        <v>-1.5359960672244191E-3</v>
      </c>
      <c r="AD34" s="16" t="s">
        <v>35725</v>
      </c>
      <c r="AE34" s="33">
        <f>IF(D6L1027C5=0,0,D6L1027C10/D6L1027C5)</f>
        <v>0.48805316821121947</v>
      </c>
      <c r="AF34" s="16" t="s">
        <v>35726</v>
      </c>
      <c r="AG34" s="33">
        <f>CHOOSE(MIN(D6L1027C9,RUN_YEARS),B7L810C5,B7L810C14,B7L810C23,B7L810C32,B7L810C41)</f>
        <v>181.99171083126879</v>
      </c>
      <c r="AH34" s="16" t="s">
        <v>35727</v>
      </c>
      <c r="AI34" s="33">
        <f>IF(D6L1027C15=0,0,D6L1027C11/D6L1027C15)</f>
        <v>-3.9935897747834974E-3</v>
      </c>
      <c r="AJ34" s="16" t="s">
        <v>35728</v>
      </c>
      <c r="AK34" s="33">
        <f>IF(D6L1027C5=0,0,D6L1027C11/D6L1027C5)</f>
        <v>1.194683178878053E-2</v>
      </c>
      <c r="AL34" s="16" t="s">
        <v>35729</v>
      </c>
      <c r="AM34" s="33">
        <f>D6L1027C8*CHOOSE(MIN(D6L1027C9,RUN_YEARS),B7L810C4,B7L810C13,B7L810C22,B7L810C31,B7L810C40)</f>
        <v>-8.729503505389566</v>
      </c>
      <c r="AN34" s="16" t="s">
        <v>35730</v>
      </c>
      <c r="AO34" s="33">
        <f>D6L1027C8-D6L1027C18</f>
        <v>-21.688612708218646</v>
      </c>
      <c r="AP34" s="16" t="s">
        <v>35731</v>
      </c>
      <c r="AQ34" s="33">
        <f>CHOOSE(MIN(D6L1027C9,RUN_YEARS),B7L810C2,B7L810C11,B7L810C20,B7L810C29,B7L810C38)</f>
        <v>33.029715808364109</v>
      </c>
      <c r="AR34" s="16" t="s">
        <v>35732</v>
      </c>
      <c r="AS34" s="33">
        <f>IF(D6L1027C20=0,0,D6L1027C18/D6L1027C20)</f>
        <v>-0.26429241946971266</v>
      </c>
      <c r="AT34" s="16" t="s">
        <v>35733</v>
      </c>
      <c r="AU34" s="33">
        <f>IF(D6L1027C5=0,0,D6L1027C18/D6L1027C5)</f>
        <v>0.1434918494637783</v>
      </c>
      <c r="AV34" s="16" t="s">
        <v>35734</v>
      </c>
      <c r="AW34" s="33">
        <f>CHOOSE(MIN(D6L1027C9,RUN_YEARS),B7L810C1,B7L810C10,B7L810C19,B7L810C28,B7L810C37)</f>
        <v>82.062939042048882</v>
      </c>
      <c r="AX34" s="16" t="s">
        <v>35735</v>
      </c>
      <c r="AY34" s="33">
        <f>IF(D6L1027C23=0,0,D6L1027C19/D6L1027C23)</f>
        <v>-0.26429241946971271</v>
      </c>
      <c r="AZ34" s="16" t="s">
        <v>35736</v>
      </c>
      <c r="BA34" s="33">
        <f>IF(D6L1027C5=0,0,D6L1027C19/D6L1027C5)</f>
        <v>0.3565081505362217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4809.4288460440994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2999.2207848500693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1499.6103924250347</v>
      </c>
      <c r="R35" s="16" t="s">
        <v>35740</v>
      </c>
      <c r="S35" s="15">
        <f>SUM(D6L1001C8:D6L1027C8)-2*SUM(D6L1009C8,D6L1011C8,D6L1022C8,D6L1024C8,D6L1027C8)</f>
        <v>1499.6103924250347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1463.9048651219591</v>
      </c>
      <c r="X35" s="16" t="s">
        <v>35742</v>
      </c>
      <c r="Y35" s="33">
        <f>SUM(D6L1001C11:D6L1027C11)-2*SUM(D6L1009C11,D6L1011C11,D6L1022C11,D6L1024C11,D6L1027C11)</f>
        <v>35.705527303076188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7.7688583072440642E-2</v>
      </c>
      <c r="AD35" s="16" t="s">
        <v>35744</v>
      </c>
      <c r="AE35" s="33">
        <f>IF(D6L1028C5=0,0,D6L1028C10/D6L1028C5)</f>
        <v>0.48809506539717434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0.20199031598834644</v>
      </c>
      <c r="AJ35" s="16" t="s">
        <v>35746</v>
      </c>
      <c r="AK35" s="33">
        <f>IF(D6L1028C5=0,0,D6L1028C11/D6L1028C5)</f>
        <v>1.1904934602825882E-2</v>
      </c>
      <c r="AL35" s="16" t="s">
        <v>35747</v>
      </c>
      <c r="AM35" s="33">
        <f>SUM(D6L1001C18:D6L1027C18)-2*SUM(D6L1009C18,D6L1011C18,D6L1022C18,D6L1024C18,D6L1027C18)</f>
        <v>431.09106551085938</v>
      </c>
      <c r="AN35" s="16" t="s">
        <v>35748</v>
      </c>
      <c r="AO35" s="33">
        <f>SUM(D6L1001C19:D6L1027C19)-2*SUM(D6L1009C19,D6L1011C19,D6L1022C19,D6L1024C19,D6L1027C19)</f>
        <v>1068.5193269141755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13.444327967404368</v>
      </c>
      <c r="AT35" s="16" t="s">
        <v>35750</v>
      </c>
      <c r="AU35" s="33">
        <f>IF(D6L1028C5=0,0,D6L1028C18/D6L1028C5)</f>
        <v>0.14373435516599009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13.444327967404368</v>
      </c>
      <c r="AZ35" s="16" t="s">
        <v>35752</v>
      </c>
      <c r="BA35" s="33">
        <f>IF(D6L1028C5=0,0,D6L1028C19/D6L1028C5)</f>
        <v>0.35626564483401002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35.783183560734628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17.891591780367314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8.945795890183657</v>
      </c>
      <c r="R36" s="16" t="s">
        <v>35757</v>
      </c>
      <c r="S36" s="15">
        <f>D6L1029C5-D6L1029C7</f>
        <v>8.945795890183657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8.7493767265871121</v>
      </c>
      <c r="X36" s="16" t="s">
        <v>35759</v>
      </c>
      <c r="Y36" s="33">
        <f>D6L1029C7-D6L1029C10</f>
        <v>0.19641916359654488</v>
      </c>
      <c r="Z36" s="16" t="s">
        <v>35760</v>
      </c>
      <c r="AA36" s="33">
        <f>CHOOSE(MIN(D6L1029C9,RUN_YEARS),B7L810C7,B7L810C16,B7L810C25,B7L810C34,B7L810C43)</f>
        <v>12113</v>
      </c>
      <c r="AB36" s="16" t="s">
        <v>35761</v>
      </c>
      <c r="AC36" s="33">
        <f>IF(D6L1029C12=0,0,D6L1029C10/D6L1029C12)</f>
        <v>7.2231294696500556E-4</v>
      </c>
      <c r="AD36" s="16" t="s">
        <v>35762</v>
      </c>
      <c r="AE36" s="33">
        <f>IF(D6L1029C5=0,0,D6L1029C10/D6L1029C5)</f>
        <v>0.48902170550235347</v>
      </c>
      <c r="AF36" s="16" t="s">
        <v>35763</v>
      </c>
      <c r="AG36" s="33">
        <f>CHOOSE(MIN(D6L1029C9,RUN_YEARS),B7L810C5,B7L810C14,B7L810C23,B7L810C32,B7L810C41)</f>
        <v>104.58878311671397</v>
      </c>
      <c r="AH36" s="16" t="s">
        <v>35764</v>
      </c>
      <c r="AI36" s="33">
        <f>IF(D6L1029C15=0,0,D6L1029C11/D6L1029C15)</f>
        <v>1.8780136621090089E-3</v>
      </c>
      <c r="AJ36" s="16" t="s">
        <v>35765</v>
      </c>
      <c r="AK36" s="33">
        <f>IF(D6L1029C5=0,0,D6L1029C11/D6L1029C5)</f>
        <v>1.0978294497646559E-2</v>
      </c>
      <c r="AL36" s="16" t="s">
        <v>35766</v>
      </c>
      <c r="AM36" s="33">
        <f>D6L1029C8*CHOOSE(MIN(D6L1029C9,RUN_YEARS),B7L810C4,B7L810C13,B7L810C22,B7L810C31,B7L810C40)</f>
        <v>2.6712909574345995</v>
      </c>
      <c r="AN36" s="16" t="s">
        <v>35767</v>
      </c>
      <c r="AO36" s="33">
        <f>D6L1029C8-D6L1029C18</f>
        <v>6.274504932749057</v>
      </c>
      <c r="AP36" s="16" t="s">
        <v>35768</v>
      </c>
      <c r="AQ36" s="33">
        <f>CHOOSE(MIN(D6L1029C9,RUN_YEARS),B7L810C2,B7L810C11,B7L810C20,B7L810C29,B7L810C38)</f>
        <v>19.819332995239154</v>
      </c>
      <c r="AR36" s="16" t="s">
        <v>35769</v>
      </c>
      <c r="AS36" s="33">
        <f>IF(D6L1029C20=0,0,D6L1029C18/D6L1029C20)</f>
        <v>0.13478208162082328</v>
      </c>
      <c r="AT36" s="16" t="s">
        <v>35770</v>
      </c>
      <c r="AU36" s="33">
        <f>IF(D6L1029C5=0,0,D6L1029C18/D6L1029C5)</f>
        <v>0.1493042648315866</v>
      </c>
      <c r="AV36" s="16" t="s">
        <v>35771</v>
      </c>
      <c r="AW36" s="33">
        <f>CHOOSE(MIN(D6L1029C9,RUN_YEARS),B7L810C1,B7L810C10,B7L810C19,B7L810C28,B7L810C37)</f>
        <v>46.552960581220717</v>
      </c>
      <c r="AX36" s="16" t="s">
        <v>35772</v>
      </c>
      <c r="AY36" s="33">
        <f>IF(D6L1029C23=0,0,D6L1029C19/D6L1029C23)</f>
        <v>0.13478208162082322</v>
      </c>
      <c r="AZ36" s="16" t="s">
        <v>35773</v>
      </c>
      <c r="BA36" s="33">
        <f>IF(D6L1029C5=0,0,D6L1029C19/D6L1029C5)</f>
        <v>0.35069573516841335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12113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104.58878311671397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19.819332995239154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46.552960581220717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-16.867125368599766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-8.4335626842998828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-4.2167813421499414</v>
      </c>
      <c r="R38" s="16" t="s">
        <v>35797</v>
      </c>
      <c r="S38" s="15">
        <f>D6L1031C5-D6L1031C7</f>
        <v>-4.2167813421499414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-4.1241952073373342</v>
      </c>
      <c r="X38" s="16" t="s">
        <v>35799</v>
      </c>
      <c r="Y38" s="33">
        <f>D6L1031C7-D6L1031C10</f>
        <v>-9.2586134812607135E-2</v>
      </c>
      <c r="Z38" s="16" t="s">
        <v>35800</v>
      </c>
      <c r="AA38" s="33">
        <f>CHOOSE(MIN(D6L1031C9,RUN_YEARS),B7L810C7,B7L810C16,B7L810C25,B7L810C34,B7L810C43)</f>
        <v>12113</v>
      </c>
      <c r="AB38" s="16" t="s">
        <v>35801</v>
      </c>
      <c r="AC38" s="33">
        <f>IF(D6L1031C12=0,0,D6L1031C10/D6L1031C12)</f>
        <v>-3.4047677762216911E-4</v>
      </c>
      <c r="AD38" s="16" t="s">
        <v>35802</v>
      </c>
      <c r="AE38" s="33">
        <f>IF(D6L1031C5=0,0,D6L1031C10/D6L1031C5)</f>
        <v>0.48902170550235341</v>
      </c>
      <c r="AF38" s="16" t="s">
        <v>35803</v>
      </c>
      <c r="AG38" s="33">
        <f>CHOOSE(MIN(D6L1031C9,RUN_YEARS),B7L810C5,B7L810C14,B7L810C23,B7L810C32,B7L810C41)</f>
        <v>104.58878311671397</v>
      </c>
      <c r="AH38" s="16" t="s">
        <v>35804</v>
      </c>
      <c r="AI38" s="33">
        <f>IF(D6L1031C15=0,0,D6L1031C11/D6L1031C15)</f>
        <v>-8.852396218176409E-4</v>
      </c>
      <c r="AJ38" s="16" t="s">
        <v>35805</v>
      </c>
      <c r="AK38" s="33">
        <f>IF(D6L1031C5=0,0,D6L1031C11/D6L1031C5)</f>
        <v>1.0978294497646606E-2</v>
      </c>
      <c r="AL38" s="16" t="s">
        <v>35806</v>
      </c>
      <c r="AM38" s="33">
        <f>D6L1031C8*CHOOSE(MIN(D6L1031C9,RUN_YEARS),B7L810C4,B7L810C13,B7L810C22,B7L810C31,B7L810C40)</f>
        <v>-1.259166876490496</v>
      </c>
      <c r="AN38" s="16" t="s">
        <v>35807</v>
      </c>
      <c r="AO38" s="33">
        <f>D6L1031C8-D6L1031C18</f>
        <v>-2.9576144656594456</v>
      </c>
      <c r="AP38" s="16" t="s">
        <v>35808</v>
      </c>
      <c r="AQ38" s="33">
        <f>CHOOSE(MIN(D6L1031C9,RUN_YEARS),B7L810C2,B7L810C11,B7L810C20,B7L810C29,B7L810C38)</f>
        <v>19.819332995239154</v>
      </c>
      <c r="AR38" s="16" t="s">
        <v>35809</v>
      </c>
      <c r="AS38" s="33">
        <f>IF(D6L1031C20=0,0,D6L1031C18/D6L1031C20)</f>
        <v>-6.3532252916531709E-2</v>
      </c>
      <c r="AT38" s="16" t="s">
        <v>35810</v>
      </c>
      <c r="AU38" s="33">
        <f>IF(D6L1031C5=0,0,D6L1031C18/D6L1031C5)</f>
        <v>0.1493042648315866</v>
      </c>
      <c r="AV38" s="16" t="s">
        <v>35811</v>
      </c>
      <c r="AW38" s="33">
        <f>CHOOSE(MIN(D6L1031C9,RUN_YEARS),B7L810C1,B7L810C10,B7L810C19,B7L810C28,B7L810C37)</f>
        <v>46.552960581220717</v>
      </c>
      <c r="AX38" s="16" t="s">
        <v>35812</v>
      </c>
      <c r="AY38" s="33">
        <f>IF(D6L1031C23=0,0,D6L1031C19/D6L1031C23)</f>
        <v>-6.3532252916531709E-2</v>
      </c>
      <c r="AZ38" s="16" t="s">
        <v>35813</v>
      </c>
      <c r="BA38" s="33">
        <f>IF(D6L1031C5=0,0,D6L1031C19/D6L1031C5)</f>
        <v>0.35069573516841346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12113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104.58878311671397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19.819332995239154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46.552960581220717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-1320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-1320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-528</v>
      </c>
      <c r="R40" s="16" t="s">
        <v>35838</v>
      </c>
      <c r="S40" s="15">
        <f>D6L1033C5-D6L1033C7</f>
        <v>-792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-516.40692101048523</v>
      </c>
      <c r="X40" s="16" t="s">
        <v>35840</v>
      </c>
      <c r="Y40" s="33">
        <f>D6L1033C7-D6L1033C10</f>
        <v>-11.593078989514765</v>
      </c>
      <c r="Z40" s="16" t="s">
        <v>35841</v>
      </c>
      <c r="AA40" s="33">
        <f>CHOOSE(MIN(D6L1033C9,RUN_YEARS),B7L810C7,B7L810C16,B7L810C25,B7L810C34,B7L810C43)</f>
        <v>12113</v>
      </c>
      <c r="AB40" s="16" t="s">
        <v>35842</v>
      </c>
      <c r="AC40" s="33">
        <f>IF(D6L1033C12=0,0,D6L1033C10/D6L1033C12)</f>
        <v>-4.2632454471269315E-2</v>
      </c>
      <c r="AD40" s="16" t="s">
        <v>35843</v>
      </c>
      <c r="AE40" s="33">
        <f>IF(D6L1033C5=0,0,D6L1033C10/D6L1033C5)</f>
        <v>0.39121736440188276</v>
      </c>
      <c r="AF40" s="16" t="s">
        <v>35844</v>
      </c>
      <c r="AG40" s="33">
        <f>CHOOSE(MIN(D6L1033C9,RUN_YEARS),B7L810C5,B7L810C14,B7L810C23,B7L810C32,B7L810C41)</f>
        <v>104.58878311671397</v>
      </c>
      <c r="AH40" s="16" t="s">
        <v>35845</v>
      </c>
      <c r="AI40" s="33">
        <f>IF(D6L1033C15=0,0,D6L1033C11/D6L1033C15)</f>
        <v>-0.11084438162529989</v>
      </c>
      <c r="AJ40" s="16" t="s">
        <v>35846</v>
      </c>
      <c r="AK40" s="33">
        <f>IF(D6L1033C5=0,0,D6L1033C11/D6L1033C5)</f>
        <v>8.7826355981172471E-3</v>
      </c>
      <c r="AL40" s="16" t="s">
        <v>35847</v>
      </c>
      <c r="AM40" s="33">
        <f>D6L1033C8*CHOOSE(MIN(D6L1033C9,RUN_YEARS),B7L810C4,B7L810C13,B7L810C22,B7L810C31,B7L810C40)</f>
        <v>-236.49795549323318</v>
      </c>
      <c r="AN40" s="16" t="s">
        <v>35848</v>
      </c>
      <c r="AO40" s="33">
        <f>D6L1033C8-D6L1033C18</f>
        <v>-555.50204450676688</v>
      </c>
      <c r="AP40" s="16" t="s">
        <v>35849</v>
      </c>
      <c r="AQ40" s="33">
        <f>CHOOSE(MIN(D6L1033C9,RUN_YEARS),B7L810C2,B7L810C11,B7L810C20,B7L810C29,B7L810C38)</f>
        <v>19.819332995239154</v>
      </c>
      <c r="AR40" s="16" t="s">
        <v>35850</v>
      </c>
      <c r="AS40" s="33">
        <f>IF(D6L1033C20=0,0,D6L1033C18/D6L1033C20)</f>
        <v>-11.932689942191439</v>
      </c>
      <c r="AT40" s="16" t="s">
        <v>35851</v>
      </c>
      <c r="AU40" s="33">
        <f>IF(D6L1033C5=0,0,D6L1033C18/D6L1033C5)</f>
        <v>0.17916511779790392</v>
      </c>
      <c r="AV40" s="16" t="s">
        <v>35852</v>
      </c>
      <c r="AW40" s="33">
        <f>CHOOSE(MIN(D6L1033C9,RUN_YEARS),B7L810C1,B7L810C10,B7L810C19,B7L810C28,B7L810C37)</f>
        <v>46.552960581220717</v>
      </c>
      <c r="AX40" s="16" t="s">
        <v>35853</v>
      </c>
      <c r="AY40" s="33">
        <f>IF(D6L1033C23=0,0,D6L1033C19/D6L1033C23)</f>
        <v>-11.932689942191438</v>
      </c>
      <c r="AZ40" s="16" t="s">
        <v>35854</v>
      </c>
      <c r="BA40" s="33">
        <f>IF(D6L1033C5=0,0,D6L1033C19/D6L1033C5)</f>
        <v>0.42083488220209614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5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5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12113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104.58878311671397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1.4930426483158659</v>
      </c>
      <c r="AN41" s="16" t="s">
        <v>35867</v>
      </c>
      <c r="AO41" s="33">
        <f>D6L1034C8-D6L1034C18</f>
        <v>3.5069573516841341</v>
      </c>
      <c r="AP41" s="16" t="s">
        <v>35868</v>
      </c>
      <c r="AQ41" s="33">
        <f>CHOOSE(MIN(D6L1034C9,RUN_YEARS),B7L810C2,B7L810C11,B7L810C20,B7L810C29,B7L810C38)</f>
        <v>19.819332995239154</v>
      </c>
      <c r="AR41" s="16" t="s">
        <v>35869</v>
      </c>
      <c r="AS41" s="33">
        <f>IF(D6L1034C20=0,0,D6L1034C18/D6L1034C20)</f>
        <v>7.5332638523935846E-2</v>
      </c>
      <c r="AT41" s="16" t="s">
        <v>35870</v>
      </c>
      <c r="AU41" s="33">
        <f>IF(D6L1034C5=0,0,D6L1034C18/D6L1034C5)</f>
        <v>0.29860852966317319</v>
      </c>
      <c r="AV41" s="16" t="s">
        <v>35871</v>
      </c>
      <c r="AW41" s="33">
        <f>CHOOSE(MIN(D6L1034C9,RUN_YEARS),B7L810C1,B7L810C10,B7L810C19,B7L810C28,B7L810C37)</f>
        <v>46.552960581220717</v>
      </c>
      <c r="AX41" s="16" t="s">
        <v>35872</v>
      </c>
      <c r="AY41" s="33">
        <f>IF(D6L1034C23=0,0,D6L1034C19/D6L1034C23)</f>
        <v>7.5332638523935833E-2</v>
      </c>
      <c r="AZ41" s="16" t="s">
        <v>35873</v>
      </c>
      <c r="BA41" s="33">
        <f>IF(D6L1034C5=0,0,D6L1034C19/D6L1034C5)</f>
        <v>0.70139147033682681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-135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-135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-135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-132.03586048563542</v>
      </c>
      <c r="X42" s="16" t="s">
        <v>35880</v>
      </c>
      <c r="Y42" s="33">
        <f>D6L1035C7-D6L1035C10</f>
        <v>-2.9641395143645752</v>
      </c>
      <c r="Z42" s="16" t="s">
        <v>35881</v>
      </c>
      <c r="AA42" s="33">
        <f>CHOOSE(MIN(D6L1035C9,RUN_YEARS),B7L810C7,B7L810C16,B7L810C25,B7L810C34,B7L810C43)</f>
        <v>12113</v>
      </c>
      <c r="AB42" s="16" t="s">
        <v>35882</v>
      </c>
      <c r="AC42" s="33">
        <f>IF(D6L1035C12=0,0,D6L1035C10/D6L1035C12)</f>
        <v>-1.0900343472767722E-2</v>
      </c>
      <c r="AD42" s="16" t="s">
        <v>35883</v>
      </c>
      <c r="AE42" s="33">
        <f>IF(D6L1035C5=0,0,D6L1035C10/D6L1035C5)</f>
        <v>0.97804341100470682</v>
      </c>
      <c r="AF42" s="16" t="s">
        <v>35884</v>
      </c>
      <c r="AG42" s="33">
        <f>CHOOSE(MIN(D6L1035C9,RUN_YEARS),B7L810C5,B7L810C14,B7L810C23,B7L810C32,B7L810C41)</f>
        <v>104.58878311671397</v>
      </c>
      <c r="AH42" s="16" t="s">
        <v>35885</v>
      </c>
      <c r="AI42" s="33">
        <f>IF(D6L1035C15=0,0,D6L1035C11/D6L1035C15)</f>
        <v>-2.8340893029196037E-2</v>
      </c>
      <c r="AJ42" s="16" t="s">
        <v>35886</v>
      </c>
      <c r="AK42" s="33">
        <f>IF(D6L1035C5=0,0,D6L1035C11/D6L1035C5)</f>
        <v>2.1956588995293149E-2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19.819332995239154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46.552960581220717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-516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-516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-516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12113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104.58878311671397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-154.08200130619736</v>
      </c>
      <c r="AN43" s="16" t="s">
        <v>35908</v>
      </c>
      <c r="AO43" s="33">
        <f>D6L1036C8-D6L1036C18</f>
        <v>-361.91799869380264</v>
      </c>
      <c r="AP43" s="16" t="s">
        <v>35909</v>
      </c>
      <c r="AQ43" s="33">
        <f>CHOOSE(MIN(D6L1036C9,RUN_YEARS),B7L810C2,B7L810C11,B7L810C20,B7L810C29,B7L810C38)</f>
        <v>19.819332995239154</v>
      </c>
      <c r="AR43" s="16" t="s">
        <v>35910</v>
      </c>
      <c r="AS43" s="33">
        <f>IF(D6L1036C20=0,0,D6L1036C18/D6L1036C20)</f>
        <v>-7.7743282956701787</v>
      </c>
      <c r="AT43" s="16" t="s">
        <v>35911</v>
      </c>
      <c r="AU43" s="33">
        <f>IF(D6L1036C5=0,0,D6L1036C18/D6L1036C5)</f>
        <v>0.29860852966317319</v>
      </c>
      <c r="AV43" s="16" t="s">
        <v>35912</v>
      </c>
      <c r="AW43" s="33">
        <f>CHOOSE(MIN(D6L1036C9,RUN_YEARS),B7L810C1,B7L810C10,B7L810C19,B7L810C28,B7L810C37)</f>
        <v>46.552960581220717</v>
      </c>
      <c r="AX43" s="16" t="s">
        <v>35913</v>
      </c>
      <c r="AY43" s="33">
        <f>IF(D6L1036C23=0,0,D6L1036C19/D6L1036C23)</f>
        <v>-7.7743282956701787</v>
      </c>
      <c r="AZ43" s="16" t="s">
        <v>35914</v>
      </c>
      <c r="BA43" s="33">
        <f>IF(D6L1036C5=0,0,D6L1036C19/D6L1036C5)</f>
        <v>0.70139147033682681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-1947.0839418078651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-1956.5419709039327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-658.27098545196634</v>
      </c>
      <c r="R44" s="16" t="s">
        <v>35918</v>
      </c>
      <c r="S44" s="15">
        <f>SUM(D6L1029C8:D6L1036C8)</f>
        <v>-1298.2709854519662</v>
      </c>
      <c r="U44" s="21" t="str">
        <f>NULL_VALUE</f>
        <v>n/a</v>
      </c>
      <c r="V44" s="16" t="s">
        <v>35919</v>
      </c>
      <c r="W44" s="33">
        <f>SUM(D6L1029C10:D6L1036C10)</f>
        <v>-643.81759997687084</v>
      </c>
      <c r="X44" s="16" t="s">
        <v>35920</v>
      </c>
      <c r="Y44" s="33">
        <f>SUM(D6L1029C11:D6L1036C11)</f>
        <v>-14.453385475095402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-5.3150961774694201E-2</v>
      </c>
      <c r="AD44" s="16" t="s">
        <v>35922</v>
      </c>
      <c r="AE44" s="33">
        <f>IF(D6L1037C5=0,0,D6L1037C10/D6L1037C5)</f>
        <v>0.32905892618261784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-0.13819250061420454</v>
      </c>
      <c r="AJ44" s="16" t="s">
        <v>35924</v>
      </c>
      <c r="AK44" s="33">
        <f>IF(D6L1037C5=0,0,D6L1037C11/D6L1037C5)</f>
        <v>7.3872095206921947E-3</v>
      </c>
      <c r="AL44" s="16" t="s">
        <v>35925</v>
      </c>
      <c r="AM44" s="33">
        <f>SUM(D6L1029C18:D6L1036C18)</f>
        <v>-387.67479007017056</v>
      </c>
      <c r="AN44" s="16" t="s">
        <v>35926</v>
      </c>
      <c r="AO44" s="33">
        <f>SUM(D6L1029C19:D6L1036C19)</f>
        <v>-910.59619538179572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-19.56043577063339</v>
      </c>
      <c r="AT44" s="16" t="s">
        <v>35928</v>
      </c>
      <c r="AU44" s="33">
        <f>IF(D6L1037C5=0,0,D6L1037C18/D6L1037C5)</f>
        <v>0.19814284376995131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-19.56043577063339</v>
      </c>
      <c r="AZ44" s="16" t="s">
        <v>35930</v>
      </c>
      <c r="BA44" s="33">
        <f>IF(D6L1037C5=0,0,D6L1037C19/D6L1037C5)</f>
        <v>0.46541102052673855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55.089939768534023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27.544969884267012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13.772484942133506</v>
      </c>
      <c r="R45" s="16" t="s">
        <v>35935</v>
      </c>
      <c r="S45" s="15">
        <f>D6L1038C5-D6L1038C7</f>
        <v>13.772484942133506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13.470088150815217</v>
      </c>
      <c r="X45" s="16" t="s">
        <v>35937</v>
      </c>
      <c r="Y45" s="33">
        <f>D6L1038C7-D6L1038C10</f>
        <v>0.302396791318289</v>
      </c>
      <c r="Z45" s="16" t="s">
        <v>35938</v>
      </c>
      <c r="AA45" s="33">
        <f>CHOOSE(MIN(D6L1038C9,RUN_YEARS),B7L810C7,B7L810C16,B7L810C25,B7L810C34,B7L810C43)</f>
        <v>12113</v>
      </c>
      <c r="AB45" s="16" t="s">
        <v>35939</v>
      </c>
      <c r="AC45" s="33">
        <f>IF(D6L1038C12=0,0,D6L1038C10/D6L1038C12)</f>
        <v>1.1120356766131608E-3</v>
      </c>
      <c r="AD45" s="16" t="s">
        <v>35940</v>
      </c>
      <c r="AE45" s="33">
        <f>IF(D6L1038C5=0,0,D6L1038C10/D6L1038C5)</f>
        <v>0.48902170550235341</v>
      </c>
      <c r="AF45" s="16" t="s">
        <v>35941</v>
      </c>
      <c r="AG45" s="33">
        <f>CHOOSE(MIN(D6L1038C9,RUN_YEARS),B7L810C5,B7L810C14,B7L810C23,B7L810C32,B7L810C41)</f>
        <v>104.58878311671397</v>
      </c>
      <c r="AH45" s="16" t="s">
        <v>35942</v>
      </c>
      <c r="AI45" s="33">
        <f>IF(D6L1038C15=0,0,D6L1038C11/D6L1038C15)</f>
        <v>2.8912927591942124E-3</v>
      </c>
      <c r="AJ45" s="16" t="s">
        <v>35943</v>
      </c>
      <c r="AK45" s="33">
        <f>IF(D6L1038C5=0,0,D6L1038C11/D6L1038C5)</f>
        <v>1.0978294497646569E-2</v>
      </c>
      <c r="AL45" s="16" t="s">
        <v>35944</v>
      </c>
      <c r="AM45" s="33">
        <f>D6L1038C8*CHOOSE(MIN(D6L1038C9,RUN_YEARS),B7L810C4,B7L810C13,B7L810C22,B7L810C31,B7L810C40)</f>
        <v>4.1125814783786794</v>
      </c>
      <c r="AN45" s="16" t="s">
        <v>35945</v>
      </c>
      <c r="AO45" s="33">
        <f>D6L1038C8-D6L1038C18</f>
        <v>9.6599034637548264</v>
      </c>
      <c r="AP45" s="16" t="s">
        <v>35946</v>
      </c>
      <c r="AQ45" s="33">
        <f>CHOOSE(MIN(D6L1038C9,RUN_YEARS),B7L810C2,B7L810C11,B7L810C20,B7L810C29,B7L810C38)</f>
        <v>19.819332995239154</v>
      </c>
      <c r="AR45" s="16" t="s">
        <v>35947</v>
      </c>
      <c r="AS45" s="33">
        <f>IF(D6L1038C20=0,0,D6L1038C18/D6L1038C20)</f>
        <v>0.20750352594441859</v>
      </c>
      <c r="AT45" s="16" t="s">
        <v>35948</v>
      </c>
      <c r="AU45" s="33">
        <f>IF(D6L1038C5=0,0,D6L1038C18/D6L1038C5)</f>
        <v>0.1493042648315866</v>
      </c>
      <c r="AV45" s="16" t="s">
        <v>35949</v>
      </c>
      <c r="AW45" s="33">
        <f>CHOOSE(MIN(D6L1038C9,RUN_YEARS),B7L810C1,B7L810C10,B7L810C19,B7L810C28,B7L810C37)</f>
        <v>46.552960581220717</v>
      </c>
      <c r="AX45" s="16" t="s">
        <v>35950</v>
      </c>
      <c r="AY45" s="33">
        <f>IF(D6L1038C23=0,0,D6L1038C19/D6L1038C23)</f>
        <v>0.20750352594441854</v>
      </c>
      <c r="AZ45" s="16" t="s">
        <v>35951</v>
      </c>
      <c r="BA45" s="33">
        <f>IF(D6L1038C5=0,0,D6L1038C19/D6L1038C5)</f>
        <v>0.3506957351684134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222.54002369640679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222.54002369640679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89.016009478562722</v>
      </c>
      <c r="R46" s="16" t="s">
        <v>35955</v>
      </c>
      <c r="S46" s="15">
        <f>D6L1039C5-D6L1039C7</f>
        <v>133.52401421784407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87.061521544440794</v>
      </c>
      <c r="X46" s="16" t="s">
        <v>35957</v>
      </c>
      <c r="Y46" s="33">
        <f>D6L1039C7-D6L1039C10</f>
        <v>1.9544879341219286</v>
      </c>
      <c r="Z46" s="16" t="s">
        <v>35958</v>
      </c>
      <c r="AA46" s="33">
        <f>CHOOSE(MIN(D6L1039C9,RUN_YEARS),B7L810C7,B7L810C16,B7L810C25,B7L810C34,B7L810C43)</f>
        <v>12113</v>
      </c>
      <c r="AB46" s="16" t="s">
        <v>35959</v>
      </c>
      <c r="AC46" s="33">
        <f>IF(D6L1039C12=0,0,D6L1039C10/D6L1039C12)</f>
        <v>7.1874450214183764E-3</v>
      </c>
      <c r="AD46" s="16" t="s">
        <v>35960</v>
      </c>
      <c r="AE46" s="33">
        <f>IF(D6L1039C5=0,0,D6L1039C10/D6L1039C5)</f>
        <v>0.39121736440188271</v>
      </c>
      <c r="AF46" s="16" t="s">
        <v>35961</v>
      </c>
      <c r="AG46" s="33">
        <f>CHOOSE(MIN(D6L1039C9,RUN_YEARS),B7L810C5,B7L810C14,B7L810C23,B7L810C32,B7L810C41)</f>
        <v>104.58878311671397</v>
      </c>
      <c r="AH46" s="16" t="s">
        <v>35962</v>
      </c>
      <c r="AI46" s="33">
        <f>IF(D6L1039C15=0,0,D6L1039C11/D6L1039C15)</f>
        <v>1.8687357055687828E-2</v>
      </c>
      <c r="AJ46" s="16" t="s">
        <v>35963</v>
      </c>
      <c r="AK46" s="33">
        <f>IF(D6L1039C5=0,0,D6L1039C11/D6L1039C5)</f>
        <v>8.782635598117294E-3</v>
      </c>
      <c r="AL46" s="16" t="s">
        <v>35964</v>
      </c>
      <c r="AM46" s="33">
        <f>D6L1039C8*CHOOSE(MIN(D6L1039C9,RUN_YEARS),B7L810C4,B7L810C13,B7L810C22,B7L810C31,B7L810C40)</f>
        <v>39.871409560315051</v>
      </c>
      <c r="AN46" s="16" t="s">
        <v>35965</v>
      </c>
      <c r="AO46" s="33">
        <f>D6L1039C8-D6L1039C18</f>
        <v>93.652604657529025</v>
      </c>
      <c r="AP46" s="16" t="s">
        <v>35966</v>
      </c>
      <c r="AQ46" s="33">
        <f>CHOOSE(MIN(D6L1039C9,RUN_YEARS),B7L810C2,B7L810C11,B7L810C20,B7L810C29,B7L810C38)</f>
        <v>19.819332995239154</v>
      </c>
      <c r="AR46" s="16" t="s">
        <v>35967</v>
      </c>
      <c r="AS46" s="33">
        <f>IF(D6L1039C20=0,0,D6L1039C18/D6L1039C20)</f>
        <v>2.0117432594675435</v>
      </c>
      <c r="AT46" s="16" t="s">
        <v>35968</v>
      </c>
      <c r="AU46" s="33">
        <f>IF(D6L1039C5=0,0,D6L1039C18/D6L1039C5)</f>
        <v>0.17916511779790392</v>
      </c>
      <c r="AV46" s="16" t="s">
        <v>35969</v>
      </c>
      <c r="AW46" s="33">
        <f>CHOOSE(MIN(D6L1039C9,RUN_YEARS),B7L810C1,B7L810C10,B7L810C19,B7L810C28,B7L810C37)</f>
        <v>46.552960581220717</v>
      </c>
      <c r="AX46" s="16" t="s">
        <v>35970</v>
      </c>
      <c r="AY46" s="33">
        <f>IF(D6L1039C23=0,0,D6L1039C19/D6L1039C23)</f>
        <v>2.0117432594675435</v>
      </c>
      <c r="AZ46" s="16" t="s">
        <v>35971</v>
      </c>
      <c r="BA46" s="33">
        <f>IF(D6L1039C5=0,0,D6L1039C19/D6L1039C5)</f>
        <v>0.42083488220209608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277.62996346494083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250.0849935806738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102.78849442069622</v>
      </c>
      <c r="R47" s="16" t="s">
        <v>35975</v>
      </c>
      <c r="S47" s="15">
        <f>SUM(D6L1038C8:D6L1039C8)</f>
        <v>147.29649915997757</v>
      </c>
      <c r="U47" s="21" t="str">
        <f>NULL_VALUE</f>
        <v>n/a</v>
      </c>
      <c r="V47" s="16" t="s">
        <v>35976</v>
      </c>
      <c r="W47" s="33">
        <f>SUM(D6L1038C10:D6L1039C10)</f>
        <v>100.53160969525601</v>
      </c>
      <c r="X47" s="16" t="s">
        <v>35977</v>
      </c>
      <c r="Y47" s="33">
        <f>SUM(D6L1038C11:D6L1039C11)</f>
        <v>2.2568847254402176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8.2994806980315368E-3</v>
      </c>
      <c r="AD47" s="16" t="s">
        <v>35979</v>
      </c>
      <c r="AE47" s="33">
        <f>IF(D6L1040C5=0,0,D6L1040C10/D6L1040C5)</f>
        <v>0.40198977258036062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2.1578649814882039E-2</v>
      </c>
      <c r="AJ47" s="16" t="s">
        <v>35981</v>
      </c>
      <c r="AK47" s="33">
        <f>IF(D6L1040C5=0,0,D6L1040C11/D6L1040C5)</f>
        <v>9.0244708134083994E-3</v>
      </c>
      <c r="AL47" s="16" t="s">
        <v>35982</v>
      </c>
      <c r="AM47" s="33">
        <f>SUM(D6L1038C18:D6L1039C18)</f>
        <v>43.983991038693731</v>
      </c>
      <c r="AN47" s="16" t="s">
        <v>35983</v>
      </c>
      <c r="AO47" s="33">
        <f>SUM(D6L1038C19:D6L1039C19)</f>
        <v>103.31250812128386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2.2192467854119622</v>
      </c>
      <c r="AT47" s="16" t="s">
        <v>35985</v>
      </c>
      <c r="AU47" s="33">
        <f>IF(D6L1040C5=0,0,D6L1040C18/D6L1040C5)</f>
        <v>0.17587617077273823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2.2192467854119622</v>
      </c>
      <c r="AZ47" s="16" t="s">
        <v>35987</v>
      </c>
      <c r="BA47" s="33">
        <f>IF(D6L1040C5=0,0,D6L1040C19/D6L1040C5)</f>
        <v>0.41310958583349278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3139.9748677011753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1292.7638075268105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944.12790139376455</v>
      </c>
      <c r="R48" s="16" t="s">
        <v>35992</v>
      </c>
      <c r="S48" s="15">
        <f>SUM(D6L1028C8,D6L1037C8,D6L1040C8)</f>
        <v>348.63590613304598</v>
      </c>
      <c r="U48" s="21" t="str">
        <f>NULL_VALUE</f>
        <v>n/a</v>
      </c>
      <c r="V48" s="16" t="s">
        <v>35993</v>
      </c>
      <c r="W48" s="33">
        <f>SUM(D6L1028C10,D6L1037C10,D6L1040C10)</f>
        <v>920.61887484034423</v>
      </c>
      <c r="X48" s="16" t="s">
        <v>35994</v>
      </c>
      <c r="Y48" s="33">
        <f>SUM(D6L1028C11,D6L1037C11,D6L1040C11)</f>
        <v>23.509026553421002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3.2837101995777981E-2</v>
      </c>
      <c r="AD48" s="16" t="s">
        <v>35996</v>
      </c>
      <c r="AE48" s="33">
        <f>IF(D6L1041C5=0,0,D6L1041C10/D6L1041C5)</f>
        <v>0.71213230868644317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8.5376465189023934E-2</v>
      </c>
      <c r="AJ48" s="16" t="s">
        <v>35998</v>
      </c>
      <c r="AK48" s="33">
        <f>IF(D6L1041C5=0,0,D6L1041C11/D6L1041C5)</f>
        <v>1.8185090282188652E-2</v>
      </c>
      <c r="AL48" s="16" t="s">
        <v>35999</v>
      </c>
      <c r="AM48" s="33">
        <f>SUM(D6L1028C18,D6L1037C18,D6L1040C18)</f>
        <v>87.400266479382552</v>
      </c>
      <c r="AN48" s="16" t="s">
        <v>36000</v>
      </c>
      <c r="AO48" s="33">
        <f>SUM(D6L1028C19,D6L1037C19,D6L1040C19)</f>
        <v>261.23563965366361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-3.8968610178170602</v>
      </c>
      <c r="AT48" s="16" t="s">
        <v>36002</v>
      </c>
      <c r="AU48" s="33">
        <f>IF(D6L1041C5=0,0,D6L1041C18/D6L1041C5)</f>
        <v>6.7607296839929484E-2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-3.8968610178170602</v>
      </c>
      <c r="AZ48" s="16" t="s">
        <v>36004</v>
      </c>
      <c r="BA48" s="33">
        <f>IF(D6L1041C5=0,0,D6L1041C19/D6L1041C5)</f>
        <v>0.20207530419143938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6658DA-277A-4FB8-9CFA-54968E67755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1.4024293333333333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1.2060892266666665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0.60304461333333326</v>
      </c>
      <c r="R8" s="16" t="s">
        <v>36013</v>
      </c>
      <c r="S8" s="15">
        <f>D6L1101C5-D6L1101C7</f>
        <v>0.60304461333333326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0.57723746089448591</v>
      </c>
      <c r="X8" s="16" t="s">
        <v>36015</v>
      </c>
      <c r="Y8" s="33">
        <f>D6L1101C7-D6L1101C10</f>
        <v>2.5807152438847347E-2</v>
      </c>
      <c r="Z8" s="16" t="s">
        <v>36016</v>
      </c>
      <c r="AA8" s="33">
        <f>CHOOSE(MIN(D6L1101C9,RUN_YEARS),B7L811C7,B7L811C16,B7L811C25,B7L811C34,B7L811C43)</f>
        <v>293615.33333333331</v>
      </c>
      <c r="AB8" s="16" t="s">
        <v>36017</v>
      </c>
      <c r="AC8" s="33">
        <f>IF(D6L1101C12=0,0,D6L1101C10/D6L1101C12)</f>
        <v>1.9659649730866212E-6</v>
      </c>
      <c r="AD8" s="16" t="s">
        <v>36018</v>
      </c>
      <c r="AE8" s="33">
        <f>IF(D6L1101C5=0,0,D6L1101C10/D6L1101C5)</f>
        <v>0.47860261756074884</v>
      </c>
      <c r="AF8" s="16" t="s">
        <v>36019</v>
      </c>
      <c r="AG8" s="33">
        <f>CHOOSE(MIN(D6L1101C9,RUN_YEARS),B7L811C5,B7L811C14,B7L811C23,B7L811C32,B7L811C41)</f>
        <v>5048.832505653093</v>
      </c>
      <c r="AH8" s="16" t="s">
        <v>36020</v>
      </c>
      <c r="AI8" s="33">
        <f>IF(D6L1101C15=0,0,D6L1101C11/D6L1101C15)</f>
        <v>5.1115089300252112E-6</v>
      </c>
      <c r="AJ8" s="16" t="s">
        <v>36021</v>
      </c>
      <c r="AK8" s="33">
        <f>IF(D6L1101C5=0,0,D6L1101C11/D6L1101C5)</f>
        <v>2.1397382439251163E-2</v>
      </c>
      <c r="AL8" s="16" t="s">
        <v>36022</v>
      </c>
      <c r="AM8" s="33">
        <f>D6L1101C8*CHOOSE(MIN(D6L1101C9,RUN_YEARS),B7L811C4,B7L811C13,B7L811C22,B7L811C31,B7L811C40)</f>
        <v>8.1592473879122759E-2</v>
      </c>
      <c r="AN8" s="16" t="s">
        <v>36023</v>
      </c>
      <c r="AO8" s="33">
        <f>D6L1101C8-D6L1101C18</f>
        <v>0.52145213945421054</v>
      </c>
      <c r="AP8" s="16" t="s">
        <v>36024</v>
      </c>
      <c r="AQ8" s="33">
        <f>CHOOSE(MIN(D6L1101C9,RUN_YEARS),B7L811C2,B7L811C11,B7L811C20,B7L811C29,B7L811C38)</f>
        <v>501.70014400397105</v>
      </c>
      <c r="AR8" s="16" t="s">
        <v>36025</v>
      </c>
      <c r="AS8" s="33">
        <f>IF(D6L1101C20=0,0,D6L1101C18/D6L1101C20)</f>
        <v>1.6263195228119557E-4</v>
      </c>
      <c r="AT8" s="16" t="s">
        <v>36026</v>
      </c>
      <c r="AU8" s="33">
        <f>IF(D6L1101C5=0,0,D6L1101C18/D6L1101C5)</f>
        <v>6.7650445817034832E-2</v>
      </c>
      <c r="AV8" s="16" t="s">
        <v>36027</v>
      </c>
      <c r="AW8" s="33">
        <f>CHOOSE(MIN(D6L1101C9,RUN_YEARS),B7L811C1,B7L811C10,B7L811C19,B7L811C28,B7L811C37)</f>
        <v>3206.3326556678353</v>
      </c>
      <c r="AX8" s="16" t="s">
        <v>36028</v>
      </c>
      <c r="AY8" s="33">
        <f>IF(D6L1101C23=0,0,D6L1101C19/D6L1101C23)</f>
        <v>1.626319522811956E-4</v>
      </c>
      <c r="AZ8" s="16" t="s">
        <v>36029</v>
      </c>
      <c r="BA8" s="33">
        <f>IF(D6L1101C5=0,0,D6L1101C19/D6L1101C5)</f>
        <v>0.43234955418296522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1.269141203370435E-4</v>
      </c>
      <c r="J9" s="16" t="s">
        <v>36050</v>
      </c>
      <c r="K9" s="21">
        <f>_xlfn.SINGLE(IF(FLOW_THRU_100PCT="Y",1,INDEX(VariabilityMatrix,D6L1102C1,_xlfn.SINGLE(D6L1102C9))))</f>
        <v>0.57723168897825705</v>
      </c>
      <c r="L9" s="16" t="s">
        <v>36030</v>
      </c>
      <c r="M9" s="15">
        <f>IF(_xlfn.SINGLE(D6L1102C2)&lt;&gt;0,_xlfn.SINGLE(D6L1102C2)*_xlfn.SINGLE(D6L1102C4),_xlfn.SINGLE(D6L1102C3)*_xlfn.SINGLE(D6L1102C4))</f>
        <v>7.3258852037341379E-5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3.662942601867069E-5</v>
      </c>
      <c r="R9" s="16" t="s">
        <v>36032</v>
      </c>
      <c r="S9" s="15">
        <f>D6L1102C5-D6L1102C7</f>
        <v>3.662942601867069E-5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3.5068195580155407E-5</v>
      </c>
      <c r="X9" s="16" t="s">
        <v>36034</v>
      </c>
      <c r="Y9" s="33">
        <f>D6L1102C7-D6L1102C10</f>
        <v>1.5612304385152824E-6</v>
      </c>
      <c r="Z9" s="16" t="s">
        <v>36035</v>
      </c>
      <c r="AA9" s="33">
        <f>CHOOSE(MIN(D6L1102C9,RUN_YEARS),B7L811C7,B7L811C16,B7L811C25,B7L811C34,B7L811C43)</f>
        <v>293540.2</v>
      </c>
      <c r="AB9" s="16" t="s">
        <v>36036</v>
      </c>
      <c r="AC9" s="33">
        <f>IF(D6L1102C12=0,0,D6L1102C10/D6L1102C12)</f>
        <v>1.1946641577594963E-10</v>
      </c>
      <c r="AD9" s="16" t="s">
        <v>36037</v>
      </c>
      <c r="AE9" s="33">
        <f>IF(D6L1102C5=0,0,D6L1102C10/D6L1102C5)</f>
        <v>0.47868884926398392</v>
      </c>
      <c r="AF9" s="16" t="s">
        <v>36038</v>
      </c>
      <c r="AG9" s="33">
        <f>CHOOSE(MIN(D6L1102C9,RUN_YEARS),B7L811C5,B7L811C14,B7L811C23,B7L811C32,B7L811C41)</f>
        <v>5026.2933032907367</v>
      </c>
      <c r="AH9" s="16" t="s">
        <v>36039</v>
      </c>
      <c r="AI9" s="33">
        <f>IF(D6L1102C15=0,0,D6L1102C11/D6L1102C15)</f>
        <v>3.1061268101746826E-10</v>
      </c>
      <c r="AJ9" s="16" t="s">
        <v>36040</v>
      </c>
      <c r="AK9" s="33">
        <f>IF(D6L1102C5=0,0,D6L1102C11/D6L1102C5)</f>
        <v>2.13111507360161E-2</v>
      </c>
      <c r="AL9" s="16" t="s">
        <v>36041</v>
      </c>
      <c r="AM9" s="33">
        <f>D6L1102C8*CHOOSE(MIN(D6L1102C9,RUN_YEARS),B7L811C4,B7L811C13,B7L811C22,B7L811C31,B7L811C40)</f>
        <v>4.8284330114189499E-6</v>
      </c>
      <c r="AN9" s="16" t="s">
        <v>36042</v>
      </c>
      <c r="AO9" s="33">
        <f>D6L1102C8-D6L1102C18</f>
        <v>3.1800993007251737E-5</v>
      </c>
      <c r="AP9" s="16" t="s">
        <v>36043</v>
      </c>
      <c r="AQ9" s="33">
        <f>CHOOSE(MIN(D6L1102C9,RUN_YEARS),B7L811C2,B7L811C11,B7L811C20,B7L811C29,B7L811C38)</f>
        <v>483.93359227823589</v>
      </c>
      <c r="AR9" s="16" t="s">
        <v>36044</v>
      </c>
      <c r="AS9" s="33">
        <f>IF(D6L1102C20=0,0,D6L1102C18/D6L1102C20)</f>
        <v>9.977470232409201E-9</v>
      </c>
      <c r="AT9" s="16" t="s">
        <v>36045</v>
      </c>
      <c r="AU9" s="33">
        <f>IF(D6L1102C5=0,0,D6L1102C18/D6L1102C5)</f>
        <v>6.590920929197483E-2</v>
      </c>
      <c r="AV9" s="16" t="s">
        <v>36046</v>
      </c>
      <c r="AW9" s="33">
        <f>CHOOSE(MIN(D6L1102C9,RUN_YEARS),B7L811C1,B7L811C10,B7L811C19,B7L811C28,B7L811C37)</f>
        <v>3187.2801688703157</v>
      </c>
      <c r="AX9" s="16" t="s">
        <v>36047</v>
      </c>
      <c r="AY9" s="33">
        <f>IF(D6L1102C23=0,0,D6L1102C19/D6L1102C23)</f>
        <v>9.9774702324091977E-9</v>
      </c>
      <c r="AZ9" s="16" t="s">
        <v>36048</v>
      </c>
      <c r="BA9" s="33">
        <f>IF(D6L1102C5=0,0,D6L1102C19/D6L1102C5)</f>
        <v>0.43409079070802514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7.1916639404507416E-5</v>
      </c>
      <c r="J10" s="16" t="s">
        <v>36071</v>
      </c>
      <c r="K10" s="21">
        <f>_xlfn.SINGLE(IF(FLOW_THRU_100PCT="Y",1,INDEX(VariabilityMatrix,D6L1103C1,_xlfn.SINGLE(D6L1103C9))))</f>
        <v>0.57723168897825705</v>
      </c>
      <c r="L10" s="16" t="s">
        <v>36051</v>
      </c>
      <c r="M10" s="15">
        <f>IF(_xlfn.SINGLE(D6L1103C2)&lt;&gt;0,_xlfn.SINGLE(D6L1103C2)*_xlfn.SINGLE(D6L1103C4),_xlfn.SINGLE(D6L1103C3)*_xlfn.SINGLE(D6L1103C4))</f>
        <v>4.1512563229104088E-5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2.0756281614552044E-5</v>
      </c>
      <c r="R10" s="16" t="s">
        <v>36053</v>
      </c>
      <c r="S10" s="15">
        <f>D6L1103C5-D6L1103C7</f>
        <v>2.0756281614552044E-5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1.9871601122138205E-5</v>
      </c>
      <c r="X10" s="16" t="s">
        <v>36055</v>
      </c>
      <c r="Y10" s="33">
        <f>D6L1103C7-D6L1103C10</f>
        <v>8.8468049241383927E-7</v>
      </c>
      <c r="Z10" s="16" t="s">
        <v>36056</v>
      </c>
      <c r="AA10" s="33">
        <f>CHOOSE(MIN(D6L1103C9,RUN_YEARS),B7L811C7,B7L811C16,B7L811C25,B7L811C34,B7L811C43)</f>
        <v>293540.2</v>
      </c>
      <c r="AB10" s="16" t="s">
        <v>36057</v>
      </c>
      <c r="AC10" s="33">
        <f>IF(D6L1103C12=0,0,D6L1103C10/D6L1103C12)</f>
        <v>6.7696353419866181E-11</v>
      </c>
      <c r="AD10" s="16" t="s">
        <v>36058</v>
      </c>
      <c r="AE10" s="33">
        <f>IF(D6L1103C5=0,0,D6L1103C10/D6L1103C5)</f>
        <v>0.47868884926398381</v>
      </c>
      <c r="AF10" s="16" t="s">
        <v>36059</v>
      </c>
      <c r="AG10" s="33">
        <f>CHOOSE(MIN(D6L1103C9,RUN_YEARS),B7L811C5,B7L811C14,B7L811C23,B7L811C32,B7L811C41)</f>
        <v>5026.2933032907367</v>
      </c>
      <c r="AH10" s="16" t="s">
        <v>36060</v>
      </c>
      <c r="AI10" s="33">
        <f>IF(D6L1103C15=0,0,D6L1103C11/D6L1103C15)</f>
        <v>1.7601051889165223E-10</v>
      </c>
      <c r="AJ10" s="16" t="s">
        <v>36061</v>
      </c>
      <c r="AK10" s="33">
        <f>IF(D6L1103C5=0,0,D6L1103C11/D6L1103C5)</f>
        <v>2.1311150736016169E-2</v>
      </c>
      <c r="AL10" s="16" t="s">
        <v>36062</v>
      </c>
      <c r="AM10" s="33">
        <f>D6L1103C8*CHOOSE(MIN(D6L1103C9,RUN_YEARS),B7L811C4,B7L811C13,B7L811C22,B7L811C31,B7L811C40)</f>
        <v>2.73606021811336E-6</v>
      </c>
      <c r="AN10" s="16" t="s">
        <v>36063</v>
      </c>
      <c r="AO10" s="33">
        <f>D6L1103C8-D6L1103C18</f>
        <v>1.8020221396438685E-5</v>
      </c>
      <c r="AP10" s="16" t="s">
        <v>36064</v>
      </c>
      <c r="AQ10" s="33">
        <f>CHOOSE(MIN(D6L1103C9,RUN_YEARS),B7L811C2,B7L811C11,B7L811C20,B7L811C29,B7L811C38)</f>
        <v>483.93359227823589</v>
      </c>
      <c r="AR10" s="16" t="s">
        <v>36065</v>
      </c>
      <c r="AS10" s="33">
        <f>IF(D6L1103C20=0,0,D6L1103C18/D6L1103C20)</f>
        <v>5.6537927140636931E-9</v>
      </c>
      <c r="AT10" s="16" t="s">
        <v>36066</v>
      </c>
      <c r="AU10" s="33">
        <f>IF(D6L1103C5=0,0,D6L1103C18/D6L1103C5)</f>
        <v>6.590920929197483E-2</v>
      </c>
      <c r="AV10" s="16" t="s">
        <v>36067</v>
      </c>
      <c r="AW10" s="33">
        <f>CHOOSE(MIN(D6L1103C9,RUN_YEARS),B7L811C1,B7L811C10,B7L811C19,B7L811C28,B7L811C37)</f>
        <v>3187.2801688703157</v>
      </c>
      <c r="AX10" s="16" t="s">
        <v>36068</v>
      </c>
      <c r="AY10" s="33">
        <f>IF(D6L1103C23=0,0,D6L1103C19/D6L1103C23)</f>
        <v>5.6537927140636923E-9</v>
      </c>
      <c r="AZ10" s="16" t="s">
        <v>36069</v>
      </c>
      <c r="BA10" s="33">
        <f>IF(D6L1103C5=0,0,D6L1103C19/D6L1103C5)</f>
        <v>0.4340907907080252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2.8863518441210362E-6</v>
      </c>
      <c r="J11" s="16" t="s">
        <v>36092</v>
      </c>
      <c r="K11" s="21">
        <f>_xlfn.SINGLE(IF(FLOW_THRU_100PCT="Y",1,INDEX(VariabilityMatrix,D6L1104C1,_xlfn.SINGLE(D6L1104C9))))</f>
        <v>0.54913674261058176</v>
      </c>
      <c r="L11" s="16" t="s">
        <v>36072</v>
      </c>
      <c r="M11" s="15">
        <f>IF(_xlfn.SINGLE(D6L1104C2)&lt;&gt;0,_xlfn.SINGLE(D6L1104C2)*_xlfn.SINGLE(D6L1104C4),_xlfn.SINGLE(D6L1104C3)*_xlfn.SINGLE(D6L1104C4))</f>
        <v>1.5850018497086715E-6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7.9250092485433575E-7</v>
      </c>
      <c r="R11" s="16" t="s">
        <v>36074</v>
      </c>
      <c r="S11" s="15">
        <f>D6L1104C5-D6L1104C7</f>
        <v>7.9250092485433575E-7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7.5822828926991639E-7</v>
      </c>
      <c r="X11" s="16" t="s">
        <v>36076</v>
      </c>
      <c r="Y11" s="33">
        <f>D6L1104C7-D6L1104C10</f>
        <v>3.427263558441936E-8</v>
      </c>
      <c r="Z11" s="16" t="s">
        <v>36077</v>
      </c>
      <c r="AA11" s="33">
        <f>CHOOSE(MIN(D6L1104C9,RUN_YEARS),B7L811C7,B7L811C16,B7L811C25,B7L811C34,B7L811C43)</f>
        <v>296275</v>
      </c>
      <c r="AB11" s="16" t="s">
        <v>36078</v>
      </c>
      <c r="AC11" s="33">
        <f>IF(D6L1104C12=0,0,D6L1104C10/D6L1104C12)</f>
        <v>2.5592044191035908E-12</v>
      </c>
      <c r="AD11" s="16" t="s">
        <v>36079</v>
      </c>
      <c r="AE11" s="33">
        <f>IF(D6L1104C5=0,0,D6L1104C10/D6L1104C5)</f>
        <v>0.4783769113009434</v>
      </c>
      <c r="AF11" s="16" t="s">
        <v>36080</v>
      </c>
      <c r="AG11" s="33">
        <f>CHOOSE(MIN(D6L1104C9,RUN_YEARS),B7L811C5,B7L811C14,B7L811C23,B7L811C32,B7L811C41)</f>
        <v>5150.7346653072655</v>
      </c>
      <c r="AH11" s="16" t="s">
        <v>36081</v>
      </c>
      <c r="AI11" s="33">
        <f>IF(D6L1104C15=0,0,D6L1104C11/D6L1104C15)</f>
        <v>6.653931489669316E-12</v>
      </c>
      <c r="AJ11" s="16" t="s">
        <v>36082</v>
      </c>
      <c r="AK11" s="33">
        <f>IF(D6L1104C5=0,0,D6L1104C11/D6L1104C5)</f>
        <v>2.1623088699056586E-2</v>
      </c>
      <c r="AL11" s="16" t="s">
        <v>36083</v>
      </c>
      <c r="AM11" s="33">
        <f>D6L1104C8*CHOOSE(MIN(D6L1104C9,RUN_YEARS),B7L811C4,B7L811C13,B7L811C22,B7L811C31,B7L811C40)</f>
        <v>1.0209895512794469E-7</v>
      </c>
      <c r="AN11" s="16" t="s">
        <v>36084</v>
      </c>
      <c r="AO11" s="33">
        <f>D6L1104C8-D6L1104C18</f>
        <v>6.9040196972639103E-7</v>
      </c>
      <c r="AP11" s="16" t="s">
        <v>36085</v>
      </c>
      <c r="AQ11" s="33">
        <f>CHOOSE(MIN(D6L1104C9,RUN_YEARS),B7L811C2,B7L811C11,B7L811C20,B7L811C29,B7L811C38)</f>
        <v>484.76619195611988</v>
      </c>
      <c r="AR11" s="16" t="s">
        <v>36086</v>
      </c>
      <c r="AS11" s="33">
        <f>IF(D6L1104C20=0,0,D6L1104C18/D6L1104C20)</f>
        <v>2.1061484241703575E-10</v>
      </c>
      <c r="AT11" s="16" t="s">
        <v>36087</v>
      </c>
      <c r="AU11" s="33">
        <f>IF(D6L1104C5=0,0,D6L1104C18/D6L1104C5)</f>
        <v>6.4415669386575669E-2</v>
      </c>
      <c r="AV11" s="16" t="s">
        <v>36088</v>
      </c>
      <c r="AW11" s="33">
        <f>CHOOSE(MIN(D6L1104C9,RUN_YEARS),B7L811C1,B7L811C10,B7L811C19,B7L811C28,B7L811C37)</f>
        <v>3278.0309393358666</v>
      </c>
      <c r="AX11" s="16" t="s">
        <v>36089</v>
      </c>
      <c r="AY11" s="33">
        <f>IF(D6L1104C23=0,0,D6L1104C19/D6L1104C23)</f>
        <v>2.1061484241703569E-10</v>
      </c>
      <c r="AZ11" s="16" t="s">
        <v>36090</v>
      </c>
      <c r="BA11" s="33">
        <f>IF(D6L1104C5=0,0,D6L1104C19/D6L1104C5)</f>
        <v>0.43558433061342433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4.2298345534161064E-3</v>
      </c>
      <c r="J12" s="16" t="s">
        <v>36113</v>
      </c>
      <c r="K12" s="21">
        <f>_xlfn.SINGLE(IF(FLOW_THRU_100PCT="Y",1,INDEX(VariabilityMatrix,D6L1105C1,_xlfn.SINGLE(D6L1105C9))))</f>
        <v>0.239709943378007</v>
      </c>
      <c r="L12" s="16" t="s">
        <v>36093</v>
      </c>
      <c r="M12" s="15">
        <f>IF(_xlfn.SINGLE(D6L1105C2)&lt;&gt;0,_xlfn.SINGLE(D6L1105C2)*_xlfn.SINGLE(D6L1105C4),_xlfn.SINGLE(D6L1105C3)*_xlfn.SINGLE(D6L1105C4))</f>
        <v>1.0139334012977124E-3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5.0696670064885618E-4</v>
      </c>
      <c r="R12" s="16" t="s">
        <v>36095</v>
      </c>
      <c r="S12" s="15">
        <f>D6L1105C5-D6L1105C7</f>
        <v>5.0696670064885618E-4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4.8535861309751907E-4</v>
      </c>
      <c r="X12" s="16" t="s">
        <v>36097</v>
      </c>
      <c r="Y12" s="33">
        <f>D6L1105C7-D6L1105C10</f>
        <v>2.1608087551337112E-5</v>
      </c>
      <c r="Z12" s="16" t="s">
        <v>36098</v>
      </c>
      <c r="AA12" s="33">
        <f>CHOOSE(MIN(D6L1105C9,RUN_YEARS),B7L811C7,B7L811C16,B7L811C25,B7L811C34,B7L811C43)</f>
        <v>293540.2</v>
      </c>
      <c r="AB12" s="16" t="s">
        <v>36099</v>
      </c>
      <c r="AC12" s="33">
        <f>IF(D6L1105C12=0,0,D6L1105C10/D6L1105C12)</f>
        <v>1.6534655665476792E-9</v>
      </c>
      <c r="AD12" s="16" t="s">
        <v>36100</v>
      </c>
      <c r="AE12" s="33">
        <f>IF(D6L1105C5=0,0,D6L1105C10/D6L1105C5)</f>
        <v>0.47868884926398386</v>
      </c>
      <c r="AF12" s="16" t="s">
        <v>36101</v>
      </c>
      <c r="AG12" s="33">
        <f>CHOOSE(MIN(D6L1105C9,RUN_YEARS),B7L811C5,B7L811C14,B7L811C23,B7L811C32,B7L811C41)</f>
        <v>5026.2933032907367</v>
      </c>
      <c r="AH12" s="16" t="s">
        <v>36102</v>
      </c>
      <c r="AI12" s="33">
        <f>IF(D6L1105C15=0,0,D6L1105C11/D6L1105C15)</f>
        <v>4.2990104730239679E-9</v>
      </c>
      <c r="AJ12" s="16" t="s">
        <v>36103</v>
      </c>
      <c r="AK12" s="33">
        <f>IF(D6L1105C5=0,0,D6L1105C11/D6L1105C5)</f>
        <v>2.1311150736016159E-2</v>
      </c>
      <c r="AL12" s="16" t="s">
        <v>36104</v>
      </c>
      <c r="AM12" s="33">
        <f>D6L1105C8*CHOOSE(MIN(D6L1105C9,RUN_YEARS),B7L811C4,B7L811C13,B7L811C22,B7L811C31,B7L811C40)</f>
        <v>6.6827548754254821E-5</v>
      </c>
      <c r="AN12" s="16" t="s">
        <v>36105</v>
      </c>
      <c r="AO12" s="33">
        <f>D6L1105C8-D6L1105C18</f>
        <v>4.4013915189460137E-4</v>
      </c>
      <c r="AP12" s="16" t="s">
        <v>36106</v>
      </c>
      <c r="AQ12" s="33">
        <f>CHOOSE(MIN(D6L1105C9,RUN_YEARS),B7L811C2,B7L811C11,B7L811C20,B7L811C29,B7L811C38)</f>
        <v>483.93359227823589</v>
      </c>
      <c r="AR12" s="16" t="s">
        <v>36107</v>
      </c>
      <c r="AS12" s="33">
        <f>IF(D6L1105C20=0,0,D6L1105C18/D6L1105C20)</f>
        <v>1.3809239494957927E-7</v>
      </c>
      <c r="AT12" s="16" t="s">
        <v>36108</v>
      </c>
      <c r="AU12" s="33">
        <f>IF(D6L1105C5=0,0,D6L1105C18/D6L1105C5)</f>
        <v>6.590920929197483E-2</v>
      </c>
      <c r="AV12" s="16" t="s">
        <v>36109</v>
      </c>
      <c r="AW12" s="33">
        <f>CHOOSE(MIN(D6L1105C9,RUN_YEARS),B7L811C1,B7L811C10,B7L811C19,B7L811C28,B7L811C37)</f>
        <v>3187.2801688703157</v>
      </c>
      <c r="AX12" s="16" t="s">
        <v>36110</v>
      </c>
      <c r="AY12" s="33">
        <f>IF(D6L1105C23=0,0,D6L1105C19/D6L1105C23)</f>
        <v>1.3809239494957927E-7</v>
      </c>
      <c r="AZ12" s="16" t="s">
        <v>36111</v>
      </c>
      <c r="BA12" s="33">
        <f>IF(D6L1105C5=0,0,D6L1105C19/D6L1105C5)</f>
        <v>0.4340907907080252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2.1262737320386846E-3</v>
      </c>
      <c r="J13" s="16" t="s">
        <v>36134</v>
      </c>
      <c r="K13" s="21">
        <f>_xlfn.SINGLE(IF(FLOW_THRU_100PCT="Y",1,INDEX(VariabilityMatrix,D6L1106C1,_xlfn.SINGLE(D6L1106C9))))</f>
        <v>0.57723168897825705</v>
      </c>
      <c r="L13" s="16" t="s">
        <v>36114</v>
      </c>
      <c r="M13" s="15">
        <f>IF(_xlfn.SINGLE(D6L1106C2)&lt;&gt;0,_xlfn.SINGLE(D6L1106C2)*_xlfn.SINGLE(D6L1106C4),_xlfn.SINGLE(D6L1106C3)*_xlfn.SINGLE(D6L1106C4))</f>
        <v>1.2273525775747919E-3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6.1367628878739597E-4</v>
      </c>
      <c r="R13" s="16" t="s">
        <v>36116</v>
      </c>
      <c r="S13" s="15">
        <f>D6L1106C5-D6L1106C7</f>
        <v>6.1367628878739597E-4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5.8751999300046169E-4</v>
      </c>
      <c r="X13" s="16" t="s">
        <v>36118</v>
      </c>
      <c r="Y13" s="33">
        <f>D6L1106C7-D6L1106C10</f>
        <v>2.6156295786934278E-5</v>
      </c>
      <c r="Z13" s="16" t="s">
        <v>36119</v>
      </c>
      <c r="AA13" s="33">
        <f>CHOOSE(MIN(D6L1106C9,RUN_YEARS),B7L811C7,B7L811C16,B7L811C25,B7L811C34,B7L811C43)</f>
        <v>293540.2</v>
      </c>
      <c r="AB13" s="16" t="s">
        <v>36120</v>
      </c>
      <c r="AC13" s="33">
        <f>IF(D6L1106C12=0,0,D6L1106C10/D6L1106C12)</f>
        <v>2.0014975563839693E-9</v>
      </c>
      <c r="AD13" s="16" t="s">
        <v>36121</v>
      </c>
      <c r="AE13" s="33">
        <f>IF(D6L1106C5=0,0,D6L1106C10/D6L1106C5)</f>
        <v>0.47868884926398392</v>
      </c>
      <c r="AF13" s="16" t="s">
        <v>36122</v>
      </c>
      <c r="AG13" s="33">
        <f>CHOOSE(MIN(D6L1106C9,RUN_YEARS),B7L811C5,B7L811C14,B7L811C23,B7L811C32,B7L811C41)</f>
        <v>5026.2933032907367</v>
      </c>
      <c r="AH13" s="16" t="s">
        <v>36123</v>
      </c>
      <c r="AI13" s="33">
        <f>IF(D6L1106C15=0,0,D6L1106C11/D6L1106C15)</f>
        <v>5.2038936465983064E-9</v>
      </c>
      <c r="AJ13" s="16" t="s">
        <v>36124</v>
      </c>
      <c r="AK13" s="33">
        <f>IF(D6L1106C5=0,0,D6L1106C11/D6L1106C5)</f>
        <v>2.1311150736016093E-2</v>
      </c>
      <c r="AL13" s="16" t="s">
        <v>36125</v>
      </c>
      <c r="AM13" s="33">
        <f>D6L1106C8*CHOOSE(MIN(D6L1106C9,RUN_YEARS),B7L811C4,B7L811C13,B7L811C22,B7L811C31,B7L811C40)</f>
        <v>8.0893837910421738E-5</v>
      </c>
      <c r="AN13" s="16" t="s">
        <v>36126</v>
      </c>
      <c r="AO13" s="33">
        <f>D6L1106C8-D6L1106C18</f>
        <v>5.3278245087697419E-4</v>
      </c>
      <c r="AP13" s="16" t="s">
        <v>36127</v>
      </c>
      <c r="AQ13" s="33">
        <f>CHOOSE(MIN(D6L1106C9,RUN_YEARS),B7L811C2,B7L811C11,B7L811C20,B7L811C29,B7L811C38)</f>
        <v>483.93359227823589</v>
      </c>
      <c r="AR13" s="16" t="s">
        <v>36128</v>
      </c>
      <c r="AS13" s="33">
        <f>IF(D6L1106C20=0,0,D6L1106C18/D6L1106C20)</f>
        <v>1.6715896395948498E-7</v>
      </c>
      <c r="AT13" s="16" t="s">
        <v>36129</v>
      </c>
      <c r="AU13" s="33">
        <f>IF(D6L1106C5=0,0,D6L1106C18/D6L1106C5)</f>
        <v>6.590920929197483E-2</v>
      </c>
      <c r="AV13" s="16" t="s">
        <v>36130</v>
      </c>
      <c r="AW13" s="33">
        <f>CHOOSE(MIN(D6L1106C9,RUN_YEARS),B7L811C1,B7L811C10,B7L811C19,B7L811C28,B7L811C37)</f>
        <v>3187.2801688703157</v>
      </c>
      <c r="AX13" s="16" t="s">
        <v>36131</v>
      </c>
      <c r="AY13" s="33">
        <f>IF(D6L1106C23=0,0,D6L1106C19/D6L1106C23)</f>
        <v>1.6715896395948495E-7</v>
      </c>
      <c r="AZ13" s="16" t="s">
        <v>36132</v>
      </c>
      <c r="BA13" s="33">
        <f>IF(D6L1106C5=0,0,D6L1106C19/D6L1106C5)</f>
        <v>0.43409079070802514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1.9164336118173003E-5</v>
      </c>
      <c r="J14" s="16" t="s">
        <v>36155</v>
      </c>
      <c r="K14" s="21">
        <f>_xlfn.SINGLE(IF(FLOW_THRU_100PCT="Y",1,INDEX(VariabilityMatrix,D6L1107C1,_xlfn.SINGLE(D6L1107C9))))</f>
        <v>0.54913674261058176</v>
      </c>
      <c r="L14" s="16" t="s">
        <v>36135</v>
      </c>
      <c r="M14" s="15">
        <f>IF(_xlfn.SINGLE(D6L1107C2)&lt;&gt;0,_xlfn.SINGLE(D6L1107C2)*_xlfn.SINGLE(D6L1107C4),_xlfn.SINGLE(D6L1107C3)*_xlfn.SINGLE(D6L1107C4))</f>
        <v>1.0523841110227844E-5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5.2619205551139222E-6</v>
      </c>
      <c r="R14" s="16" t="s">
        <v>36137</v>
      </c>
      <c r="S14" s="15">
        <f>D6L1107C5-D6L1107C7</f>
        <v>5.2619205551139222E-6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5.0343626053326868E-6</v>
      </c>
      <c r="X14" s="16" t="s">
        <v>36139</v>
      </c>
      <c r="Y14" s="33">
        <f>D6L1107C7-D6L1107C10</f>
        <v>2.2755794978123541E-7</v>
      </c>
      <c r="Z14" s="16" t="s">
        <v>36140</v>
      </c>
      <c r="AA14" s="33">
        <f>CHOOSE(MIN(D6L1107C9,RUN_YEARS),B7L811C7,B7L811C16,B7L811C25,B7L811C34,B7L811C43)</f>
        <v>296275</v>
      </c>
      <c r="AB14" s="16" t="s">
        <v>36141</v>
      </c>
      <c r="AC14" s="33">
        <f>IF(D6L1107C12=0,0,D6L1107C10/D6L1107C12)</f>
        <v>1.6992195107021136E-11</v>
      </c>
      <c r="AD14" s="16" t="s">
        <v>36142</v>
      </c>
      <c r="AE14" s="33">
        <f>IF(D6L1107C5=0,0,D6L1107C10/D6L1107C5)</f>
        <v>0.47837691130094334</v>
      </c>
      <c r="AF14" s="16" t="s">
        <v>36143</v>
      </c>
      <c r="AG14" s="33">
        <f>CHOOSE(MIN(D6L1107C9,RUN_YEARS),B7L811C5,B7L811C14,B7L811C23,B7L811C32,B7L811C41)</f>
        <v>5150.7346653072655</v>
      </c>
      <c r="AH14" s="16" t="s">
        <v>36144</v>
      </c>
      <c r="AI14" s="33">
        <f>IF(D6L1107C15=0,0,D6L1107C11/D6L1107C15)</f>
        <v>4.4179707278254939E-11</v>
      </c>
      <c r="AJ14" s="16" t="s">
        <v>36145</v>
      </c>
      <c r="AK14" s="33">
        <f>IF(D6L1107C5=0,0,D6L1107C11/D6L1107C5)</f>
        <v>2.1623088699056641E-2</v>
      </c>
      <c r="AL14" s="16" t="s">
        <v>36146</v>
      </c>
      <c r="AM14" s="33">
        <f>D6L1107C8*CHOOSE(MIN(D6L1107C9,RUN_YEARS),B7L811C4,B7L811C13,B7L811C22,B7L811C31,B7L811C40)</f>
        <v>6.7790026963329024E-7</v>
      </c>
      <c r="AN14" s="16" t="s">
        <v>36147</v>
      </c>
      <c r="AO14" s="33">
        <f>D6L1107C8-D6L1107C18</f>
        <v>4.5840202854806322E-6</v>
      </c>
      <c r="AP14" s="16" t="s">
        <v>36148</v>
      </c>
      <c r="AQ14" s="33">
        <f>CHOOSE(MIN(D6L1107C9,RUN_YEARS),B7L811C2,B7L811C11,B7L811C20,B7L811C29,B7L811C38)</f>
        <v>484.76619195611988</v>
      </c>
      <c r="AR14" s="16" t="s">
        <v>36149</v>
      </c>
      <c r="AS14" s="33">
        <f>IF(D6L1107C20=0,0,D6L1107C18/D6L1107C20)</f>
        <v>1.3984066564086063E-9</v>
      </c>
      <c r="AT14" s="16" t="s">
        <v>36150</v>
      </c>
      <c r="AU14" s="33">
        <f>IF(D6L1107C5=0,0,D6L1107C18/D6L1107C5)</f>
        <v>6.4415669386575669E-2</v>
      </c>
      <c r="AV14" s="16" t="s">
        <v>36151</v>
      </c>
      <c r="AW14" s="33">
        <f>CHOOSE(MIN(D6L1107C9,RUN_YEARS),B7L811C1,B7L811C10,B7L811C19,B7L811C28,B7L811C37)</f>
        <v>3278.0309393358666</v>
      </c>
      <c r="AX14" s="16" t="s">
        <v>36152</v>
      </c>
      <c r="AY14" s="33">
        <f>IF(D6L1107C23=0,0,D6L1107C19/D6L1107C23)</f>
        <v>1.3984066564086063E-9</v>
      </c>
      <c r="AZ14" s="16" t="s">
        <v>36153</v>
      </c>
      <c r="BA14" s="33">
        <f>IF(D6L1107C5=0,0,D6L1107C19/D6L1107C5)</f>
        <v>0.43558433061342433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5.2266371231380919E-6</v>
      </c>
      <c r="J15" s="16" t="s">
        <v>36176</v>
      </c>
      <c r="K15" s="21">
        <f>_xlfn.SINGLE(IF(FLOW_THRU_100PCT="Y",1,INDEX(VariabilityMatrix,D6L1108C1,_xlfn.SINGLE(D6L1108C9))))</f>
        <v>0.54913674261058176</v>
      </c>
      <c r="L15" s="16" t="s">
        <v>36156</v>
      </c>
      <c r="M15" s="15">
        <f>IF(_xlfn.SINGLE(D6L1108C2)&lt;&gt;0,_xlfn.SINGLE(D6L1108C2)*_xlfn.SINGLE(D6L1108C4),_xlfn.SINGLE(D6L1108C3)*_xlfn.SINGLE(D6L1108C4))</f>
        <v>2.8701384846075938E-6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1.4350692423037969E-6</v>
      </c>
      <c r="R15" s="16" t="s">
        <v>36158</v>
      </c>
      <c r="S15" s="15">
        <f>D6L1108C5-D6L1108C7</f>
        <v>1.4350692423037969E-6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1.3730079832725509E-6</v>
      </c>
      <c r="X15" s="16" t="s">
        <v>36160</v>
      </c>
      <c r="Y15" s="33">
        <f>D6L1108C7-D6L1108C10</f>
        <v>6.2061259031245962E-8</v>
      </c>
      <c r="Z15" s="16" t="s">
        <v>36161</v>
      </c>
      <c r="AA15" s="33">
        <f>CHOOSE(MIN(D6L1108C9,RUN_YEARS),B7L811C7,B7L811C16,B7L811C25,B7L811C34,B7L811C43)</f>
        <v>296275</v>
      </c>
      <c r="AB15" s="16" t="s">
        <v>36162</v>
      </c>
      <c r="AC15" s="33">
        <f>IF(D6L1108C12=0,0,D6L1108C10/D6L1108C12)</f>
        <v>4.6342350291875823E-12</v>
      </c>
      <c r="AD15" s="16" t="s">
        <v>36163</v>
      </c>
      <c r="AE15" s="33">
        <f>IF(D6L1108C5=0,0,D6L1108C10/D6L1108C5)</f>
        <v>0.4783769113009434</v>
      </c>
      <c r="AF15" s="16" t="s">
        <v>36164</v>
      </c>
      <c r="AG15" s="33">
        <f>CHOOSE(MIN(D6L1108C9,RUN_YEARS),B7L811C5,B7L811C14,B7L811C23,B7L811C32,B7L811C41)</f>
        <v>5150.7346653072655</v>
      </c>
      <c r="AH15" s="16" t="s">
        <v>36165</v>
      </c>
      <c r="AI15" s="33">
        <f>IF(D6L1108C15=0,0,D6L1108C11/D6L1108C15)</f>
        <v>1.2049011075887699E-11</v>
      </c>
      <c r="AJ15" s="16" t="s">
        <v>36166</v>
      </c>
      <c r="AK15" s="33">
        <f>IF(D6L1108C5=0,0,D6L1108C11/D6L1108C5)</f>
        <v>2.1623088699056624E-2</v>
      </c>
      <c r="AL15" s="16" t="s">
        <v>36167</v>
      </c>
      <c r="AM15" s="33">
        <f>D6L1108C8*CHOOSE(MIN(D6L1108C9,RUN_YEARS),B7L811C4,B7L811C13,B7L811C22,B7L811C31,B7L811C40)</f>
        <v>1.8488189171817007E-7</v>
      </c>
      <c r="AN15" s="16" t="s">
        <v>36168</v>
      </c>
      <c r="AO15" s="33">
        <f>D6L1108C8-D6L1108C18</f>
        <v>1.2501873505856269E-6</v>
      </c>
      <c r="AP15" s="16" t="s">
        <v>36169</v>
      </c>
      <c r="AQ15" s="33">
        <f>CHOOSE(MIN(D6L1108C9,RUN_YEARS),B7L811C2,B7L811C11,B7L811C20,B7L811C29,B7L811C38)</f>
        <v>484.76619195611988</v>
      </c>
      <c r="AR15" s="16" t="s">
        <v>36170</v>
      </c>
      <c r="AS15" s="33">
        <f>IF(D6L1108C20=0,0,D6L1108C18/D6L1108C20)</f>
        <v>3.8138363356598355E-10</v>
      </c>
      <c r="AT15" s="16" t="s">
        <v>36171</v>
      </c>
      <c r="AU15" s="33">
        <f>IF(D6L1108C5=0,0,D6L1108C18/D6L1108C5)</f>
        <v>6.4415669386575669E-2</v>
      </c>
      <c r="AV15" s="16" t="s">
        <v>36172</v>
      </c>
      <c r="AW15" s="33">
        <f>CHOOSE(MIN(D6L1108C9,RUN_YEARS),B7L811C1,B7L811C10,B7L811C19,B7L811C28,B7L811C37)</f>
        <v>3278.0309393358666</v>
      </c>
      <c r="AX15" s="16" t="s">
        <v>36173</v>
      </c>
      <c r="AY15" s="33">
        <f>IF(D6L1108C23=0,0,D6L1108C19/D6L1108C23)</f>
        <v>3.813836335659835E-10</v>
      </c>
      <c r="AZ15" s="16" t="s">
        <v>36174</v>
      </c>
      <c r="BA15" s="33">
        <f>IF(D6L1108C5=0,0,D6L1108C19/D6L1108C5)</f>
        <v>0.43558433061342433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2.0438491436748957E-5</v>
      </c>
      <c r="J16" s="16" t="s">
        <v>36197</v>
      </c>
      <c r="K16" s="21">
        <f>_xlfn.SINGLE(IF(FLOW_THRU_100PCT="Y",1,INDEX(VariabilityMatrix,D6L1109C1,_xlfn.SINGLE(D6L1109C9))))</f>
        <v>0.54913674261058176</v>
      </c>
      <c r="L16" s="16" t="s">
        <v>36177</v>
      </c>
      <c r="M16" s="15">
        <f>IF(_xlfn.SINGLE(D6L1109C2)&lt;&gt;0,_xlfn.SINGLE(D6L1109C2)*_xlfn.SINGLE(D6L1109C4),_xlfn.SINGLE(D6L1109C3)*_xlfn.SINGLE(D6L1109C4))</f>
        <v>1.1223526611450592E-5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5.6117633057252961E-6</v>
      </c>
      <c r="R16" s="16" t="s">
        <v>36179</v>
      </c>
      <c r="S16" s="15">
        <f>D6L1109C5-D6L1109C7</f>
        <v>5.6117633057252961E-6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5.3690759942896776E-6</v>
      </c>
      <c r="X16" s="16" t="s">
        <v>36181</v>
      </c>
      <c r="Y16" s="33">
        <f>D6L1109C7-D6L1109C10</f>
        <v>2.4268731143561851E-7</v>
      </c>
      <c r="Z16" s="16" t="s">
        <v>36182</v>
      </c>
      <c r="AA16" s="33">
        <f>CHOOSE(MIN(D6L1109C9,RUN_YEARS),B7L811C7,B7L811C16,B7L811C25,B7L811C34,B7L811C43)</f>
        <v>296275</v>
      </c>
      <c r="AB16" s="16" t="s">
        <v>36183</v>
      </c>
      <c r="AC16" s="33">
        <f>IF(D6L1109C12=0,0,D6L1109C10/D6L1109C12)</f>
        <v>1.8121933994733535E-11</v>
      </c>
      <c r="AD16" s="16" t="s">
        <v>36184</v>
      </c>
      <c r="AE16" s="33">
        <f>IF(D6L1109C5=0,0,D6L1109C10/D6L1109C5)</f>
        <v>0.4783769113009434</v>
      </c>
      <c r="AF16" s="16" t="s">
        <v>36185</v>
      </c>
      <c r="AG16" s="33">
        <f>CHOOSE(MIN(D6L1109C9,RUN_YEARS),B7L811C5,B7L811C14,B7L811C23,B7L811C32,B7L811C41)</f>
        <v>5150.7346653072655</v>
      </c>
      <c r="AH16" s="16" t="s">
        <v>36186</v>
      </c>
      <c r="AI16" s="33">
        <f>IF(D6L1109C15=0,0,D6L1109C11/D6L1109C15)</f>
        <v>4.7117028386307115E-11</v>
      </c>
      <c r="AJ16" s="16" t="s">
        <v>36187</v>
      </c>
      <c r="AK16" s="33">
        <f>IF(D6L1109C5=0,0,D6L1109C11/D6L1109C5)</f>
        <v>2.1623088699056617E-2</v>
      </c>
      <c r="AL16" s="16" t="s">
        <v>36188</v>
      </c>
      <c r="AM16" s="33">
        <f>D6L1109C8*CHOOSE(MIN(D6L1109C9,RUN_YEARS),B7L811C4,B7L811C13,B7L811C22,B7L811C31,B7L811C40)</f>
        <v>7.2297097955463524E-7</v>
      </c>
      <c r="AN16" s="16" t="s">
        <v>36189</v>
      </c>
      <c r="AO16" s="33">
        <f>D6L1109C8-D6L1109C18</f>
        <v>4.888792326170661E-6</v>
      </c>
      <c r="AP16" s="16" t="s">
        <v>36190</v>
      </c>
      <c r="AQ16" s="33">
        <f>CHOOSE(MIN(D6L1109C9,RUN_YEARS),B7L811C2,B7L811C11,B7L811C20,B7L811C29,B7L811C38)</f>
        <v>484.76619195611988</v>
      </c>
      <c r="AR16" s="16" t="s">
        <v>36191</v>
      </c>
      <c r="AS16" s="33">
        <f>IF(D6L1109C20=0,0,D6L1109C18/D6L1109C20)</f>
        <v>1.4913807760341448E-9</v>
      </c>
      <c r="AT16" s="16" t="s">
        <v>36192</v>
      </c>
      <c r="AU16" s="33">
        <f>IF(D6L1109C5=0,0,D6L1109C18/D6L1109C5)</f>
        <v>6.4415669386575669E-2</v>
      </c>
      <c r="AV16" s="16" t="s">
        <v>36193</v>
      </c>
      <c r="AW16" s="33">
        <f>CHOOSE(MIN(D6L1109C9,RUN_YEARS),B7L811C1,B7L811C10,B7L811C19,B7L811C28,B7L811C37)</f>
        <v>3278.0309393358666</v>
      </c>
      <c r="AX16" s="16" t="s">
        <v>36194</v>
      </c>
      <c r="AY16" s="33">
        <f>IF(D6L1109C23=0,0,D6L1109C19/D6L1109C23)</f>
        <v>1.4913807760341446E-9</v>
      </c>
      <c r="AZ16" s="16" t="s">
        <v>36195</v>
      </c>
      <c r="BA16" s="33">
        <f>IF(D6L1109C5=0,0,D6L1109C19/D6L1109C5)</f>
        <v>0.43558433061342433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1.5055835295009727E-5</v>
      </c>
      <c r="J17" s="16" t="s">
        <v>36218</v>
      </c>
      <c r="K17" s="21">
        <f>_xlfn.SINGLE(IF(FLOW_THRU_100PCT="Y",1,INDEX(VariabilityMatrix,D6L1110C1,_xlfn.SINGLE(D6L1110C9))))</f>
        <v>0.54913674261058176</v>
      </c>
      <c r="L17" s="16" t="s">
        <v>36198</v>
      </c>
      <c r="M17" s="15">
        <f>IF(_xlfn.SINGLE(D6L1110C2)&lt;&gt;0,_xlfn.SINGLE(D6L1110C2)*_xlfn.SINGLE(D6L1110C4),_xlfn.SINGLE(D6L1110C3)*_xlfn.SINGLE(D6L1110C4))</f>
        <v>8.2677123511830685E-6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4.1338561755915342E-6</v>
      </c>
      <c r="R17" s="16" t="s">
        <v>36200</v>
      </c>
      <c r="S17" s="15">
        <f>D6L1110C5-D6L1110C7</f>
        <v>4.1338561755915342E-6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3.9550826980836167E-6</v>
      </c>
      <c r="X17" s="16" t="s">
        <v>36202</v>
      </c>
      <c r="Y17" s="33">
        <f>D6L1110C7-D6L1110C10</f>
        <v>1.787734775079175E-7</v>
      </c>
      <c r="Z17" s="16" t="s">
        <v>36203</v>
      </c>
      <c r="AA17" s="33">
        <f>CHOOSE(MIN(D6L1110C9,RUN_YEARS),B7L811C7,B7L811C16,B7L811C25,B7L811C34,B7L811C43)</f>
        <v>296275</v>
      </c>
      <c r="AB17" s="16" t="s">
        <v>36204</v>
      </c>
      <c r="AC17" s="33">
        <f>IF(D6L1110C12=0,0,D6L1110C10/D6L1110C12)</f>
        <v>1.3349363591540348E-11</v>
      </c>
      <c r="AD17" s="16" t="s">
        <v>36205</v>
      </c>
      <c r="AE17" s="33">
        <f>IF(D6L1110C5=0,0,D6L1110C10/D6L1110C5)</f>
        <v>0.4783769113009434</v>
      </c>
      <c r="AF17" s="16" t="s">
        <v>36206</v>
      </c>
      <c r="AG17" s="33">
        <f>CHOOSE(MIN(D6L1110C9,RUN_YEARS),B7L811C5,B7L811C14,B7L811C23,B7L811C32,B7L811C41)</f>
        <v>5150.7346653072655</v>
      </c>
      <c r="AH17" s="16" t="s">
        <v>36207</v>
      </c>
      <c r="AI17" s="33">
        <f>IF(D6L1110C15=0,0,D6L1110C11/D6L1110C15)</f>
        <v>3.4708345338004872E-11</v>
      </c>
      <c r="AJ17" s="16" t="s">
        <v>36208</v>
      </c>
      <c r="AK17" s="33">
        <f>IF(D6L1110C5=0,0,D6L1110C11/D6L1110C5)</f>
        <v>2.1623088699056627E-2</v>
      </c>
      <c r="AL17" s="16" t="s">
        <v>36209</v>
      </c>
      <c r="AM17" s="33">
        <f>D6L1110C8*CHOOSE(MIN(D6L1110C9,RUN_YEARS),B7L811C4,B7L811C13,B7L811C22,B7L811C31,B7L811C40)</f>
        <v>5.3257022539711677E-7</v>
      </c>
      <c r="AN17" s="16" t="s">
        <v>36210</v>
      </c>
      <c r="AO17" s="33">
        <f>D6L1110C8-D6L1110C18</f>
        <v>3.6012859501944176E-6</v>
      </c>
      <c r="AP17" s="16" t="s">
        <v>36211</v>
      </c>
      <c r="AQ17" s="33">
        <f>CHOOSE(MIN(D6L1110C9,RUN_YEARS),B7L811C2,B7L811C11,B7L811C20,B7L811C29,B7L811C38)</f>
        <v>484.76619195611988</v>
      </c>
      <c r="AR17" s="16" t="s">
        <v>36212</v>
      </c>
      <c r="AS17" s="33">
        <f>IF(D6L1110C20=0,0,D6L1110C18/D6L1110C20)</f>
        <v>1.0986125563915646E-9</v>
      </c>
      <c r="AT17" s="16" t="s">
        <v>36213</v>
      </c>
      <c r="AU17" s="33">
        <f>IF(D6L1110C5=0,0,D6L1110C18/D6L1110C5)</f>
        <v>6.4415669386575669E-2</v>
      </c>
      <c r="AV17" s="16" t="s">
        <v>36214</v>
      </c>
      <c r="AW17" s="33">
        <f>CHOOSE(MIN(D6L1110C9,RUN_YEARS),B7L811C1,B7L811C10,B7L811C19,B7L811C28,B7L811C37)</f>
        <v>3278.0309393358666</v>
      </c>
      <c r="AX17" s="16" t="s">
        <v>36215</v>
      </c>
      <c r="AY17" s="33">
        <f>IF(D6L1110C23=0,0,D6L1110C19/D6L1110C23)</f>
        <v>1.0986125563915644E-9</v>
      </c>
      <c r="AZ17" s="16" t="s">
        <v>36216</v>
      </c>
      <c r="BA17" s="33">
        <f>IF(D6L1110C5=0,0,D6L1110C19/D6L1110C5)</f>
        <v>0.43558433061342433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2.1062567511153506E-6</v>
      </c>
      <c r="J18" s="16" t="s">
        <v>36239</v>
      </c>
      <c r="K18" s="21">
        <f>_xlfn.SINGLE(IF(FLOW_THRU_100PCT="Y",1,INDEX(VariabilityMatrix,D6L1111C1,_xlfn.SINGLE(D6L1111C9))))</f>
        <v>0.54913674261058176</v>
      </c>
      <c r="L18" s="16" t="s">
        <v>36219</v>
      </c>
      <c r="M18" s="15">
        <f>IF(_xlfn.SINGLE(D6L1111C2)&lt;&gt;0,_xlfn.SINGLE(D6L1111C2)*_xlfn.SINGLE(D6L1111C4),_xlfn.SINGLE(D6L1111C3)*_xlfn.SINGLE(D6L1111C4))</f>
        <v>1.1566229714090304E-6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5.7831148570451519E-7</v>
      </c>
      <c r="R18" s="16" t="s">
        <v>36221</v>
      </c>
      <c r="S18" s="15">
        <f>D6L1111C5-D6L1111C7</f>
        <v>5.7831148570451519E-7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5.5330172460237136E-7</v>
      </c>
      <c r="X18" s="16" t="s">
        <v>36223</v>
      </c>
      <c r="Y18" s="33">
        <f>D6L1111C7-D6L1111C10</f>
        <v>2.5009761102143826E-8</v>
      </c>
      <c r="Z18" s="16" t="s">
        <v>36224</v>
      </c>
      <c r="AA18" s="33">
        <f>CHOOSE(MIN(D6L1111C9,RUN_YEARS),B7L811C7,B7L811C16,B7L811C25,B7L811C34,B7L811C43)</f>
        <v>296275</v>
      </c>
      <c r="AB18" s="16" t="s">
        <v>36225</v>
      </c>
      <c r="AC18" s="33">
        <f>IF(D6L1111C12=0,0,D6L1111C10/D6L1111C12)</f>
        <v>1.867527549075593E-12</v>
      </c>
      <c r="AD18" s="16" t="s">
        <v>36226</v>
      </c>
      <c r="AE18" s="33">
        <f>IF(D6L1111C5=0,0,D6L1111C10/D6L1111C5)</f>
        <v>0.47837691130094345</v>
      </c>
      <c r="AF18" s="16" t="s">
        <v>36227</v>
      </c>
      <c r="AG18" s="33">
        <f>CHOOSE(MIN(D6L1111C9,RUN_YEARS),B7L811C5,B7L811C14,B7L811C23,B7L811C32,B7L811C41)</f>
        <v>5150.7346653072655</v>
      </c>
      <c r="AH18" s="16" t="s">
        <v>36228</v>
      </c>
      <c r="AI18" s="33">
        <f>IF(D6L1111C15=0,0,D6L1111C11/D6L1111C15)</f>
        <v>4.8555716275965218E-12</v>
      </c>
      <c r="AJ18" s="16" t="s">
        <v>36229</v>
      </c>
      <c r="AK18" s="33">
        <f>IF(D6L1111C5=0,0,D6L1111C11/D6L1111C5)</f>
        <v>2.1623088699056561E-2</v>
      </c>
      <c r="AL18" s="16" t="s">
        <v>36230</v>
      </c>
      <c r="AM18" s="33">
        <f>D6L1111C8*CHOOSE(MIN(D6L1111C9,RUN_YEARS),B7L811C4,B7L811C13,B7L811C22,B7L811C31,B7L811C40)</f>
        <v>7.4504642931202865E-8</v>
      </c>
      <c r="AN18" s="16" t="s">
        <v>36231</v>
      </c>
      <c r="AO18" s="33">
        <f>D6L1111C8-D6L1111C18</f>
        <v>5.0380684277331227E-7</v>
      </c>
      <c r="AP18" s="16" t="s">
        <v>36232</v>
      </c>
      <c r="AQ18" s="33">
        <f>CHOOSE(MIN(D6L1111C9,RUN_YEARS),B7L811C2,B7L811C11,B7L811C20,B7L811C29,B7L811C38)</f>
        <v>484.76619195611988</v>
      </c>
      <c r="AR18" s="16" t="s">
        <v>36233</v>
      </c>
      <c r="AS18" s="33">
        <f>IF(D6L1111C20=0,0,D6L1111C18/D6L1111C20)</f>
        <v>1.5369191203405307E-10</v>
      </c>
      <c r="AT18" s="16" t="s">
        <v>36234</v>
      </c>
      <c r="AU18" s="33">
        <f>IF(D6L1111C5=0,0,D6L1111C18/D6L1111C5)</f>
        <v>6.4415669386575669E-2</v>
      </c>
      <c r="AV18" s="16" t="s">
        <v>36235</v>
      </c>
      <c r="AW18" s="33">
        <f>CHOOSE(MIN(D6L1111C9,RUN_YEARS),B7L811C1,B7L811C10,B7L811C19,B7L811C28,B7L811C37)</f>
        <v>3278.0309393358666</v>
      </c>
      <c r="AX18" s="16" t="s">
        <v>36236</v>
      </c>
      <c r="AY18" s="33">
        <f>IF(D6L1111C23=0,0,D6L1111C19/D6L1111C23)</f>
        <v>1.5369191203405304E-10</v>
      </c>
      <c r="AZ18" s="16" t="s">
        <v>36237</v>
      </c>
      <c r="BA18" s="33">
        <f>IF(D6L1111C5=0,0,D6L1111C19/D6L1111C5)</f>
        <v>0.43558433061342428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0.54913674261058176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296275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5150.7346653072655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484.76619195611988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3278.0309393358666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1.4336548464973767E-3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1.232943167987744E-3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6.1647158399387198E-4</v>
      </c>
      <c r="R20" s="16" t="s">
        <v>36263</v>
      </c>
      <c r="S20" s="15">
        <f>D6L1113C5-D6L1113C7</f>
        <v>6.1647158399387198E-4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5.8981154451157719E-4</v>
      </c>
      <c r="X20" s="16" t="s">
        <v>36265</v>
      </c>
      <c r="Y20" s="33">
        <f>D6L1113C7-D6L1113C10</f>
        <v>2.6660039482294786E-5</v>
      </c>
      <c r="Z20" s="16" t="s">
        <v>36266</v>
      </c>
      <c r="AA20" s="33">
        <f>CHOOSE(MIN(D6L1113C9,RUN_YEARS),B7L811C7,B7L811C16,B7L811C25,B7L811C34,B7L811C43)</f>
        <v>296275</v>
      </c>
      <c r="AB20" s="16" t="s">
        <v>36267</v>
      </c>
      <c r="AC20" s="33">
        <f>IF(D6L1113C12=0,0,D6L1113C10/D6L1113C12)</f>
        <v>1.9907570483894261E-9</v>
      </c>
      <c r="AD20" s="16" t="s">
        <v>36268</v>
      </c>
      <c r="AE20" s="33">
        <f>IF(D6L1113C5=0,0,D6L1113C10/D6L1113C5)</f>
        <v>0.47837691130094345</v>
      </c>
      <c r="AF20" s="16" t="s">
        <v>36269</v>
      </c>
      <c r="AG20" s="33">
        <f>CHOOSE(MIN(D6L1113C9,RUN_YEARS),B7L811C5,B7L811C14,B7L811C23,B7L811C32,B7L811C41)</f>
        <v>5150.7346653072655</v>
      </c>
      <c r="AH20" s="16" t="s">
        <v>36270</v>
      </c>
      <c r="AI20" s="33">
        <f>IF(D6L1113C15=0,0,D6L1113C11/D6L1113C15)</f>
        <v>5.1759683258124863E-9</v>
      </c>
      <c r="AJ20" s="16" t="s">
        <v>36271</v>
      </c>
      <c r="AK20" s="33">
        <f>IF(D6L1113C5=0,0,D6L1113C11/D6L1113C5)</f>
        <v>2.1623088699056565E-2</v>
      </c>
      <c r="AL20" s="16" t="s">
        <v>36272</v>
      </c>
      <c r="AM20" s="33">
        <f>D6L1113C8*CHOOSE(MIN(D6L1113C9,RUN_YEARS),B7L811C4,B7L811C13,B7L811C22,B7L811C31,B7L811C40)</f>
        <v>7.9420859481535742E-5</v>
      </c>
      <c r="AN20" s="16" t="s">
        <v>36273</v>
      </c>
      <c r="AO20" s="33">
        <f>D6L1113C8-D6L1113C18</f>
        <v>5.3705072451233626E-4</v>
      </c>
      <c r="AP20" s="16" t="s">
        <v>36274</v>
      </c>
      <c r="AQ20" s="33">
        <f>CHOOSE(MIN(D6L1113C9,RUN_YEARS),B7L811C2,B7L811C11,B7L811C20,B7L811C29,B7L811C38)</f>
        <v>484.76619195611988</v>
      </c>
      <c r="AR20" s="16" t="s">
        <v>36275</v>
      </c>
      <c r="AS20" s="33">
        <f>IF(D6L1113C20=0,0,D6L1113C18/D6L1113C20)</f>
        <v>1.6383332996275608E-7</v>
      </c>
      <c r="AT20" s="16" t="s">
        <v>36276</v>
      </c>
      <c r="AU20" s="33">
        <f>IF(D6L1113C5=0,0,D6L1113C18/D6L1113C5)</f>
        <v>6.4415669386575669E-2</v>
      </c>
      <c r="AV20" s="16" t="s">
        <v>36277</v>
      </c>
      <c r="AW20" s="33">
        <f>CHOOSE(MIN(D6L1113C9,RUN_YEARS),B7L811C1,B7L811C10,B7L811C19,B7L811C28,B7L811C37)</f>
        <v>3278.0309393358666</v>
      </c>
      <c r="AX20" s="16" t="s">
        <v>36278</v>
      </c>
      <c r="AY20" s="33">
        <f>IF(D6L1113C23=0,0,D6L1113C19/D6L1113C23)</f>
        <v>1.6383332996275608E-7</v>
      </c>
      <c r="AZ20" s="16" t="s">
        <v>36279</v>
      </c>
      <c r="BA20" s="33">
        <f>IF(D6L1113C5=0,0,D6L1113C19/D6L1113C5)</f>
        <v>0.43558433061342433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_xlfn.SINGLE(IF(FLOW_THRU_100PCT="Y",1,INDEX(VariabilityMatrix,D6L1114C1,_xlfn.SINGLE(D6L1114C9))))</f>
        <v>0.57723168897825705</v>
      </c>
      <c r="L21" s="16" t="s">
        <v>36281</v>
      </c>
      <c r="M21" s="15">
        <f>IF(_xlfn.SINGLE(D6L1114C2)&lt;&gt;0,_xlfn.SINGLE(D6L1114C2)*_xlfn.SINGLE(D6L1114C4),_xlfn.SINGLE(D6L1114C3)*_xlfn.SINGLE(D6L1114C4))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293540.2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5026.2933032907367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483.93359227823589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3187.2801688703157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2.5693712290572758E-4</v>
      </c>
      <c r="J22" s="16" t="s">
        <v>36322</v>
      </c>
      <c r="K22" s="21">
        <f>_xlfn.SINGLE(IF(FLOW_THRU_100PCT="Y",1,INDEX(VariabilityMatrix,D6L1115C1,_xlfn.SINGLE(D6L1115C9))))</f>
        <v>0.57324936195837561</v>
      </c>
      <c r="L22" s="16" t="s">
        <v>36302</v>
      </c>
      <c r="M22" s="15">
        <f>IF(_xlfn.SINGLE(D6L1115C2)&lt;&gt;0,_xlfn.SINGLE(D6L1115C2)*_xlfn.SINGLE(D6L1115C4),_xlfn.SINGLE(D6L1115C3)*_xlfn.SINGLE(D6L1115C4))</f>
        <v>1.4728904176912908E-4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7.3644520884564541E-5</v>
      </c>
      <c r="R22" s="16" t="s">
        <v>36304</v>
      </c>
      <c r="S22" s="15">
        <f>D6L1115C5-D6L1115C7</f>
        <v>7.3644520884564541E-5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7.0492920928719651E-5</v>
      </c>
      <c r="X22" s="16" t="s">
        <v>36306</v>
      </c>
      <c r="Y22" s="33">
        <f>D6L1115C7-D6L1115C10</f>
        <v>3.1515999558448895E-6</v>
      </c>
      <c r="Z22" s="16" t="s">
        <v>36307</v>
      </c>
      <c r="AA22" s="33">
        <f>CHOOSE(MIN(D6L1115C9,RUN_YEARS),B7L811C7,B7L811C16,B7L811C25,B7L811C34,B7L811C43)</f>
        <v>293615.33333333331</v>
      </c>
      <c r="AB22" s="16" t="s">
        <v>36308</v>
      </c>
      <c r="AC22" s="33">
        <f>IF(D6L1115C12=0,0,D6L1115C10/D6L1115C12)</f>
        <v>2.4008596597607184E-10</v>
      </c>
      <c r="AD22" s="16" t="s">
        <v>36309</v>
      </c>
      <c r="AE22" s="33">
        <f>IF(D6L1115C5=0,0,D6L1115C10/D6L1115C5)</f>
        <v>0.47860261756074884</v>
      </c>
      <c r="AF22" s="16" t="s">
        <v>36310</v>
      </c>
      <c r="AG22" s="33">
        <f>CHOOSE(MIN(D6L1115C9,RUN_YEARS),B7L811C5,B7L811C14,B7L811C23,B7L811C32,B7L811C41)</f>
        <v>5048.832505653093</v>
      </c>
      <c r="AH22" s="16" t="s">
        <v>36311</v>
      </c>
      <c r="AI22" s="33">
        <f>IF(D6L1115C15=0,0,D6L1115C11/D6L1115C15)</f>
        <v>6.2422351153778538E-10</v>
      </c>
      <c r="AJ22" s="16" t="s">
        <v>36312</v>
      </c>
      <c r="AK22" s="33">
        <f>IF(D6L1115C5=0,0,D6L1115C11/D6L1115C5)</f>
        <v>2.1397382439251135E-2</v>
      </c>
      <c r="AL22" s="16" t="s">
        <v>36313</v>
      </c>
      <c r="AM22" s="33">
        <f>D6L1115C8*CHOOSE(MIN(D6L1115C9,RUN_YEARS),B7L811C4,B7L811C13,B7L811C22,B7L811C31,B7L811C40)</f>
        <v>9.9641693396454468E-6</v>
      </c>
      <c r="AN22" s="16" t="s">
        <v>36314</v>
      </c>
      <c r="AO22" s="33">
        <f>D6L1115C8-D6L1115C18</f>
        <v>6.3680351544919097E-5</v>
      </c>
      <c r="AP22" s="16" t="s">
        <v>36315</v>
      </c>
      <c r="AQ22" s="33">
        <f>CHOOSE(MIN(D6L1115C9,RUN_YEARS),B7L811C2,B7L811C11,B7L811C20,B7L811C29,B7L811C38)</f>
        <v>501.70014400397105</v>
      </c>
      <c r="AR22" s="16" t="s">
        <v>36316</v>
      </c>
      <c r="AS22" s="33">
        <f>IF(D6L1115C20=0,0,D6L1115C18/D6L1115C20)</f>
        <v>1.9860806218079497E-8</v>
      </c>
      <c r="AT22" s="16" t="s">
        <v>36317</v>
      </c>
      <c r="AU22" s="33">
        <f>IF(D6L1115C5=0,0,D6L1115C18/D6L1115C5)</f>
        <v>6.7650445817034832E-2</v>
      </c>
      <c r="AV22" s="16" t="s">
        <v>36318</v>
      </c>
      <c r="AW22" s="33">
        <f>CHOOSE(MIN(D6L1115C9,RUN_YEARS),B7L811C1,B7L811C10,B7L811C19,B7L811C28,B7L811C37)</f>
        <v>3206.3326556678353</v>
      </c>
      <c r="AX22" s="16" t="s">
        <v>36319</v>
      </c>
      <c r="AY22" s="33">
        <f>IF(D6L1115C23=0,0,D6L1115C19/D6L1115C23)</f>
        <v>1.9860806218079501E-8</v>
      </c>
      <c r="AZ22" s="16" t="s">
        <v>36320</v>
      </c>
      <c r="BA22" s="33">
        <f>IF(D6L1115C5=0,0,D6L1115C19/D6L1115C5)</f>
        <v>0.43234955418296517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9.8891940675766538E-2</v>
      </c>
      <c r="J23" s="16" t="s">
        <v>36343</v>
      </c>
      <c r="K23" s="21">
        <f>_xlfn.SINGLE(IF(FLOW_THRU_100PCT="Y",1,INDEX(VariabilityMatrix,D6L1116C1,_xlfn.SINGLE(D6L1116C9))))</f>
        <v>0.23275899596178018</v>
      </c>
      <c r="L23" s="16" t="s">
        <v>36323</v>
      </c>
      <c r="M23" s="15">
        <f>IF(_xlfn.SINGLE(D6L1116C2)&lt;&gt;0,_xlfn.SINGLE(D6L1116C2)*_xlfn.SINGLE(D6L1116C4),_xlfn.SINGLE(D6L1116C3)*_xlfn.SINGLE(D6L1116C4))</f>
        <v>2.3017988820403349E-2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1.1508994410201675E-2</v>
      </c>
      <c r="R23" s="16" t="s">
        <v>36325</v>
      </c>
      <c r="S23" s="15">
        <f>D6L1116C5-D6L1116C7</f>
        <v>1.1508994410201675E-2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1.1016469700429096E-2</v>
      </c>
      <c r="X23" s="16" t="s">
        <v>36327</v>
      </c>
      <c r="Y23" s="33">
        <f>D6L1116C7-D6L1116C10</f>
        <v>4.9252470977257864E-4</v>
      </c>
      <c r="Z23" s="16" t="s">
        <v>36328</v>
      </c>
      <c r="AA23" s="33">
        <f>CHOOSE(MIN(D6L1116C9,RUN_YEARS),B7L811C7,B7L811C16,B7L811C25,B7L811C34,B7L811C43)</f>
        <v>293615.33333333331</v>
      </c>
      <c r="AB23" s="16" t="s">
        <v>36329</v>
      </c>
      <c r="AC23" s="33">
        <f>IF(D6L1116C12=0,0,D6L1116C10/D6L1116C12)</f>
        <v>3.7520076269049632E-8</v>
      </c>
      <c r="AD23" s="16" t="s">
        <v>36330</v>
      </c>
      <c r="AE23" s="33">
        <f>IF(D6L1116C5=0,0,D6L1116C10/D6L1116C5)</f>
        <v>0.47860261756074884</v>
      </c>
      <c r="AF23" s="16" t="s">
        <v>36331</v>
      </c>
      <c r="AG23" s="33">
        <f>CHOOSE(MIN(D6L1116C9,RUN_YEARS),B7L811C5,B7L811C14,B7L811C23,B7L811C32,B7L811C41)</f>
        <v>5048.832505653093</v>
      </c>
      <c r="AH23" s="16" t="s">
        <v>36332</v>
      </c>
      <c r="AI23" s="33">
        <f>IF(D6L1116C15=0,0,D6L1116C11/D6L1116C15)</f>
        <v>9.7552198299529051E-8</v>
      </c>
      <c r="AJ23" s="16" t="s">
        <v>36333</v>
      </c>
      <c r="AK23" s="33">
        <f>IF(D6L1116C5=0,0,D6L1116C11/D6L1116C5)</f>
        <v>2.139738243925118E-2</v>
      </c>
      <c r="AL23" s="16" t="s">
        <v>36334</v>
      </c>
      <c r="AM23" s="33">
        <f>D6L1116C8*CHOOSE(MIN(D6L1116C9,RUN_YEARS),B7L811C4,B7L811C13,B7L811C22,B7L811C31,B7L811C40)</f>
        <v>1.5571772055118103E-3</v>
      </c>
      <c r="AN23" s="16" t="s">
        <v>36335</v>
      </c>
      <c r="AO23" s="33">
        <f>D6L1116C8-D6L1116C18</f>
        <v>9.951817204689864E-3</v>
      </c>
      <c r="AP23" s="16" t="s">
        <v>36336</v>
      </c>
      <c r="AQ23" s="33">
        <f>CHOOSE(MIN(D6L1116C9,RUN_YEARS),B7L811C2,B7L811C11,B7L811C20,B7L811C29,B7L811C38)</f>
        <v>501.70014400397105</v>
      </c>
      <c r="AR23" s="16" t="s">
        <v>36337</v>
      </c>
      <c r="AS23" s="33">
        <f>IF(D6L1116C20=0,0,D6L1116C18/D6L1116C20)</f>
        <v>3.1038005950811229E-6</v>
      </c>
      <c r="AT23" s="16" t="s">
        <v>36338</v>
      </c>
      <c r="AU23" s="33">
        <f>IF(D6L1116C5=0,0,D6L1116C18/D6L1116C5)</f>
        <v>6.7650445817034832E-2</v>
      </c>
      <c r="AV23" s="16" t="s">
        <v>36339</v>
      </c>
      <c r="AW23" s="33">
        <f>CHOOSE(MIN(D6L1116C9,RUN_YEARS),B7L811C1,B7L811C10,B7L811C19,B7L811C28,B7L811C37)</f>
        <v>3206.3326556678353</v>
      </c>
      <c r="AX23" s="16" t="s">
        <v>36340</v>
      </c>
      <c r="AY23" s="33">
        <f>IF(D6L1116C23=0,0,D6L1116C19/D6L1116C23)</f>
        <v>3.1038005950811229E-6</v>
      </c>
      <c r="AZ23" s="16" t="s">
        <v>36341</v>
      </c>
      <c r="BA23" s="33">
        <f>IF(D6L1116C5=0,0,D6L1116C19/D6L1116C5)</f>
        <v>0.43234955418296517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4.3738847337527614E-2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3.7615408710273746E-2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1.8807704355136873E-2</v>
      </c>
      <c r="R24" s="16" t="s">
        <v>36346</v>
      </c>
      <c r="S24" s="15">
        <f>D6L1117C5-D6L1117C7</f>
        <v>1.8807704355136873E-2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1.8002833069354407E-2</v>
      </c>
      <c r="X24" s="16" t="s">
        <v>36348</v>
      </c>
      <c r="Y24" s="33">
        <f>D6L1117C7-D6L1117C10</f>
        <v>8.0487128578246581E-4</v>
      </c>
      <c r="Z24" s="16" t="s">
        <v>36349</v>
      </c>
      <c r="AA24" s="33">
        <f>CHOOSE(MIN(D6L1117C9,RUN_YEARS),B7L811C7,B7L811C16,B7L811C25,B7L811C34,B7L811C43)</f>
        <v>293615.33333333331</v>
      </c>
      <c r="AB24" s="16" t="s">
        <v>36350</v>
      </c>
      <c r="AC24" s="33">
        <f>IF(D6L1117C12=0,0,D6L1117C10/D6L1117C12)</f>
        <v>6.1314349168938985E-8</v>
      </c>
      <c r="AD24" s="16" t="s">
        <v>36351</v>
      </c>
      <c r="AE24" s="33">
        <f>IF(D6L1117C5=0,0,D6L1117C10/D6L1117C5)</f>
        <v>0.47860261756074884</v>
      </c>
      <c r="AF24" s="16" t="s">
        <v>36352</v>
      </c>
      <c r="AG24" s="33">
        <f>CHOOSE(MIN(D6L1117C9,RUN_YEARS),B7L811C5,B7L811C14,B7L811C23,B7L811C32,B7L811C41)</f>
        <v>5048.832505653093</v>
      </c>
      <c r="AH24" s="16" t="s">
        <v>36353</v>
      </c>
      <c r="AI24" s="33">
        <f>IF(D6L1117C15=0,0,D6L1117C11/D6L1117C15)</f>
        <v>1.5941730783924104E-7</v>
      </c>
      <c r="AJ24" s="16" t="s">
        <v>36354</v>
      </c>
      <c r="AK24" s="33">
        <f>IF(D6L1117C5=0,0,D6L1117C11/D6L1117C5)</f>
        <v>2.1397382439251138E-2</v>
      </c>
      <c r="AL24" s="16" t="s">
        <v>36355</v>
      </c>
      <c r="AM24" s="33">
        <f>D6L1117C8*CHOOSE(MIN(D6L1117C9,RUN_YEARS),B7L811C4,B7L811C13,B7L811C22,B7L811C31,B7L811C40)</f>
        <v>2.5446991688399942E-3</v>
      </c>
      <c r="AN24" s="16" t="s">
        <v>36356</v>
      </c>
      <c r="AO24" s="33">
        <f>D6L1117C8-D6L1117C18</f>
        <v>1.6263005186296878E-2</v>
      </c>
      <c r="AP24" s="16" t="s">
        <v>36357</v>
      </c>
      <c r="AQ24" s="33">
        <f>CHOOSE(MIN(D6L1117C9,RUN_YEARS),B7L811C2,B7L811C11,B7L811C20,B7L811C29,B7L811C38)</f>
        <v>501.70014400397105</v>
      </c>
      <c r="AR24" s="16" t="s">
        <v>36358</v>
      </c>
      <c r="AS24" s="33">
        <f>IF(D6L1117C20=0,0,D6L1117C18/D6L1117C20)</f>
        <v>5.0721515615507826E-6</v>
      </c>
      <c r="AT24" s="16" t="s">
        <v>36359</v>
      </c>
      <c r="AU24" s="33">
        <f>IF(D6L1117C5=0,0,D6L1117C18/D6L1117C5)</f>
        <v>6.7650445817034832E-2</v>
      </c>
      <c r="AV24" s="16" t="s">
        <v>36360</v>
      </c>
      <c r="AW24" s="33">
        <f>CHOOSE(MIN(D6L1117C9,RUN_YEARS),B7L811C1,B7L811C10,B7L811C19,B7L811C28,B7L811C37)</f>
        <v>3206.3326556678353</v>
      </c>
      <c r="AX24" s="16" t="s">
        <v>36361</v>
      </c>
      <c r="AY24" s="33">
        <f>IF(D6L1117C23=0,0,D6L1117C19/D6L1117C23)</f>
        <v>5.0721515615507826E-6</v>
      </c>
      <c r="AZ24" s="16" t="s">
        <v>36362</v>
      </c>
      <c r="BA24" s="33">
        <f>IF(D6L1117C5=0,0,D6L1117C19/D6L1117C5)</f>
        <v>0.43234955418296517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_xlfn.SINGLE(IF(FLOW_THRU_100PCT="Y",1,INDEX(VariabilityMatrix,D6L1118C1,_xlfn.SINGLE(D6L1118C9))))</f>
        <v>0.22201003767481337</v>
      </c>
      <c r="L25" s="16" t="s">
        <v>36364</v>
      </c>
      <c r="M25" s="15">
        <f>IF(_xlfn.SINGLE(D6L1118C2)&lt;&gt;0,_xlfn.SINGLE(D6L1118C2)*_xlfn.SINGLE(D6L1118C4),_xlfn.SINGLE(D6L1118C3)*_xlfn.SINGLE(D6L1118C4))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296275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5150.7346653072655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484.76619195611988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3278.0309393358666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0.49892737214437621</v>
      </c>
      <c r="J26" s="16" t="s">
        <v>36405</v>
      </c>
      <c r="K26" s="21">
        <f>_xlfn.SINGLE(IF(FLOW_THRU_100PCT="Y",1,INDEX(VariabilityMatrix,D6L1119C1,_xlfn.SINGLE(D6L1119C9))))</f>
        <v>0.23275899596178018</v>
      </c>
      <c r="L26" s="16" t="s">
        <v>36385</v>
      </c>
      <c r="M26" s="15">
        <f>IF(_xlfn.SINGLE(D6L1119C2)&lt;&gt;0,_xlfn.SINGLE(D6L1119C2)*_xlfn.SINGLE(D6L1119C4),_xlfn.SINGLE(D6L1119C3)*_xlfn.SINGLE(D6L1119C4))</f>
        <v>0.11612983419817446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5.8064917099087232E-2</v>
      </c>
      <c r="R26" s="16" t="s">
        <v>36387</v>
      </c>
      <c r="S26" s="15">
        <f>D6L1119C5-D6L1119C7</f>
        <v>5.8064917099087232E-2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5.5580042624142068E-2</v>
      </c>
      <c r="X26" s="16" t="s">
        <v>36389</v>
      </c>
      <c r="Y26" s="33">
        <f>D6L1119C7-D6L1119C10</f>
        <v>2.4848744749451646E-3</v>
      </c>
      <c r="Z26" s="16" t="s">
        <v>36390</v>
      </c>
      <c r="AA26" s="33">
        <f>CHOOSE(MIN(D6L1119C9,RUN_YEARS),B7L811C7,B7L811C16,B7L811C25,B7L811C34,B7L811C43)</f>
        <v>293615.33333333331</v>
      </c>
      <c r="AB26" s="16" t="s">
        <v>36391</v>
      </c>
      <c r="AC26" s="33">
        <f>IF(D6L1119C12=0,0,D6L1119C10/D6L1119C12)</f>
        <v>1.8929543628787121E-7</v>
      </c>
      <c r="AD26" s="16" t="s">
        <v>36392</v>
      </c>
      <c r="AE26" s="33">
        <f>IF(D6L1119C5=0,0,D6L1119C10/D6L1119C5)</f>
        <v>0.47860261756074884</v>
      </c>
      <c r="AF26" s="16" t="s">
        <v>36393</v>
      </c>
      <c r="AG26" s="33">
        <f>CHOOSE(MIN(D6L1119C9,RUN_YEARS),B7L811C5,B7L811C14,B7L811C23,B7L811C32,B7L811C41)</f>
        <v>5048.832505653093</v>
      </c>
      <c r="AH26" s="16" t="s">
        <v>36394</v>
      </c>
      <c r="AI26" s="33">
        <f>IF(D6L1119C15=0,0,D6L1119C11/D6L1119C15)</f>
        <v>4.9216813434846422E-7</v>
      </c>
      <c r="AJ26" s="16" t="s">
        <v>36395</v>
      </c>
      <c r="AK26" s="33">
        <f>IF(D6L1119C5=0,0,D6L1119C11/D6L1119C5)</f>
        <v>2.1397382439251138E-2</v>
      </c>
      <c r="AL26" s="16" t="s">
        <v>36396</v>
      </c>
      <c r="AM26" s="33">
        <f>D6L1119C8*CHOOSE(MIN(D6L1119C9,RUN_YEARS),B7L811C4,B7L811C13,B7L811C22,B7L811C31,B7L811C40)</f>
        <v>7.8562350561648397E-3</v>
      </c>
      <c r="AN26" s="16" t="s">
        <v>36397</v>
      </c>
      <c r="AO26" s="33">
        <f>D6L1119C8-D6L1119C18</f>
        <v>5.0208682042922392E-2</v>
      </c>
      <c r="AP26" s="16" t="s">
        <v>36398</v>
      </c>
      <c r="AQ26" s="33">
        <f>CHOOSE(MIN(D6L1119C9,RUN_YEARS),B7L811C2,B7L811C11,B7L811C20,B7L811C29,B7L811C38)</f>
        <v>501.70014400397105</v>
      </c>
      <c r="AR26" s="16" t="s">
        <v>36399</v>
      </c>
      <c r="AS26" s="33">
        <f>IF(D6L1119C20=0,0,D6L1119C18/D6L1119C20)</f>
        <v>1.5659224239932958E-5</v>
      </c>
      <c r="AT26" s="16" t="s">
        <v>36400</v>
      </c>
      <c r="AU26" s="33">
        <f>IF(D6L1119C5=0,0,D6L1119C18/D6L1119C5)</f>
        <v>6.7650445817034832E-2</v>
      </c>
      <c r="AV26" s="16" t="s">
        <v>36401</v>
      </c>
      <c r="AW26" s="33">
        <f>CHOOSE(MIN(D6L1119C9,RUN_YEARS),B7L811C1,B7L811C10,B7L811C19,B7L811C28,B7L811C37)</f>
        <v>3206.3326556678353</v>
      </c>
      <c r="AX26" s="16" t="s">
        <v>36402</v>
      </c>
      <c r="AY26" s="33">
        <f>IF(D6L1119C23=0,0,D6L1119C19/D6L1119C23)</f>
        <v>1.5659224239932961E-5</v>
      </c>
      <c r="AZ26" s="16" t="s">
        <v>36403</v>
      </c>
      <c r="BA26" s="33">
        <f>IF(D6L1119C5=0,0,D6L1119C19/D6L1119C5)</f>
        <v>0.43234955418296517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0.28645638487559472</v>
      </c>
      <c r="J27" s="16" t="s">
        <v>36426</v>
      </c>
      <c r="K27" s="21">
        <f>_xlfn.SINGLE(IF(FLOW_THRU_100PCT="Y",1,INDEX(VariabilityMatrix,D6L1120C1,_xlfn.SINGLE(D6L1120C9))))</f>
        <v>0.22201003767481337</v>
      </c>
      <c r="L27" s="16" t="s">
        <v>36406</v>
      </c>
      <c r="M27" s="15">
        <f>IF(_xlfn.SINGLE(D6L1120C2)&lt;&gt;0,_xlfn.SINGLE(D6L1120C2)*_xlfn.SINGLE(D6L1120C4),_xlfn.SINGLE(D6L1120C3)*_xlfn.SINGLE(D6L1120C4))</f>
        <v>6.3596192798421616E-2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3.1798096399210808E-2</v>
      </c>
      <c r="R27" s="16" t="s">
        <v>36408</v>
      </c>
      <c r="S27" s="15">
        <f>D6L1120C5-D6L1120C7</f>
        <v>3.1798096399210808E-2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3.0422950281408234E-2</v>
      </c>
      <c r="X27" s="16" t="s">
        <v>36410</v>
      </c>
      <c r="Y27" s="33">
        <f>D6L1120C7-D6L1120C10</f>
        <v>1.375146117802574E-3</v>
      </c>
      <c r="Z27" s="16" t="s">
        <v>36411</v>
      </c>
      <c r="AA27" s="33">
        <f>CHOOSE(MIN(D6L1120C9,RUN_YEARS),B7L811C7,B7L811C16,B7L811C25,B7L811C34,B7L811C43)</f>
        <v>296275</v>
      </c>
      <c r="AB27" s="16" t="s">
        <v>36412</v>
      </c>
      <c r="AC27" s="33">
        <f>IF(D6L1120C12=0,0,D6L1120C10/D6L1120C12)</f>
        <v>1.026848376724605E-7</v>
      </c>
      <c r="AD27" s="16" t="s">
        <v>36413</v>
      </c>
      <c r="AE27" s="33">
        <f>IF(D6L1120C5=0,0,D6L1120C10/D6L1120C5)</f>
        <v>0.4783769113009434</v>
      </c>
      <c r="AF27" s="16" t="s">
        <v>36414</v>
      </c>
      <c r="AG27" s="33">
        <f>CHOOSE(MIN(D6L1120C9,RUN_YEARS),B7L811C5,B7L811C14,B7L811C23,B7L811C32,B7L811C41)</f>
        <v>5150.7346653072655</v>
      </c>
      <c r="AH27" s="16" t="s">
        <v>36415</v>
      </c>
      <c r="AI27" s="33">
        <f>IF(D6L1120C15=0,0,D6L1120C11/D6L1120C15)</f>
        <v>2.6698057794839643E-7</v>
      </c>
      <c r="AJ27" s="16" t="s">
        <v>36416</v>
      </c>
      <c r="AK27" s="33">
        <f>IF(D6L1120C5=0,0,D6L1120C11/D6L1120C5)</f>
        <v>2.1623088699056582E-2</v>
      </c>
      <c r="AL27" s="16" t="s">
        <v>36417</v>
      </c>
      <c r="AM27" s="33">
        <f>D6L1120C8*CHOOSE(MIN(D6L1120C9,RUN_YEARS),B7L811C4,B7L811C13,B7L811C22,B7L811C31,B7L811C40)</f>
        <v>4.0965913295480513E-3</v>
      </c>
      <c r="AN27" s="16" t="s">
        <v>36418</v>
      </c>
      <c r="AO27" s="33">
        <f>D6L1120C8-D6L1120C18</f>
        <v>2.7701505069662756E-2</v>
      </c>
      <c r="AP27" s="16" t="s">
        <v>36419</v>
      </c>
      <c r="AQ27" s="33">
        <f>CHOOSE(MIN(D6L1120C9,RUN_YEARS),B7L811C2,B7L811C11,B7L811C20,B7L811C29,B7L811C38)</f>
        <v>484.76619195611988</v>
      </c>
      <c r="AR27" s="16" t="s">
        <v>36420</v>
      </c>
      <c r="AS27" s="33">
        <f>IF(D6L1120C20=0,0,D6L1120C18/D6L1120C20)</f>
        <v>8.4506539390000764E-6</v>
      </c>
      <c r="AT27" s="16" t="s">
        <v>36421</v>
      </c>
      <c r="AU27" s="33">
        <f>IF(D6L1120C5=0,0,D6L1120C18/D6L1120C5)</f>
        <v>6.4415669386575669E-2</v>
      </c>
      <c r="AV27" s="16" t="s">
        <v>36422</v>
      </c>
      <c r="AW27" s="33">
        <f>CHOOSE(MIN(D6L1120C9,RUN_YEARS),B7L811C1,B7L811C10,B7L811C19,B7L811C28,B7L811C37)</f>
        <v>3278.0309393358666</v>
      </c>
      <c r="AX27" s="16" t="s">
        <v>36423</v>
      </c>
      <c r="AY27" s="33">
        <f>IF(D6L1120C23=0,0,D6L1120C19/D6L1120C23)</f>
        <v>8.4506539390000747E-6</v>
      </c>
      <c r="AZ27" s="16" t="s">
        <v>36424</v>
      </c>
      <c r="BA27" s="33">
        <f>IF(D6L1120C5=0,0,D6L1120C19/D6L1120C5)</f>
        <v>0.43558433061342433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0.22201003767481337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296275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5150.7346653072655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484.76619195611988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3278.0309393358666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0.22201003767481337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296275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5150.7346653072655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484.76619195611988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3278.0309393358666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0.22201003767481337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296275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5150.7346653072655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484.76619195611988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3278.0309393358666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0.22201003767481337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296275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5150.7346653072655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484.76619195611988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3278.0309393358666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0.22201003767481337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296275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5150.7346653072655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484.76619195611988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3278.0309393358666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296275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5150.7346653072655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484.76619195611988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3278.0309393358666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-3.4912574241900293E-2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-3.0024813848034251E-2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-1.5012406924017126E-2</v>
      </c>
      <c r="R34" s="16" t="s">
        <v>36554</v>
      </c>
      <c r="S34" s="15">
        <f>D6L1127C5-D6L1127C7</f>
        <v>-1.5012406924017126E-2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-1.4369954499443413E-2</v>
      </c>
      <c r="X34" s="16" t="s">
        <v>36556</v>
      </c>
      <c r="Y34" s="33">
        <f>D6L1127C7-D6L1127C10</f>
        <v>-6.4245242457371295E-4</v>
      </c>
      <c r="Z34" s="16" t="s">
        <v>36557</v>
      </c>
      <c r="AA34" s="33">
        <f>CHOOSE(MIN(D6L1127C9,RUN_YEARS),B7L811C7,B7L811C16,B7L811C25,B7L811C34,B7L811C43)</f>
        <v>293615.33333333331</v>
      </c>
      <c r="AB34" s="16" t="s">
        <v>36558</v>
      </c>
      <c r="AC34" s="33">
        <f>IF(D6L1127C12=0,0,D6L1127C10/D6L1127C12)</f>
        <v>-4.8941430736281079E-8</v>
      </c>
      <c r="AD34" s="16" t="s">
        <v>36559</v>
      </c>
      <c r="AE34" s="33">
        <f>IF(D6L1127C5=0,0,D6L1127C10/D6L1127C5)</f>
        <v>0.47860261756074884</v>
      </c>
      <c r="AF34" s="16" t="s">
        <v>36560</v>
      </c>
      <c r="AG34" s="33">
        <f>CHOOSE(MIN(D6L1127C9,RUN_YEARS),B7L811C5,B7L811C14,B7L811C23,B7L811C32,B7L811C41)</f>
        <v>5048.832505653093</v>
      </c>
      <c r="AH34" s="16" t="s">
        <v>36561</v>
      </c>
      <c r="AI34" s="33">
        <f>IF(D6L1127C15=0,0,D6L1127C11/D6L1127C15)</f>
        <v>-1.2724771991433063E-7</v>
      </c>
      <c r="AJ34" s="16" t="s">
        <v>36562</v>
      </c>
      <c r="AK34" s="33">
        <f>IF(D6L1127C5=0,0,D6L1127C11/D6L1127C5)</f>
        <v>2.1397382439251152E-2</v>
      </c>
      <c r="AL34" s="16" t="s">
        <v>36563</v>
      </c>
      <c r="AM34" s="33">
        <f>D6L1127C8*CHOOSE(MIN(D6L1127C9,RUN_YEARS),B7L811C4,B7L811C13,B7L811C22,B7L811C31,B7L811C40)</f>
        <v>-2.0311920423929982E-3</v>
      </c>
      <c r="AN34" s="16" t="s">
        <v>36564</v>
      </c>
      <c r="AO34" s="33">
        <f>D6L1127C8-D6L1127C18</f>
        <v>-1.2981214881624127E-2</v>
      </c>
      <c r="AP34" s="16" t="s">
        <v>36565</v>
      </c>
      <c r="AQ34" s="33">
        <f>CHOOSE(MIN(D6L1127C9,RUN_YEARS),B7L811C2,B7L811C11,B7L811C20,B7L811C29,B7L811C38)</f>
        <v>501.70014400397105</v>
      </c>
      <c r="AR34" s="16" t="s">
        <v>36566</v>
      </c>
      <c r="AS34" s="33">
        <f>IF(D6L1127C20=0,0,D6L1127C18/D6L1127C20)</f>
        <v>-4.0486176188478849E-6</v>
      </c>
      <c r="AT34" s="16" t="s">
        <v>36567</v>
      </c>
      <c r="AU34" s="33">
        <f>IF(D6L1127C5=0,0,D6L1127C18/D6L1127C5)</f>
        <v>6.7650445817034832E-2</v>
      </c>
      <c r="AV34" s="16" t="s">
        <v>36568</v>
      </c>
      <c r="AW34" s="33">
        <f>CHOOSE(MIN(D6L1127C9,RUN_YEARS),B7L811C1,B7L811C10,B7L811C19,B7L811C28,B7L811C37)</f>
        <v>3206.3326556678353</v>
      </c>
      <c r="AX34" s="16" t="s">
        <v>36569</v>
      </c>
      <c r="AY34" s="33">
        <f>IF(D6L1127C23=0,0,D6L1127C19/D6L1127C23)</f>
        <v>-4.0486176188478849E-6</v>
      </c>
      <c r="AZ34" s="16" t="s">
        <v>36570</v>
      </c>
      <c r="BA34" s="33">
        <f>IF(D6L1127C5=0,0,D6L1127C19/D6L1127C5)</f>
        <v>0.43234955418296517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2.3736217720352908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1.480220621190083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0.74011031059504151</v>
      </c>
      <c r="R35" s="16" t="s">
        <v>36574</v>
      </c>
      <c r="S35" s="15">
        <f>SUM(D6L1101C8:D6L1127C8)-2*SUM(D6L1109C8,D6L1111C8,D6L1122C8,D6L1124C8,D6L1127C8)</f>
        <v>0.74011031059504151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0.70842303224136083</v>
      </c>
      <c r="X35" s="16" t="s">
        <v>36576</v>
      </c>
      <c r="Y35" s="33">
        <f>SUM(D6L1101C11:D6L1127C11)-2*SUM(D6L1109C11,D6L1111C11,D6L1122C11,D6L1124C11,D6L1127C11)</f>
        <v>3.1687278353680549E-2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2.4118116176643187E-6</v>
      </c>
      <c r="AD35" s="16" t="s">
        <v>36578</v>
      </c>
      <c r="AE35" s="33">
        <f>IF(D6L1128C5=0,0,D6L1128C10/D6L1128C5)</f>
        <v>0.47859286791437589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6.2707102059272211E-6</v>
      </c>
      <c r="AJ35" s="16" t="s">
        <v>36580</v>
      </c>
      <c r="AK35" s="33">
        <f>IF(D6L1128C5=0,0,D6L1128C11/D6L1128C5)</f>
        <v>2.1407132085624024E-2</v>
      </c>
      <c r="AL35" s="16" t="s">
        <v>36581</v>
      </c>
      <c r="AM35" s="33">
        <f>SUM(D6L1101C18:D6L1127C18)-2*SUM(D6L1109C18,D6L1111C18,D6L1122C18,D6L1124C18,D6L1127C18)</f>
        <v>9.9923739566015204E-2</v>
      </c>
      <c r="AN35" s="16" t="s">
        <v>36582</v>
      </c>
      <c r="AO35" s="33">
        <f>SUM(D6L1101C19:D6L1127C19)-2*SUM(D6L1109C19,D6L1111C19,D6L1122C19,D6L1124C19,D6L1127C19)</f>
        <v>0.64018657102902599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1.9947242093864545E-4</v>
      </c>
      <c r="AT35" s="16" t="s">
        <v>36584</v>
      </c>
      <c r="AU35" s="33">
        <f>IF(D6L1128C5=0,0,D6L1128C18/D6L1128C5)</f>
        <v>6.7505977241201706E-2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1.994724209386455E-4</v>
      </c>
      <c r="AZ35" s="16" t="s">
        <v>36586</v>
      </c>
      <c r="BA35" s="33">
        <f>IF(D6L1128C5=0,0,D6L1128C19/D6L1128C5)</f>
        <v>0.43249402275879806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1.7660255779094691E-2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8.8301278895473456E-3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4.4150639447736728E-3</v>
      </c>
      <c r="R36" s="16" t="s">
        <v>36591</v>
      </c>
      <c r="S36" s="15">
        <f>D6L1129C5-D6L1129C7</f>
        <v>4.4150639447736728E-3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4.2241293061939774E-3</v>
      </c>
      <c r="X36" s="16" t="s">
        <v>36593</v>
      </c>
      <c r="Y36" s="33">
        <f>D6L1129C7-D6L1129C10</f>
        <v>1.9093463857969544E-4</v>
      </c>
      <c r="Z36" s="16" t="s">
        <v>36594</v>
      </c>
      <c r="AA36" s="33">
        <f>CHOOSE(MIN(D6L1129C9,RUN_YEARS),B7L811C7,B7L811C16,B7L811C25,B7L811C34,B7L811C43)</f>
        <v>296275</v>
      </c>
      <c r="AB36" s="16" t="s">
        <v>36595</v>
      </c>
      <c r="AC36" s="33">
        <f>IF(D6L1129C12=0,0,D6L1129C10/D6L1129C12)</f>
        <v>1.4257461163425795E-8</v>
      </c>
      <c r="AD36" s="16" t="s">
        <v>36596</v>
      </c>
      <c r="AE36" s="33">
        <f>IF(D6L1129C5=0,0,D6L1129C10/D6L1129C5)</f>
        <v>0.47837691130094345</v>
      </c>
      <c r="AF36" s="16" t="s">
        <v>36597</v>
      </c>
      <c r="AG36" s="33">
        <f>CHOOSE(MIN(D6L1129C9,RUN_YEARS),B7L811C5,B7L811C14,B7L811C23,B7L811C32,B7L811C41)</f>
        <v>5150.7346653072655</v>
      </c>
      <c r="AH36" s="16" t="s">
        <v>36598</v>
      </c>
      <c r="AI36" s="33">
        <f>IF(D6L1129C15=0,0,D6L1129C11/D6L1129C15)</f>
        <v>3.7069399024906922E-8</v>
      </c>
      <c r="AJ36" s="16" t="s">
        <v>36599</v>
      </c>
      <c r="AK36" s="33">
        <f>IF(D6L1129C5=0,0,D6L1129C11/D6L1129C5)</f>
        <v>2.1623088699056568E-2</v>
      </c>
      <c r="AL36" s="16" t="s">
        <v>36600</v>
      </c>
      <c r="AM36" s="33">
        <f>D6L1129C8*CHOOSE(MIN(D6L1129C9,RUN_YEARS),B7L811C4,B7L811C13,B7L811C22,B7L811C31,B7L811C40)</f>
        <v>5.6879859877426294E-4</v>
      </c>
      <c r="AN36" s="16" t="s">
        <v>36601</v>
      </c>
      <c r="AO36" s="33">
        <f>D6L1129C8-D6L1129C18</f>
        <v>3.8462653459994099E-3</v>
      </c>
      <c r="AP36" s="16" t="s">
        <v>36602</v>
      </c>
      <c r="AQ36" s="33">
        <f>CHOOSE(MIN(D6L1129C9,RUN_YEARS),B7L811C2,B7L811C11,B7L811C20,B7L811C29,B7L811C38)</f>
        <v>484.76619195611988</v>
      </c>
      <c r="AR36" s="16" t="s">
        <v>36603</v>
      </c>
      <c r="AS36" s="33">
        <f>IF(D6L1129C20=0,0,D6L1129C18/D6L1129C20)</f>
        <v>1.1733462609656357E-6</v>
      </c>
      <c r="AT36" s="16" t="s">
        <v>36604</v>
      </c>
      <c r="AU36" s="33">
        <f>IF(D6L1129C5=0,0,D6L1129C18/D6L1129C5)</f>
        <v>6.4415669386575669E-2</v>
      </c>
      <c r="AV36" s="16" t="s">
        <v>36605</v>
      </c>
      <c r="AW36" s="33">
        <f>CHOOSE(MIN(D6L1129C9,RUN_YEARS),B7L811C1,B7L811C10,B7L811C19,B7L811C28,B7L811C37)</f>
        <v>3278.0309393358666</v>
      </c>
      <c r="AX36" s="16" t="s">
        <v>36606</v>
      </c>
      <c r="AY36" s="33">
        <f>IF(D6L1129C23=0,0,D6L1129C19/D6L1129C23)</f>
        <v>1.1733462609656357E-6</v>
      </c>
      <c r="AZ36" s="16" t="s">
        <v>36607</v>
      </c>
      <c r="BA36" s="33">
        <f>IF(D6L1129C5=0,0,D6L1129C19/D6L1129C5)</f>
        <v>0.43558433061342433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296275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5150.7346653072655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484.76619195611988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3278.0309393358666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-0.23000625502636046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-0.11500312751318023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-5.7501563756590116E-2</v>
      </c>
      <c r="R38" s="16" t="s">
        <v>36631</v>
      </c>
      <c r="S38" s="15">
        <f>D6L1131C5-D6L1131C7</f>
        <v>-5.7501563756590116E-2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-5.5014840929703705E-2</v>
      </c>
      <c r="X38" s="16" t="s">
        <v>36633</v>
      </c>
      <c r="Y38" s="33">
        <f>D6L1131C7-D6L1131C10</f>
        <v>-2.4867228268864103E-3</v>
      </c>
      <c r="Z38" s="16" t="s">
        <v>36634</v>
      </c>
      <c r="AA38" s="33">
        <f>CHOOSE(MIN(D6L1131C9,RUN_YEARS),B7L811C7,B7L811C16,B7L811C25,B7L811C34,B7L811C43)</f>
        <v>296275</v>
      </c>
      <c r="AB38" s="16" t="s">
        <v>36635</v>
      </c>
      <c r="AC38" s="33">
        <f>IF(D6L1131C12=0,0,D6L1131C10/D6L1131C12)</f>
        <v>-1.8568843449397927E-7</v>
      </c>
      <c r="AD38" s="16" t="s">
        <v>36636</v>
      </c>
      <c r="AE38" s="33">
        <f>IF(D6L1131C5=0,0,D6L1131C10/D6L1131C5)</f>
        <v>0.4783769113009434</v>
      </c>
      <c r="AF38" s="16" t="s">
        <v>36637</v>
      </c>
      <c r="AG38" s="33">
        <f>CHOOSE(MIN(D6L1131C9,RUN_YEARS),B7L811C5,B7L811C14,B7L811C23,B7L811C32,B7L811C41)</f>
        <v>5150.7346653072655</v>
      </c>
      <c r="AH38" s="16" t="s">
        <v>36638</v>
      </c>
      <c r="AI38" s="33">
        <f>IF(D6L1131C15=0,0,D6L1131C11/D6L1131C15)</f>
        <v>-4.8278992968434445E-7</v>
      </c>
      <c r="AJ38" s="16" t="s">
        <v>36639</v>
      </c>
      <c r="AK38" s="33">
        <f>IF(D6L1131C5=0,0,D6L1131C11/D6L1131C5)</f>
        <v>2.1623088699056579E-2</v>
      </c>
      <c r="AL38" s="16" t="s">
        <v>36640</v>
      </c>
      <c r="AM38" s="33">
        <f>D6L1131C8*CHOOSE(MIN(D6L1131C9,RUN_YEARS),B7L811C4,B7L811C13,B7L811C22,B7L811C31,B7L811C40)</f>
        <v>-7.4080034403112222E-3</v>
      </c>
      <c r="AN38" s="16" t="s">
        <v>36641</v>
      </c>
      <c r="AO38" s="33">
        <f>D6L1131C8-D6L1131C18</f>
        <v>-5.0093560316278894E-2</v>
      </c>
      <c r="AP38" s="16" t="s">
        <v>36642</v>
      </c>
      <c r="AQ38" s="33">
        <f>CHOOSE(MIN(D6L1131C9,RUN_YEARS),B7L811C2,B7L811C11,B7L811C20,B7L811C29,B7L811C38)</f>
        <v>484.76619195611988</v>
      </c>
      <c r="AR38" s="16" t="s">
        <v>36643</v>
      </c>
      <c r="AS38" s="33">
        <f>IF(D6L1131C20=0,0,D6L1131C18/D6L1131C20)</f>
        <v>-1.5281600827851831E-5</v>
      </c>
      <c r="AT38" s="16" t="s">
        <v>36644</v>
      </c>
      <c r="AU38" s="33">
        <f>IF(D6L1131C5=0,0,D6L1131C18/D6L1131C5)</f>
        <v>6.4415669386575669E-2</v>
      </c>
      <c r="AV38" s="16" t="s">
        <v>36645</v>
      </c>
      <c r="AW38" s="33">
        <f>CHOOSE(MIN(D6L1131C9,RUN_YEARS),B7L811C1,B7L811C10,B7L811C19,B7L811C28,B7L811C37)</f>
        <v>3278.0309393358666</v>
      </c>
      <c r="AX38" s="16" t="s">
        <v>36646</v>
      </c>
      <c r="AY38" s="33">
        <f>IF(D6L1131C23=0,0,D6L1131C19/D6L1131C23)</f>
        <v>-1.5281600827851831E-5</v>
      </c>
      <c r="AZ38" s="16" t="s">
        <v>36647</v>
      </c>
      <c r="BA38" s="33">
        <f>IF(D6L1131C5=0,0,D6L1131C19/D6L1131C5)</f>
        <v>0.43558433061342433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296275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5150.7346653072655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484.76619195611988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3278.0309393358666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-18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-18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-7.2</v>
      </c>
      <c r="R40" s="16" t="s">
        <v>36672</v>
      </c>
      <c r="S40" s="15">
        <f>D6L1133C5-D6L1133C7</f>
        <v>-10.8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-6.8886275227335849</v>
      </c>
      <c r="X40" s="16" t="s">
        <v>36674</v>
      </c>
      <c r="Y40" s="33">
        <f>D6L1133C7-D6L1133C10</f>
        <v>-0.31137247726641526</v>
      </c>
      <c r="Z40" s="16" t="s">
        <v>36675</v>
      </c>
      <c r="AA40" s="33">
        <f>CHOOSE(MIN(D6L1133C9,RUN_YEARS),B7L811C7,B7L811C16,B7L811C25,B7L811C34,B7L811C43)</f>
        <v>296275</v>
      </c>
      <c r="AB40" s="16" t="s">
        <v>36676</v>
      </c>
      <c r="AC40" s="33">
        <f>IF(D6L1133C12=0,0,D6L1133C10/D6L1133C12)</f>
        <v>-2.3250789039688075E-5</v>
      </c>
      <c r="AD40" s="16" t="s">
        <v>36677</v>
      </c>
      <c r="AE40" s="33">
        <f>IF(D6L1133C5=0,0,D6L1133C10/D6L1133C5)</f>
        <v>0.38270152904075472</v>
      </c>
      <c r="AF40" s="16" t="s">
        <v>36678</v>
      </c>
      <c r="AG40" s="33">
        <f>CHOOSE(MIN(D6L1133C9,RUN_YEARS),B7L811C5,B7L811C14,B7L811C23,B7L811C32,B7L811C41)</f>
        <v>5150.7346653072655</v>
      </c>
      <c r="AH40" s="16" t="s">
        <v>36679</v>
      </c>
      <c r="AI40" s="33">
        <f>IF(D6L1133C15=0,0,D6L1133C11/D6L1133C15)</f>
        <v>-6.0452051503188904E-5</v>
      </c>
      <c r="AJ40" s="16" t="s">
        <v>36680</v>
      </c>
      <c r="AK40" s="33">
        <f>IF(D6L1133C5=0,0,D6L1133C11/D6L1133C5)</f>
        <v>1.7298470959245291E-2</v>
      </c>
      <c r="AL40" s="16" t="s">
        <v>36681</v>
      </c>
      <c r="AM40" s="33">
        <f>D6L1133C8*CHOOSE(MIN(D6L1133C9,RUN_YEARS),B7L811C4,B7L811C13,B7L811C22,B7L811C31,B7L811C40)</f>
        <v>-1.3913784587500346</v>
      </c>
      <c r="AN40" s="16" t="s">
        <v>36682</v>
      </c>
      <c r="AO40" s="33">
        <f>D6L1133C8-D6L1133C18</f>
        <v>-9.4086215412499659</v>
      </c>
      <c r="AP40" s="16" t="s">
        <v>36683</v>
      </c>
      <c r="AQ40" s="33">
        <f>CHOOSE(MIN(D6L1133C9,RUN_YEARS),B7L811C2,B7L811C11,B7L811C20,B7L811C29,B7L811C38)</f>
        <v>484.76619195611988</v>
      </c>
      <c r="AR40" s="16" t="s">
        <v>36684</v>
      </c>
      <c r="AS40" s="33">
        <f>IF(D6L1133C20=0,0,D6L1133C18/D6L1133C20)</f>
        <v>-2.870205228494935E-3</v>
      </c>
      <c r="AT40" s="16" t="s">
        <v>36685</v>
      </c>
      <c r="AU40" s="33">
        <f>IF(D6L1133C5=0,0,D6L1133C18/D6L1133C5)</f>
        <v>7.7298803263890811E-2</v>
      </c>
      <c r="AV40" s="16" t="s">
        <v>36686</v>
      </c>
      <c r="AW40" s="33">
        <f>CHOOSE(MIN(D6L1133C9,RUN_YEARS),B7L811C1,B7L811C10,B7L811C19,B7L811C28,B7L811C37)</f>
        <v>3278.0309393358666</v>
      </c>
      <c r="AX40" s="16" t="s">
        <v>36687</v>
      </c>
      <c r="AY40" s="33">
        <f>IF(D6L1133C23=0,0,D6L1133C19/D6L1133C23)</f>
        <v>-2.8702052284949346E-3</v>
      </c>
      <c r="AZ40" s="16" t="s">
        <v>36688</v>
      </c>
      <c r="BA40" s="33">
        <f>IF(D6L1133C5=0,0,D6L1133C19/D6L1133C5)</f>
        <v>0.52270119673610926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805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805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805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296275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5150.7346653072655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103.70922771238683</v>
      </c>
      <c r="AN41" s="16" t="s">
        <v>36701</v>
      </c>
      <c r="AO41" s="33">
        <f>D6L1134C8-D6L1134C18</f>
        <v>701.29077228761321</v>
      </c>
      <c r="AP41" s="16" t="s">
        <v>36702</v>
      </c>
      <c r="AQ41" s="33">
        <f>CHOOSE(MIN(D6L1134C9,RUN_YEARS),B7L811C2,B7L811C11,B7L811C20,B7L811C29,B7L811C38)</f>
        <v>484.76619195611988</v>
      </c>
      <c r="AR41" s="16" t="s">
        <v>36703</v>
      </c>
      <c r="AS41" s="33">
        <f>IF(D6L1134C20=0,0,D6L1134C18/D6L1134C20)</f>
        <v>0.21393659342022431</v>
      </c>
      <c r="AT41" s="16" t="s">
        <v>36704</v>
      </c>
      <c r="AU41" s="33">
        <f>IF(D6L1134C5=0,0,D6L1134C18/D6L1134C5)</f>
        <v>0.12883133877315134</v>
      </c>
      <c r="AV41" s="16" t="s">
        <v>36705</v>
      </c>
      <c r="AW41" s="33">
        <f>CHOOSE(MIN(D6L1134C9,RUN_YEARS),B7L811C1,B7L811C10,B7L811C19,B7L811C28,B7L811C37)</f>
        <v>3278.0309393358666</v>
      </c>
      <c r="AX41" s="16" t="s">
        <v>36706</v>
      </c>
      <c r="AY41" s="33">
        <f>IF(D6L1134C23=0,0,D6L1134C19/D6L1134C23)</f>
        <v>0.21393659342022428</v>
      </c>
      <c r="AZ41" s="16" t="s">
        <v>36707</v>
      </c>
      <c r="BA41" s="33">
        <f>IF(D6L1134C5=0,0,D6L1134C19/D6L1134C5)</f>
        <v>0.87116866122684866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17657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17657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17657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16893.402245681515</v>
      </c>
      <c r="X42" s="16" t="s">
        <v>36714</v>
      </c>
      <c r="Y42" s="33">
        <f>D6L1135C7-D6L1135C10</f>
        <v>763.59775431848539</v>
      </c>
      <c r="Z42" s="16" t="s">
        <v>36715</v>
      </c>
      <c r="AA42" s="33">
        <f>CHOOSE(MIN(D6L1135C9,RUN_YEARS),B7L811C7,B7L811C16,B7L811C25,B7L811C34,B7L811C43)</f>
        <v>296275</v>
      </c>
      <c r="AB42" s="16" t="s">
        <v>36716</v>
      </c>
      <c r="AC42" s="33">
        <f>IF(D6L1135C12=0,0,D6L1135C10/D6L1135C12)</f>
        <v>5.7019330843579491E-2</v>
      </c>
      <c r="AD42" s="16" t="s">
        <v>36717</v>
      </c>
      <c r="AE42" s="33">
        <f>IF(D6L1135C5=0,0,D6L1135C10/D6L1135C5)</f>
        <v>0.95675382260188679</v>
      </c>
      <c r="AF42" s="16" t="s">
        <v>36718</v>
      </c>
      <c r="AG42" s="33">
        <f>CHOOSE(MIN(D6L1135C9,RUN_YEARS),B7L811C5,B7L811C14,B7L811C23,B7L811C32,B7L811C41)</f>
        <v>5150.7346653072655</v>
      </c>
      <c r="AH42" s="16" t="s">
        <v>36719</v>
      </c>
      <c r="AI42" s="33">
        <f>IF(D6L1135C15=0,0,D6L1135C11/D6L1135C15)</f>
        <v>0.14825026019330648</v>
      </c>
      <c r="AJ42" s="16" t="s">
        <v>36720</v>
      </c>
      <c r="AK42" s="33">
        <f>IF(D6L1135C5=0,0,D6L1135C11/D6L1135C5)</f>
        <v>4.3246177398113234E-2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484.76619195611988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3278.0309393358666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34893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34893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34893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296275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5150.7346653072655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4495.3119038115692</v>
      </c>
      <c r="AN43" s="16" t="s">
        <v>36742</v>
      </c>
      <c r="AO43" s="33">
        <f>D6L1136C8-D6L1136C18</f>
        <v>30397.688096188431</v>
      </c>
      <c r="AP43" s="16" t="s">
        <v>36743</v>
      </c>
      <c r="AQ43" s="33">
        <f>CHOOSE(MIN(D6L1136C9,RUN_YEARS),B7L811C2,B7L811C11,B7L811C20,B7L811C29,B7L811C38)</f>
        <v>484.76619195611988</v>
      </c>
      <c r="AR43" s="16" t="s">
        <v>36744</v>
      </c>
      <c r="AS43" s="33">
        <f>IF(D6L1136C20=0,0,D6L1136C18/D6L1136C20)</f>
        <v>9.2731547257290501</v>
      </c>
      <c r="AT43" s="16" t="s">
        <v>36745</v>
      </c>
      <c r="AU43" s="33">
        <f>IF(D6L1136C5=0,0,D6L1136C18/D6L1136C5)</f>
        <v>0.12883133877315134</v>
      </c>
      <c r="AV43" s="16" t="s">
        <v>36746</v>
      </c>
      <c r="AW43" s="33">
        <f>CHOOSE(MIN(D6L1136C9,RUN_YEARS),B7L811C1,B7L811C10,B7L811C19,B7L811C28,B7L811C37)</f>
        <v>3278.0309393358666</v>
      </c>
      <c r="AX43" s="16" t="s">
        <v>36747</v>
      </c>
      <c r="AY43" s="33">
        <f>IF(D6L1136C23=0,0,D6L1136C19/D6L1136C23)</f>
        <v>9.2731547257290501</v>
      </c>
      <c r="AZ43" s="16" t="s">
        <v>36748</v>
      </c>
      <c r="BA43" s="33">
        <f>IF(D6L1136C5=0,0,D6L1136C19/D6L1136C5)</f>
        <v>0.87116866122684866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53336.787654000756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53336.893827000378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17649.746913500188</v>
      </c>
      <c r="R44" s="16" t="s">
        <v>36752</v>
      </c>
      <c r="S44" s="15">
        <f>SUM(D6L1129C8:D6L1136C8)</f>
        <v>35687.14691350019</v>
      </c>
      <c r="U44" s="21" t="str">
        <f>NULL_VALUE</f>
        <v>n/a</v>
      </c>
      <c r="V44" s="16" t="s">
        <v>36753</v>
      </c>
      <c r="W44" s="33">
        <f>SUM(D6L1129C10:D6L1136C10)</f>
        <v>16886.462827447158</v>
      </c>
      <c r="X44" s="16" t="s">
        <v>36754</v>
      </c>
      <c r="Y44" s="33">
        <f>SUM(D6L1129C11:D6L1136C11)</f>
        <v>763.28408605303071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5.6995908623566474E-2</v>
      </c>
      <c r="AD44" s="16" t="s">
        <v>36756</v>
      </c>
      <c r="AE44" s="33">
        <f>IF(D6L1137C5=0,0,D6L1137C10/D6L1137C5)</f>
        <v>0.31660004203129721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0.14818936242127262</v>
      </c>
      <c r="AJ44" s="16" t="s">
        <v>36758</v>
      </c>
      <c r="AK44" s="33">
        <f>IF(D6L1137C5=0,0,D6L1137C11/D6L1137C5)</f>
        <v>1.4310621247063294E-2</v>
      </c>
      <c r="AL44" s="16" t="s">
        <v>36759</v>
      </c>
      <c r="AM44" s="33">
        <f>SUM(D6L1129C18:D6L1136C18)</f>
        <v>4597.6229138603649</v>
      </c>
      <c r="AN44" s="16" t="s">
        <v>36760</v>
      </c>
      <c r="AO44" s="33">
        <f>SUM(D6L1129C19:D6L1136C19)</f>
        <v>31089.523999639823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9.484207005666212</v>
      </c>
      <c r="AT44" s="16" t="s">
        <v>36762</v>
      </c>
      <c r="AU44" s="33">
        <f>IF(D6L1137C5=0,0,D6L1137C18/D6L1137C5)</f>
        <v>8.6199675008688664E-2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9.484207005666212</v>
      </c>
      <c r="AZ44" s="16" t="s">
        <v>36764</v>
      </c>
      <c r="BA44" s="33">
        <f>IF(D6L1137C5=0,0,D6L1137C19/D6L1137C5)</f>
        <v>0.58288966171295076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-0.44385663145533666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-0.22192831572766833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-0.11096415786383416</v>
      </c>
      <c r="R45" s="16" t="s">
        <v>36769</v>
      </c>
      <c r="S45" s="15">
        <f>D6L1138C5-D6L1138C7</f>
        <v>-0.11096415786383416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-0.10616538220802256</v>
      </c>
      <c r="X45" s="16" t="s">
        <v>36771</v>
      </c>
      <c r="Y45" s="33">
        <f>D6L1138C7-D6L1138C10</f>
        <v>-4.7987756558116046E-3</v>
      </c>
      <c r="Z45" s="16" t="s">
        <v>36772</v>
      </c>
      <c r="AA45" s="33">
        <f>CHOOSE(MIN(D6L1138C9,RUN_YEARS),B7L811C7,B7L811C16,B7L811C25,B7L811C34,B7L811C43)</f>
        <v>296275</v>
      </c>
      <c r="AB45" s="16" t="s">
        <v>36773</v>
      </c>
      <c r="AC45" s="33">
        <f>IF(D6L1138C12=0,0,D6L1138C10/D6L1138C12)</f>
        <v>-3.5833392020259068E-7</v>
      </c>
      <c r="AD45" s="16" t="s">
        <v>36774</v>
      </c>
      <c r="AE45" s="33">
        <f>IF(D6L1138C5=0,0,D6L1138C10/D6L1138C5)</f>
        <v>0.47837691130094345</v>
      </c>
      <c r="AF45" s="16" t="s">
        <v>36775</v>
      </c>
      <c r="AG45" s="33">
        <f>CHOOSE(MIN(D6L1138C9,RUN_YEARS),B7L811C5,B7L811C14,B7L811C23,B7L811C32,B7L811C41)</f>
        <v>5150.7346653072655</v>
      </c>
      <c r="AH45" s="16" t="s">
        <v>36776</v>
      </c>
      <c r="AI45" s="33">
        <f>IF(D6L1138C15=0,0,D6L1138C11/D6L1138C15)</f>
        <v>-9.3166819252673256E-7</v>
      </c>
      <c r="AJ45" s="16" t="s">
        <v>36777</v>
      </c>
      <c r="AK45" s="33">
        <f>IF(D6L1138C5=0,0,D6L1138C11/D6L1138C5)</f>
        <v>2.1623088699056575E-2</v>
      </c>
      <c r="AL45" s="16" t="s">
        <v>36778</v>
      </c>
      <c r="AM45" s="33">
        <f>D6L1138C8*CHOOSE(MIN(D6L1138C9,RUN_YEARS),B7L811C4,B7L811C13,B7L811C22,B7L811C31,B7L811C40)</f>
        <v>-1.4295661013433065E-2</v>
      </c>
      <c r="AN45" s="16" t="s">
        <v>36779</v>
      </c>
      <c r="AO45" s="33">
        <f>D6L1138C8-D6L1138C18</f>
        <v>-9.6668496850401103E-2</v>
      </c>
      <c r="AP45" s="16" t="s">
        <v>36780</v>
      </c>
      <c r="AQ45" s="33">
        <f>CHOOSE(MIN(D6L1138C9,RUN_YEARS),B7L811C2,B7L811C11,B7L811C20,B7L811C29,B7L811C38)</f>
        <v>484.76619195611988</v>
      </c>
      <c r="AR45" s="16" t="s">
        <v>36781</v>
      </c>
      <c r="AS45" s="33">
        <f>IF(D6L1138C20=0,0,D6L1138C18/D6L1138C20)</f>
        <v>-2.9489806118177237E-5</v>
      </c>
      <c r="AT45" s="16" t="s">
        <v>36782</v>
      </c>
      <c r="AU45" s="33">
        <f>IF(D6L1138C5=0,0,D6L1138C18/D6L1138C5)</f>
        <v>6.4415669386575669E-2</v>
      </c>
      <c r="AV45" s="16" t="s">
        <v>36783</v>
      </c>
      <c r="AW45" s="33">
        <f>CHOOSE(MIN(D6L1138C9,RUN_YEARS),B7L811C1,B7L811C10,B7L811C19,B7L811C28,B7L811C37)</f>
        <v>3278.0309393358666</v>
      </c>
      <c r="AX45" s="16" t="s">
        <v>36784</v>
      </c>
      <c r="AY45" s="33">
        <f>IF(D6L1138C23=0,0,D6L1138C19/D6L1138C23)</f>
        <v>-2.9489806118177234E-5</v>
      </c>
      <c r="AZ45" s="16" t="s">
        <v>36785</v>
      </c>
      <c r="BA45" s="33">
        <f>IF(D6L1138C5=0,0,D6L1138C19/D6L1138C5)</f>
        <v>0.43558433061342433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1.9587138172331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1.9587138172331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0.78348552689324003</v>
      </c>
      <c r="R46" s="16" t="s">
        <v>36789</v>
      </c>
      <c r="S46" s="15">
        <f>D6L1139C5-D6L1139C7</f>
        <v>1.1752282903398599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0.74960277280836074</v>
      </c>
      <c r="X46" s="16" t="s">
        <v>36791</v>
      </c>
      <c r="Y46" s="33">
        <f>D6L1139C7-D6L1139C10</f>
        <v>3.3882754084879285E-2</v>
      </c>
      <c r="Z46" s="16" t="s">
        <v>36792</v>
      </c>
      <c r="AA46" s="33">
        <f>CHOOSE(MIN(D6L1139C9,RUN_YEARS),B7L811C7,B7L811C16,B7L811C25,B7L811C34,B7L811C43)</f>
        <v>296275</v>
      </c>
      <c r="AB46" s="16" t="s">
        <v>36793</v>
      </c>
      <c r="AC46" s="33">
        <f>IF(D6L1139C12=0,0,D6L1139C10/D6L1139C12)</f>
        <v>2.5300912085338307E-6</v>
      </c>
      <c r="AD46" s="16" t="s">
        <v>36794</v>
      </c>
      <c r="AE46" s="33">
        <f>IF(D6L1139C5=0,0,D6L1139C10/D6L1139C5)</f>
        <v>0.38270152904075472</v>
      </c>
      <c r="AF46" s="16" t="s">
        <v>36795</v>
      </c>
      <c r="AG46" s="33">
        <f>CHOOSE(MIN(D6L1139C9,RUN_YEARS),B7L811C5,B7L811C14,B7L811C23,B7L811C32,B7L811C41)</f>
        <v>5150.7346653072655</v>
      </c>
      <c r="AH46" s="16" t="s">
        <v>36796</v>
      </c>
      <c r="AI46" s="33">
        <f>IF(D6L1139C15=0,0,D6L1139C11/D6L1139C15)</f>
        <v>6.5782371421879526E-6</v>
      </c>
      <c r="AJ46" s="16" t="s">
        <v>36797</v>
      </c>
      <c r="AK46" s="33">
        <f>IF(D6L1139C5=0,0,D6L1139C11/D6L1139C5)</f>
        <v>1.7298470959245298E-2</v>
      </c>
      <c r="AL46" s="16" t="s">
        <v>36798</v>
      </c>
      <c r="AM46" s="33">
        <f>D6L1139C8*CHOOSE(MIN(D6L1139C9,RUN_YEARS),B7L811C4,B7L811C13,B7L811C22,B7L811C31,B7L811C40)</f>
        <v>0.15140623400856595</v>
      </c>
      <c r="AN46" s="16" t="s">
        <v>36799</v>
      </c>
      <c r="AO46" s="33">
        <f>D6L1139C8-D6L1139C18</f>
        <v>1.0238220563312939</v>
      </c>
      <c r="AP46" s="16" t="s">
        <v>36800</v>
      </c>
      <c r="AQ46" s="33">
        <f>CHOOSE(MIN(D6L1139C9,RUN_YEARS),B7L811C2,B7L811C11,B7L811C20,B7L811C29,B7L811C38)</f>
        <v>484.76619195611988</v>
      </c>
      <c r="AR46" s="16" t="s">
        <v>36801</v>
      </c>
      <c r="AS46" s="33">
        <f>IF(D6L1139C20=0,0,D6L1139C18/D6L1139C20)</f>
        <v>3.1232836885265085E-4</v>
      </c>
      <c r="AT46" s="16" t="s">
        <v>36802</v>
      </c>
      <c r="AU46" s="33">
        <f>IF(D6L1139C5=0,0,D6L1139C18/D6L1139C5)</f>
        <v>7.7298803263890797E-2</v>
      </c>
      <c r="AV46" s="16" t="s">
        <v>36803</v>
      </c>
      <c r="AW46" s="33">
        <f>CHOOSE(MIN(D6L1139C9,RUN_YEARS),B7L811C1,B7L811C10,B7L811C19,B7L811C28,B7L811C37)</f>
        <v>3278.0309393358666</v>
      </c>
      <c r="AX46" s="16" t="s">
        <v>36804</v>
      </c>
      <c r="AY46" s="33">
        <f>IF(D6L1139C23=0,0,D6L1139C19/D6L1139C23)</f>
        <v>3.123283688526508E-4</v>
      </c>
      <c r="AZ46" s="16" t="s">
        <v>36805</v>
      </c>
      <c r="BA46" s="33">
        <f>IF(D6L1139C5=0,0,D6L1139C19/D6L1139C5)</f>
        <v>0.52270119673610915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1.5148571857777633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1.7367855015054317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0.67252136902940585</v>
      </c>
      <c r="R47" s="16" t="s">
        <v>36809</v>
      </c>
      <c r="S47" s="15">
        <f>SUM(D6L1138C8:D6L1139C8)</f>
        <v>1.0642641324760258</v>
      </c>
      <c r="U47" s="21" t="str">
        <f>NULL_VALUE</f>
        <v>n/a</v>
      </c>
      <c r="V47" s="16" t="s">
        <v>36810</v>
      </c>
      <c r="W47" s="33">
        <f>SUM(D6L1138C10:D6L1139C10)</f>
        <v>0.64343739060033822</v>
      </c>
      <c r="X47" s="16" t="s">
        <v>36811</v>
      </c>
      <c r="Y47" s="33">
        <f>SUM(D6L1138C11:D6L1139C11)</f>
        <v>2.9083978429067681E-2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2.17175728833124E-6</v>
      </c>
      <c r="AD47" s="16" t="s">
        <v>36813</v>
      </c>
      <c r="AE47" s="33">
        <f>IF(D6L1140C5=0,0,D6L1140C10/D6L1140C5)</f>
        <v>0.37047602599319945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5.6465689496612204E-6</v>
      </c>
      <c r="AJ47" s="16" t="s">
        <v>36815</v>
      </c>
      <c r="AK47" s="33">
        <f>IF(D6L1140C5=0,0,D6L1140C11/D6L1140C5)</f>
        <v>1.6745866662208963E-2</v>
      </c>
      <c r="AL47" s="16" t="s">
        <v>36816</v>
      </c>
      <c r="AM47" s="33">
        <f>SUM(D6L1138C18:D6L1139C18)</f>
        <v>0.13711057299513288</v>
      </c>
      <c r="AN47" s="16" t="s">
        <v>36817</v>
      </c>
      <c r="AO47" s="33">
        <f>SUM(D6L1138C19:D6L1139C19)</f>
        <v>0.92715355948089273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2.8283856273447359E-4</v>
      </c>
      <c r="AT47" s="16" t="s">
        <v>36819</v>
      </c>
      <c r="AU47" s="33">
        <f>IF(D6L1140C5=0,0,D6L1140C18/D6L1140C5)</f>
        <v>7.8945023940081571E-2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2.8283856273447354E-4</v>
      </c>
      <c r="AZ47" s="16" t="s">
        <v>36821</v>
      </c>
      <c r="BA47" s="33">
        <f>IF(D6L1140C5=0,0,D6L1140C19/D6L1140C5)</f>
        <v>0.53383308340450997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53340.676132958572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53340.110833123072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17651.159545179813</v>
      </c>
      <c r="R48" s="16" t="s">
        <v>36826</v>
      </c>
      <c r="S48" s="15">
        <f>SUM(D6L1128C8,D6L1137C8,D6L1140C8)</f>
        <v>35688.951287943259</v>
      </c>
      <c r="U48" s="21" t="str">
        <f>NULL_VALUE</f>
        <v>n/a</v>
      </c>
      <c r="V48" s="16" t="s">
        <v>36827</v>
      </c>
      <c r="W48" s="33">
        <f>SUM(D6L1128C10,D6L1137C10,D6L1140C10)</f>
        <v>16887.814687869999</v>
      </c>
      <c r="X48" s="16" t="s">
        <v>36828</v>
      </c>
      <c r="Y48" s="33">
        <f>SUM(D6L1128C11,D6L1137C11,D6L1140C11)</f>
        <v>763.34485730981351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5.7000492192472468E-2</v>
      </c>
      <c r="AD48" s="16" t="s">
        <v>36830</v>
      </c>
      <c r="AE48" s="33">
        <f>IF(D6L1141C5=0,0,D6L1141C10/D6L1141C5)</f>
        <v>0.31660629166490267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0.14820127970042821</v>
      </c>
      <c r="AJ48" s="16" t="s">
        <v>36832</v>
      </c>
      <c r="AK48" s="33">
        <f>IF(D6L1141C5=0,0,D6L1141C11/D6L1141C5)</f>
        <v>1.4310897472597537E-2</v>
      </c>
      <c r="AL48" s="16" t="s">
        <v>36833</v>
      </c>
      <c r="AM48" s="33">
        <f>SUM(D6L1128C18,D6L1137C18,D6L1140C18)</f>
        <v>4597.8599481729261</v>
      </c>
      <c r="AN48" s="16" t="s">
        <v>36834</v>
      </c>
      <c r="AO48" s="33">
        <f>SUM(D6L1128C19,D6L1137C19,D6L1140C19)</f>
        <v>31091.091339770333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9.4846893166498845</v>
      </c>
      <c r="AT48" s="16" t="s">
        <v>36836</v>
      </c>
      <c r="AU48" s="33">
        <f>IF(D6L1141C5=0,0,D6L1141C18/D6L1141C5)</f>
        <v>8.6198920031447579E-2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9.4846893166498845</v>
      </c>
      <c r="AZ48" s="16" t="s">
        <v>36838</v>
      </c>
      <c r="BA48" s="33">
        <f>IF(D6L1141C5=0,0,D6L1141C19/D6L1141C5)</f>
        <v>0.58288389083105219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5166F6-0953-49CC-A5C2-559FB5696A3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1153.9173109999999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992.36888745999988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496.18444372999994</v>
      </c>
      <c r="R8" s="16" t="s">
        <v>36847</v>
      </c>
      <c r="S8" s="15">
        <f>D6L1201C5-D6L1201C7</f>
        <v>496.18444372999994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441.72529204832193</v>
      </c>
      <c r="X8" s="16" t="s">
        <v>36849</v>
      </c>
      <c r="Y8" s="33">
        <f>D6L1201C7-D6L1201C10</f>
        <v>54.459151681678009</v>
      </c>
      <c r="Z8" s="16" t="s">
        <v>36850</v>
      </c>
      <c r="AA8" s="33">
        <f>CHOOSE(MIN(D6L1201C9,RUN_YEARS),B7L812C7,B7L812C16,B7L812C25,B7L812C34,B7L812C43)</f>
        <v>99790.333333333343</v>
      </c>
      <c r="AB8" s="16" t="s">
        <v>36851</v>
      </c>
      <c r="AC8" s="33">
        <f>IF(D6L1201C12=0,0,D6L1201C10/D6L1201C12)</f>
        <v>4.4265338865319814E-3</v>
      </c>
      <c r="AD8" s="16" t="s">
        <v>36852</v>
      </c>
      <c r="AE8" s="33">
        <f>IF(D6L1201C5=0,0,D6L1201C10/D6L1201C5)</f>
        <v>0.44512206864821413</v>
      </c>
      <c r="AF8" s="16" t="s">
        <v>36853</v>
      </c>
      <c r="AG8" s="33">
        <f>CHOOSE(MIN(D6L1201C9,RUN_YEARS),B7L812C5,B7L812C14,B7L812C23,B7L812C32,B7L812C41)</f>
        <v>4731.8800910132413</v>
      </c>
      <c r="AH8" s="16" t="s">
        <v>36854</v>
      </c>
      <c r="AI8" s="33">
        <f>IF(D6L1201C15=0,0,D6L1201C11/D6L1201C15)</f>
        <v>1.1508988104983155E-2</v>
      </c>
      <c r="AJ8" s="16" t="s">
        <v>36855</v>
      </c>
      <c r="AK8" s="33">
        <f>IF(D6L1201C5=0,0,D6L1201C11/D6L1201C5)</f>
        <v>5.487793135178589E-2</v>
      </c>
      <c r="AL8" s="16" t="s">
        <v>36856</v>
      </c>
      <c r="AM8" s="33">
        <f>D6L1201C8*CHOOSE(MIN(D6L1201C9,RUN_YEARS),B7L812C4,B7L812C13,B7L812C22,B7L812C31,B7L812C40)</f>
        <v>35.409891980688364</v>
      </c>
      <c r="AN8" s="16" t="s">
        <v>36857</v>
      </c>
      <c r="AO8" s="33">
        <f>D6L1201C8-D6L1201C18</f>
        <v>460.77455174931157</v>
      </c>
      <c r="AP8" s="16" t="s">
        <v>36858</v>
      </c>
      <c r="AQ8" s="33">
        <f>CHOOSE(MIN(D6L1201C9,RUN_YEARS),B7L812C2,B7L812C11,B7L812C20,B7L812C29,B7L812C38)</f>
        <v>170.51161475514772</v>
      </c>
      <c r="AR8" s="16" t="s">
        <v>36859</v>
      </c>
      <c r="AS8" s="33">
        <f>IF(D6L1201C20=0,0,D6L1201C18/D6L1201C20)</f>
        <v>0.20766850417513477</v>
      </c>
      <c r="AT8" s="16" t="s">
        <v>36860</v>
      </c>
      <c r="AU8" s="33">
        <f>IF(D6L1201C5=0,0,D6L1201C18/D6L1201C5)</f>
        <v>3.5682186763554349E-2</v>
      </c>
      <c r="AV8" s="16" t="s">
        <v>36861</v>
      </c>
      <c r="AW8" s="33">
        <f>CHOOSE(MIN(D6L1201C9,RUN_YEARS),B7L812C1,B7L812C10,B7L812C19,B7L812C28,B7L812C37)</f>
        <v>2218.7984334914981</v>
      </c>
      <c r="AX8" s="16" t="s">
        <v>36862</v>
      </c>
      <c r="AY8" s="33">
        <f>IF(D6L1201C23=0,0,D6L1201C19/D6L1201C23)</f>
        <v>0.20766850417513472</v>
      </c>
      <c r="AZ8" s="16" t="s">
        <v>36863</v>
      </c>
      <c r="BA8" s="33">
        <f>IF(D6L1201C5=0,0,D6L1201C19/D6L1201C5)</f>
        <v>0.46431781323644566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0.10442479844540117</v>
      </c>
      <c r="J9" s="16" t="s">
        <v>36884</v>
      </c>
      <c r="K9" s="21">
        <f>_xlfn.SINGLE(IF(FLOW_THRU_100PCT="Y",1,INDEX(VariabilityMatrix,D6L1202C1,_xlfn.SINGLE(D6L1202C9))))</f>
        <v>0.57723168897825705</v>
      </c>
      <c r="L9" s="16" t="s">
        <v>36864</v>
      </c>
      <c r="M9" s="15">
        <f>IF(_xlfn.SINGLE(D6L1202C2)&lt;&gt;0,_xlfn.SINGLE(D6L1202C2)*_xlfn.SINGLE(D6L1202C4),_xlfn.SINGLE(D6L1202C3)*_xlfn.SINGLE(D6L1202C4))</f>
        <v>6.0277302777852988E-2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3.0138651388926494E-2</v>
      </c>
      <c r="R9" s="16" t="s">
        <v>36866</v>
      </c>
      <c r="S9" s="15">
        <f>D6L1202C5-D6L1202C7</f>
        <v>3.0138651388926494E-2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2.6508485115627888E-2</v>
      </c>
      <c r="X9" s="16" t="s">
        <v>36868</v>
      </c>
      <c r="Y9" s="33">
        <f>D6L1202C7-D6L1202C10</f>
        <v>3.6301662732986066E-3</v>
      </c>
      <c r="Z9" s="16" t="s">
        <v>36869</v>
      </c>
      <c r="AA9" s="33">
        <f>CHOOSE(MIN(D6L1202C9,RUN_YEARS),B7L812C7,B7L812C16,B7L812C25,B7L812C34,B7L812C43)</f>
        <v>92724</v>
      </c>
      <c r="AB9" s="16" t="s">
        <v>36870</v>
      </c>
      <c r="AC9" s="33">
        <f>IF(D6L1202C12=0,0,D6L1202C10/D6L1202C12)</f>
        <v>2.8588590996535833E-7</v>
      </c>
      <c r="AD9" s="16" t="s">
        <v>36871</v>
      </c>
      <c r="AE9" s="33">
        <f>IF(D6L1202C5=0,0,D6L1202C10/D6L1202C5)</f>
        <v>0.43977556881273727</v>
      </c>
      <c r="AF9" s="16" t="s">
        <v>36872</v>
      </c>
      <c r="AG9" s="33">
        <f>CHOOSE(MIN(D6L1202C9,RUN_YEARS),B7L812C5,B7L812C14,B7L812C23,B7L812C32,B7L812C41)</f>
        <v>4883.8286489590428</v>
      </c>
      <c r="AH9" s="16" t="s">
        <v>36873</v>
      </c>
      <c r="AI9" s="33">
        <f>IF(D6L1202C15=0,0,D6L1202C11/D6L1202C15)</f>
        <v>7.4330336590993083E-7</v>
      </c>
      <c r="AJ9" s="16" t="s">
        <v>36874</v>
      </c>
      <c r="AK9" s="33">
        <f>IF(D6L1202C5=0,0,D6L1202C11/D6L1202C5)</f>
        <v>6.0224431187262707E-2</v>
      </c>
      <c r="AL9" s="16" t="s">
        <v>36875</v>
      </c>
      <c r="AM9" s="33">
        <f>D6L1202C8*CHOOSE(MIN(D6L1202C9,RUN_YEARS),B7L812C4,B7L812C13,B7L812C22,B7L812C31,B7L812C40)</f>
        <v>1.8882705338944942E-3</v>
      </c>
      <c r="AN9" s="16" t="s">
        <v>36876</v>
      </c>
      <c r="AO9" s="33">
        <f>D6L1202C8-D6L1202C18</f>
        <v>2.8250380855031999E-2</v>
      </c>
      <c r="AP9" s="16" t="s">
        <v>36877</v>
      </c>
      <c r="AQ9" s="33">
        <f>CHOOSE(MIN(D6L1202C9,RUN_YEARS),B7L812C2,B7L812C11,B7L812C20,B7L812C29,B7L812C38)</f>
        <v>152.86580308389495</v>
      </c>
      <c r="AR9" s="16" t="s">
        <v>36878</v>
      </c>
      <c r="AS9" s="33">
        <f>IF(D6L1202C20=0,0,D6L1202C18/D6L1202C20)</f>
        <v>1.2352471879261212E-5</v>
      </c>
      <c r="AT9" s="16" t="s">
        <v>36879</v>
      </c>
      <c r="AU9" s="33">
        <f>IF(D6L1202C5=0,0,D6L1202C18/D6L1202C5)</f>
        <v>3.1326393963803573E-2</v>
      </c>
      <c r="AV9" s="16" t="s">
        <v>36880</v>
      </c>
      <c r="AW9" s="33">
        <f>CHOOSE(MIN(D6L1202C9,RUN_YEARS),B7L812C1,B7L812C10,B7L812C19,B7L812C28,B7L812C37)</f>
        <v>2287.0224786718254</v>
      </c>
      <c r="AX9" s="16" t="s">
        <v>36881</v>
      </c>
      <c r="AY9" s="33">
        <f>IF(D6L1202C23=0,0,D6L1202C19/D6L1202C23)</f>
        <v>1.2352471879261212E-5</v>
      </c>
      <c r="AZ9" s="16" t="s">
        <v>36882</v>
      </c>
      <c r="BA9" s="33">
        <f>IF(D6L1202C5=0,0,D6L1202C19/D6L1202C5)</f>
        <v>0.4686736060361964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5.9172931701708453E-2</v>
      </c>
      <c r="J10" s="16" t="s">
        <v>36905</v>
      </c>
      <c r="K10" s="21">
        <f>_xlfn.SINGLE(IF(FLOW_THRU_100PCT="Y",1,INDEX(VariabilityMatrix,D6L1203C1,_xlfn.SINGLE(D6L1203C9))))</f>
        <v>0.57723168897825705</v>
      </c>
      <c r="L10" s="16" t="s">
        <v>36885</v>
      </c>
      <c r="M10" s="15">
        <f>IF(_xlfn.SINGLE(D6L1203C2)&lt;&gt;0,_xlfn.SINGLE(D6L1203C2)*_xlfn.SINGLE(D6L1203C4),_xlfn.SINGLE(D6L1203C3)*_xlfn.SINGLE(D6L1203C4))</f>
        <v>3.4156491307972221E-2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1.7078245653986111E-2</v>
      </c>
      <c r="R10" s="16" t="s">
        <v>36887</v>
      </c>
      <c r="S10" s="15">
        <f>D6L1203C5-D6L1203C7</f>
        <v>1.7078245653986111E-2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1.50211903936108E-2</v>
      </c>
      <c r="X10" s="16" t="s">
        <v>36889</v>
      </c>
      <c r="Y10" s="33">
        <f>D6L1203C7-D6L1203C10</f>
        <v>2.0570552603753102E-3</v>
      </c>
      <c r="Z10" s="16" t="s">
        <v>36890</v>
      </c>
      <c r="AA10" s="33">
        <f>CHOOSE(MIN(D6L1203C9,RUN_YEARS),B7L812C7,B7L812C16,B7L812C25,B7L812C34,B7L812C43)</f>
        <v>92724</v>
      </c>
      <c r="AB10" s="16" t="s">
        <v>36891</v>
      </c>
      <c r="AC10" s="33">
        <f>IF(D6L1203C12=0,0,D6L1203C10/D6L1203C12)</f>
        <v>1.6199894734492472E-7</v>
      </c>
      <c r="AD10" s="16" t="s">
        <v>36892</v>
      </c>
      <c r="AE10" s="33">
        <f>IF(D6L1203C5=0,0,D6L1203C10/D6L1203C5)</f>
        <v>0.43977556881273727</v>
      </c>
      <c r="AF10" s="16" t="s">
        <v>36893</v>
      </c>
      <c r="AG10" s="33">
        <f>CHOOSE(MIN(D6L1203C9,RUN_YEARS),B7L812C5,B7L812C14,B7L812C23,B7L812C32,B7L812C41)</f>
        <v>4883.8286489590428</v>
      </c>
      <c r="AH10" s="16" t="s">
        <v>36894</v>
      </c>
      <c r="AI10" s="33">
        <f>IF(D6L1203C15=0,0,D6L1203C11/D6L1203C15)</f>
        <v>4.2119726309680386E-7</v>
      </c>
      <c r="AJ10" s="16" t="s">
        <v>36895</v>
      </c>
      <c r="AK10" s="33">
        <f>IF(D6L1203C5=0,0,D6L1203C11/D6L1203C5)</f>
        <v>6.0224431187262721E-2</v>
      </c>
      <c r="AL10" s="16" t="s">
        <v>36896</v>
      </c>
      <c r="AM10" s="33">
        <f>D6L1203C8*CHOOSE(MIN(D6L1203C9,RUN_YEARS),B7L812C4,B7L812C13,B7L812C22,B7L812C31,B7L812C40)</f>
        <v>1.0699997031347701E-3</v>
      </c>
      <c r="AN10" s="16" t="s">
        <v>36897</v>
      </c>
      <c r="AO10" s="33">
        <f>D6L1203C8-D6L1203C18</f>
        <v>1.6008245950851339E-2</v>
      </c>
      <c r="AP10" s="16" t="s">
        <v>36898</v>
      </c>
      <c r="AQ10" s="33">
        <f>CHOOSE(MIN(D6L1203C9,RUN_YEARS),B7L812C2,B7L812C11,B7L812C20,B7L812C29,B7L812C38)</f>
        <v>152.86580308389495</v>
      </c>
      <c r="AR10" s="16" t="s">
        <v>36899</v>
      </c>
      <c r="AS10" s="33">
        <f>IF(D6L1203C20=0,0,D6L1203C18/D6L1203C20)</f>
        <v>6.9996014906456153E-6</v>
      </c>
      <c r="AT10" s="16" t="s">
        <v>36900</v>
      </c>
      <c r="AU10" s="33">
        <f>IF(D6L1203C5=0,0,D6L1203C18/D6L1203C5)</f>
        <v>3.1326393963803573E-2</v>
      </c>
      <c r="AV10" s="16" t="s">
        <v>36901</v>
      </c>
      <c r="AW10" s="33">
        <f>CHOOSE(MIN(D6L1203C9,RUN_YEARS),B7L812C1,B7L812C10,B7L812C19,B7L812C28,B7L812C37)</f>
        <v>2287.0224786718254</v>
      </c>
      <c r="AX10" s="16" t="s">
        <v>36902</v>
      </c>
      <c r="AY10" s="33">
        <f>IF(D6L1203C23=0,0,D6L1203C19/D6L1203C23)</f>
        <v>6.9996014906456153E-6</v>
      </c>
      <c r="AZ10" s="16" t="s">
        <v>36903</v>
      </c>
      <c r="BA10" s="33">
        <f>IF(D6L1203C5=0,0,D6L1203C19/D6L1203C5)</f>
        <v>0.4686736060361964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2.3748871186626899E-3</v>
      </c>
      <c r="J11" s="16" t="s">
        <v>36926</v>
      </c>
      <c r="K11" s="21">
        <f>_xlfn.SINGLE(IF(FLOW_THRU_100PCT="Y",1,INDEX(VariabilityMatrix,D6L1204C1,_xlfn.SINGLE(D6L1204C9))))</f>
        <v>0.54913674261058176</v>
      </c>
      <c r="L11" s="16" t="s">
        <v>36906</v>
      </c>
      <c r="M11" s="15">
        <f>IF(_xlfn.SINGLE(D6L1204C2)&lt;&gt;0,_xlfn.SINGLE(D6L1204C2)*_xlfn.SINGLE(D6L1204C4),_xlfn.SINGLE(D6L1204C3)*_xlfn.SINGLE(D6L1204C4))</f>
        <v>1.3041377764102598E-3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6.5206888820512989E-4</v>
      </c>
      <c r="R11" s="16" t="s">
        <v>36908</v>
      </c>
      <c r="S11" s="15">
        <f>D6L1204C5-D6L1204C7</f>
        <v>6.5206888820512989E-4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5.7970472104650853E-4</v>
      </c>
      <c r="X11" s="16" t="s">
        <v>36910</v>
      </c>
      <c r="Y11" s="33">
        <f>D6L1204C7-D6L1204C10</f>
        <v>7.2364167158621364E-5</v>
      </c>
      <c r="Z11" s="16" t="s">
        <v>36911</v>
      </c>
      <c r="AA11" s="33">
        <f>CHOOSE(MIN(D6L1204C9,RUN_YEARS),B7L812C7,B7L812C16,B7L812C25,B7L812C34,B7L812C43)</f>
        <v>86059</v>
      </c>
      <c r="AB11" s="16" t="s">
        <v>36912</v>
      </c>
      <c r="AC11" s="33">
        <f>IF(D6L1204C12=0,0,D6L1204C10/D6L1204C12)</f>
        <v>6.7361312709479375E-9</v>
      </c>
      <c r="AD11" s="16" t="s">
        <v>36913</v>
      </c>
      <c r="AE11" s="33">
        <f>IF(D6L1204C5=0,0,D6L1204C10/D6L1204C5)</f>
        <v>0.44451186947608456</v>
      </c>
      <c r="AF11" s="16" t="s">
        <v>36914</v>
      </c>
      <c r="AG11" s="33">
        <f>CHOOSE(MIN(D6L1204C9,RUN_YEARS),B7L812C5,B7L812C14,B7L812C23,B7L812C32,B7L812C41)</f>
        <v>4131.8036814577135</v>
      </c>
      <c r="AH11" s="16" t="s">
        <v>36915</v>
      </c>
      <c r="AI11" s="33">
        <f>IF(D6L1204C15=0,0,D6L1204C11/D6L1204C15)</f>
        <v>1.7513941304464654E-8</v>
      </c>
      <c r="AJ11" s="16" t="s">
        <v>36916</v>
      </c>
      <c r="AK11" s="33">
        <f>IF(D6L1204C5=0,0,D6L1204C11/D6L1204C5)</f>
        <v>5.5488130523915456E-2</v>
      </c>
      <c r="AL11" s="16" t="s">
        <v>36917</v>
      </c>
      <c r="AM11" s="33">
        <f>D6L1204C8*CHOOSE(MIN(D6L1204C9,RUN_YEARS),B7L812C4,B7L812C13,B7L812C22,B7L812C31,B7L812C40)</f>
        <v>4.3992613044851701E-5</v>
      </c>
      <c r="AN11" s="16" t="s">
        <v>36918</v>
      </c>
      <c r="AO11" s="33">
        <f>D6L1204C8-D6L1204C18</f>
        <v>6.0807627516027817E-4</v>
      </c>
      <c r="AP11" s="16" t="s">
        <v>36919</v>
      </c>
      <c r="AQ11" s="33">
        <f>CHOOSE(MIN(D6L1204C9,RUN_YEARS),B7L812C2,B7L812C11,B7L812C20,B7L812C29,B7L812C38)</f>
        <v>140.81003700464677</v>
      </c>
      <c r="AR11" s="16" t="s">
        <v>36920</v>
      </c>
      <c r="AS11" s="33">
        <f>IF(D6L1204C20=0,0,D6L1204C18/D6L1204C20)</f>
        <v>3.1242526442486434E-7</v>
      </c>
      <c r="AT11" s="16" t="s">
        <v>36921</v>
      </c>
      <c r="AU11" s="33">
        <f>IF(D6L1204C5=0,0,D6L1204C18/D6L1204C5)</f>
        <v>3.3733102315266703E-2</v>
      </c>
      <c r="AV11" s="16" t="s">
        <v>36922</v>
      </c>
      <c r="AW11" s="33">
        <f>CHOOSE(MIN(D6L1204C9,RUN_YEARS),B7L812C1,B7L812C10,B7L812C19,B7L812C28,B7L812C37)</f>
        <v>1946.3095479159479</v>
      </c>
      <c r="AX11" s="16" t="s">
        <v>36923</v>
      </c>
      <c r="AY11" s="33">
        <f>IF(D6L1204C23=0,0,D6L1204C19/D6L1204C23)</f>
        <v>3.1242526442486434E-7</v>
      </c>
      <c r="AZ11" s="16" t="s">
        <v>36924</v>
      </c>
      <c r="BA11" s="33">
        <f>IF(D6L1204C5=0,0,D6L1204C19/D6L1204C5)</f>
        <v>0.46626689768473328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3.4803032123207154</v>
      </c>
      <c r="J12" s="16" t="s">
        <v>36947</v>
      </c>
      <c r="K12" s="21">
        <f>_xlfn.SINGLE(IF(FLOW_THRU_100PCT="Y",1,INDEX(VariabilityMatrix,D6L1205C1,_xlfn.SINGLE(D6L1205C9))))</f>
        <v>0.239709943378007</v>
      </c>
      <c r="L12" s="16" t="s">
        <v>36927</v>
      </c>
      <c r="M12" s="15">
        <f>IF(_xlfn.SINGLE(D6L1205C2)&lt;&gt;0,_xlfn.SINGLE(D6L1205C2)*_xlfn.SINGLE(D6L1205C4),_xlfn.SINGLE(D6L1205C3)*_xlfn.SINGLE(D6L1205C4))</f>
        <v>0.83426328596369459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0.41713164298184729</v>
      </c>
      <c r="R12" s="16" t="s">
        <v>36929</v>
      </c>
      <c r="S12" s="15">
        <f>D6L1205C5-D6L1205C7</f>
        <v>0.41713164298184729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0.36688861112426707</v>
      </c>
      <c r="X12" s="16" t="s">
        <v>36931</v>
      </c>
      <c r="Y12" s="33">
        <f>D6L1205C7-D6L1205C10</f>
        <v>5.0243031857580223E-2</v>
      </c>
      <c r="Z12" s="16" t="s">
        <v>36932</v>
      </c>
      <c r="AA12" s="33">
        <f>CHOOSE(MIN(D6L1205C9,RUN_YEARS),B7L812C7,B7L812C16,B7L812C25,B7L812C34,B7L812C43)</f>
        <v>92724</v>
      </c>
      <c r="AB12" s="16" t="s">
        <v>36933</v>
      </c>
      <c r="AC12" s="33">
        <f>IF(D6L1205C12=0,0,D6L1205C10/D6L1205C12)</f>
        <v>3.9567815357864959E-6</v>
      </c>
      <c r="AD12" s="16" t="s">
        <v>36934</v>
      </c>
      <c r="AE12" s="33">
        <f>IF(D6L1205C5=0,0,D6L1205C10/D6L1205C5)</f>
        <v>0.43977556881273727</v>
      </c>
      <c r="AF12" s="16" t="s">
        <v>36935</v>
      </c>
      <c r="AG12" s="33">
        <f>CHOOSE(MIN(D6L1205C9,RUN_YEARS),B7L812C5,B7L812C14,B7L812C23,B7L812C32,B7L812C41)</f>
        <v>4883.8286489590428</v>
      </c>
      <c r="AH12" s="16" t="s">
        <v>36936</v>
      </c>
      <c r="AI12" s="33">
        <f>IF(D6L1205C15=0,0,D6L1205C11/D6L1205C15)</f>
        <v>1.0287631993044884E-5</v>
      </c>
      <c r="AJ12" s="16" t="s">
        <v>36937</v>
      </c>
      <c r="AK12" s="33">
        <f>IF(D6L1205C5=0,0,D6L1205C11/D6L1205C5)</f>
        <v>6.0224431187262742E-2</v>
      </c>
      <c r="AL12" s="16" t="s">
        <v>36938</v>
      </c>
      <c r="AM12" s="33">
        <f>D6L1205C8*CHOOSE(MIN(D6L1205C9,RUN_YEARS),B7L812C4,B7L812C13,B7L812C22,B7L812C31,B7L812C40)</f>
        <v>2.6134460365636016E-2</v>
      </c>
      <c r="AN12" s="16" t="s">
        <v>36939</v>
      </c>
      <c r="AO12" s="33">
        <f>D6L1205C8-D6L1205C18</f>
        <v>0.3909971826162113</v>
      </c>
      <c r="AP12" s="16" t="s">
        <v>36940</v>
      </c>
      <c r="AQ12" s="33">
        <f>CHOOSE(MIN(D6L1205C9,RUN_YEARS),B7L812C2,B7L812C11,B7L812C20,B7L812C29,B7L812C38)</f>
        <v>152.86580308389495</v>
      </c>
      <c r="AR12" s="16" t="s">
        <v>36941</v>
      </c>
      <c r="AS12" s="33">
        <f>IF(D6L1205C20=0,0,D6L1205C18/D6L1205C20)</f>
        <v>1.7096341914543862E-4</v>
      </c>
      <c r="AT12" s="16" t="s">
        <v>36942</v>
      </c>
      <c r="AU12" s="33">
        <f>IF(D6L1205C5=0,0,D6L1205C18/D6L1205C5)</f>
        <v>3.1326393963803573E-2</v>
      </c>
      <c r="AV12" s="16" t="s">
        <v>36943</v>
      </c>
      <c r="AW12" s="33">
        <f>CHOOSE(MIN(D6L1205C9,RUN_YEARS),B7L812C1,B7L812C10,B7L812C19,B7L812C28,B7L812C37)</f>
        <v>2287.0224786718254</v>
      </c>
      <c r="AX12" s="16" t="s">
        <v>36944</v>
      </c>
      <c r="AY12" s="33">
        <f>IF(D6L1205C23=0,0,D6L1205C19/D6L1205C23)</f>
        <v>1.7096341914543865E-4</v>
      </c>
      <c r="AZ12" s="16" t="s">
        <v>36945</v>
      </c>
      <c r="BA12" s="33">
        <f>IF(D6L1205C5=0,0,D6L1205C19/D6L1205C5)</f>
        <v>0.46867360603619646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1.74949568509977</v>
      </c>
      <c r="J13" s="16" t="s">
        <v>36968</v>
      </c>
      <c r="K13" s="21">
        <f>_xlfn.SINGLE(IF(FLOW_THRU_100PCT="Y",1,INDEX(VariabilityMatrix,D6L1206C1,_xlfn.SINGLE(D6L1206C9))))</f>
        <v>0.57723168897825705</v>
      </c>
      <c r="L13" s="16" t="s">
        <v>36948</v>
      </c>
      <c r="M13" s="15">
        <f>IF(_xlfn.SINGLE(D6L1206C2)&lt;&gt;0,_xlfn.SINGLE(D6L1206C2)*_xlfn.SINGLE(D6L1206C4),_xlfn.SINGLE(D6L1206C3)*_xlfn.SINGLE(D6L1206C4))</f>
        <v>1.0098643491703132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0.5049321745851566</v>
      </c>
      <c r="R13" s="16" t="s">
        <v>36950</v>
      </c>
      <c r="S13" s="15">
        <f>D6L1206C5-D6L1206C7</f>
        <v>0.5049321745851566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0.44411366858007922</v>
      </c>
      <c r="X13" s="16" t="s">
        <v>36952</v>
      </c>
      <c r="Y13" s="33">
        <f>D6L1206C7-D6L1206C10</f>
        <v>6.0818506005077377E-2</v>
      </c>
      <c r="Z13" s="16" t="s">
        <v>36953</v>
      </c>
      <c r="AA13" s="33">
        <f>CHOOSE(MIN(D6L1206C9,RUN_YEARS),B7L812C7,B7L812C16,B7L812C25,B7L812C34,B7L812C43)</f>
        <v>92724</v>
      </c>
      <c r="AB13" s="16" t="s">
        <v>36954</v>
      </c>
      <c r="AC13" s="33">
        <f>IF(D6L1206C12=0,0,D6L1206C10/D6L1206C12)</f>
        <v>4.7896301775169234E-6</v>
      </c>
      <c r="AD13" s="16" t="s">
        <v>36955</v>
      </c>
      <c r="AE13" s="33">
        <f>IF(D6L1206C5=0,0,D6L1206C10/D6L1206C5)</f>
        <v>0.43977556881273727</v>
      </c>
      <c r="AF13" s="16" t="s">
        <v>36956</v>
      </c>
      <c r="AG13" s="33">
        <f>CHOOSE(MIN(D6L1206C9,RUN_YEARS),B7L812C5,B7L812C14,B7L812C23,B7L812C32,B7L812C41)</f>
        <v>4883.8286489590428</v>
      </c>
      <c r="AH13" s="16" t="s">
        <v>36957</v>
      </c>
      <c r="AI13" s="33">
        <f>IF(D6L1206C15=0,0,D6L1206C11/D6L1206C15)</f>
        <v>1.2453038461543989E-5</v>
      </c>
      <c r="AJ13" s="16" t="s">
        <v>36958</v>
      </c>
      <c r="AK13" s="33">
        <f>IF(D6L1206C5=0,0,D6L1206C11/D6L1206C5)</f>
        <v>6.0224431187262721E-2</v>
      </c>
      <c r="AL13" s="16" t="s">
        <v>36959</v>
      </c>
      <c r="AM13" s="33">
        <f>D6L1206C8*CHOOSE(MIN(D6L1206C9,RUN_YEARS),B7L812C4,B7L812C13,B7L812C22,B7L812C31,B7L812C40)</f>
        <v>3.1635408452109326E-2</v>
      </c>
      <c r="AN13" s="16" t="s">
        <v>36960</v>
      </c>
      <c r="AO13" s="33">
        <f>D6L1206C8-D6L1206C18</f>
        <v>0.47329676613304728</v>
      </c>
      <c r="AP13" s="16" t="s">
        <v>36961</v>
      </c>
      <c r="AQ13" s="33">
        <f>CHOOSE(MIN(D6L1206C9,RUN_YEARS),B7L812C2,B7L812C11,B7L812C20,B7L812C29,B7L812C38)</f>
        <v>152.86580308389495</v>
      </c>
      <c r="AR13" s="16" t="s">
        <v>36962</v>
      </c>
      <c r="AS13" s="33">
        <f>IF(D6L1206C20=0,0,D6L1206C18/D6L1206C20)</f>
        <v>2.0694889120981074E-4</v>
      </c>
      <c r="AT13" s="16" t="s">
        <v>36963</v>
      </c>
      <c r="AU13" s="33">
        <f>IF(D6L1206C5=0,0,D6L1206C18/D6L1206C5)</f>
        <v>3.1326393963803573E-2</v>
      </c>
      <c r="AV13" s="16" t="s">
        <v>36964</v>
      </c>
      <c r="AW13" s="33">
        <f>CHOOSE(MIN(D6L1206C9,RUN_YEARS),B7L812C1,B7L812C10,B7L812C19,B7L812C28,B7L812C37)</f>
        <v>2287.0224786718254</v>
      </c>
      <c r="AX13" s="16" t="s">
        <v>36965</v>
      </c>
      <c r="AY13" s="33">
        <f>IF(D6L1206C23=0,0,D6L1206C19/D6L1206C23)</f>
        <v>2.0694889120981074E-4</v>
      </c>
      <c r="AZ13" s="16" t="s">
        <v>36966</v>
      </c>
      <c r="BA13" s="33">
        <f>IF(D6L1206C5=0,0,D6L1206C19/D6L1206C5)</f>
        <v>0.4686736060361964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1.5768394652742365E-2</v>
      </c>
      <c r="J14" s="16" t="s">
        <v>36989</v>
      </c>
      <c r="K14" s="21">
        <f>_xlfn.SINGLE(IF(FLOW_THRU_100PCT="Y",1,INDEX(VariabilityMatrix,D6L1207C1,_xlfn.SINGLE(D6L1207C9))))</f>
        <v>0.54913674261058176</v>
      </c>
      <c r="L14" s="16" t="s">
        <v>36969</v>
      </c>
      <c r="M14" s="15">
        <f>IF(_xlfn.SINGLE(D6L1207C2)&lt;&gt;0,_xlfn.SINGLE(D6L1207C2)*_xlfn.SINGLE(D6L1207C4),_xlfn.SINGLE(D6L1207C3)*_xlfn.SINGLE(D6L1207C4))</f>
        <v>8.6590048758050583E-3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4.3295024379025292E-3</v>
      </c>
      <c r="R14" s="16" t="s">
        <v>36971</v>
      </c>
      <c r="S14" s="15">
        <f>D6L1207C5-D6L1207C7</f>
        <v>4.3295024379025292E-3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3.8490304451466381E-3</v>
      </c>
      <c r="X14" s="16" t="s">
        <v>36973</v>
      </c>
      <c r="Y14" s="33">
        <f>D6L1207C7-D6L1207C10</f>
        <v>4.8047199275589106E-4</v>
      </c>
      <c r="Z14" s="16" t="s">
        <v>36974</v>
      </c>
      <c r="AA14" s="33">
        <f>CHOOSE(MIN(D6L1207C9,RUN_YEARS),B7L812C7,B7L812C16,B7L812C25,B7L812C34,B7L812C43)</f>
        <v>86059</v>
      </c>
      <c r="AB14" s="16" t="s">
        <v>36975</v>
      </c>
      <c r="AC14" s="33">
        <f>IF(D6L1207C12=0,0,D6L1207C10/D6L1207C12)</f>
        <v>4.4725484204402074E-8</v>
      </c>
      <c r="AD14" s="16" t="s">
        <v>36976</v>
      </c>
      <c r="AE14" s="33">
        <f>IF(D6L1207C5=0,0,D6L1207C10/D6L1207C5)</f>
        <v>0.44451186947608456</v>
      </c>
      <c r="AF14" s="16" t="s">
        <v>36977</v>
      </c>
      <c r="AG14" s="33">
        <f>CHOOSE(MIN(D6L1207C9,RUN_YEARS),B7L812C5,B7L812C14,B7L812C23,B7L812C32,B7L812C41)</f>
        <v>4131.8036814577135</v>
      </c>
      <c r="AH14" s="16" t="s">
        <v>36978</v>
      </c>
      <c r="AI14" s="33">
        <f>IF(D6L1207C15=0,0,D6L1207C11/D6L1207C15)</f>
        <v>1.1628625893144541E-7</v>
      </c>
      <c r="AJ14" s="16" t="s">
        <v>36979</v>
      </c>
      <c r="AK14" s="33">
        <f>IF(D6L1207C5=0,0,D6L1207C11/D6L1207C5)</f>
        <v>5.5488130523915415E-2</v>
      </c>
      <c r="AL14" s="16" t="s">
        <v>36980</v>
      </c>
      <c r="AM14" s="33">
        <f>D6L1207C8*CHOOSE(MIN(D6L1207C9,RUN_YEARS),B7L812C4,B7L812C13,B7L812C22,B7L812C31,B7L812C40)</f>
        <v>2.9209509742392529E-4</v>
      </c>
      <c r="AN14" s="16" t="s">
        <v>36981</v>
      </c>
      <c r="AO14" s="33">
        <f>D6L1207C8-D6L1207C18</f>
        <v>4.0374073404786034E-3</v>
      </c>
      <c r="AP14" s="16" t="s">
        <v>36982</v>
      </c>
      <c r="AQ14" s="33">
        <f>CHOOSE(MIN(D6L1207C9,RUN_YEARS),B7L812C2,B7L812C11,B7L812C20,B7L812C29,B7L812C38)</f>
        <v>140.81003700464677</v>
      </c>
      <c r="AR14" s="16" t="s">
        <v>36983</v>
      </c>
      <c r="AS14" s="33">
        <f>IF(D6L1207C20=0,0,D6L1207C18/D6L1207C20)</f>
        <v>2.0743911701002255E-6</v>
      </c>
      <c r="AT14" s="16" t="s">
        <v>36984</v>
      </c>
      <c r="AU14" s="33">
        <f>IF(D6L1207C5=0,0,D6L1207C18/D6L1207C5)</f>
        <v>3.3733102315266703E-2</v>
      </c>
      <c r="AV14" s="16" t="s">
        <v>36985</v>
      </c>
      <c r="AW14" s="33">
        <f>CHOOSE(MIN(D6L1207C9,RUN_YEARS),B7L812C1,B7L812C10,B7L812C19,B7L812C28,B7L812C37)</f>
        <v>1946.3095479159479</v>
      </c>
      <c r="AX14" s="16" t="s">
        <v>36986</v>
      </c>
      <c r="AY14" s="33">
        <f>IF(D6L1207C23=0,0,D6L1207C19/D6L1207C23)</f>
        <v>2.0743911701002251E-6</v>
      </c>
      <c r="AZ14" s="16" t="s">
        <v>36987</v>
      </c>
      <c r="BA14" s="33">
        <f>IF(D6L1207C5=0,0,D6L1207C19/D6L1207C5)</f>
        <v>0.46626689768473323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4.3004712689297354E-3</v>
      </c>
      <c r="J15" s="16" t="s">
        <v>37010</v>
      </c>
      <c r="K15" s="21">
        <f>_xlfn.SINGLE(IF(FLOW_THRU_100PCT="Y",1,INDEX(VariabilityMatrix,D6L1208C1,_xlfn.SINGLE(D6L1208C9))))</f>
        <v>0.54913674261058176</v>
      </c>
      <c r="L15" s="16" t="s">
        <v>36990</v>
      </c>
      <c r="M15" s="15">
        <f>IF(_xlfn.SINGLE(D6L1208C2)&lt;&gt;0,_xlfn.SINGLE(D6L1208C2)*_xlfn.SINGLE(D6L1208C4),_xlfn.SINGLE(D6L1208C3)*_xlfn.SINGLE(D6L1208C4))</f>
        <v>2.3615467843104703E-3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1.1807733921552351E-3</v>
      </c>
      <c r="R15" s="16" t="s">
        <v>36992</v>
      </c>
      <c r="S15" s="15">
        <f>D6L1208C5-D6L1208C7</f>
        <v>1.1807733921552351E-3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1.0497355759490829E-3</v>
      </c>
      <c r="X15" s="16" t="s">
        <v>36994</v>
      </c>
      <c r="Y15" s="33">
        <f>D6L1208C7-D6L1208C10</f>
        <v>1.3103781620615223E-4</v>
      </c>
      <c r="Z15" s="16" t="s">
        <v>36995</v>
      </c>
      <c r="AA15" s="33">
        <f>CHOOSE(MIN(D6L1208C9,RUN_YEARS),B7L812C7,B7L812C16,B7L812C25,B7L812C34,B7L812C43)</f>
        <v>86059</v>
      </c>
      <c r="AB15" s="16" t="s">
        <v>36996</v>
      </c>
      <c r="AC15" s="33">
        <f>IF(D6L1208C12=0,0,D6L1208C10/D6L1208C12)</f>
        <v>1.219785932847329E-8</v>
      </c>
      <c r="AD15" s="16" t="s">
        <v>36997</v>
      </c>
      <c r="AE15" s="33">
        <f>IF(D6L1208C5=0,0,D6L1208C10/D6L1208C5)</f>
        <v>0.44451186947608451</v>
      </c>
      <c r="AF15" s="16" t="s">
        <v>36998</v>
      </c>
      <c r="AG15" s="33">
        <f>CHOOSE(MIN(D6L1208C9,RUN_YEARS),B7L812C5,B7L812C14,B7L812C23,B7L812C32,B7L812C41)</f>
        <v>4131.8036814577135</v>
      </c>
      <c r="AH15" s="16" t="s">
        <v>36999</v>
      </c>
      <c r="AI15" s="33">
        <f>IF(D6L1208C15=0,0,D6L1208C11/D6L1208C15)</f>
        <v>3.1714434254030595E-8</v>
      </c>
      <c r="AJ15" s="16" t="s">
        <v>37000</v>
      </c>
      <c r="AK15" s="33">
        <f>IF(D6L1208C5=0,0,D6L1208C11/D6L1208C5)</f>
        <v>5.548813052391547E-2</v>
      </c>
      <c r="AL15" s="16" t="s">
        <v>37001</v>
      </c>
      <c r="AM15" s="33">
        <f>D6L1208C8*CHOOSE(MIN(D6L1208C9,RUN_YEARS),B7L812C4,B7L812C13,B7L812C22,B7L812C31,B7L812C40)</f>
        <v>7.9662299297434164E-5</v>
      </c>
      <c r="AN15" s="16" t="s">
        <v>37002</v>
      </c>
      <c r="AO15" s="33">
        <f>D6L1208C8-D6L1208C18</f>
        <v>1.101111092857801E-3</v>
      </c>
      <c r="AP15" s="16" t="s">
        <v>37003</v>
      </c>
      <c r="AQ15" s="33">
        <f>CHOOSE(MIN(D6L1208C9,RUN_YEARS),B7L812C2,B7L812C11,B7L812C20,B7L812C29,B7L812C38)</f>
        <v>140.81003700464677</v>
      </c>
      <c r="AR15" s="16" t="s">
        <v>37004</v>
      </c>
      <c r="AS15" s="33">
        <f>IF(D6L1208C20=0,0,D6L1208C18/D6L1208C20)</f>
        <v>5.6574304639097063E-7</v>
      </c>
      <c r="AT15" s="16" t="s">
        <v>37005</v>
      </c>
      <c r="AU15" s="33">
        <f>IF(D6L1208C5=0,0,D6L1208C18/D6L1208C5)</f>
        <v>3.3733102315266703E-2</v>
      </c>
      <c r="AV15" s="16" t="s">
        <v>37006</v>
      </c>
      <c r="AW15" s="33">
        <f>CHOOSE(MIN(D6L1208C9,RUN_YEARS),B7L812C1,B7L812C10,B7L812C19,B7L812C28,B7L812C37)</f>
        <v>1946.3095479159479</v>
      </c>
      <c r="AX15" s="16" t="s">
        <v>37007</v>
      </c>
      <c r="AY15" s="33">
        <f>IF(D6L1208C23=0,0,D6L1208C19/D6L1208C23)</f>
        <v>5.6574304639097052E-7</v>
      </c>
      <c r="AZ15" s="16" t="s">
        <v>37008</v>
      </c>
      <c r="BA15" s="33">
        <f>IF(D6L1208C5=0,0,D6L1208C19/D6L1208C5)</f>
        <v>0.46626689768473328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1.6816768245665532E-2</v>
      </c>
      <c r="J16" s="16" t="s">
        <v>37031</v>
      </c>
      <c r="K16" s="21">
        <f>_xlfn.SINGLE(IF(FLOW_THRU_100PCT="Y",1,INDEX(VariabilityMatrix,D6L1209C1,_xlfn.SINGLE(D6L1209C9))))</f>
        <v>0.54913674261058176</v>
      </c>
      <c r="L16" s="16" t="s">
        <v>37011</v>
      </c>
      <c r="M16" s="15">
        <f>IF(_xlfn.SINGLE(D6L1209C2)&lt;&gt;0,_xlfn.SINGLE(D6L1209C2)*_xlfn.SINGLE(D6L1209C4),_xlfn.SINGLE(D6L1209C3)*_xlfn.SINGLE(D6L1209C4))</f>
        <v>9.2347053356618379E-3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4.617352667830919E-3</v>
      </c>
      <c r="R16" s="16" t="s">
        <v>37013</v>
      </c>
      <c r="S16" s="15">
        <f>D6L1209C5-D6L1209C7</f>
        <v>4.617352667830919E-3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4.1049361328158165E-3</v>
      </c>
      <c r="X16" s="16" t="s">
        <v>37015</v>
      </c>
      <c r="Y16" s="33">
        <f>D6L1209C7-D6L1209C10</f>
        <v>5.1241653501510245E-4</v>
      </c>
      <c r="Z16" s="16" t="s">
        <v>37016</v>
      </c>
      <c r="AA16" s="33">
        <f>CHOOSE(MIN(D6L1209C9,RUN_YEARS),B7L812C7,B7L812C16,B7L812C25,B7L812C34,B7L812C43)</f>
        <v>86059</v>
      </c>
      <c r="AB16" s="16" t="s">
        <v>37017</v>
      </c>
      <c r="AC16" s="33">
        <f>IF(D6L1209C12=0,0,D6L1209C10/D6L1209C12)</f>
        <v>4.7699091702388091E-8</v>
      </c>
      <c r="AD16" s="16" t="s">
        <v>37018</v>
      </c>
      <c r="AE16" s="33">
        <f>IF(D6L1209C5=0,0,D6L1209C10/D6L1209C5)</f>
        <v>0.44451186947608456</v>
      </c>
      <c r="AF16" s="16" t="s">
        <v>37019</v>
      </c>
      <c r="AG16" s="33">
        <f>CHOOSE(MIN(D6L1209C9,RUN_YEARS),B7L812C5,B7L812C14,B7L812C23,B7L812C32,B7L812C41)</f>
        <v>4131.8036814577135</v>
      </c>
      <c r="AH16" s="16" t="s">
        <v>37020</v>
      </c>
      <c r="AI16" s="33">
        <f>IF(D6L1209C15=0,0,D6L1209C11/D6L1209C15)</f>
        <v>1.2401763842620911E-7</v>
      </c>
      <c r="AJ16" s="16" t="s">
        <v>37021</v>
      </c>
      <c r="AK16" s="33">
        <f>IF(D6L1209C5=0,0,D6L1209C11/D6L1209C5)</f>
        <v>5.5488130523915442E-2</v>
      </c>
      <c r="AL16" s="16" t="s">
        <v>37022</v>
      </c>
      <c r="AM16" s="33">
        <f>D6L1209C8*CHOOSE(MIN(D6L1209C9,RUN_YEARS),B7L812C4,B7L812C13,B7L812C22,B7L812C31,B7L812C40)</f>
        <v>3.1151525993922011E-4</v>
      </c>
      <c r="AN16" s="16" t="s">
        <v>37023</v>
      </c>
      <c r="AO16" s="33">
        <f>D6L1209C8-D6L1209C18</f>
        <v>4.3058374078916986E-3</v>
      </c>
      <c r="AP16" s="16" t="s">
        <v>37024</v>
      </c>
      <c r="AQ16" s="33">
        <f>CHOOSE(MIN(D6L1209C9,RUN_YEARS),B7L812C2,B7L812C11,B7L812C20,B7L812C29,B7L812C38)</f>
        <v>140.81003700464677</v>
      </c>
      <c r="AR16" s="16" t="s">
        <v>37025</v>
      </c>
      <c r="AS16" s="33">
        <f>IF(D6L1209C20=0,0,D6L1209C18/D6L1209C20)</f>
        <v>2.2123086291706609E-6</v>
      </c>
      <c r="AT16" s="16" t="s">
        <v>37026</v>
      </c>
      <c r="AU16" s="33">
        <f>IF(D6L1209C5=0,0,D6L1209C18/D6L1209C5)</f>
        <v>3.3733102315266703E-2</v>
      </c>
      <c r="AV16" s="16" t="s">
        <v>37027</v>
      </c>
      <c r="AW16" s="33">
        <f>CHOOSE(MIN(D6L1209C9,RUN_YEARS),B7L812C1,B7L812C10,B7L812C19,B7L812C28,B7L812C37)</f>
        <v>1946.3095479159479</v>
      </c>
      <c r="AX16" s="16" t="s">
        <v>37028</v>
      </c>
      <c r="AY16" s="33">
        <f>IF(D6L1209C23=0,0,D6L1209C19/D6L1209C23)</f>
        <v>2.2123086291706605E-6</v>
      </c>
      <c r="AZ16" s="16" t="s">
        <v>37029</v>
      </c>
      <c r="BA16" s="33">
        <f>IF(D6L1209C5=0,0,D6L1209C19/D6L1209C5)</f>
        <v>0.46626689768473328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1.2387924700051329E-2</v>
      </c>
      <c r="J17" s="16" t="s">
        <v>37052</v>
      </c>
      <c r="K17" s="21">
        <f>_xlfn.SINGLE(IF(FLOW_THRU_100PCT="Y",1,INDEX(VariabilityMatrix,D6L1210C1,_xlfn.SINGLE(D6L1210C9))))</f>
        <v>0.54913674261058176</v>
      </c>
      <c r="L17" s="16" t="s">
        <v>37032</v>
      </c>
      <c r="M17" s="15">
        <f>IF(_xlfn.SINGLE(D6L1210C2)&lt;&gt;0,_xlfn.SINGLE(D6L1210C2)*_xlfn.SINGLE(D6L1210C4),_xlfn.SINGLE(D6L1210C3)*_xlfn.SINGLE(D6L1210C4))</f>
        <v>6.8026646174913549E-3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3.4013323087456774E-3</v>
      </c>
      <c r="R17" s="16" t="s">
        <v>37034</v>
      </c>
      <c r="S17" s="15">
        <f>D6L1210C5-D6L1210C7</f>
        <v>3.4013323087456774E-3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3.0238651665398957E-3</v>
      </c>
      <c r="X17" s="16" t="s">
        <v>37036</v>
      </c>
      <c r="Y17" s="33">
        <f>D6L1210C7-D6L1210C10</f>
        <v>3.7746714220578169E-4</v>
      </c>
      <c r="Z17" s="16" t="s">
        <v>37037</v>
      </c>
      <c r="AA17" s="33">
        <f>CHOOSE(MIN(D6L1210C9,RUN_YEARS),B7L812C7,B7L812C16,B7L812C25,B7L812C34,B7L812C43)</f>
        <v>86059</v>
      </c>
      <c r="AB17" s="16" t="s">
        <v>37038</v>
      </c>
      <c r="AC17" s="33">
        <f>IF(D6L1210C12=0,0,D6L1210C10/D6L1210C12)</f>
        <v>3.5137117170079782E-8</v>
      </c>
      <c r="AD17" s="16" t="s">
        <v>37039</v>
      </c>
      <c r="AE17" s="33">
        <f>IF(D6L1210C5=0,0,D6L1210C10/D6L1210C5)</f>
        <v>0.44451186947608456</v>
      </c>
      <c r="AF17" s="16" t="s">
        <v>37040</v>
      </c>
      <c r="AG17" s="33">
        <f>CHOOSE(MIN(D6L1210C9,RUN_YEARS),B7L812C5,B7L812C14,B7L812C23,B7L812C32,B7L812C41)</f>
        <v>4131.8036814577135</v>
      </c>
      <c r="AH17" s="16" t="s">
        <v>37041</v>
      </c>
      <c r="AI17" s="33">
        <f>IF(D6L1210C15=0,0,D6L1210C11/D6L1210C15)</f>
        <v>9.1356504642207506E-8</v>
      </c>
      <c r="AJ17" s="16" t="s">
        <v>37042</v>
      </c>
      <c r="AK17" s="33">
        <f>IF(D6L1210C5=0,0,D6L1210C11/D6L1210C5)</f>
        <v>5.5488130523915456E-2</v>
      </c>
      <c r="AL17" s="16" t="s">
        <v>37043</v>
      </c>
      <c r="AM17" s="33">
        <f>D6L1210C8*CHOOSE(MIN(D6L1210C9,RUN_YEARS),B7L812C4,B7L812C13,B7L812C22,B7L812C31,B7L812C40)</f>
        <v>2.294749815582805E-4</v>
      </c>
      <c r="AN17" s="16" t="s">
        <v>37044</v>
      </c>
      <c r="AO17" s="33">
        <f>D6L1210C8-D6L1210C18</f>
        <v>3.1718573271873971E-3</v>
      </c>
      <c r="AP17" s="16" t="s">
        <v>37045</v>
      </c>
      <c r="AQ17" s="33">
        <f>CHOOSE(MIN(D6L1210C9,RUN_YEARS),B7L812C2,B7L812C11,B7L812C20,B7L812C29,B7L812C38)</f>
        <v>140.81003700464677</v>
      </c>
      <c r="AR17" s="16" t="s">
        <v>37046</v>
      </c>
      <c r="AS17" s="33">
        <f>IF(D6L1210C20=0,0,D6L1210C18/D6L1210C20)</f>
        <v>1.6296777306486167E-6</v>
      </c>
      <c r="AT17" s="16" t="s">
        <v>37047</v>
      </c>
      <c r="AU17" s="33">
        <f>IF(D6L1210C5=0,0,D6L1210C18/D6L1210C5)</f>
        <v>3.3733102315266703E-2</v>
      </c>
      <c r="AV17" s="16" t="s">
        <v>37048</v>
      </c>
      <c r="AW17" s="33">
        <f>CHOOSE(MIN(D6L1210C9,RUN_YEARS),B7L812C1,B7L812C10,B7L812C19,B7L812C28,B7L812C37)</f>
        <v>1946.3095479159479</v>
      </c>
      <c r="AX17" s="16" t="s">
        <v>37049</v>
      </c>
      <c r="AY17" s="33">
        <f>IF(D6L1210C23=0,0,D6L1210C19/D6L1210C23)</f>
        <v>1.6296777306486167E-6</v>
      </c>
      <c r="AZ17" s="16" t="s">
        <v>37050</v>
      </c>
      <c r="BA17" s="33">
        <f>IF(D6L1210C5=0,0,D6L1210C19/D6L1210C5)</f>
        <v>0.46626689768473334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1.7330257352403413E-3</v>
      </c>
      <c r="J18" s="16" t="s">
        <v>37073</v>
      </c>
      <c r="K18" s="21">
        <f>_xlfn.SINGLE(IF(FLOW_THRU_100PCT="Y",1,INDEX(VariabilityMatrix,D6L1211C1,_xlfn.SINGLE(D6L1211C9))))</f>
        <v>0.54913674261058176</v>
      </c>
      <c r="L18" s="16" t="s">
        <v>37053</v>
      </c>
      <c r="M18" s="15">
        <f>IF(_xlfn.SINGLE(D6L1211C2)&lt;&gt;0,_xlfn.SINGLE(D6L1211C2)*_xlfn.SINGLE(D6L1211C4),_xlfn.SINGLE(D6L1211C3)*_xlfn.SINGLE(D6L1211C4))</f>
        <v>9.5166810711018956E-4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4.7583405355509478E-4</v>
      </c>
      <c r="R18" s="16" t="s">
        <v>37055</v>
      </c>
      <c r="S18" s="15">
        <f>D6L1211C5-D6L1211C7</f>
        <v>4.7583405355509478E-4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4.2302776941231704E-4</v>
      </c>
      <c r="X18" s="16" t="s">
        <v>37057</v>
      </c>
      <c r="Y18" s="33">
        <f>D6L1211C7-D6L1211C10</f>
        <v>5.2806284142777743E-5</v>
      </c>
      <c r="Z18" s="16" t="s">
        <v>37058</v>
      </c>
      <c r="AA18" s="33">
        <f>CHOOSE(MIN(D6L1211C9,RUN_YEARS),B7L812C7,B7L812C16,B7L812C25,B7L812C34,B7L812C43)</f>
        <v>86059</v>
      </c>
      <c r="AB18" s="16" t="s">
        <v>37059</v>
      </c>
      <c r="AC18" s="33">
        <f>IF(D6L1211C12=0,0,D6L1211C10/D6L1211C12)</f>
        <v>4.9155552517728189E-9</v>
      </c>
      <c r="AD18" s="16" t="s">
        <v>37060</v>
      </c>
      <c r="AE18" s="33">
        <f>IF(D6L1211C5=0,0,D6L1211C10/D6L1211C5)</f>
        <v>0.44451186947608456</v>
      </c>
      <c r="AF18" s="16" t="s">
        <v>37061</v>
      </c>
      <c r="AG18" s="33">
        <f>CHOOSE(MIN(D6L1211C9,RUN_YEARS),B7L812C5,B7L812C14,B7L812C23,B7L812C32,B7L812C41)</f>
        <v>4131.8036814577135</v>
      </c>
      <c r="AH18" s="16" t="s">
        <v>37062</v>
      </c>
      <c r="AI18" s="33">
        <f>IF(D6L1211C15=0,0,D6L1211C11/D6L1211C15)</f>
        <v>1.2780443654609339E-8</v>
      </c>
      <c r="AJ18" s="16" t="s">
        <v>37063</v>
      </c>
      <c r="AK18" s="33">
        <f>IF(D6L1211C5=0,0,D6L1211C11/D6L1211C5)</f>
        <v>5.5488130523915442E-2</v>
      </c>
      <c r="AL18" s="16" t="s">
        <v>37064</v>
      </c>
      <c r="AM18" s="33">
        <f>D6L1211C8*CHOOSE(MIN(D6L1211C9,RUN_YEARS),B7L812C4,B7L812C13,B7L812C22,B7L812C31,B7L812C40)</f>
        <v>3.2102717627324215E-5</v>
      </c>
      <c r="AN18" s="16" t="s">
        <v>37065</v>
      </c>
      <c r="AO18" s="33">
        <f>D6L1211C8-D6L1211C18</f>
        <v>4.4373133592777057E-4</v>
      </c>
      <c r="AP18" s="16" t="s">
        <v>37066</v>
      </c>
      <c r="AQ18" s="33">
        <f>CHOOSE(MIN(D6L1211C9,RUN_YEARS),B7L812C2,B7L812C11,B7L812C20,B7L812C29,B7L812C38)</f>
        <v>140.81003700464677</v>
      </c>
      <c r="AR18" s="16" t="s">
        <v>37067</v>
      </c>
      <c r="AS18" s="33">
        <f>IF(D6L1211C20=0,0,D6L1211C18/D6L1211C20)</f>
        <v>2.279860037694956E-7</v>
      </c>
      <c r="AT18" s="16" t="s">
        <v>37068</v>
      </c>
      <c r="AU18" s="33">
        <f>IF(D6L1211C5=0,0,D6L1211C18/D6L1211C5)</f>
        <v>3.3733102315266703E-2</v>
      </c>
      <c r="AV18" s="16" t="s">
        <v>37069</v>
      </c>
      <c r="AW18" s="33">
        <f>CHOOSE(MIN(D6L1211C9,RUN_YEARS),B7L812C1,B7L812C10,B7L812C19,B7L812C28,B7L812C37)</f>
        <v>1946.3095479159479</v>
      </c>
      <c r="AX18" s="16" t="s">
        <v>37070</v>
      </c>
      <c r="AY18" s="33">
        <f>IF(D6L1211C23=0,0,D6L1211C19/D6L1211C23)</f>
        <v>2.279860037694956E-7</v>
      </c>
      <c r="AZ18" s="16" t="s">
        <v>37071</v>
      </c>
      <c r="BA18" s="33">
        <f>IF(D6L1211C5=0,0,D6L1211C19/D6L1211C5)</f>
        <v>0.46626689768473328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0.54913674261058176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86059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4131.8036814577135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140.81003700464677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1946.3095479159479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1.1796096288433577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1.0144642808052877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0.50723214040264386</v>
      </c>
      <c r="R20" s="16" t="s">
        <v>37097</v>
      </c>
      <c r="S20" s="15">
        <f>D6L1213C5-D6L1213C7</f>
        <v>0.50723214040264386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0.45094141397747006</v>
      </c>
      <c r="X20" s="16" t="s">
        <v>37099</v>
      </c>
      <c r="Y20" s="33">
        <f>D6L1213C7-D6L1213C10</f>
        <v>5.6290726425173798E-2</v>
      </c>
      <c r="Z20" s="16" t="s">
        <v>37100</v>
      </c>
      <c r="AA20" s="33">
        <f>CHOOSE(MIN(D6L1213C9,RUN_YEARS),B7L812C7,B7L812C16,B7L812C25,B7L812C34,B7L812C43)</f>
        <v>86059</v>
      </c>
      <c r="AB20" s="16" t="s">
        <v>37101</v>
      </c>
      <c r="AC20" s="33">
        <f>IF(D6L1213C12=0,0,D6L1213C10/D6L1213C12)</f>
        <v>5.239909991720448E-6</v>
      </c>
      <c r="AD20" s="16" t="s">
        <v>37102</v>
      </c>
      <c r="AE20" s="33">
        <f>IF(D6L1213C5=0,0,D6L1213C10/D6L1213C5)</f>
        <v>0.44451186947608456</v>
      </c>
      <c r="AF20" s="16" t="s">
        <v>37103</v>
      </c>
      <c r="AG20" s="33">
        <f>CHOOSE(MIN(D6L1213C9,RUN_YEARS),B7L812C5,B7L812C14,B7L812C23,B7L812C32,B7L812C41)</f>
        <v>4131.8036814577135</v>
      </c>
      <c r="AH20" s="16" t="s">
        <v>37104</v>
      </c>
      <c r="AI20" s="33">
        <f>IF(D6L1213C15=0,0,D6L1213C11/D6L1213C15)</f>
        <v>1.3623765978473171E-5</v>
      </c>
      <c r="AJ20" s="16" t="s">
        <v>37105</v>
      </c>
      <c r="AK20" s="33">
        <f>IF(D6L1213C5=0,0,D6L1213C11/D6L1213C5)</f>
        <v>5.5488130523915428E-2</v>
      </c>
      <c r="AL20" s="16" t="s">
        <v>37106</v>
      </c>
      <c r="AM20" s="33">
        <f>D6L1213C8*CHOOSE(MIN(D6L1213C9,RUN_YEARS),B7L812C4,B7L812C13,B7L812C22,B7L812C31,B7L812C40)</f>
        <v>3.4221027379588223E-2</v>
      </c>
      <c r="AN20" s="16" t="s">
        <v>37107</v>
      </c>
      <c r="AO20" s="33">
        <f>D6L1213C8-D6L1213C18</f>
        <v>0.47301111302305565</v>
      </c>
      <c r="AP20" s="16" t="s">
        <v>37108</v>
      </c>
      <c r="AQ20" s="33">
        <f>CHOOSE(MIN(D6L1213C9,RUN_YEARS),B7L812C2,B7L812C11,B7L812C20,B7L812C29,B7L812C38)</f>
        <v>140.81003700464677</v>
      </c>
      <c r="AR20" s="16" t="s">
        <v>37109</v>
      </c>
      <c r="AS20" s="33">
        <f>IF(D6L1213C20=0,0,D6L1213C18/D6L1213C20)</f>
        <v>2.4302974494963677E-4</v>
      </c>
      <c r="AT20" s="16" t="s">
        <v>37110</v>
      </c>
      <c r="AU20" s="33">
        <f>IF(D6L1213C5=0,0,D6L1213C18/D6L1213C5)</f>
        <v>3.3733102315266703E-2</v>
      </c>
      <c r="AV20" s="16" t="s">
        <v>37111</v>
      </c>
      <c r="AW20" s="33">
        <f>CHOOSE(MIN(D6L1213C9,RUN_YEARS),B7L812C1,B7L812C10,B7L812C19,B7L812C28,B7L812C37)</f>
        <v>1946.3095479159479</v>
      </c>
      <c r="AX20" s="16" t="s">
        <v>37112</v>
      </c>
      <c r="AY20" s="33">
        <f>IF(D6L1213C23=0,0,D6L1213C19/D6L1213C23)</f>
        <v>2.4302974494963677E-4</v>
      </c>
      <c r="AZ20" s="16" t="s">
        <v>37113</v>
      </c>
      <c r="BA20" s="33">
        <f>IF(D6L1213C5=0,0,D6L1213C19/D6L1213C5)</f>
        <v>0.46626689768473328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_xlfn.SINGLE(IF(FLOW_THRU_100PCT="Y",1,INDEX(VariabilityMatrix,D6L1214C1,_xlfn.SINGLE(D6L1214C9))))</f>
        <v>0.57723168897825705</v>
      </c>
      <c r="L21" s="16" t="s">
        <v>37115</v>
      </c>
      <c r="M21" s="15">
        <f>IF(_xlfn.SINGLE(D6L1214C2)&lt;&gt;0,_xlfn.SINGLE(D6L1214C2)*_xlfn.SINGLE(D6L1214C4),_xlfn.SINGLE(D6L1214C3)*_xlfn.SINGLE(D6L1214C4))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92724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4883.8286489590428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152.86580308389495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2287.0224786718254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0.21140758176724794</v>
      </c>
      <c r="J22" s="16" t="s">
        <v>37156</v>
      </c>
      <c r="K22" s="21">
        <f>_xlfn.SINGLE(IF(FLOW_THRU_100PCT="Y",1,INDEX(VariabilityMatrix,D6L1215C1,_xlfn.SINGLE(D6L1215C9))))</f>
        <v>0.57324936195837561</v>
      </c>
      <c r="L22" s="16" t="s">
        <v>37136</v>
      </c>
      <c r="M22" s="15">
        <f>IF(_xlfn.SINGLE(D6L1215C2)&lt;&gt;0,_xlfn.SINGLE(D6L1215C2)*_xlfn.SINGLE(D6L1215C4),_xlfn.SINGLE(D6L1215C3)*_xlfn.SINGLE(D6L1215C4))</f>
        <v>0.121189261361238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6.0594630680619002E-2</v>
      </c>
      <c r="R22" s="16" t="s">
        <v>37138</v>
      </c>
      <c r="S22" s="15">
        <f>D6L1215C5-D6L1215C7</f>
        <v>6.0594630680619002E-2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5.3944014715063347E-2</v>
      </c>
      <c r="X22" s="16" t="s">
        <v>37140</v>
      </c>
      <c r="Y22" s="33">
        <f>D6L1215C7-D6L1215C10</f>
        <v>6.6506159655556549E-3</v>
      </c>
      <c r="Z22" s="16" t="s">
        <v>37141</v>
      </c>
      <c r="AA22" s="33">
        <f>CHOOSE(MIN(D6L1215C9,RUN_YEARS),B7L812C7,B7L812C16,B7L812C25,B7L812C34,B7L812C43)</f>
        <v>99790.333333333343</v>
      </c>
      <c r="AB22" s="16" t="s">
        <v>37142</v>
      </c>
      <c r="AC22" s="33">
        <f>IF(D6L1215C12=0,0,D6L1215C10/D6L1215C12)</f>
        <v>5.4057354969315675E-7</v>
      </c>
      <c r="AD22" s="16" t="s">
        <v>37143</v>
      </c>
      <c r="AE22" s="33">
        <f>IF(D6L1215C5=0,0,D6L1215C10/D6L1215C5)</f>
        <v>0.44512206864821413</v>
      </c>
      <c r="AF22" s="16" t="s">
        <v>37144</v>
      </c>
      <c r="AG22" s="33">
        <f>CHOOSE(MIN(D6L1215C9,RUN_YEARS),B7L812C5,B7L812C14,B7L812C23,B7L812C32,B7L812C41)</f>
        <v>4731.8800910132413</v>
      </c>
      <c r="AH22" s="16" t="s">
        <v>37145</v>
      </c>
      <c r="AI22" s="33">
        <f>IF(D6L1215C15=0,0,D6L1215C11/D6L1215C15)</f>
        <v>1.4054912292022077E-6</v>
      </c>
      <c r="AJ22" s="16" t="s">
        <v>37146</v>
      </c>
      <c r="AK22" s="33">
        <f>IF(D6L1215C5=0,0,D6L1215C11/D6L1215C5)</f>
        <v>5.4877931351785869E-2</v>
      </c>
      <c r="AL22" s="16" t="s">
        <v>37147</v>
      </c>
      <c r="AM22" s="33">
        <f>D6L1215C8*CHOOSE(MIN(D6L1215C9,RUN_YEARS),B7L812C4,B7L812C13,B7L812C22,B7L812C31,B7L812C40)</f>
        <v>4.3242978576288954E-3</v>
      </c>
      <c r="AN22" s="16" t="s">
        <v>37148</v>
      </c>
      <c r="AO22" s="33">
        <f>D6L1215C8-D6L1215C18</f>
        <v>5.6270332822990106E-2</v>
      </c>
      <c r="AP22" s="16" t="s">
        <v>37149</v>
      </c>
      <c r="AQ22" s="33">
        <f>CHOOSE(MIN(D6L1215C9,RUN_YEARS),B7L812C2,B7L812C11,B7L812C20,B7L812C29,B7L812C38)</f>
        <v>170.51161475514772</v>
      </c>
      <c r="AR22" s="16" t="s">
        <v>37150</v>
      </c>
      <c r="AS22" s="33">
        <f>IF(D6L1215C20=0,0,D6L1215C18/D6L1215C20)</f>
        <v>2.5360723161519092E-5</v>
      </c>
      <c r="AT22" s="16" t="s">
        <v>37151</v>
      </c>
      <c r="AU22" s="33">
        <f>IF(D6L1215C5=0,0,D6L1215C18/D6L1215C5)</f>
        <v>3.5682186763554349E-2</v>
      </c>
      <c r="AV22" s="16" t="s">
        <v>37152</v>
      </c>
      <c r="AW22" s="33">
        <f>CHOOSE(MIN(D6L1215C9,RUN_YEARS),B7L812C1,B7L812C10,B7L812C19,B7L812C28,B7L812C37)</f>
        <v>2218.7984334914981</v>
      </c>
      <c r="AX22" s="16" t="s">
        <v>37153</v>
      </c>
      <c r="AY22" s="33">
        <f>IF(D6L1215C23=0,0,D6L1215C19/D6L1215C23)</f>
        <v>2.5360723161519089E-5</v>
      </c>
      <c r="AZ22" s="16" t="s">
        <v>37154</v>
      </c>
      <c r="BA22" s="33">
        <f>IF(D6L1215C5=0,0,D6L1215C19/D6L1215C5)</f>
        <v>0.46431781323644566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81.368179880354319</v>
      </c>
      <c r="J23" s="16" t="s">
        <v>37177</v>
      </c>
      <c r="K23" s="21">
        <f>_xlfn.SINGLE(IF(FLOW_THRU_100PCT="Y",1,INDEX(VariabilityMatrix,D6L1216C1,_xlfn.SINGLE(D6L1216C9))))</f>
        <v>0.23275899596178018</v>
      </c>
      <c r="L23" s="16" t="s">
        <v>37157</v>
      </c>
      <c r="M23" s="15">
        <f>IF(_xlfn.SINGLE(D6L1216C2)&lt;&gt;0,_xlfn.SINGLE(D6L1216C2)*_xlfn.SINGLE(D6L1216C4),_xlfn.SINGLE(D6L1216C3)*_xlfn.SINGLE(D6L1216C4))</f>
        <v>18.939175852188793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9.4695879260943965</v>
      </c>
      <c r="R23" s="16" t="s">
        <v>37159</v>
      </c>
      <c r="S23" s="15">
        <f>D6L1216C5-D6L1216C7</f>
        <v>9.4695879260943965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8.4302451338185787</v>
      </c>
      <c r="X23" s="16" t="s">
        <v>37161</v>
      </c>
      <c r="Y23" s="33">
        <f>D6L1216C7-D6L1216C10</f>
        <v>1.0393427922758178</v>
      </c>
      <c r="Z23" s="16" t="s">
        <v>37162</v>
      </c>
      <c r="AA23" s="33">
        <f>CHOOSE(MIN(D6L1216C9,RUN_YEARS),B7L812C7,B7L812C16,B7L812C25,B7L812C34,B7L812C43)</f>
        <v>99790.333333333343</v>
      </c>
      <c r="AB23" s="16" t="s">
        <v>37163</v>
      </c>
      <c r="AC23" s="33">
        <f>IF(D6L1216C12=0,0,D6L1216C10/D6L1216C12)</f>
        <v>8.4479576850983337E-5</v>
      </c>
      <c r="AD23" s="16" t="s">
        <v>37164</v>
      </c>
      <c r="AE23" s="33">
        <f>IF(D6L1216C5=0,0,D6L1216C10/D6L1216C5)</f>
        <v>0.44512206864821408</v>
      </c>
      <c r="AF23" s="16" t="s">
        <v>37165</v>
      </c>
      <c r="AG23" s="33">
        <f>CHOOSE(MIN(D6L1216C9,RUN_YEARS),B7L812C5,B7L812C14,B7L812C23,B7L812C32,B7L812C41)</f>
        <v>4731.8800910132413</v>
      </c>
      <c r="AH23" s="16" t="s">
        <v>37166</v>
      </c>
      <c r="AI23" s="33">
        <f>IF(D6L1216C15=0,0,D6L1216C11/D6L1216C15)</f>
        <v>2.1964689981255687E-4</v>
      </c>
      <c r="AJ23" s="16" t="s">
        <v>37167</v>
      </c>
      <c r="AK23" s="33">
        <f>IF(D6L1216C5=0,0,D6L1216C11/D6L1216C5)</f>
        <v>5.4877931351785904E-2</v>
      </c>
      <c r="AL23" s="16" t="s">
        <v>37168</v>
      </c>
      <c r="AM23" s="33">
        <f>D6L1216C8*CHOOSE(MIN(D6L1216C9,RUN_YEARS),B7L812C4,B7L812C13,B7L812C22,B7L812C31,B7L812C40)</f>
        <v>0.67579120990559916</v>
      </c>
      <c r="AN23" s="16" t="s">
        <v>37169</v>
      </c>
      <c r="AO23" s="33">
        <f>D6L1216C8-D6L1216C18</f>
        <v>8.7937967161887975</v>
      </c>
      <c r="AP23" s="16" t="s">
        <v>37170</v>
      </c>
      <c r="AQ23" s="33">
        <f>CHOOSE(MIN(D6L1216C9,RUN_YEARS),B7L812C2,B7L812C11,B7L812C20,B7L812C29,B7L812C38)</f>
        <v>170.51161475514772</v>
      </c>
      <c r="AR23" s="16" t="s">
        <v>37171</v>
      </c>
      <c r="AS23" s="33">
        <f>IF(D6L1216C20=0,0,D6L1216C18/D6L1216C20)</f>
        <v>3.9633148209641074E-3</v>
      </c>
      <c r="AT23" s="16" t="s">
        <v>37172</v>
      </c>
      <c r="AU23" s="33">
        <f>IF(D6L1216C5=0,0,D6L1216C18/D6L1216C5)</f>
        <v>3.5682186763554349E-2</v>
      </c>
      <c r="AV23" s="16" t="s">
        <v>37173</v>
      </c>
      <c r="AW23" s="33">
        <f>CHOOSE(MIN(D6L1216C9,RUN_YEARS),B7L812C1,B7L812C10,B7L812C19,B7L812C28,B7L812C37)</f>
        <v>2218.7984334914981</v>
      </c>
      <c r="AX23" s="16" t="s">
        <v>37174</v>
      </c>
      <c r="AY23" s="33">
        <f>IF(D6L1216C23=0,0,D6L1216C19/D6L1216C23)</f>
        <v>3.9633148209641065E-3</v>
      </c>
      <c r="AZ23" s="16" t="s">
        <v>37175</v>
      </c>
      <c r="BA23" s="33">
        <f>IF(D6L1216C5=0,0,D6L1216C19/D6L1216C5)</f>
        <v>0.46431781323644566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35.988275420622053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30.949916861734966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15.474958430867483</v>
      </c>
      <c r="R24" s="16" t="s">
        <v>37180</v>
      </c>
      <c r="S24" s="15">
        <f>D6L1217C5-D6L1217C7</f>
        <v>15.474958430867483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13.776491017985711</v>
      </c>
      <c r="X24" s="16" t="s">
        <v>37182</v>
      </c>
      <c r="Y24" s="33">
        <f>D6L1217C7-D6L1217C10</f>
        <v>1.6984674128817723</v>
      </c>
      <c r="Z24" s="16" t="s">
        <v>37183</v>
      </c>
      <c r="AA24" s="33">
        <f>CHOOSE(MIN(D6L1217C9,RUN_YEARS),B7L812C7,B7L812C16,B7L812C25,B7L812C34,B7L812C43)</f>
        <v>99790.333333333343</v>
      </c>
      <c r="AB24" s="16" t="s">
        <v>37184</v>
      </c>
      <c r="AC24" s="33">
        <f>IF(D6L1217C12=0,0,D6L1217C10/D6L1217C12)</f>
        <v>1.3805436416338633E-4</v>
      </c>
      <c r="AD24" s="16" t="s">
        <v>37185</v>
      </c>
      <c r="AE24" s="33">
        <f>IF(D6L1217C5=0,0,D6L1217C10/D6L1217C5)</f>
        <v>0.44512206864821408</v>
      </c>
      <c r="AF24" s="16" t="s">
        <v>37186</v>
      </c>
      <c r="AG24" s="33">
        <f>CHOOSE(MIN(D6L1217C9,RUN_YEARS),B7L812C5,B7L812C14,B7L812C23,B7L812C32,B7L812C41)</f>
        <v>4731.8800910132413</v>
      </c>
      <c r="AH24" s="16" t="s">
        <v>37187</v>
      </c>
      <c r="AI24" s="33">
        <f>IF(D6L1217C15=0,0,D6L1217C11/D6L1217C15)</f>
        <v>3.5894134682480471E-4</v>
      </c>
      <c r="AJ24" s="16" t="s">
        <v>37188</v>
      </c>
      <c r="AK24" s="33">
        <f>IF(D6L1217C5=0,0,D6L1217C11/D6L1217C5)</f>
        <v>5.4877931351785897E-2</v>
      </c>
      <c r="AL24" s="16" t="s">
        <v>37189</v>
      </c>
      <c r="AM24" s="33">
        <f>D6L1217C8*CHOOSE(MIN(D6L1217C9,RUN_YEARS),B7L812C4,B7L812C13,B7L812C22,B7L812C31,B7L812C40)</f>
        <v>1.1043607137769069</v>
      </c>
      <c r="AN24" s="16" t="s">
        <v>37190</v>
      </c>
      <c r="AO24" s="33">
        <f>D6L1217C8-D6L1217C18</f>
        <v>14.370597717090575</v>
      </c>
      <c r="AP24" s="16" t="s">
        <v>37191</v>
      </c>
      <c r="AQ24" s="33">
        <f>CHOOSE(MIN(D6L1217C9,RUN_YEARS),B7L812C2,B7L812C11,B7L812C20,B7L812C29,B7L812C38)</f>
        <v>170.51161475514772</v>
      </c>
      <c r="AR24" s="16" t="s">
        <v>37192</v>
      </c>
      <c r="AS24" s="33">
        <f>IF(D6L1217C20=0,0,D6L1217C18/D6L1217C20)</f>
        <v>6.4767477298408871E-3</v>
      </c>
      <c r="AT24" s="16" t="s">
        <v>37193</v>
      </c>
      <c r="AU24" s="33">
        <f>IF(D6L1217C5=0,0,D6L1217C18/D6L1217C5)</f>
        <v>3.5682186763554349E-2</v>
      </c>
      <c r="AV24" s="16" t="s">
        <v>37194</v>
      </c>
      <c r="AW24" s="33">
        <f>CHOOSE(MIN(D6L1217C9,RUN_YEARS),B7L812C1,B7L812C10,B7L812C19,B7L812C28,B7L812C37)</f>
        <v>2218.7984334914981</v>
      </c>
      <c r="AX24" s="16" t="s">
        <v>37195</v>
      </c>
      <c r="AY24" s="33">
        <f>IF(D6L1217C23=0,0,D6L1217C19/D6L1217C23)</f>
        <v>6.4767477298408862E-3</v>
      </c>
      <c r="AZ24" s="16" t="s">
        <v>37196</v>
      </c>
      <c r="BA24" s="33">
        <f>IF(D6L1217C5=0,0,D6L1217C19/D6L1217C5)</f>
        <v>0.46431781323644561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_xlfn.SINGLE(IF(FLOW_THRU_100PCT="Y",1,INDEX(VariabilityMatrix,D6L1218C1,_xlfn.SINGLE(D6L1218C9))))</f>
        <v>0.22201003767481337</v>
      </c>
      <c r="L25" s="16" t="s">
        <v>37198</v>
      </c>
      <c r="M25" s="15">
        <f>IF(_xlfn.SINGLE(D6L1218C2)&lt;&gt;0,_xlfn.SINGLE(D6L1218C2)*_xlfn.SINGLE(D6L1218C4),_xlfn.SINGLE(D6L1218C3)*_xlfn.SINGLE(D6L1218C4))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86059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4131.8036814577135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140.81003700464677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1946.3095479159479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410.51689234190877</v>
      </c>
      <c r="J26" s="16" t="s">
        <v>37239</v>
      </c>
      <c r="K26" s="21">
        <f>_xlfn.SINGLE(IF(FLOW_THRU_100PCT="Y",1,INDEX(VariabilityMatrix,D6L1219C1,_xlfn.SINGLE(D6L1219C9))))</f>
        <v>0.23275899596178018</v>
      </c>
      <c r="L26" s="16" t="s">
        <v>37219</v>
      </c>
      <c r="M26" s="15">
        <f>IF(_xlfn.SINGLE(D6L1219C2)&lt;&gt;0,_xlfn.SINGLE(D6L1219C2)*_xlfn.SINGLE(D6L1219C4),_xlfn.SINGLE(D6L1219C3)*_xlfn.SINGLE(D6L1219C4))</f>
        <v>95.551499686852893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47.775749843426446</v>
      </c>
      <c r="R26" s="16" t="s">
        <v>37221</v>
      </c>
      <c r="S26" s="15">
        <f>D6L1219C5-D6L1219C7</f>
        <v>47.775749843426446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42.532081203051142</v>
      </c>
      <c r="X26" s="16" t="s">
        <v>37223</v>
      </c>
      <c r="Y26" s="33">
        <f>D6L1219C7-D6L1219C10</f>
        <v>5.2436686403753043</v>
      </c>
      <c r="Z26" s="16" t="s">
        <v>37224</v>
      </c>
      <c r="AA26" s="33">
        <f>CHOOSE(MIN(D6L1219C9,RUN_YEARS),B7L812C7,B7L812C16,B7L812C25,B7L812C34,B7L812C43)</f>
        <v>99790.333333333343</v>
      </c>
      <c r="AB26" s="16" t="s">
        <v>37225</v>
      </c>
      <c r="AC26" s="33">
        <f>IF(D6L1219C12=0,0,D6L1219C10/D6L1219C12)</f>
        <v>4.2621444164315652E-4</v>
      </c>
      <c r="AD26" s="16" t="s">
        <v>37226</v>
      </c>
      <c r="AE26" s="33">
        <f>IF(D6L1219C5=0,0,D6L1219C10/D6L1219C5)</f>
        <v>0.44512206864821413</v>
      </c>
      <c r="AF26" s="16" t="s">
        <v>37227</v>
      </c>
      <c r="AG26" s="33">
        <f>CHOOSE(MIN(D6L1219C9,RUN_YEARS),B7L812C5,B7L812C14,B7L812C23,B7L812C32,B7L812C41)</f>
        <v>4731.8800910132413</v>
      </c>
      <c r="AH26" s="16" t="s">
        <v>37228</v>
      </c>
      <c r="AI26" s="33">
        <f>IF(D6L1219C15=0,0,D6L1219C11/D6L1219C15)</f>
        <v>1.1081575482722076E-3</v>
      </c>
      <c r="AJ26" s="16" t="s">
        <v>37229</v>
      </c>
      <c r="AK26" s="33">
        <f>IF(D6L1219C5=0,0,D6L1219C11/D6L1219C5)</f>
        <v>5.4877931351785897E-2</v>
      </c>
      <c r="AL26" s="16" t="s">
        <v>37230</v>
      </c>
      <c r="AM26" s="33">
        <f>D6L1219C8*CHOOSE(MIN(D6L1219C9,RUN_YEARS),B7L812C4,B7L812C13,B7L812C22,B7L812C31,B7L812C40)</f>
        <v>3.40948645736399</v>
      </c>
      <c r="AN26" s="16" t="s">
        <v>37231</v>
      </c>
      <c r="AO26" s="33">
        <f>D6L1219C8-D6L1219C18</f>
        <v>44.366263386062457</v>
      </c>
      <c r="AP26" s="16" t="s">
        <v>37232</v>
      </c>
      <c r="AQ26" s="33">
        <f>CHOOSE(MIN(D6L1219C9,RUN_YEARS),B7L812C2,B7L812C11,B7L812C20,B7L812C29,B7L812C38)</f>
        <v>170.51161475514772</v>
      </c>
      <c r="AR26" s="16" t="s">
        <v>37233</v>
      </c>
      <c r="AS26" s="33">
        <f>IF(D6L1219C20=0,0,D6L1219C18/D6L1219C20)</f>
        <v>1.9995625883081129E-2</v>
      </c>
      <c r="AT26" s="16" t="s">
        <v>37234</v>
      </c>
      <c r="AU26" s="33">
        <f>IF(D6L1219C5=0,0,D6L1219C18/D6L1219C5)</f>
        <v>3.5682186763554349E-2</v>
      </c>
      <c r="AV26" s="16" t="s">
        <v>37235</v>
      </c>
      <c r="AW26" s="33">
        <f>CHOOSE(MIN(D6L1219C9,RUN_YEARS),B7L812C1,B7L812C10,B7L812C19,B7L812C28,B7L812C37)</f>
        <v>2218.7984334914981</v>
      </c>
      <c r="AX26" s="16" t="s">
        <v>37236</v>
      </c>
      <c r="AY26" s="33">
        <f>IF(D6L1219C23=0,0,D6L1219C19/D6L1219C23)</f>
        <v>1.9995625883081125E-2</v>
      </c>
      <c r="AZ26" s="16" t="s">
        <v>37237</v>
      </c>
      <c r="BA26" s="33">
        <f>IF(D6L1219C5=0,0,D6L1219C19/D6L1219C5)</f>
        <v>0.46431781323644566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235.69599800709673</v>
      </c>
      <c r="J27" s="16" t="s">
        <v>37260</v>
      </c>
      <c r="K27" s="21">
        <f>_xlfn.SINGLE(IF(FLOW_THRU_100PCT="Y",1,INDEX(VariabilityMatrix,D6L1220C1,_xlfn.SINGLE(D6L1220C9))))</f>
        <v>0.22201003767481337</v>
      </c>
      <c r="L27" s="16" t="s">
        <v>37240</v>
      </c>
      <c r="M27" s="15">
        <f>IF(_xlfn.SINGLE(D6L1220C2)&lt;&gt;0,_xlfn.SINGLE(D6L1220C2)*_xlfn.SINGLE(D6L1220C4),_xlfn.SINGLE(D6L1220C3)*_xlfn.SINGLE(D6L1220C4))</f>
        <v>52.326877397358281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26.163438698679141</v>
      </c>
      <c r="R27" s="16" t="s">
        <v>37242</v>
      </c>
      <c r="S27" s="15">
        <f>D6L1220C5-D6L1220C7</f>
        <v>26.163438698679141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23.259918095745604</v>
      </c>
      <c r="X27" s="16" t="s">
        <v>37244</v>
      </c>
      <c r="Y27" s="33">
        <f>D6L1220C7-D6L1220C10</f>
        <v>2.9035206029335363</v>
      </c>
      <c r="Z27" s="16" t="s">
        <v>37245</v>
      </c>
      <c r="AA27" s="33">
        <f>CHOOSE(MIN(D6L1220C9,RUN_YEARS),B7L812C7,B7L812C16,B7L812C25,B7L812C34,B7L812C43)</f>
        <v>86059</v>
      </c>
      <c r="AB27" s="16" t="s">
        <v>37246</v>
      </c>
      <c r="AC27" s="33">
        <f>IF(D6L1220C12=0,0,D6L1220C10/D6L1220C12)</f>
        <v>2.7027874011719408E-4</v>
      </c>
      <c r="AD27" s="16" t="s">
        <v>37247</v>
      </c>
      <c r="AE27" s="33">
        <f>IF(D6L1220C5=0,0,D6L1220C10/D6L1220C5)</f>
        <v>0.44451186947608456</v>
      </c>
      <c r="AF27" s="16" t="s">
        <v>37248</v>
      </c>
      <c r="AG27" s="33">
        <f>CHOOSE(MIN(D6L1220C9,RUN_YEARS),B7L812C5,B7L812C14,B7L812C23,B7L812C32,B7L812C41)</f>
        <v>4131.8036814577135</v>
      </c>
      <c r="AH27" s="16" t="s">
        <v>37249</v>
      </c>
      <c r="AI27" s="33">
        <f>IF(D6L1220C15=0,0,D6L1220C11/D6L1220C15)</f>
        <v>7.0272472430470481E-4</v>
      </c>
      <c r="AJ27" s="16" t="s">
        <v>37250</v>
      </c>
      <c r="AK27" s="33">
        <f>IF(D6L1220C5=0,0,D6L1220C11/D6L1220C5)</f>
        <v>5.5488130523915428E-2</v>
      </c>
      <c r="AL27" s="16" t="s">
        <v>37251</v>
      </c>
      <c r="AM27" s="33">
        <f>D6L1220C8*CHOOSE(MIN(D6L1220C9,RUN_YEARS),B7L812C4,B7L812C13,B7L812C22,B7L812C31,B7L812C40)</f>
        <v>1.7651479090835036</v>
      </c>
      <c r="AN27" s="16" t="s">
        <v>37252</v>
      </c>
      <c r="AO27" s="33">
        <f>D6L1220C8-D6L1220C18</f>
        <v>24.398290789595638</v>
      </c>
      <c r="AP27" s="16" t="s">
        <v>37253</v>
      </c>
      <c r="AQ27" s="33">
        <f>CHOOSE(MIN(D6L1220C9,RUN_YEARS),B7L812C2,B7L812C11,B7L812C20,B7L812C29,B7L812C38)</f>
        <v>140.81003700464677</v>
      </c>
      <c r="AR27" s="16" t="s">
        <v>37254</v>
      </c>
      <c r="AS27" s="33">
        <f>IF(D6L1220C20=0,0,D6L1220C18/D6L1220C20)</f>
        <v>1.2535668242351595E-2</v>
      </c>
      <c r="AT27" s="16" t="s">
        <v>37255</v>
      </c>
      <c r="AU27" s="33">
        <f>IF(D6L1220C5=0,0,D6L1220C18/D6L1220C5)</f>
        <v>3.3733102315266703E-2</v>
      </c>
      <c r="AV27" s="16" t="s">
        <v>37256</v>
      </c>
      <c r="AW27" s="33">
        <f>CHOOSE(MIN(D6L1220C9,RUN_YEARS),B7L812C1,B7L812C10,B7L812C19,B7L812C28,B7L812C37)</f>
        <v>1946.3095479159479</v>
      </c>
      <c r="AX27" s="16" t="s">
        <v>37257</v>
      </c>
      <c r="AY27" s="33">
        <f>IF(D6L1220C23=0,0,D6L1220C19/D6L1220C23)</f>
        <v>1.2535668242351595E-2</v>
      </c>
      <c r="AZ27" s="16" t="s">
        <v>37258</v>
      </c>
      <c r="BA27" s="33">
        <f>IF(D6L1220C5=0,0,D6L1220C19/D6L1220C5)</f>
        <v>0.46626689768473334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0.22201003767481337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86059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4131.8036814577135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140.81003700464677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1946.3095479159479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0.22201003767481337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86059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4131.8036814577135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140.81003700464677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1946.3095479159479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0.22201003767481337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86059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4131.8036814577135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140.81003700464677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1946.3095479159479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0.22201003767481337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86059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4131.8036814577135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140.81003700464677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1946.3095479159479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0.22201003767481337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86059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4131.8036814577135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140.81003700464677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1946.3095479159479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86059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4131.8036814577135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140.81003700464677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1946.3095479159479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-28.726027637733463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-24.704383768450779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-12.352191884225389</v>
      </c>
      <c r="R34" s="16" t="s">
        <v>37388</v>
      </c>
      <c r="S34" s="15">
        <f>D6L1227C5-D6L1227C7</f>
        <v>-12.352191884225389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-10.996466407692175</v>
      </c>
      <c r="X34" s="16" t="s">
        <v>37390</v>
      </c>
      <c r="Y34" s="33">
        <f>D6L1227C7-D6L1227C10</f>
        <v>-1.3557254765332143</v>
      </c>
      <c r="Z34" s="16" t="s">
        <v>37391</v>
      </c>
      <c r="AA34" s="33">
        <f>CHOOSE(MIN(D6L1227C9,RUN_YEARS),B7L812C7,B7L812C16,B7L812C25,B7L812C34,B7L812C43)</f>
        <v>99790.333333333343</v>
      </c>
      <c r="AB34" s="16" t="s">
        <v>37392</v>
      </c>
      <c r="AC34" s="33">
        <f>IF(D6L1227C12=0,0,D6L1227C10/D6L1227C12)</f>
        <v>-1.1019570774415866E-4</v>
      </c>
      <c r="AD34" s="16" t="s">
        <v>37393</v>
      </c>
      <c r="AE34" s="33">
        <f>IF(D6L1227C5=0,0,D6L1227C10/D6L1227C5)</f>
        <v>0.44512206864821413</v>
      </c>
      <c r="AF34" s="16" t="s">
        <v>37394</v>
      </c>
      <c r="AG34" s="33">
        <f>CHOOSE(MIN(D6L1227C9,RUN_YEARS),B7L812C5,B7L812C14,B7L812C23,B7L812C32,B7L812C41)</f>
        <v>4731.8800910132413</v>
      </c>
      <c r="AH34" s="16" t="s">
        <v>37395</v>
      </c>
      <c r="AI34" s="33">
        <f>IF(D6L1227C15=0,0,D6L1227C11/D6L1227C15)</f>
        <v>-2.865088401348124E-4</v>
      </c>
      <c r="AJ34" s="16" t="s">
        <v>37396</v>
      </c>
      <c r="AK34" s="33">
        <f>IF(D6L1227C5=0,0,D6L1227C11/D6L1227C5)</f>
        <v>5.4877931351785841E-2</v>
      </c>
      <c r="AL34" s="16" t="s">
        <v>37397</v>
      </c>
      <c r="AM34" s="33">
        <f>D6L1227C8*CHOOSE(MIN(D6L1227C9,RUN_YEARS),B7L812C4,B7L812C13,B7L812C22,B7L812C31,B7L812C40)</f>
        <v>-0.88150643550438124</v>
      </c>
      <c r="AN34" s="16" t="s">
        <v>37398</v>
      </c>
      <c r="AO34" s="33">
        <f>D6L1227C8-D6L1227C18</f>
        <v>-11.470685448721008</v>
      </c>
      <c r="AP34" s="16" t="s">
        <v>37399</v>
      </c>
      <c r="AQ34" s="33">
        <f>CHOOSE(MIN(D6L1227C9,RUN_YEARS),B7L812C2,B7L812C11,B7L812C20,B7L812C29,B7L812C38)</f>
        <v>170.51161475514772</v>
      </c>
      <c r="AR34" s="16" t="s">
        <v>37400</v>
      </c>
      <c r="AS34" s="33">
        <f>IF(D6L1227C20=0,0,D6L1227C18/D6L1227C20)</f>
        <v>-5.1697735475100164E-3</v>
      </c>
      <c r="AT34" s="16" t="s">
        <v>37401</v>
      </c>
      <c r="AU34" s="33">
        <f>IF(D6L1227C5=0,0,D6L1227C18/D6L1227C5)</f>
        <v>3.5682186763554349E-2</v>
      </c>
      <c r="AV34" s="16" t="s">
        <v>37402</v>
      </c>
      <c r="AW34" s="33">
        <f>CHOOSE(MIN(D6L1227C9,RUN_YEARS),B7L812C1,B7L812C10,B7L812C19,B7L812C28,B7L812C37)</f>
        <v>2218.7984334914981</v>
      </c>
      <c r="AX34" s="16" t="s">
        <v>37403</v>
      </c>
      <c r="AY34" s="33">
        <f>IF(D6L1227C23=0,0,D6L1227C19/D6L1227C23)</f>
        <v>-5.1697735475100155E-3</v>
      </c>
      <c r="AZ34" s="16" t="s">
        <v>37404</v>
      </c>
      <c r="BA34" s="33">
        <f>IF(D6L1227C5=0,0,D6L1227C19/D6L1227C5)</f>
        <v>0.46431781323644566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1953.013380009653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1217.9238969785831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608.96194848929156</v>
      </c>
      <c r="R35" s="16" t="s">
        <v>37408</v>
      </c>
      <c r="S35" s="15">
        <f>SUM(D6L1201C8:D6L1227C8)-2*SUM(D6L1209C8,D6L1211C8,D6L1222C8,D6L1224C8,D6L1227C8)</f>
        <v>608.96194848929156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542.08188566252772</v>
      </c>
      <c r="X35" s="16" t="s">
        <v>37410</v>
      </c>
      <c r="Y35" s="33">
        <f>SUM(D6L1201C11:D6L1227C11)-2*SUM(D6L1209C11,D6L1211C11,D6L1222C11,D6L1224C11,D6L1227C11)</f>
        <v>66.88006282676389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5.4707776791079066E-3</v>
      </c>
      <c r="AD35" s="16" t="s">
        <v>37412</v>
      </c>
      <c r="AE35" s="33">
        <f>IF(D6L1228C5=0,0,D6L1228C10/D6L1228C5)</f>
        <v>0.44508682932268639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1.4224021965680563E-2</v>
      </c>
      <c r="AJ35" s="16" t="s">
        <v>37414</v>
      </c>
      <c r="AK35" s="33">
        <f>IF(D6L1228C5=0,0,D6L1228C11/D6L1228C5)</f>
        <v>5.491317067731364E-2</v>
      </c>
      <c r="AL35" s="16" t="s">
        <v>37415</v>
      </c>
      <c r="AM35" s="33">
        <f>SUM(D6L1201C18:D6L1227C18)-2*SUM(D6L1209C18,D6L1211C18,D6L1222C18,D6L1224C18,D6L1227C18)</f>
        <v>43.34575977762848</v>
      </c>
      <c r="AN35" s="16" t="s">
        <v>37416</v>
      </c>
      <c r="AO35" s="33">
        <f>SUM(D6L1201C19:D6L1227C19)-2*SUM(D6L1209C19,D6L1211C19,D6L1222C19,D6L1224C19,D6L1227C19)</f>
        <v>565.61618871166297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0.25647743119329741</v>
      </c>
      <c r="AT35" s="16" t="s">
        <v>37418</v>
      </c>
      <c r="AU35" s="33">
        <f>IF(D6L1228C5=0,0,D6L1228C18/D6L1228C5)</f>
        <v>3.5589875430772258E-2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0.25647743119329736</v>
      </c>
      <c r="AZ35" s="16" t="s">
        <v>37420</v>
      </c>
      <c r="BA35" s="33">
        <f>IF(D6L1228C5=0,0,D6L1228C19/D6L1228C5)</f>
        <v>0.46441012456922764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14.530839006161562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7.2654195030807811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3.6327097515403906</v>
      </c>
      <c r="R36" s="16" t="s">
        <v>37425</v>
      </c>
      <c r="S36" s="15">
        <f>D6L1229C5-D6L1229C7</f>
        <v>3.6327097515403906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3.2295652058424436</v>
      </c>
      <c r="X36" s="16" t="s">
        <v>37427</v>
      </c>
      <c r="Y36" s="33">
        <f>D6L1229C7-D6L1229C10</f>
        <v>0.403144545697947</v>
      </c>
      <c r="Z36" s="16" t="s">
        <v>37428</v>
      </c>
      <c r="AA36" s="33">
        <f>CHOOSE(MIN(D6L1229C9,RUN_YEARS),B7L812C7,B7L812C16,B7L812C25,B7L812C34,B7L812C43)</f>
        <v>86059</v>
      </c>
      <c r="AB36" s="16" t="s">
        <v>37429</v>
      </c>
      <c r="AC36" s="33">
        <f>IF(D6L1229C12=0,0,D6L1229C10/D6L1229C12)</f>
        <v>3.7527338289341542E-5</v>
      </c>
      <c r="AD36" s="16" t="s">
        <v>37430</v>
      </c>
      <c r="AE36" s="33">
        <f>IF(D6L1229C5=0,0,D6L1229C10/D6L1229C5)</f>
        <v>0.44451186947608462</v>
      </c>
      <c r="AF36" s="16" t="s">
        <v>37431</v>
      </c>
      <c r="AG36" s="33">
        <f>CHOOSE(MIN(D6L1229C9,RUN_YEARS),B7L812C5,B7L812C14,B7L812C23,B7L812C32,B7L812C41)</f>
        <v>4131.8036814577135</v>
      </c>
      <c r="AH36" s="16" t="s">
        <v>37432</v>
      </c>
      <c r="AI36" s="33">
        <f>IF(D6L1229C15=0,0,D6L1229C11/D6L1229C15)</f>
        <v>9.7571079552288007E-5</v>
      </c>
      <c r="AJ36" s="16" t="s">
        <v>37433</v>
      </c>
      <c r="AK36" s="33">
        <f>IF(D6L1229C5=0,0,D6L1229C11/D6L1229C5)</f>
        <v>5.5488130523915408E-2</v>
      </c>
      <c r="AL36" s="16" t="s">
        <v>37434</v>
      </c>
      <c r="AM36" s="33">
        <f>D6L1229C8*CHOOSE(MIN(D6L1229C9,RUN_YEARS),B7L812C4,B7L812C13,B7L812C22,B7L812C31,B7L812C40)</f>
        <v>0.24508513946075816</v>
      </c>
      <c r="AN36" s="16" t="s">
        <v>37435</v>
      </c>
      <c r="AO36" s="33">
        <f>D6L1229C8-D6L1229C18</f>
        <v>3.3876246120796325</v>
      </c>
      <c r="AP36" s="16" t="s">
        <v>37436</v>
      </c>
      <c r="AQ36" s="33">
        <f>CHOOSE(MIN(D6L1229C9,RUN_YEARS),B7L812C2,B7L812C11,B7L812C20,B7L812C29,B7L812C38)</f>
        <v>140.81003700464677</v>
      </c>
      <c r="AR36" s="16" t="s">
        <v>37437</v>
      </c>
      <c r="AS36" s="33">
        <f>IF(D6L1229C20=0,0,D6L1229C18/D6L1229C20)</f>
        <v>1.7405374266940238E-3</v>
      </c>
      <c r="AT36" s="16" t="s">
        <v>37438</v>
      </c>
      <c r="AU36" s="33">
        <f>IF(D6L1229C5=0,0,D6L1229C18/D6L1229C5)</f>
        <v>3.3733102315266703E-2</v>
      </c>
      <c r="AV36" s="16" t="s">
        <v>37439</v>
      </c>
      <c r="AW36" s="33">
        <f>CHOOSE(MIN(D6L1229C9,RUN_YEARS),B7L812C1,B7L812C10,B7L812C19,B7L812C28,B7L812C37)</f>
        <v>1946.3095479159479</v>
      </c>
      <c r="AX36" s="16" t="s">
        <v>37440</v>
      </c>
      <c r="AY36" s="33">
        <f>IF(D6L1229C23=0,0,D6L1229C19/D6L1229C23)</f>
        <v>1.7405374266940238E-3</v>
      </c>
      <c r="AZ36" s="16" t="s">
        <v>37441</v>
      </c>
      <c r="BA36" s="33">
        <f>IF(D6L1229C5=0,0,D6L1229C19/D6L1229C5)</f>
        <v>0.46626689768473334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86059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4131.8036814577135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140.81003700464677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1946.3095479159479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-0.60057188812438567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-0.30028594406219283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-0.15014297203109642</v>
      </c>
      <c r="R38" s="16" t="s">
        <v>37465</v>
      </c>
      <c r="S38" s="15">
        <f>D6L1231C5-D6L1231C7</f>
        <v>-0.15014297203109642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-0.1334806663724763</v>
      </c>
      <c r="X38" s="16" t="s">
        <v>37467</v>
      </c>
      <c r="Y38" s="33">
        <f>D6L1231C7-D6L1231C10</f>
        <v>-1.6662305658620119E-2</v>
      </c>
      <c r="Z38" s="16" t="s">
        <v>37468</v>
      </c>
      <c r="AA38" s="33">
        <f>CHOOSE(MIN(D6L1231C9,RUN_YEARS),B7L812C7,B7L812C16,B7L812C25,B7L812C34,B7L812C43)</f>
        <v>86059</v>
      </c>
      <c r="AB38" s="16" t="s">
        <v>37469</v>
      </c>
      <c r="AC38" s="33">
        <f>IF(D6L1231C12=0,0,D6L1231C10/D6L1231C12)</f>
        <v>-1.551036688463453E-6</v>
      </c>
      <c r="AD38" s="16" t="s">
        <v>37470</v>
      </c>
      <c r="AE38" s="33">
        <f>IF(D6L1231C5=0,0,D6L1231C10/D6L1231C5)</f>
        <v>0.44451186947608456</v>
      </c>
      <c r="AF38" s="16" t="s">
        <v>37471</v>
      </c>
      <c r="AG38" s="33">
        <f>CHOOSE(MIN(D6L1231C9,RUN_YEARS),B7L812C5,B7L812C14,B7L812C23,B7L812C32,B7L812C41)</f>
        <v>4131.8036814577135</v>
      </c>
      <c r="AH38" s="16" t="s">
        <v>37472</v>
      </c>
      <c r="AI38" s="33">
        <f>IF(D6L1231C15=0,0,D6L1231C11/D6L1231C15)</f>
        <v>-4.032695390004978E-6</v>
      </c>
      <c r="AJ38" s="16" t="s">
        <v>37473</v>
      </c>
      <c r="AK38" s="33">
        <f>IF(D6L1231C5=0,0,D6L1231C11/D6L1231C5)</f>
        <v>5.5488130523915415E-2</v>
      </c>
      <c r="AL38" s="16" t="s">
        <v>37474</v>
      </c>
      <c r="AM38" s="33">
        <f>D6L1231C8*CHOOSE(MIN(D6L1231C9,RUN_YEARS),B7L812C4,B7L812C13,B7L812C22,B7L812C31,B7L812C40)</f>
        <v>-1.0129576474886404E-2</v>
      </c>
      <c r="AN38" s="16" t="s">
        <v>37475</v>
      </c>
      <c r="AO38" s="33">
        <f>D6L1231C8-D6L1231C18</f>
        <v>-0.14001339555621001</v>
      </c>
      <c r="AP38" s="16" t="s">
        <v>37476</v>
      </c>
      <c r="AQ38" s="33">
        <f>CHOOSE(MIN(D6L1231C9,RUN_YEARS),B7L812C2,B7L812C11,B7L812C20,B7L812C29,B7L812C38)</f>
        <v>140.81003700464677</v>
      </c>
      <c r="AR38" s="16" t="s">
        <v>37477</v>
      </c>
      <c r="AS38" s="33">
        <f>IF(D6L1231C20=0,0,D6L1231C18/D6L1231C20)</f>
        <v>-7.1937886605001925E-5</v>
      </c>
      <c r="AT38" s="16" t="s">
        <v>37478</v>
      </c>
      <c r="AU38" s="33">
        <f>IF(D6L1231C5=0,0,D6L1231C18/D6L1231C5)</f>
        <v>3.3733102315266703E-2</v>
      </c>
      <c r="AV38" s="16" t="s">
        <v>37479</v>
      </c>
      <c r="AW38" s="33">
        <f>CHOOSE(MIN(D6L1231C9,RUN_YEARS),B7L812C1,B7L812C10,B7L812C19,B7L812C28,B7L812C37)</f>
        <v>1946.3095479159479</v>
      </c>
      <c r="AX38" s="16" t="s">
        <v>37480</v>
      </c>
      <c r="AY38" s="33">
        <f>IF(D6L1231C23=0,0,D6L1231C19/D6L1231C23)</f>
        <v>-7.1937886605001925E-5</v>
      </c>
      <c r="AZ38" s="16" t="s">
        <v>37481</v>
      </c>
      <c r="BA38" s="33">
        <f>IF(D6L1231C5=0,0,D6L1231C19/D6L1231C5)</f>
        <v>0.46626689768473328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86059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4131.8036814577135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140.81003700464677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1946.3095479159479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-47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-47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-18.8</v>
      </c>
      <c r="R40" s="16" t="s">
        <v>37506</v>
      </c>
      <c r="S40" s="15">
        <f>D6L1233C5-D6L1233C7</f>
        <v>-28.2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-16.71364629230078</v>
      </c>
      <c r="X40" s="16" t="s">
        <v>37508</v>
      </c>
      <c r="Y40" s="33">
        <f>D6L1233C7-D6L1233C10</f>
        <v>-2.0863537076992209</v>
      </c>
      <c r="Z40" s="16" t="s">
        <v>37509</v>
      </c>
      <c r="AA40" s="33">
        <f>CHOOSE(MIN(D6L1233C9,RUN_YEARS),B7L812C7,B7L812C16,B7L812C25,B7L812C34,B7L812C43)</f>
        <v>86059</v>
      </c>
      <c r="AB40" s="16" t="s">
        <v>37510</v>
      </c>
      <c r="AC40" s="33">
        <f>IF(D6L1233C12=0,0,D6L1233C10/D6L1233C12)</f>
        <v>-1.9421148621644196E-4</v>
      </c>
      <c r="AD40" s="16" t="s">
        <v>37511</v>
      </c>
      <c r="AE40" s="33">
        <f>IF(D6L1233C5=0,0,D6L1233C10/D6L1233C5)</f>
        <v>0.35560949558086763</v>
      </c>
      <c r="AF40" s="16" t="s">
        <v>37512</v>
      </c>
      <c r="AG40" s="33">
        <f>CHOOSE(MIN(D6L1233C9,RUN_YEARS),B7L812C5,B7L812C14,B7L812C23,B7L812C32,B7L812C41)</f>
        <v>4131.8036814577135</v>
      </c>
      <c r="AH40" s="16" t="s">
        <v>37513</v>
      </c>
      <c r="AI40" s="33">
        <f>IF(D6L1233C15=0,0,D6L1233C11/D6L1233C15)</f>
        <v>-5.0494986416274958E-4</v>
      </c>
      <c r="AJ40" s="16" t="s">
        <v>37514</v>
      </c>
      <c r="AK40" s="33">
        <f>IF(D6L1233C5=0,0,D6L1233C11/D6L1233C5)</f>
        <v>4.4390504419132358E-2</v>
      </c>
      <c r="AL40" s="16" t="s">
        <v>37515</v>
      </c>
      <c r="AM40" s="33">
        <f>D6L1233C8*CHOOSE(MIN(D6L1233C9,RUN_YEARS),B7L812C4,B7L812C13,B7L812C22,B7L812C31,B7L812C40)</f>
        <v>-1.9025469705810421</v>
      </c>
      <c r="AN40" s="16" t="s">
        <v>37516</v>
      </c>
      <c r="AO40" s="33">
        <f>D6L1233C8-D6L1233C18</f>
        <v>-26.297453029418957</v>
      </c>
      <c r="AP40" s="16" t="s">
        <v>37517</v>
      </c>
      <c r="AQ40" s="33">
        <f>CHOOSE(MIN(D6L1233C9,RUN_YEARS),B7L812C2,B7L812C11,B7L812C20,B7L812C29,B7L812C38)</f>
        <v>140.81003700464677</v>
      </c>
      <c r="AR40" s="16" t="s">
        <v>37518</v>
      </c>
      <c r="AS40" s="33">
        <f>IF(D6L1233C20=0,0,D6L1233C18/D6L1233C20)</f>
        <v>-1.3511444290851635E-2</v>
      </c>
      <c r="AT40" s="16" t="s">
        <v>37519</v>
      </c>
      <c r="AU40" s="33">
        <f>IF(D6L1233C5=0,0,D6L1233C18/D6L1233C5)</f>
        <v>4.0479722778320043E-2</v>
      </c>
      <c r="AV40" s="16" t="s">
        <v>37520</v>
      </c>
      <c r="AW40" s="33">
        <f>CHOOSE(MIN(D6L1233C9,RUN_YEARS),B7L812C1,B7L812C10,B7L812C19,B7L812C28,B7L812C37)</f>
        <v>1946.3095479159479</v>
      </c>
      <c r="AX40" s="16" t="s">
        <v>37521</v>
      </c>
      <c r="AY40" s="33">
        <f>IF(D6L1233C23=0,0,D6L1233C19/D6L1233C23)</f>
        <v>-1.3511444290851634E-2</v>
      </c>
      <c r="AZ40" s="16" t="s">
        <v>37522</v>
      </c>
      <c r="BA40" s="33">
        <f>IF(D6L1233C5=0,0,D6L1233C19/D6L1233C5)</f>
        <v>0.55952027722167996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258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258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258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86059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4131.8036814577135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17.406280794677617</v>
      </c>
      <c r="AN41" s="16" t="s">
        <v>37535</v>
      </c>
      <c r="AO41" s="33">
        <f>D6L1234C8-D6L1234C18</f>
        <v>240.59371920532237</v>
      </c>
      <c r="AP41" s="16" t="s">
        <v>37536</v>
      </c>
      <c r="AQ41" s="33">
        <f>CHOOSE(MIN(D6L1234C9,RUN_YEARS),B7L812C2,B7L812C11,B7L812C20,B7L812C29,B7L812C38)</f>
        <v>140.81003700464677</v>
      </c>
      <c r="AR41" s="16" t="s">
        <v>37537</v>
      </c>
      <c r="AS41" s="33">
        <f>IF(D6L1234C20=0,0,D6L1234C18/D6L1234C20)</f>
        <v>0.12361534138438728</v>
      </c>
      <c r="AT41" s="16" t="s">
        <v>37538</v>
      </c>
      <c r="AU41" s="33">
        <f>IF(D6L1234C5=0,0,D6L1234C18/D6L1234C5)</f>
        <v>6.7466204630533405E-2</v>
      </c>
      <c r="AV41" s="16" t="s">
        <v>37539</v>
      </c>
      <c r="AW41" s="33">
        <f>CHOOSE(MIN(D6L1234C9,RUN_YEARS),B7L812C1,B7L812C10,B7L812C19,B7L812C28,B7L812C37)</f>
        <v>1946.3095479159479</v>
      </c>
      <c r="AX41" s="16" t="s">
        <v>37540</v>
      </c>
      <c r="AY41" s="33">
        <f>IF(D6L1234C23=0,0,D6L1234C19/D6L1234C23)</f>
        <v>0.12361534138438729</v>
      </c>
      <c r="AZ41" s="16" t="s">
        <v>37541</v>
      </c>
      <c r="BA41" s="33">
        <f>IF(D6L1234C5=0,0,D6L1234C19/D6L1234C5)</f>
        <v>0.93253379536946657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3564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3564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3564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3168.4806056255306</v>
      </c>
      <c r="X42" s="16" t="s">
        <v>37548</v>
      </c>
      <c r="Y42" s="33">
        <f>D6L1235C7-D6L1235C10</f>
        <v>395.51939437446936</v>
      </c>
      <c r="Z42" s="16" t="s">
        <v>37549</v>
      </c>
      <c r="AA42" s="33">
        <f>CHOOSE(MIN(D6L1235C9,RUN_YEARS),B7L812C7,B7L812C16,B7L812C25,B7L812C34,B7L812C43)</f>
        <v>86059</v>
      </c>
      <c r="AB42" s="16" t="s">
        <v>37550</v>
      </c>
      <c r="AC42" s="33">
        <f>IF(D6L1235C12=0,0,D6L1235C10/D6L1235C12)</f>
        <v>3.6817539195499953E-2</v>
      </c>
      <c r="AD42" s="16" t="s">
        <v>37551</v>
      </c>
      <c r="AE42" s="33">
        <f>IF(D6L1235C5=0,0,D6L1235C10/D6L1235C5)</f>
        <v>0.88902373895216913</v>
      </c>
      <c r="AF42" s="16" t="s">
        <v>37552</v>
      </c>
      <c r="AG42" s="33">
        <f>CHOOSE(MIN(D6L1235C9,RUN_YEARS),B7L812C5,B7L812C14,B7L812C23,B7L812C32,B7L812C41)</f>
        <v>4131.8036814577135</v>
      </c>
      <c r="AH42" s="16" t="s">
        <v>37553</v>
      </c>
      <c r="AI42" s="33">
        <f>IF(D6L1235C15=0,0,D6L1235C11/D6L1235C15)</f>
        <v>9.572560190829997E-2</v>
      </c>
      <c r="AJ42" s="16" t="s">
        <v>37554</v>
      </c>
      <c r="AK42" s="33">
        <f>IF(D6L1235C5=0,0,D6L1235C11/D6L1235C5)</f>
        <v>0.11097626104783091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140.81003700464677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1946.3095479159479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31578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31578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31578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86059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4131.8036814577135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2130.4478098229838</v>
      </c>
      <c r="AN43" s="16" t="s">
        <v>37576</v>
      </c>
      <c r="AO43" s="33">
        <f>D6L1236C8-D6L1236C18</f>
        <v>29447.552190177015</v>
      </c>
      <c r="AP43" s="16" t="s">
        <v>37577</v>
      </c>
      <c r="AQ43" s="33">
        <f>CHOOSE(MIN(D6L1236C9,RUN_YEARS),B7L812C2,B7L812C11,B7L812C20,B7L812C29,B7L812C38)</f>
        <v>140.81003700464677</v>
      </c>
      <c r="AR43" s="16" t="s">
        <v>37578</v>
      </c>
      <c r="AS43" s="33">
        <f>IF(D6L1236C20=0,0,D6L1236C18/D6L1236C20)</f>
        <v>15.129942830372798</v>
      </c>
      <c r="AT43" s="16" t="s">
        <v>37579</v>
      </c>
      <c r="AU43" s="33">
        <f>IF(D6L1236C5=0,0,D6L1236C18/D6L1236C5)</f>
        <v>6.7466204630533405E-2</v>
      </c>
      <c r="AV43" s="16" t="s">
        <v>37580</v>
      </c>
      <c r="AW43" s="33">
        <f>CHOOSE(MIN(D6L1236C9,RUN_YEARS),B7L812C1,B7L812C10,B7L812C19,B7L812C28,B7L812C37)</f>
        <v>1946.3095479159479</v>
      </c>
      <c r="AX43" s="16" t="s">
        <v>37581</v>
      </c>
      <c r="AY43" s="33">
        <f>IF(D6L1236C23=0,0,D6L1236C19/D6L1236C23)</f>
        <v>15.129942830372798</v>
      </c>
      <c r="AZ43" s="16" t="s">
        <v>37582</v>
      </c>
      <c r="BA43" s="33">
        <f>IF(D6L1236C5=0,0,D6L1236C19/D6L1236C5)</f>
        <v>0.93253379536946657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35366.930267118034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35359.965133559017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3548.6825667795092</v>
      </c>
      <c r="R44" s="16" t="s">
        <v>37586</v>
      </c>
      <c r="S44" s="15">
        <f>SUM(D6L1229C8:D6L1236C8)</f>
        <v>31811.282566779508</v>
      </c>
      <c r="U44" s="21" t="str">
        <f>NULL_VALUE</f>
        <v>n/a</v>
      </c>
      <c r="V44" s="16" t="s">
        <v>37587</v>
      </c>
      <c r="W44" s="33">
        <f>SUM(D6L1229C10:D6L1236C10)</f>
        <v>3154.8630438727</v>
      </c>
      <c r="X44" s="16" t="s">
        <v>37588</v>
      </c>
      <c r="Y44" s="33">
        <f>SUM(D6L1229C11:D6L1236C11)</f>
        <v>393.81952290680948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3.6659304010884387E-2</v>
      </c>
      <c r="AD44" s="16" t="s">
        <v>37590</v>
      </c>
      <c r="AE44" s="33">
        <f>IF(D6L1237C5=0,0,D6L1237C10/D6L1237C5)</f>
        <v>8.9221327904492762E-2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9.53141904282995E-2</v>
      </c>
      <c r="AJ44" s="16" t="s">
        <v>37592</v>
      </c>
      <c r="AK44" s="33">
        <f>IF(D6L1237C5=0,0,D6L1237C11/D6L1237C5)</f>
        <v>1.1137440928442769E-2</v>
      </c>
      <c r="AL44" s="16" t="s">
        <v>37593</v>
      </c>
      <c r="AM44" s="33">
        <f>SUM(D6L1229C18:D6L1236C18)</f>
        <v>2146.1864992100664</v>
      </c>
      <c r="AN44" s="16" t="s">
        <v>37594</v>
      </c>
      <c r="AO44" s="33">
        <f>SUM(D6L1229C19:D6L1236C19)</f>
        <v>29665.09606756944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15.241715327006423</v>
      </c>
      <c r="AT44" s="16" t="s">
        <v>37596</v>
      </c>
      <c r="AU44" s="33">
        <f>IF(D6L1237C5=0,0,D6L1237C18/D6L1237C5)</f>
        <v>6.0695379395982185E-2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15.241715327006423</v>
      </c>
      <c r="AZ44" s="16" t="s">
        <v>37598</v>
      </c>
      <c r="BA44" s="33">
        <f>IF(D6L1237C5=0,0,D6L1237C19/D6L1237C5)</f>
        <v>0.83894585177108227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35.648900895485127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17.824450447742564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8.9122252238712818</v>
      </c>
      <c r="R45" s="16" t="s">
        <v>37603</v>
      </c>
      <c r="S45" s="15">
        <f>D6L1238C5-D6L1238C7</f>
        <v>8.9122252238712818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7.9231797909098791</v>
      </c>
      <c r="X45" s="16" t="s">
        <v>37605</v>
      </c>
      <c r="Y45" s="33">
        <f>D6L1238C7-D6L1238C10</f>
        <v>0.98904543296140268</v>
      </c>
      <c r="Z45" s="16" t="s">
        <v>37606</v>
      </c>
      <c r="AA45" s="33">
        <f>CHOOSE(MIN(D6L1238C9,RUN_YEARS),B7L812C7,B7L812C16,B7L812C25,B7L812C34,B7L812C43)</f>
        <v>86059</v>
      </c>
      <c r="AB45" s="16" t="s">
        <v>37607</v>
      </c>
      <c r="AC45" s="33">
        <f>IF(D6L1238C12=0,0,D6L1238C10/D6L1238C12)</f>
        <v>9.206683543743105E-5</v>
      </c>
      <c r="AD45" s="16" t="s">
        <v>37608</v>
      </c>
      <c r="AE45" s="33">
        <f>IF(D6L1238C5=0,0,D6L1238C10/D6L1238C5)</f>
        <v>0.44451186947608456</v>
      </c>
      <c r="AF45" s="16" t="s">
        <v>37609</v>
      </c>
      <c r="AG45" s="33">
        <f>CHOOSE(MIN(D6L1238C9,RUN_YEARS),B7L812C5,B7L812C14,B7L812C23,B7L812C32,B7L812C41)</f>
        <v>4131.8036814577135</v>
      </c>
      <c r="AH45" s="16" t="s">
        <v>37610</v>
      </c>
      <c r="AI45" s="33">
        <f>IF(D6L1238C15=0,0,D6L1238C11/D6L1238C15)</f>
        <v>2.3937377213732099E-4</v>
      </c>
      <c r="AJ45" s="16" t="s">
        <v>37611</v>
      </c>
      <c r="AK45" s="33">
        <f>IF(D6L1238C5=0,0,D6L1238C11/D6L1238C5)</f>
        <v>5.5488130523915456E-2</v>
      </c>
      <c r="AL45" s="16" t="s">
        <v>37612</v>
      </c>
      <c r="AM45" s="33">
        <f>D6L1238C8*CHOOSE(MIN(D6L1238C9,RUN_YEARS),B7L812C4,B7L812C13,B7L812C22,B7L812C31,B7L812C40)</f>
        <v>0.60127401066710129</v>
      </c>
      <c r="AN45" s="16" t="s">
        <v>37613</v>
      </c>
      <c r="AO45" s="33">
        <f>D6L1238C8-D6L1238C18</f>
        <v>8.3109512132041807</v>
      </c>
      <c r="AP45" s="16" t="s">
        <v>37614</v>
      </c>
      <c r="AQ45" s="33">
        <f>CHOOSE(MIN(D6L1238C9,RUN_YEARS),B7L812C2,B7L812C11,B7L812C20,B7L812C29,B7L812C38)</f>
        <v>140.81003700464677</v>
      </c>
      <c r="AR45" s="16" t="s">
        <v>37615</v>
      </c>
      <c r="AS45" s="33">
        <f>IF(D6L1238C20=0,0,D6L1238C18/D6L1238C20)</f>
        <v>4.2701076106333178E-3</v>
      </c>
      <c r="AT45" s="16" t="s">
        <v>37616</v>
      </c>
      <c r="AU45" s="33">
        <f>IF(D6L1238C5=0,0,D6L1238C18/D6L1238C5)</f>
        <v>3.3733102315266703E-2</v>
      </c>
      <c r="AV45" s="16" t="s">
        <v>37617</v>
      </c>
      <c r="AW45" s="33">
        <f>CHOOSE(MIN(D6L1238C9,RUN_YEARS),B7L812C1,B7L812C10,B7L812C19,B7L812C28,B7L812C37)</f>
        <v>1946.3095479159479</v>
      </c>
      <c r="AX45" s="16" t="s">
        <v>37618</v>
      </c>
      <c r="AY45" s="33">
        <f>IF(D6L1238C23=0,0,D6L1238C19/D6L1238C23)</f>
        <v>4.2701076106333178E-3</v>
      </c>
      <c r="AZ45" s="16" t="s">
        <v>37619</v>
      </c>
      <c r="BA45" s="33">
        <f>IF(D6L1238C5=0,0,D6L1238C19/D6L1238C5)</f>
        <v>0.46626689768473328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19.813143612780969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19.813143612780969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7.9252574451123881</v>
      </c>
      <c r="R46" s="16" t="s">
        <v>37623</v>
      </c>
      <c r="S46" s="15">
        <f>D6L1239C5-D6L1239C7</f>
        <v>11.887886167668581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7.0457420060123308</v>
      </c>
      <c r="X46" s="16" t="s">
        <v>37625</v>
      </c>
      <c r="Y46" s="33">
        <f>D6L1239C7-D6L1239C10</f>
        <v>0.87951543910005725</v>
      </c>
      <c r="Z46" s="16" t="s">
        <v>37626</v>
      </c>
      <c r="AA46" s="33">
        <f>CHOOSE(MIN(D6L1239C9,RUN_YEARS),B7L812C7,B7L812C16,B7L812C25,B7L812C34,B7L812C43)</f>
        <v>86059</v>
      </c>
      <c r="AB46" s="16" t="s">
        <v>37627</v>
      </c>
      <c r="AC46" s="33">
        <f>IF(D6L1239C12=0,0,D6L1239C10/D6L1239C12)</f>
        <v>8.1871065269319086E-5</v>
      </c>
      <c r="AD46" s="16" t="s">
        <v>37628</v>
      </c>
      <c r="AE46" s="33">
        <f>IF(D6L1239C5=0,0,D6L1239C10/D6L1239C5)</f>
        <v>0.35560949558086768</v>
      </c>
      <c r="AF46" s="16" t="s">
        <v>37629</v>
      </c>
      <c r="AG46" s="33">
        <f>CHOOSE(MIN(D6L1239C9,RUN_YEARS),B7L812C5,B7L812C14,B7L812C23,B7L812C32,B7L812C41)</f>
        <v>4131.8036814577135</v>
      </c>
      <c r="AH46" s="16" t="s">
        <v>37630</v>
      </c>
      <c r="AI46" s="33">
        <f>IF(D6L1239C15=0,0,D6L1239C11/D6L1239C15)</f>
        <v>2.1286476970022966E-4</v>
      </c>
      <c r="AJ46" s="16" t="s">
        <v>37631</v>
      </c>
      <c r="AK46" s="33">
        <f>IF(D6L1239C5=0,0,D6L1239C11/D6L1239C5)</f>
        <v>4.4390504419132337E-2</v>
      </c>
      <c r="AL46" s="16" t="s">
        <v>37632</v>
      </c>
      <c r="AM46" s="33">
        <f>D6L1239C8*CHOOSE(MIN(D6L1239C9,RUN_YEARS),B7L812C4,B7L812C13,B7L812C22,B7L812C31,B7L812C40)</f>
        <v>0.80203056081241608</v>
      </c>
      <c r="AN46" s="16" t="s">
        <v>37633</v>
      </c>
      <c r="AO46" s="33">
        <f>D6L1239C8-D6L1239C18</f>
        <v>11.085855606856166</v>
      </c>
      <c r="AP46" s="16" t="s">
        <v>37634</v>
      </c>
      <c r="AQ46" s="33">
        <f>CHOOSE(MIN(D6L1239C9,RUN_YEARS),B7L812C2,B7L812C11,B7L812C20,B7L812C29,B7L812C38)</f>
        <v>140.81003700464677</v>
      </c>
      <c r="AR46" s="16" t="s">
        <v>37635</v>
      </c>
      <c r="AS46" s="33">
        <f>IF(D6L1239C20=0,0,D6L1239C18/D6L1239C20)</f>
        <v>5.6958337478879356E-3</v>
      </c>
      <c r="AT46" s="16" t="s">
        <v>37636</v>
      </c>
      <c r="AU46" s="33">
        <f>IF(D6L1239C5=0,0,D6L1239C18/D6L1239C5)</f>
        <v>4.0479722778320043E-2</v>
      </c>
      <c r="AV46" s="16" t="s">
        <v>37637</v>
      </c>
      <c r="AW46" s="33">
        <f>CHOOSE(MIN(D6L1239C9,RUN_YEARS),B7L812C1,B7L812C10,B7L812C19,B7L812C28,B7L812C37)</f>
        <v>1946.3095479159479</v>
      </c>
      <c r="AX46" s="16" t="s">
        <v>37638</v>
      </c>
      <c r="AY46" s="33">
        <f>IF(D6L1239C23=0,0,D6L1239C19/D6L1239C23)</f>
        <v>5.6958337478879347E-3</v>
      </c>
      <c r="AZ46" s="16" t="s">
        <v>37639</v>
      </c>
      <c r="BA46" s="33">
        <f>IF(D6L1239C5=0,0,D6L1239C19/D6L1239C5)</f>
        <v>0.55952027722167996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55.462044508266096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37.637594060523533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16.837482668983668</v>
      </c>
      <c r="R47" s="16" t="s">
        <v>37643</v>
      </c>
      <c r="S47" s="15">
        <f>SUM(D6L1238C8:D6L1239C8)</f>
        <v>20.800111391539865</v>
      </c>
      <c r="U47" s="21" t="str">
        <f>NULL_VALUE</f>
        <v>n/a</v>
      </c>
      <c r="V47" s="16" t="s">
        <v>37644</v>
      </c>
      <c r="W47" s="33">
        <f>SUM(D6L1238C10:D6L1239C10)</f>
        <v>14.96892179692221</v>
      </c>
      <c r="X47" s="16" t="s">
        <v>37645</v>
      </c>
      <c r="Y47" s="33">
        <f>SUM(D6L1238C11:D6L1239C11)</f>
        <v>1.8685608720614599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1.7393790070675014E-4</v>
      </c>
      <c r="AD47" s="16" t="s">
        <v>37647</v>
      </c>
      <c r="AE47" s="33">
        <f>IF(D6L1240C5=0,0,D6L1240C10/D6L1240C5)</f>
        <v>0.3977119731099516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4.5223854183755062E-4</v>
      </c>
      <c r="AJ47" s="16" t="s">
        <v>37649</v>
      </c>
      <c r="AK47" s="33">
        <f>IF(D6L1240C5=0,0,D6L1240C11/D6L1240C5)</f>
        <v>4.9646129586729183E-2</v>
      </c>
      <c r="AL47" s="16" t="s">
        <v>37650</v>
      </c>
      <c r="AM47" s="33">
        <f>SUM(D6L1238C18:D6L1239C18)</f>
        <v>1.4033045714795174</v>
      </c>
      <c r="AN47" s="16" t="s">
        <v>37651</v>
      </c>
      <c r="AO47" s="33">
        <f>SUM(D6L1238C19:D6L1239C19)</f>
        <v>19.396806820060348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9.9659413585212533E-3</v>
      </c>
      <c r="AT47" s="16" t="s">
        <v>37653</v>
      </c>
      <c r="AU47" s="33">
        <f>IF(D6L1240C5=0,0,D6L1240C18/D6L1240C5)</f>
        <v>3.7284651330871964E-2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9.9659413585212533E-3</v>
      </c>
      <c r="AZ47" s="16" t="s">
        <v>37655</v>
      </c>
      <c r="BA47" s="33">
        <f>IF(D6L1240C5=0,0,D6L1240C19/D6L1240C5)</f>
        <v>0.51535724597244736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37375.405691635955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36615.526624598118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4174.4819979377844</v>
      </c>
      <c r="R48" s="16" t="s">
        <v>37660</v>
      </c>
      <c r="S48" s="15">
        <f>SUM(D6L1228C8,D6L1237C8,D6L1240C8)</f>
        <v>32441.044626660339</v>
      </c>
      <c r="U48" s="21" t="str">
        <f>NULL_VALUE</f>
        <v>n/a</v>
      </c>
      <c r="V48" s="16" t="s">
        <v>37661</v>
      </c>
      <c r="W48" s="33">
        <f>SUM(D6L1228C10,D6L1237C10,D6L1240C10)</f>
        <v>3711.91385133215</v>
      </c>
      <c r="X48" s="16" t="s">
        <v>37662</v>
      </c>
      <c r="Y48" s="33">
        <f>SUM(D6L1228C11,D6L1237C11,D6L1240C11)</f>
        <v>462.56814660563481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4.2304019590699043E-2</v>
      </c>
      <c r="AD48" s="16" t="s">
        <v>37664</v>
      </c>
      <c r="AE48" s="33">
        <f>IF(D6L1241C5=0,0,D6L1241C10/D6L1241C5)</f>
        <v>0.10137540528608718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0.10999045093581762</v>
      </c>
      <c r="AJ48" s="16" t="s">
        <v>37666</v>
      </c>
      <c r="AK48" s="33">
        <f>IF(D6L1241C5=0,0,D6L1241C11/D6L1241C5)</f>
        <v>1.2633114671492501E-2</v>
      </c>
      <c r="AL48" s="16" t="s">
        <v>37667</v>
      </c>
      <c r="AM48" s="33">
        <f>SUM(D6L1228C18,D6L1237C18,D6L1240C18)</f>
        <v>2190.9355635591746</v>
      </c>
      <c r="AN48" s="16" t="s">
        <v>37668</v>
      </c>
      <c r="AO48" s="33">
        <f>SUM(D6L1228C19,D6L1237C19,D6L1240C19)</f>
        <v>30250.109063101161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15.508158699558242</v>
      </c>
      <c r="AT48" s="16" t="s">
        <v>37670</v>
      </c>
      <c r="AU48" s="33">
        <f>IF(D6L1241C5=0,0,D6L1241C18/D6L1241C5)</f>
        <v>5.9836243406296272E-2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15.508158699558242</v>
      </c>
      <c r="AZ48" s="16" t="s">
        <v>37672</v>
      </c>
      <c r="BA48" s="33">
        <f>IF(D6L1241C5=0,0,D6L1241C19/D6L1241C5)</f>
        <v>0.82615523663612411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60B933-2CC2-4B6B-B571-B47BC328442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6.3229916666666668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5.4377728333333337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2.7188864166666669</v>
      </c>
      <c r="R8" s="16" t="s">
        <v>37681</v>
      </c>
      <c r="S8" s="15">
        <f>D6L1301C5-D6L1301C7</f>
        <v>2.7188864166666669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2.6024703244613461</v>
      </c>
      <c r="X8" s="16" t="s">
        <v>37683</v>
      </c>
      <c r="Y8" s="33">
        <f>D6L1301C7-D6L1301C10</f>
        <v>0.11641609220532079</v>
      </c>
      <c r="Z8" s="16" t="s">
        <v>37684</v>
      </c>
      <c r="AA8" s="33">
        <f>CHOOSE(MIN(D6L1301C9,RUN_YEARS),B7L813C7,B7L813C16,B7L813C25,B7L813C34,B7L813C43)</f>
        <v>489.66666666666663</v>
      </c>
      <c r="AB8" s="16" t="s">
        <v>37685</v>
      </c>
      <c r="AC8" s="33">
        <f>IF(D6L1301C12=0,0,D6L1301C10/D6L1301C12)</f>
        <v>5.3147794236787192E-3</v>
      </c>
      <c r="AD8" s="16" t="s">
        <v>37686</v>
      </c>
      <c r="AE8" s="33">
        <f>IF(D6L1301C5=0,0,D6L1301C10/D6L1301C5)</f>
        <v>0.47859121817452638</v>
      </c>
      <c r="AF8" s="16" t="s">
        <v>37687</v>
      </c>
      <c r="AG8" s="33">
        <f>CHOOSE(MIN(D6L1301C9,RUN_YEARS),B7L813C5,B7L813C14,B7L813C23,B7L813C32,B7L813C41)</f>
        <v>8.4246995989115625</v>
      </c>
      <c r="AH8" s="16" t="s">
        <v>37688</v>
      </c>
      <c r="AI8" s="33">
        <f>IF(D6L1301C15=0,0,D6L1301C11/D6L1301C15)</f>
        <v>1.381842650156467E-2</v>
      </c>
      <c r="AJ8" s="16" t="s">
        <v>37689</v>
      </c>
      <c r="AK8" s="33">
        <f>IF(D6L1301C5=0,0,D6L1301C11/D6L1301C5)</f>
        <v>2.1408781825473604E-2</v>
      </c>
      <c r="AL8" s="16" t="s">
        <v>37690</v>
      </c>
      <c r="AM8" s="33">
        <f>D6L1301C8*CHOOSE(MIN(D6L1301C9,RUN_YEARS),B7L813C4,B7L813C13,B7L813C22,B7L813C31,B7L813C40)</f>
        <v>0.49674097056939187</v>
      </c>
      <c r="AN8" s="16" t="s">
        <v>37691</v>
      </c>
      <c r="AO8" s="33">
        <f>D6L1301C8-D6L1301C18</f>
        <v>2.2221454460972749</v>
      </c>
      <c r="AP8" s="16" t="s">
        <v>37692</v>
      </c>
      <c r="AQ8" s="33">
        <f>CHOOSE(MIN(D6L1301C9,RUN_YEARS),B7L813C2,B7L813C11,B7L813C20,B7L813C29,B7L813C38)</f>
        <v>0.83669280616797204</v>
      </c>
      <c r="AR8" s="16" t="s">
        <v>37693</v>
      </c>
      <c r="AS8" s="33">
        <f>IF(D6L1301C20=0,0,D6L1301C18/D6L1301C20)</f>
        <v>0.59369575895417415</v>
      </c>
      <c r="AT8" s="16" t="s">
        <v>37694</v>
      </c>
      <c r="AU8" s="33">
        <f>IF(D6L1301C5=0,0,D6L1301C18/D6L1301C5)</f>
        <v>9.1350077650244832E-2</v>
      </c>
      <c r="AV8" s="16" t="s">
        <v>37695</v>
      </c>
      <c r="AW8" s="33">
        <f>CHOOSE(MIN(D6L1301C9,RUN_YEARS),B7L813C1,B7L813C10,B7L813C19,B7L813C28,B7L813C37)</f>
        <v>3.742902677983921</v>
      </c>
      <c r="AX8" s="16" t="s">
        <v>37696</v>
      </c>
      <c r="AY8" s="33">
        <f>IF(D6L1301C23=0,0,D6L1301C19/D6L1301C23)</f>
        <v>0.59369575895417415</v>
      </c>
      <c r="AZ8" s="16" t="s">
        <v>37697</v>
      </c>
      <c r="BA8" s="33">
        <f>IF(D6L1301C5=0,0,D6L1301C19/D6L1301C5)</f>
        <v>0.40864992234975517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5.7220489203980583E-4</v>
      </c>
      <c r="J9" s="16" t="s">
        <v>37718</v>
      </c>
      <c r="K9" s="21">
        <f>_xlfn.SINGLE(IF(FLOW_THRU_100PCT="Y",1,INDEX(VariabilityMatrix,D6L1302C1,_xlfn.SINGLE(D6L1302C9))))</f>
        <v>0.57723168897825705</v>
      </c>
      <c r="L9" s="16" t="s">
        <v>37698</v>
      </c>
      <c r="M9" s="15">
        <f>IF(_xlfn.SINGLE(D6L1302C2)&lt;&gt;0,_xlfn.SINGLE(D6L1302C2)*_xlfn.SINGLE(D6L1302C4),_xlfn.SINGLE(D6L1302C3)*_xlfn.SINGLE(D6L1302C4))</f>
        <v>3.3029479627375838E-4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1.6514739813687919E-4</v>
      </c>
      <c r="R9" s="16" t="s">
        <v>37700</v>
      </c>
      <c r="S9" s="15">
        <f>D6L1302C5-D6L1302C7</f>
        <v>1.6514739813687919E-4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1.590421011272581E-4</v>
      </c>
      <c r="X9" s="16" t="s">
        <v>37702</v>
      </c>
      <c r="Y9" s="33">
        <f>D6L1302C7-D6L1302C10</f>
        <v>6.1052970096210906E-6</v>
      </c>
      <c r="Z9" s="16" t="s">
        <v>37703</v>
      </c>
      <c r="AA9" s="33">
        <f>CHOOSE(MIN(D6L1302C9,RUN_YEARS),B7L813C7,B7L813C16,B7L813C25,B7L813C34,B7L813C43)</f>
        <v>542.40000000000009</v>
      </c>
      <c r="AB9" s="16" t="s">
        <v>37704</v>
      </c>
      <c r="AC9" s="33">
        <f>IF(D6L1302C12=0,0,D6L1302C10/D6L1302C12)</f>
        <v>2.9321921299273244E-7</v>
      </c>
      <c r="AD9" s="16" t="s">
        <v>37705</v>
      </c>
      <c r="AE9" s="33">
        <f>IF(D6L1302C5=0,0,D6L1302C10/D6L1302C5)</f>
        <v>0.48151561248164249</v>
      </c>
      <c r="AF9" s="16" t="s">
        <v>37706</v>
      </c>
      <c r="AG9" s="33">
        <f>CHOOSE(MIN(D6L1302C9,RUN_YEARS),B7L813C5,B7L813C14,B7L813C23,B7L813C32,B7L813C41)</f>
        <v>8.0083127349665837</v>
      </c>
      <c r="AH9" s="16" t="s">
        <v>37707</v>
      </c>
      <c r="AI9" s="33">
        <f>IF(D6L1302C15=0,0,D6L1302C11/D6L1302C15)</f>
        <v>7.6236995378110271E-7</v>
      </c>
      <c r="AJ9" s="16" t="s">
        <v>37708</v>
      </c>
      <c r="AK9" s="33">
        <f>IF(D6L1302C5=0,0,D6L1302C11/D6L1302C5)</f>
        <v>1.8484387518357494E-2</v>
      </c>
      <c r="AL9" s="16" t="s">
        <v>37709</v>
      </c>
      <c r="AM9" s="33">
        <f>D6L1302C8*CHOOSE(MIN(D6L1302C9,RUN_YEARS),B7L813C4,B7L813C13,B7L813C22,B7L813C31,B7L813C40)</f>
        <v>3.2410511099206126E-5</v>
      </c>
      <c r="AN9" s="16" t="s">
        <v>37710</v>
      </c>
      <c r="AO9" s="33">
        <f>D6L1302C8-D6L1302C18</f>
        <v>1.3273688703767308E-4</v>
      </c>
      <c r="AP9" s="16" t="s">
        <v>37711</v>
      </c>
      <c r="AQ9" s="33">
        <f>CHOOSE(MIN(D6L1302C9,RUN_YEARS),B7L813C2,B7L813C11,B7L813C20,B7L813C29,B7L813C38)</f>
        <v>0.89420658721263779</v>
      </c>
      <c r="AR9" s="16" t="s">
        <v>37712</v>
      </c>
      <c r="AS9" s="33">
        <f>IF(D6L1302C20=0,0,D6L1302C18/D6L1302C20)</f>
        <v>3.6244992558413207E-5</v>
      </c>
      <c r="AT9" s="16" t="s">
        <v>37713</v>
      </c>
      <c r="AU9" s="33">
        <f>IF(D6L1302C5=0,0,D6L1302C18/D6L1302C5)</f>
        <v>9.8126011868329005E-2</v>
      </c>
      <c r="AV9" s="16" t="s">
        <v>37714</v>
      </c>
      <c r="AW9" s="33">
        <f>CHOOSE(MIN(D6L1302C9,RUN_YEARS),B7L813C1,B7L813C10,B7L813C19,B7L813C28,B7L813C37)</f>
        <v>3.6622131132666516</v>
      </c>
      <c r="AX9" s="16" t="s">
        <v>37715</v>
      </c>
      <c r="AY9" s="33">
        <f>IF(D6L1302C23=0,0,D6L1302C19/D6L1302C23)</f>
        <v>3.6244992558413214E-5</v>
      </c>
      <c r="AZ9" s="16" t="s">
        <v>37716</v>
      </c>
      <c r="BA9" s="33">
        <f>IF(D6L1302C5=0,0,D6L1302C19/D6L1302C5)</f>
        <v>0.40187398813167102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3.2424329757033902E-4</v>
      </c>
      <c r="J10" s="16" t="s">
        <v>37739</v>
      </c>
      <c r="K10" s="21">
        <f>_xlfn.SINGLE(IF(FLOW_THRU_100PCT="Y",1,INDEX(VariabilityMatrix,D6L1303C1,_xlfn.SINGLE(D6L1303C9))))</f>
        <v>0.57723168897825705</v>
      </c>
      <c r="L10" s="16" t="s">
        <v>37719</v>
      </c>
      <c r="M10" s="15">
        <f>IF(_xlfn.SINGLE(D6L1303C2)&lt;&gt;0,_xlfn.SINGLE(D6L1303C2)*_xlfn.SINGLE(D6L1303C4),_xlfn.SINGLE(D6L1303C3)*_xlfn.SINGLE(D6L1303C4))</f>
        <v>1.8716350629640639E-4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9.3581753148203197E-5</v>
      </c>
      <c r="R10" s="16" t="s">
        <v>37721</v>
      </c>
      <c r="S10" s="15">
        <f>D6L1303C5-D6L1303C7</f>
        <v>9.3581753148203197E-5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9.0122150368525888E-5</v>
      </c>
      <c r="X10" s="16" t="s">
        <v>37723</v>
      </c>
      <c r="Y10" s="33">
        <f>D6L1303C7-D6L1303C10</f>
        <v>3.4596027796773095E-6</v>
      </c>
      <c r="Z10" s="16" t="s">
        <v>37724</v>
      </c>
      <c r="AA10" s="33">
        <f>CHOOSE(MIN(D6L1303C9,RUN_YEARS),B7L813C7,B7L813C16,B7L813C25,B7L813C34,B7L813C43)</f>
        <v>542.40000000000009</v>
      </c>
      <c r="AB10" s="16" t="s">
        <v>37725</v>
      </c>
      <c r="AC10" s="33">
        <f>IF(D6L1303C12=0,0,D6L1303C10/D6L1303C12)</f>
        <v>1.6615440702161849E-7</v>
      </c>
      <c r="AD10" s="16" t="s">
        <v>37726</v>
      </c>
      <c r="AE10" s="33">
        <f>IF(D6L1303C5=0,0,D6L1303C10/D6L1303C5)</f>
        <v>0.48151561248164254</v>
      </c>
      <c r="AF10" s="16" t="s">
        <v>37727</v>
      </c>
      <c r="AG10" s="33">
        <f>CHOOSE(MIN(D6L1303C9,RUN_YEARS),B7L813C5,B7L813C14,B7L813C23,B7L813C32,B7L813C41)</f>
        <v>8.0083127349665837</v>
      </c>
      <c r="AH10" s="16" t="s">
        <v>37728</v>
      </c>
      <c r="AI10" s="33">
        <f>IF(D6L1303C15=0,0,D6L1303C11/D6L1303C15)</f>
        <v>4.3200145825620597E-7</v>
      </c>
      <c r="AJ10" s="16" t="s">
        <v>37729</v>
      </c>
      <c r="AK10" s="33">
        <f>IF(D6L1303C5=0,0,D6L1303C11/D6L1303C5)</f>
        <v>1.8484387518357445E-2</v>
      </c>
      <c r="AL10" s="16" t="s">
        <v>37730</v>
      </c>
      <c r="AM10" s="33">
        <f>D6L1303C8*CHOOSE(MIN(D6L1303C9,RUN_YEARS),B7L813C4,B7L813C13,B7L813C22,B7L813C31,B7L813C40)</f>
        <v>1.8365608440159246E-5</v>
      </c>
      <c r="AN10" s="16" t="s">
        <v>37731</v>
      </c>
      <c r="AO10" s="33">
        <f>D6L1303C8-D6L1303C18</f>
        <v>7.5216144708043948E-5</v>
      </c>
      <c r="AP10" s="16" t="s">
        <v>37732</v>
      </c>
      <c r="AQ10" s="33">
        <f>CHOOSE(MIN(D6L1303C9,RUN_YEARS),B7L813C2,B7L813C11,B7L813C20,B7L813C29,B7L813C38)</f>
        <v>0.89420658721263779</v>
      </c>
      <c r="AR10" s="16" t="s">
        <v>37733</v>
      </c>
      <c r="AS10" s="33">
        <f>IF(D6L1303C20=0,0,D6L1303C18/D6L1303C20)</f>
        <v>2.0538440113047385E-5</v>
      </c>
      <c r="AT10" s="16" t="s">
        <v>37734</v>
      </c>
      <c r="AU10" s="33">
        <f>IF(D6L1303C5=0,0,D6L1303C18/D6L1303C5)</f>
        <v>9.8126011868329019E-2</v>
      </c>
      <c r="AV10" s="16" t="s">
        <v>37735</v>
      </c>
      <c r="AW10" s="33">
        <f>CHOOSE(MIN(D6L1303C9,RUN_YEARS),B7L813C1,B7L813C10,B7L813C19,B7L813C28,B7L813C37)</f>
        <v>3.6622131132666516</v>
      </c>
      <c r="AX10" s="16" t="s">
        <v>37736</v>
      </c>
      <c r="AY10" s="33">
        <f>IF(D6L1303C23=0,0,D6L1303C19/D6L1303C23)</f>
        <v>2.0538440113047388E-5</v>
      </c>
      <c r="AZ10" s="16" t="s">
        <v>37737</v>
      </c>
      <c r="BA10" s="33">
        <f>IF(D6L1303C5=0,0,D6L1303C19/D6L1303C5)</f>
        <v>0.40187398813167097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1.3013403401986229E-5</v>
      </c>
      <c r="J11" s="16" t="s">
        <v>37760</v>
      </c>
      <c r="K11" s="21">
        <f>_xlfn.SINGLE(IF(FLOW_THRU_100PCT="Y",1,INDEX(VariabilityMatrix,D6L1304C1,_xlfn.SINGLE(D6L1304C9))))</f>
        <v>0.54913674261058176</v>
      </c>
      <c r="L11" s="16" t="s">
        <v>37740</v>
      </c>
      <c r="M11" s="15">
        <f>IF(_xlfn.SINGLE(D6L1304C2)&lt;&gt;0,_xlfn.SINGLE(D6L1304C2)*_xlfn.SINGLE(D6L1304C4),_xlfn.SINGLE(D6L1304C3)*_xlfn.SINGLE(D6L1304C4))</f>
        <v>7.146137954444181E-6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3.5730689772220905E-6</v>
      </c>
      <c r="R11" s="16" t="s">
        <v>37742</v>
      </c>
      <c r="S11" s="15">
        <f>D6L1304C5-D6L1304C7</f>
        <v>3.5730689772220905E-6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3.399354851982193E-6</v>
      </c>
      <c r="X11" s="16" t="s">
        <v>37744</v>
      </c>
      <c r="Y11" s="33">
        <f>D6L1304C7-D6L1304C10</f>
        <v>1.7371412523989754E-7</v>
      </c>
      <c r="Z11" s="16" t="s">
        <v>37745</v>
      </c>
      <c r="AA11" s="33">
        <f>CHOOSE(MIN(D6L1304C9,RUN_YEARS),B7L813C7,B7L813C16,B7L813C25,B7L813C34,B7L813C43)</f>
        <v>575</v>
      </c>
      <c r="AB11" s="16" t="s">
        <v>37746</v>
      </c>
      <c r="AC11" s="33">
        <f>IF(D6L1304C12=0,0,D6L1304C10/D6L1304C12)</f>
        <v>5.9119214817081614E-9</v>
      </c>
      <c r="AD11" s="16" t="s">
        <v>37747</v>
      </c>
      <c r="AE11" s="33">
        <f>IF(D6L1304C5=0,0,D6L1304C10/D6L1304C5)</f>
        <v>0.47569118783498088</v>
      </c>
      <c r="AF11" s="16" t="s">
        <v>37748</v>
      </c>
      <c r="AG11" s="33">
        <f>CHOOSE(MIN(D6L1304C9,RUN_YEARS),B7L813C5,B7L813C14,B7L813C23,B7L813C32,B7L813C41)</f>
        <v>11.301422946666667</v>
      </c>
      <c r="AH11" s="16" t="s">
        <v>37749</v>
      </c>
      <c r="AI11" s="33">
        <f>IF(D6L1304C15=0,0,D6L1304C11/D6L1304C15)</f>
        <v>1.5370995852441234E-8</v>
      </c>
      <c r="AJ11" s="16" t="s">
        <v>37750</v>
      </c>
      <c r="AK11" s="33">
        <f>IF(D6L1304C5=0,0,D6L1304C11/D6L1304C5)</f>
        <v>2.4308812165019119E-2</v>
      </c>
      <c r="AL11" s="16" t="s">
        <v>37751</v>
      </c>
      <c r="AM11" s="33">
        <f>D6L1304C8*CHOOSE(MIN(D6L1304C9,RUN_YEARS),B7L813C4,B7L813C13,B7L813C22,B7L813C31,B7L813C40)</f>
        <v>6.0062152979973047E-7</v>
      </c>
      <c r="AN11" s="16" t="s">
        <v>37752</v>
      </c>
      <c r="AO11" s="33">
        <f>D6L1304C8-D6L1304C18</f>
        <v>2.9724474474223598E-6</v>
      </c>
      <c r="AP11" s="16" t="s">
        <v>37753</v>
      </c>
      <c r="AQ11" s="33">
        <f>CHOOSE(MIN(D6L1304C9,RUN_YEARS),B7L813C2,B7L813C11,B7L813C20,B7L813C29,B7L813C38)</f>
        <v>0.94081701248761773</v>
      </c>
      <c r="AR11" s="16" t="s">
        <v>37754</v>
      </c>
      <c r="AS11" s="33">
        <f>IF(D6L1304C20=0,0,D6L1304C18/D6L1304C20)</f>
        <v>6.3840419744496851E-7</v>
      </c>
      <c r="AT11" s="16" t="s">
        <v>37755</v>
      </c>
      <c r="AU11" s="33">
        <f>IF(D6L1304C5=0,0,D6L1304C18/D6L1304C5)</f>
        <v>8.4048409592513418E-2</v>
      </c>
      <c r="AV11" s="16" t="s">
        <v>37756</v>
      </c>
      <c r="AW11" s="33">
        <f>CHOOSE(MIN(D6L1304C9,RUN_YEARS),B7L813C1,B7L813C10,B7L813C19,B7L813C28,B7L813C37)</f>
        <v>4.6560587466666679</v>
      </c>
      <c r="AX11" s="16" t="s">
        <v>37757</v>
      </c>
      <c r="AY11" s="33">
        <f>IF(D6L1304C23=0,0,D6L1304C19/D6L1304C23)</f>
        <v>6.3840419744496851E-7</v>
      </c>
      <c r="AZ11" s="16" t="s">
        <v>37758</v>
      </c>
      <c r="BA11" s="33">
        <f>IF(D6L1304C5=0,0,D6L1304C19/D6L1304C5)</f>
        <v>0.41595159040748658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1.9070628371028155E-2</v>
      </c>
      <c r="J12" s="16" t="s">
        <v>37781</v>
      </c>
      <c r="K12" s="21">
        <f>_xlfn.SINGLE(IF(FLOW_THRU_100PCT="Y",1,INDEX(VariabilityMatrix,D6L1305C1,_xlfn.SINGLE(D6L1305C9))))</f>
        <v>0.239709943378007</v>
      </c>
      <c r="L12" s="16" t="s">
        <v>37761</v>
      </c>
      <c r="M12" s="15">
        <f>IF(_xlfn.SINGLE(D6L1305C2)&lt;&gt;0,_xlfn.SINGLE(D6L1305C2)*_xlfn.SINGLE(D6L1305C4),_xlfn.SINGLE(D6L1305C3)*_xlfn.SINGLE(D6L1305C4))</f>
        <v>4.5714192470021732E-3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2.2857096235010866E-3</v>
      </c>
      <c r="R12" s="16" t="s">
        <v>37763</v>
      </c>
      <c r="S12" s="15">
        <f>D6L1305C5-D6L1305C7</f>
        <v>2.2857096235010866E-3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2.2012097386306206E-3</v>
      </c>
      <c r="X12" s="16" t="s">
        <v>37765</v>
      </c>
      <c r="Y12" s="33">
        <f>D6L1305C7-D6L1305C10</f>
        <v>8.4499884870465995E-5</v>
      </c>
      <c r="Z12" s="16" t="s">
        <v>37766</v>
      </c>
      <c r="AA12" s="33">
        <f>CHOOSE(MIN(D6L1305C9,RUN_YEARS),B7L813C7,B7L813C16,B7L813C25,B7L813C34,B7L813C43)</f>
        <v>542.40000000000009</v>
      </c>
      <c r="AB12" s="16" t="s">
        <v>37767</v>
      </c>
      <c r="AC12" s="33">
        <f>IF(D6L1305C12=0,0,D6L1305C10/D6L1305C12)</f>
        <v>4.05827754172312E-6</v>
      </c>
      <c r="AD12" s="16" t="s">
        <v>37768</v>
      </c>
      <c r="AE12" s="33">
        <f>IF(D6L1305C5=0,0,D6L1305C10/D6L1305C5)</f>
        <v>0.48151561248164254</v>
      </c>
      <c r="AF12" s="16" t="s">
        <v>37769</v>
      </c>
      <c r="AG12" s="33">
        <f>CHOOSE(MIN(D6L1305C9,RUN_YEARS),B7L813C5,B7L813C14,B7L813C23,B7L813C32,B7L813C41)</f>
        <v>8.0083127349665837</v>
      </c>
      <c r="AH12" s="16" t="s">
        <v>37770</v>
      </c>
      <c r="AI12" s="33">
        <f>IF(D6L1305C15=0,0,D6L1305C11/D6L1305C15)</f>
        <v>1.0551521608480065E-5</v>
      </c>
      <c r="AJ12" s="16" t="s">
        <v>37771</v>
      </c>
      <c r="AK12" s="33">
        <f>IF(D6L1305C5=0,0,D6L1305C11/D6L1305C5)</f>
        <v>1.8484387518357452E-2</v>
      </c>
      <c r="AL12" s="16" t="s">
        <v>37772</v>
      </c>
      <c r="AM12" s="33">
        <f>D6L1305C8*CHOOSE(MIN(D6L1305C9,RUN_YEARS),B7L813C4,B7L813C13,B7L813C22,B7L813C31,B7L813C40)</f>
        <v>4.4857513928644289E-4</v>
      </c>
      <c r="AN12" s="16" t="s">
        <v>37773</v>
      </c>
      <c r="AO12" s="33">
        <f>D6L1305C8-D6L1305C18</f>
        <v>1.8371344842146437E-3</v>
      </c>
      <c r="AP12" s="16" t="s">
        <v>37774</v>
      </c>
      <c r="AQ12" s="33">
        <f>CHOOSE(MIN(D6L1305C9,RUN_YEARS),B7L813C2,B7L813C11,B7L813C20,B7L813C29,B7L813C38)</f>
        <v>0.89420658721263779</v>
      </c>
      <c r="AR12" s="16" t="s">
        <v>37775</v>
      </c>
      <c r="AS12" s="33">
        <f>IF(D6L1305C20=0,0,D6L1305C18/D6L1305C20)</f>
        <v>5.0164597946511654E-4</v>
      </c>
      <c r="AT12" s="16" t="s">
        <v>37776</v>
      </c>
      <c r="AU12" s="33">
        <f>IF(D6L1305C5=0,0,D6L1305C18/D6L1305C5)</f>
        <v>9.8126011868329005E-2</v>
      </c>
      <c r="AV12" s="16" t="s">
        <v>37777</v>
      </c>
      <c r="AW12" s="33">
        <f>CHOOSE(MIN(D6L1305C9,RUN_YEARS),B7L813C1,B7L813C10,B7L813C19,B7L813C28,B7L813C37)</f>
        <v>3.6622131132666516</v>
      </c>
      <c r="AX12" s="16" t="s">
        <v>37778</v>
      </c>
      <c r="AY12" s="33">
        <f>IF(D6L1305C23=0,0,D6L1305C19/D6L1305C23)</f>
        <v>5.0164597946511665E-4</v>
      </c>
      <c r="AZ12" s="16" t="s">
        <v>37779</v>
      </c>
      <c r="BA12" s="33">
        <f>IF(D6L1305C5=0,0,D6L1305C19/D6L1305C5)</f>
        <v>0.40187398813167097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9.5865158900932182E-3</v>
      </c>
      <c r="J13" s="16" t="s">
        <v>37802</v>
      </c>
      <c r="K13" s="21">
        <f>_xlfn.SINGLE(IF(FLOW_THRU_100PCT="Y",1,INDEX(VariabilityMatrix,D6L1306C1,_xlfn.SINGLE(D6L1306C9))))</f>
        <v>0.57723168897825705</v>
      </c>
      <c r="L13" s="16" t="s">
        <v>37782</v>
      </c>
      <c r="M13" s="15">
        <f>IF(_xlfn.SINGLE(D6L1306C2)&lt;&gt;0,_xlfn.SINGLE(D6L1306C2)*_xlfn.SINGLE(D6L1306C4),_xlfn.SINGLE(D6L1306C3)*_xlfn.SINGLE(D6L1306C4))</f>
        <v>5.5336407586554079E-3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2.7668203793277039E-3</v>
      </c>
      <c r="R13" s="16" t="s">
        <v>37784</v>
      </c>
      <c r="S13" s="15">
        <f>D6L1306C5-D6L1306C7</f>
        <v>2.7668203793277039E-3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2.66453441915734E-3</v>
      </c>
      <c r="X13" s="16" t="s">
        <v>37786</v>
      </c>
      <c r="Y13" s="33">
        <f>D6L1306C7-D6L1306C10</f>
        <v>1.0228596017036393E-4</v>
      </c>
      <c r="Z13" s="16" t="s">
        <v>37787</v>
      </c>
      <c r="AA13" s="33">
        <f>CHOOSE(MIN(D6L1306C9,RUN_YEARS),B7L813C7,B7L813C16,B7L813C25,B7L813C34,B7L813C43)</f>
        <v>542.40000000000009</v>
      </c>
      <c r="AB13" s="16" t="s">
        <v>37788</v>
      </c>
      <c r="AC13" s="33">
        <f>IF(D6L1306C12=0,0,D6L1306C10/D6L1306C12)</f>
        <v>4.9124897108358031E-6</v>
      </c>
      <c r="AD13" s="16" t="s">
        <v>37789</v>
      </c>
      <c r="AE13" s="33">
        <f>IF(D6L1306C5=0,0,D6L1306C10/D6L1306C5)</f>
        <v>0.4815156124816426</v>
      </c>
      <c r="AF13" s="16" t="s">
        <v>37790</v>
      </c>
      <c r="AG13" s="33">
        <f>CHOOSE(MIN(D6L1306C9,RUN_YEARS),B7L813C5,B7L813C14,B7L813C23,B7L813C32,B7L813C41)</f>
        <v>8.0083127349665837</v>
      </c>
      <c r="AH13" s="16" t="s">
        <v>37791</v>
      </c>
      <c r="AI13" s="33">
        <f>IF(D6L1306C15=0,0,D6L1306C11/D6L1306C15)</f>
        <v>1.2772473248173011E-5</v>
      </c>
      <c r="AJ13" s="16" t="s">
        <v>37792</v>
      </c>
      <c r="AK13" s="33">
        <f>IF(D6L1306C5=0,0,D6L1306C11/D6L1306C5)</f>
        <v>1.8484387518357424E-2</v>
      </c>
      <c r="AL13" s="16" t="s">
        <v>37793</v>
      </c>
      <c r="AM13" s="33">
        <f>D6L1306C8*CHOOSE(MIN(D6L1306C9,RUN_YEARS),B7L813C4,B7L813C13,B7L813C22,B7L813C31,B7L813C40)</f>
        <v>5.4299409875888972E-4</v>
      </c>
      <c r="AN13" s="16" t="s">
        <v>37794</v>
      </c>
      <c r="AO13" s="33">
        <f>D6L1306C8-D6L1306C18</f>
        <v>2.2238262805688142E-3</v>
      </c>
      <c r="AP13" s="16" t="s">
        <v>37795</v>
      </c>
      <c r="AQ13" s="33">
        <f>CHOOSE(MIN(D6L1306C9,RUN_YEARS),B7L813C2,B7L813C11,B7L813C20,B7L813C29,B7L813C38)</f>
        <v>0.89420658721263779</v>
      </c>
      <c r="AR13" s="16" t="s">
        <v>37796</v>
      </c>
      <c r="AS13" s="33">
        <f>IF(D6L1306C20=0,0,D6L1306C18/D6L1306C20)</f>
        <v>6.0723562823606053E-4</v>
      </c>
      <c r="AT13" s="16" t="s">
        <v>37797</v>
      </c>
      <c r="AU13" s="33">
        <f>IF(D6L1306C5=0,0,D6L1306C18/D6L1306C5)</f>
        <v>9.8126011868329019E-2</v>
      </c>
      <c r="AV13" s="16" t="s">
        <v>37798</v>
      </c>
      <c r="AW13" s="33">
        <f>CHOOSE(MIN(D6L1306C9,RUN_YEARS),B7L813C1,B7L813C10,B7L813C19,B7L813C28,B7L813C37)</f>
        <v>3.6622131132666516</v>
      </c>
      <c r="AX13" s="16" t="s">
        <v>37799</v>
      </c>
      <c r="AY13" s="33">
        <f>IF(D6L1306C23=0,0,D6L1306C19/D6L1306C23)</f>
        <v>6.0723562823606053E-4</v>
      </c>
      <c r="AZ13" s="16" t="s">
        <v>37800</v>
      </c>
      <c r="BA13" s="33">
        <f>IF(D6L1306C5=0,0,D6L1306C19/D6L1306C5)</f>
        <v>0.40187398813167097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8.6404309074449107E-5</v>
      </c>
      <c r="J14" s="16" t="s">
        <v>37823</v>
      </c>
      <c r="K14" s="21">
        <f>_xlfn.SINGLE(IF(FLOW_THRU_100PCT="Y",1,INDEX(VariabilityMatrix,D6L1307C1,_xlfn.SINGLE(D6L1307C9))))</f>
        <v>0.54913674261058176</v>
      </c>
      <c r="L14" s="16" t="s">
        <v>37803</v>
      </c>
      <c r="M14" s="15">
        <f>IF(_xlfn.SINGLE(D6L1307C2)&lt;&gt;0,_xlfn.SINGLE(D6L1307C2)*_xlfn.SINGLE(D6L1307C4),_xlfn.SINGLE(D6L1307C3)*_xlfn.SINGLE(D6L1307C4))</f>
        <v>4.7447780832660914E-5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2.3723890416330457E-5</v>
      </c>
      <c r="R14" s="16" t="s">
        <v>37805</v>
      </c>
      <c r="S14" s="15">
        <f>D6L1307C5-D6L1307C7</f>
        <v>2.3723890416330457E-5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2.257049122442231E-5</v>
      </c>
      <c r="X14" s="16" t="s">
        <v>37807</v>
      </c>
      <c r="Y14" s="33">
        <f>D6L1307C7-D6L1307C10</f>
        <v>1.1533991919081472E-6</v>
      </c>
      <c r="Z14" s="16" t="s">
        <v>37808</v>
      </c>
      <c r="AA14" s="33">
        <f>CHOOSE(MIN(D6L1307C9,RUN_YEARS),B7L813C7,B7L813C16,B7L813C25,B7L813C34,B7L813C43)</f>
        <v>575</v>
      </c>
      <c r="AB14" s="16" t="s">
        <v>37809</v>
      </c>
      <c r="AC14" s="33">
        <f>IF(D6L1307C12=0,0,D6L1307C10/D6L1307C12)</f>
        <v>3.9253028216386627E-8</v>
      </c>
      <c r="AD14" s="16" t="s">
        <v>37810</v>
      </c>
      <c r="AE14" s="33">
        <f>IF(D6L1307C5=0,0,D6L1307C10/D6L1307C5)</f>
        <v>0.47569118783498093</v>
      </c>
      <c r="AF14" s="16" t="s">
        <v>37811</v>
      </c>
      <c r="AG14" s="33">
        <f>CHOOSE(MIN(D6L1307C9,RUN_YEARS),B7L813C5,B7L813C14,B7L813C23,B7L813C32,B7L813C41)</f>
        <v>11.301422946666667</v>
      </c>
      <c r="AH14" s="16" t="s">
        <v>37812</v>
      </c>
      <c r="AI14" s="33">
        <f>IF(D6L1307C15=0,0,D6L1307C11/D6L1307C15)</f>
        <v>1.020578733626052E-7</v>
      </c>
      <c r="AJ14" s="16" t="s">
        <v>37813</v>
      </c>
      <c r="AK14" s="33">
        <f>IF(D6L1307C5=0,0,D6L1307C11/D6L1307C5)</f>
        <v>2.4308812165019088E-2</v>
      </c>
      <c r="AL14" s="16" t="s">
        <v>37814</v>
      </c>
      <c r="AM14" s="33">
        <f>D6L1307C8*CHOOSE(MIN(D6L1307C9,RUN_YEARS),B7L813C4,B7L813C13,B7L813C22,B7L813C31,B7L813C40)</f>
        <v>3.9879105176792919E-6</v>
      </c>
      <c r="AN14" s="16" t="s">
        <v>37815</v>
      </c>
      <c r="AO14" s="33">
        <f>D6L1307C8-D6L1307C18</f>
        <v>1.9735979898651167E-5</v>
      </c>
      <c r="AP14" s="16" t="s">
        <v>37816</v>
      </c>
      <c r="AQ14" s="33">
        <f>CHOOSE(MIN(D6L1307C9,RUN_YEARS),B7L813C2,B7L813C11,B7L813C20,B7L813C29,B7L813C38)</f>
        <v>0.94081701248761773</v>
      </c>
      <c r="AR14" s="16" t="s">
        <v>37817</v>
      </c>
      <c r="AS14" s="33">
        <f>IF(D6L1307C20=0,0,D6L1307C18/D6L1307C20)</f>
        <v>4.2387738154679446E-6</v>
      </c>
      <c r="AT14" s="16" t="s">
        <v>37818</v>
      </c>
      <c r="AU14" s="33">
        <f>IF(D6L1307C5=0,0,D6L1307C18/D6L1307C5)</f>
        <v>8.4048409592513418E-2</v>
      </c>
      <c r="AV14" s="16" t="s">
        <v>37819</v>
      </c>
      <c r="AW14" s="33">
        <f>CHOOSE(MIN(D6L1307C9,RUN_YEARS),B7L813C1,B7L813C10,B7L813C19,B7L813C28,B7L813C37)</f>
        <v>4.6560587466666679</v>
      </c>
      <c r="AX14" s="16" t="s">
        <v>37820</v>
      </c>
      <c r="AY14" s="33">
        <f>IF(D6L1307C23=0,0,D6L1307C19/D6L1307C23)</f>
        <v>4.2387738154679446E-6</v>
      </c>
      <c r="AZ14" s="16" t="s">
        <v>37821</v>
      </c>
      <c r="BA14" s="33">
        <f>IF(D6L1307C5=0,0,D6L1307C19/D6L1307C5)</f>
        <v>0.41595159040748664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2.3564811565758847E-5</v>
      </c>
      <c r="J15" s="16" t="s">
        <v>37844</v>
      </c>
      <c r="K15" s="21">
        <f>_xlfn.SINGLE(IF(FLOW_THRU_100PCT="Y",1,INDEX(VariabilityMatrix,D6L1308C1,_xlfn.SINGLE(D6L1308C9))))</f>
        <v>0.54913674261058176</v>
      </c>
      <c r="L15" s="16" t="s">
        <v>37824</v>
      </c>
      <c r="M15" s="15">
        <f>IF(_xlfn.SINGLE(D6L1308C2)&lt;&gt;0,_xlfn.SINGLE(D6L1308C2)*_xlfn.SINGLE(D6L1308C4),_xlfn.SINGLE(D6L1308C3)*_xlfn.SINGLE(D6L1308C4))</f>
        <v>1.2940303863452976E-5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6.470151931726488E-6</v>
      </c>
      <c r="R15" s="16" t="s">
        <v>37826</v>
      </c>
      <c r="S15" s="15">
        <f>D6L1308C5-D6L1308C7</f>
        <v>6.470151931726488E-6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6.1555885157515384E-6</v>
      </c>
      <c r="X15" s="16" t="s">
        <v>37828</v>
      </c>
      <c r="Y15" s="33">
        <f>D6L1308C7-D6L1308C10</f>
        <v>3.1456341597494962E-7</v>
      </c>
      <c r="Z15" s="16" t="s">
        <v>37829</v>
      </c>
      <c r="AA15" s="33">
        <f>CHOOSE(MIN(D6L1308C9,RUN_YEARS),B7L813C7,B7L813C16,B7L813C25,B7L813C34,B7L813C43)</f>
        <v>575</v>
      </c>
      <c r="AB15" s="16" t="s">
        <v>37830</v>
      </c>
      <c r="AC15" s="33">
        <f>IF(D6L1308C12=0,0,D6L1308C10/D6L1308C12)</f>
        <v>1.0705371331741805E-8</v>
      </c>
      <c r="AD15" s="16" t="s">
        <v>37831</v>
      </c>
      <c r="AE15" s="33">
        <f>IF(D6L1308C5=0,0,D6L1308C10/D6L1308C5)</f>
        <v>0.47569118783498088</v>
      </c>
      <c r="AF15" s="16" t="s">
        <v>37832</v>
      </c>
      <c r="AG15" s="33">
        <f>CHOOSE(MIN(D6L1308C9,RUN_YEARS),B7L813C5,B7L813C14,B7L813C23,B7L813C32,B7L813C41)</f>
        <v>11.301422946666667</v>
      </c>
      <c r="AH15" s="16" t="s">
        <v>37833</v>
      </c>
      <c r="AI15" s="33">
        <f>IF(D6L1308C15=0,0,D6L1308C11/D6L1308C15)</f>
        <v>2.7833965462528725E-8</v>
      </c>
      <c r="AJ15" s="16" t="s">
        <v>37834</v>
      </c>
      <c r="AK15" s="33">
        <f>IF(D6L1308C5=0,0,D6L1308C11/D6L1308C5)</f>
        <v>2.4308812165019119E-2</v>
      </c>
      <c r="AL15" s="16" t="s">
        <v>37835</v>
      </c>
      <c r="AM15" s="33">
        <f>D6L1308C8*CHOOSE(MIN(D6L1308C9,RUN_YEARS),B7L813C4,B7L813C13,B7L813C22,B7L813C31,B7L813C40)</f>
        <v>1.0876119593670796E-6</v>
      </c>
      <c r="AN15" s="16" t="s">
        <v>37836</v>
      </c>
      <c r="AO15" s="33">
        <f>D6L1308C8-D6L1308C18</f>
        <v>5.3825399723594082E-6</v>
      </c>
      <c r="AP15" s="16" t="s">
        <v>37837</v>
      </c>
      <c r="AQ15" s="33">
        <f>CHOOSE(MIN(D6L1308C9,RUN_YEARS),B7L813C2,B7L813C11,B7L813C20,B7L813C29,B7L813C38)</f>
        <v>0.94081701248761773</v>
      </c>
      <c r="AR15" s="16" t="s">
        <v>37838</v>
      </c>
      <c r="AS15" s="33">
        <f>IF(D6L1308C20=0,0,D6L1308C18/D6L1308C20)</f>
        <v>1.1560292224003484E-6</v>
      </c>
      <c r="AT15" s="16" t="s">
        <v>37839</v>
      </c>
      <c r="AU15" s="33">
        <f>IF(D6L1308C5=0,0,D6L1308C18/D6L1308C5)</f>
        <v>8.4048409592513418E-2</v>
      </c>
      <c r="AV15" s="16" t="s">
        <v>37840</v>
      </c>
      <c r="AW15" s="33">
        <f>CHOOSE(MIN(D6L1308C9,RUN_YEARS),B7L813C1,B7L813C10,B7L813C19,B7L813C28,B7L813C37)</f>
        <v>4.6560587466666679</v>
      </c>
      <c r="AX15" s="16" t="s">
        <v>37841</v>
      </c>
      <c r="AY15" s="33">
        <f>IF(D6L1308C23=0,0,D6L1308C19/D6L1308C23)</f>
        <v>1.1560292224003484E-6</v>
      </c>
      <c r="AZ15" s="16" t="s">
        <v>37842</v>
      </c>
      <c r="BA15" s="33">
        <f>IF(D6L1308C5=0,0,D6L1308C19/D6L1308C5)</f>
        <v>0.41595159040748658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9.2148964630280858E-5</v>
      </c>
      <c r="J16" s="16" t="s">
        <v>37865</v>
      </c>
      <c r="K16" s="21">
        <f>_xlfn.SINGLE(IF(FLOW_THRU_100PCT="Y",1,INDEX(VariabilityMatrix,D6L1309C1,_xlfn.SINGLE(D6L1309C9))))</f>
        <v>0.54913674261058176</v>
      </c>
      <c r="L16" s="16" t="s">
        <v>37845</v>
      </c>
      <c r="M16" s="15">
        <f>IF(_xlfn.SINGLE(D6L1309C2)&lt;&gt;0,_xlfn.SINGLE(D6L1309C2)*_xlfn.SINGLE(D6L1309C4),_xlfn.SINGLE(D6L1309C3)*_xlfn.SINGLE(D6L1309C4))</f>
        <v>5.0602382272010143E-5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2.5301191136005071E-5</v>
      </c>
      <c r="R16" s="16" t="s">
        <v>37847</v>
      </c>
      <c r="S16" s="15">
        <f>D6L1309C5-D6L1309C7</f>
        <v>2.5301191136005071E-5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2.4071107330252284E-5</v>
      </c>
      <c r="X16" s="16" t="s">
        <v>37849</v>
      </c>
      <c r="Y16" s="33">
        <f>D6L1309C7-D6L1309C10</f>
        <v>1.2300838057527869E-6</v>
      </c>
      <c r="Z16" s="16" t="s">
        <v>37850</v>
      </c>
      <c r="AA16" s="33">
        <f>CHOOSE(MIN(D6L1309C9,RUN_YEARS),B7L813C7,B7L813C16,B7L813C25,B7L813C34,B7L813C43)</f>
        <v>575</v>
      </c>
      <c r="AB16" s="16" t="s">
        <v>37851</v>
      </c>
      <c r="AC16" s="33">
        <f>IF(D6L1309C12=0,0,D6L1309C10/D6L1309C12)</f>
        <v>4.1862795356960496E-8</v>
      </c>
      <c r="AD16" s="16" t="s">
        <v>37852</v>
      </c>
      <c r="AE16" s="33">
        <f>IF(D6L1309C5=0,0,D6L1309C10/D6L1309C5)</f>
        <v>0.47569118783498088</v>
      </c>
      <c r="AF16" s="16" t="s">
        <v>37853</v>
      </c>
      <c r="AG16" s="33">
        <f>CHOOSE(MIN(D6L1309C9,RUN_YEARS),B7L813C5,B7L813C14,B7L813C23,B7L813C32,B7L813C41)</f>
        <v>11.301422946666667</v>
      </c>
      <c r="AH16" s="16" t="s">
        <v>37854</v>
      </c>
      <c r="AI16" s="33">
        <f>IF(D6L1309C15=0,0,D6L1309C11/D6L1309C15)</f>
        <v>1.0884326792809729E-7</v>
      </c>
      <c r="AJ16" s="16" t="s">
        <v>37855</v>
      </c>
      <c r="AK16" s="33">
        <f>IF(D6L1309C5=0,0,D6L1309C11/D6L1309C5)</f>
        <v>2.4308812165019098E-2</v>
      </c>
      <c r="AL16" s="16" t="s">
        <v>37856</v>
      </c>
      <c r="AM16" s="33">
        <f>D6L1309C8*CHOOSE(MIN(D6L1309C9,RUN_YEARS),B7L813C4,B7L813C13,B7L813C22,B7L813C31,B7L813C40)</f>
        <v>4.2530497515548484E-6</v>
      </c>
      <c r="AN16" s="16" t="s">
        <v>37857</v>
      </c>
      <c r="AO16" s="33">
        <f>D6L1309C8-D6L1309C18</f>
        <v>2.1048141384450221E-5</v>
      </c>
      <c r="AP16" s="16" t="s">
        <v>37858</v>
      </c>
      <c r="AQ16" s="33">
        <f>CHOOSE(MIN(D6L1309C9,RUN_YEARS),B7L813C2,B7L813C11,B7L813C20,B7L813C29,B7L813C38)</f>
        <v>0.94081701248761773</v>
      </c>
      <c r="AR16" s="16" t="s">
        <v>37859</v>
      </c>
      <c r="AS16" s="33">
        <f>IF(D6L1309C20=0,0,D6L1309C18/D6L1309C20)</f>
        <v>4.5205918846103171E-6</v>
      </c>
      <c r="AT16" s="16" t="s">
        <v>37860</v>
      </c>
      <c r="AU16" s="33">
        <f>IF(D6L1309C5=0,0,D6L1309C18/D6L1309C5)</f>
        <v>8.4048409592513418E-2</v>
      </c>
      <c r="AV16" s="16" t="s">
        <v>37861</v>
      </c>
      <c r="AW16" s="33">
        <f>CHOOSE(MIN(D6L1309C9,RUN_YEARS),B7L813C1,B7L813C10,B7L813C19,B7L813C28,B7L813C37)</f>
        <v>4.6560587466666679</v>
      </c>
      <c r="AX16" s="16" t="s">
        <v>37862</v>
      </c>
      <c r="AY16" s="33">
        <f>IF(D6L1309C23=0,0,D6L1309C19/D6L1309C23)</f>
        <v>4.5205918846103171E-6</v>
      </c>
      <c r="AZ16" s="16" t="s">
        <v>37863</v>
      </c>
      <c r="BA16" s="33">
        <f>IF(D6L1309C5=0,0,D6L1309C19/D6L1309C5)</f>
        <v>0.41595159040748653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6.7880725853603847E-5</v>
      </c>
      <c r="J17" s="16" t="s">
        <v>37886</v>
      </c>
      <c r="K17" s="21">
        <f>_xlfn.SINGLE(IF(FLOW_THRU_100PCT="Y",1,INDEX(VariabilityMatrix,D6L1310C1,_xlfn.SINGLE(D6L1310C9))))</f>
        <v>0.54913674261058176</v>
      </c>
      <c r="L17" s="16" t="s">
        <v>37866</v>
      </c>
      <c r="M17" s="15">
        <f>IF(_xlfn.SINGLE(D6L1310C2)&lt;&gt;0,_xlfn.SINGLE(D6L1310C2)*_xlfn.SINGLE(D6L1310C4),_xlfn.SINGLE(D6L1310C3)*_xlfn.SINGLE(D6L1310C4))</f>
        <v>3.7275800681289917E-5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1.8637900340644959E-5</v>
      </c>
      <c r="R17" s="16" t="s">
        <v>37868</v>
      </c>
      <c r="S17" s="15">
        <f>D6L1310C5-D6L1310C7</f>
        <v>1.8637900340644959E-5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1.7731769903582792E-5</v>
      </c>
      <c r="X17" s="16" t="s">
        <v>37870</v>
      </c>
      <c r="Y17" s="33">
        <f>D6L1310C7-D6L1310C10</f>
        <v>9.06130437062167E-7</v>
      </c>
      <c r="Z17" s="16" t="s">
        <v>37871</v>
      </c>
      <c r="AA17" s="33">
        <f>CHOOSE(MIN(D6L1310C9,RUN_YEARS),B7L813C7,B7L813C16,B7L813C25,B7L813C34,B7L813C43)</f>
        <v>575</v>
      </c>
      <c r="AB17" s="16" t="s">
        <v>37872</v>
      </c>
      <c r="AC17" s="33">
        <f>IF(D6L1310C12=0,0,D6L1310C10/D6L1310C12)</f>
        <v>3.0837860701883115E-8</v>
      </c>
      <c r="AD17" s="16" t="s">
        <v>37873</v>
      </c>
      <c r="AE17" s="33">
        <f>IF(D6L1310C5=0,0,D6L1310C10/D6L1310C5)</f>
        <v>0.47569118783498093</v>
      </c>
      <c r="AF17" s="16" t="s">
        <v>37874</v>
      </c>
      <c r="AG17" s="33">
        <f>CHOOSE(MIN(D6L1310C9,RUN_YEARS),B7L813C5,B7L813C14,B7L813C23,B7L813C32,B7L813C41)</f>
        <v>11.301422946666667</v>
      </c>
      <c r="AH17" s="16" t="s">
        <v>37875</v>
      </c>
      <c r="AI17" s="33">
        <f>IF(D6L1310C15=0,0,D6L1310C11/D6L1310C15)</f>
        <v>8.0178437824896061E-8</v>
      </c>
      <c r="AJ17" s="16" t="s">
        <v>37876</v>
      </c>
      <c r="AK17" s="33">
        <f>IF(D6L1310C5=0,0,D6L1310C11/D6L1310C5)</f>
        <v>2.4308812165019084E-2</v>
      </c>
      <c r="AL17" s="16" t="s">
        <v>37877</v>
      </c>
      <c r="AM17" s="33">
        <f>D6L1310C8*CHOOSE(MIN(D6L1310C9,RUN_YEARS),B7L813C4,B7L813C13,B7L813C22,B7L813C31,B7L813C40)</f>
        <v>3.1329717635499455E-6</v>
      </c>
      <c r="AN17" s="16" t="s">
        <v>37878</v>
      </c>
      <c r="AO17" s="33">
        <f>D6L1310C8-D6L1310C18</f>
        <v>1.5504928577095014E-5</v>
      </c>
      <c r="AP17" s="16" t="s">
        <v>37879</v>
      </c>
      <c r="AQ17" s="33">
        <f>CHOOSE(MIN(D6L1310C9,RUN_YEARS),B7L813C2,B7L813C11,B7L813C20,B7L813C29,B7L813C38)</f>
        <v>0.94081701248761773</v>
      </c>
      <c r="AR17" s="16" t="s">
        <v>37880</v>
      </c>
      <c r="AS17" s="33">
        <f>IF(D6L1310C20=0,0,D6L1310C18/D6L1310C20)</f>
        <v>3.3300543272129438E-6</v>
      </c>
      <c r="AT17" s="16" t="s">
        <v>37881</v>
      </c>
      <c r="AU17" s="33">
        <f>IF(D6L1310C5=0,0,D6L1310C18/D6L1310C5)</f>
        <v>8.4048409592513418E-2</v>
      </c>
      <c r="AV17" s="16" t="s">
        <v>37882</v>
      </c>
      <c r="AW17" s="33">
        <f>CHOOSE(MIN(D6L1310C9,RUN_YEARS),B7L813C1,B7L813C10,B7L813C19,B7L813C28,B7L813C37)</f>
        <v>4.6560587466666679</v>
      </c>
      <c r="AX17" s="16" t="s">
        <v>37883</v>
      </c>
      <c r="AY17" s="33">
        <f>IF(D6L1310C23=0,0,D6L1310C19/D6L1310C23)</f>
        <v>3.3300543272129438E-6</v>
      </c>
      <c r="AZ17" s="16" t="s">
        <v>37884</v>
      </c>
      <c r="BA17" s="33">
        <f>IF(D6L1310C5=0,0,D6L1310C19/D6L1310C5)</f>
        <v>0.41595159040748658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9.4962673473953563E-6</v>
      </c>
      <c r="J18" s="16" t="s">
        <v>37907</v>
      </c>
      <c r="K18" s="21">
        <f>_xlfn.SINGLE(IF(FLOW_THRU_100PCT="Y",1,INDEX(VariabilityMatrix,D6L1311C1,_xlfn.SINGLE(D6L1311C9))))</f>
        <v>0.54913674261058176</v>
      </c>
      <c r="L18" s="16" t="s">
        <v>37887</v>
      </c>
      <c r="M18" s="15">
        <f>IF(_xlfn.SINGLE(D6L1311C2)&lt;&gt;0,_xlfn.SINGLE(D6L1311C2)*_xlfn.SINGLE(D6L1311C4),_xlfn.SINGLE(D6L1311C3)*_xlfn.SINGLE(D6L1311C4))</f>
        <v>5.214749318107916E-6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2.607374659053958E-6</v>
      </c>
      <c r="R18" s="16" t="s">
        <v>37889</v>
      </c>
      <c r="S18" s="15">
        <f>D6L1311C5-D6L1311C7</f>
        <v>2.607374659053958E-6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2.4806102973924113E-6</v>
      </c>
      <c r="X18" s="16" t="s">
        <v>37891</v>
      </c>
      <c r="Y18" s="33">
        <f>D6L1311C7-D6L1311C10</f>
        <v>1.267643616615467E-7</v>
      </c>
      <c r="Z18" s="16" t="s">
        <v>37892</v>
      </c>
      <c r="AA18" s="33">
        <f>CHOOSE(MIN(D6L1311C9,RUN_YEARS),B7L813C7,B7L813C16,B7L813C25,B7L813C34,B7L813C43)</f>
        <v>575</v>
      </c>
      <c r="AB18" s="16" t="s">
        <v>37893</v>
      </c>
      <c r="AC18" s="33">
        <f>IF(D6L1311C12=0,0,D6L1311C10/D6L1311C12)</f>
        <v>4.3141048650302805E-9</v>
      </c>
      <c r="AD18" s="16" t="s">
        <v>37894</v>
      </c>
      <c r="AE18" s="33">
        <f>IF(D6L1311C5=0,0,D6L1311C10/D6L1311C5)</f>
        <v>0.47569118783498093</v>
      </c>
      <c r="AF18" s="16" t="s">
        <v>37895</v>
      </c>
      <c r="AG18" s="33">
        <f>CHOOSE(MIN(D6L1311C9,RUN_YEARS),B7L813C5,B7L813C14,B7L813C23,B7L813C32,B7L813C41)</f>
        <v>11.301422946666667</v>
      </c>
      <c r="AH18" s="16" t="s">
        <v>37896</v>
      </c>
      <c r="AI18" s="33">
        <f>IF(D6L1311C15=0,0,D6L1311C11/D6L1311C15)</f>
        <v>1.1216672649078725E-8</v>
      </c>
      <c r="AJ18" s="16" t="s">
        <v>37897</v>
      </c>
      <c r="AK18" s="33">
        <f>IF(D6L1311C5=0,0,D6L1311C11/D6L1311C5)</f>
        <v>2.4308812165019088E-2</v>
      </c>
      <c r="AL18" s="16" t="s">
        <v>37898</v>
      </c>
      <c r="AM18" s="33">
        <f>D6L1311C8*CHOOSE(MIN(D6L1311C9,RUN_YEARS),B7L813C4,B7L813C13,B7L813C22,B7L813C31,B7L813C40)</f>
        <v>4.3829138661061418E-7</v>
      </c>
      <c r="AN18" s="16" t="s">
        <v>37899</v>
      </c>
      <c r="AO18" s="33">
        <f>D6L1311C8-D6L1311C18</f>
        <v>2.1690832724433438E-6</v>
      </c>
      <c r="AP18" s="16" t="s">
        <v>37900</v>
      </c>
      <c r="AQ18" s="33">
        <f>CHOOSE(MIN(D6L1311C9,RUN_YEARS),B7L813C2,B7L813C11,B7L813C20,B7L813C29,B7L813C38)</f>
        <v>0.94081701248761773</v>
      </c>
      <c r="AR18" s="16" t="s">
        <v>37901</v>
      </c>
      <c r="AS18" s="33">
        <f>IF(D6L1311C20=0,0,D6L1311C18/D6L1311C20)</f>
        <v>4.6586252245984191E-7</v>
      </c>
      <c r="AT18" s="16" t="s">
        <v>37902</v>
      </c>
      <c r="AU18" s="33">
        <f>IF(D6L1311C5=0,0,D6L1311C18/D6L1311C5)</f>
        <v>8.4048409592513418E-2</v>
      </c>
      <c r="AV18" s="16" t="s">
        <v>37903</v>
      </c>
      <c r="AW18" s="33">
        <f>CHOOSE(MIN(D6L1311C9,RUN_YEARS),B7L813C1,B7L813C10,B7L813C19,B7L813C28,B7L813C37)</f>
        <v>4.6560587466666679</v>
      </c>
      <c r="AX18" s="16" t="s">
        <v>37904</v>
      </c>
      <c r="AY18" s="33">
        <f>IF(D6L1311C23=0,0,D6L1311C19/D6L1311C23)</f>
        <v>4.6586252245984191E-7</v>
      </c>
      <c r="AZ18" s="16" t="s">
        <v>37905</v>
      </c>
      <c r="BA18" s="33">
        <f>IF(D6L1311C5=0,0,D6L1311C19/D6L1311C5)</f>
        <v>0.41595159040748658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0.54913674261058176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575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11.301422946666667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0.94081701248761773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4.6560587466666679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6.4637749880297199E-3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5.5588464897055592E-3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2.7794232448527796E-3</v>
      </c>
      <c r="R20" s="16" t="s">
        <v>37931</v>
      </c>
      <c r="S20" s="15">
        <f>D6L1313C5-D6L1313C7</f>
        <v>2.7794232448527796E-3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2.644294289680351E-3</v>
      </c>
      <c r="X20" s="16" t="s">
        <v>37933</v>
      </c>
      <c r="Y20" s="33">
        <f>D6L1313C7-D6L1313C10</f>
        <v>1.3512895517242855E-4</v>
      </c>
      <c r="Z20" s="16" t="s">
        <v>37934</v>
      </c>
      <c r="AA20" s="33">
        <f>CHOOSE(MIN(D6L1313C9,RUN_YEARS),B7L813C7,B7L813C16,B7L813C25,B7L813C34,B7L813C43)</f>
        <v>575</v>
      </c>
      <c r="AB20" s="16" t="s">
        <v>37935</v>
      </c>
      <c r="AC20" s="33">
        <f>IF(D6L1313C12=0,0,D6L1313C10/D6L1313C12)</f>
        <v>4.5987726777049582E-6</v>
      </c>
      <c r="AD20" s="16" t="s">
        <v>37936</v>
      </c>
      <c r="AE20" s="33">
        <f>IF(D6L1313C5=0,0,D6L1313C10/D6L1313C5)</f>
        <v>0.47569118783498082</v>
      </c>
      <c r="AF20" s="16" t="s">
        <v>37937</v>
      </c>
      <c r="AG20" s="33">
        <f>CHOOSE(MIN(D6L1313C9,RUN_YEARS),B7L813C5,B7L813C14,B7L813C23,B7L813C32,B7L813C41)</f>
        <v>11.301422946666667</v>
      </c>
      <c r="AH20" s="16" t="s">
        <v>37938</v>
      </c>
      <c r="AI20" s="33">
        <f>IF(D6L1313C15=0,0,D6L1313C11/D6L1313C15)</f>
        <v>1.1956808962032924E-5</v>
      </c>
      <c r="AJ20" s="16" t="s">
        <v>37939</v>
      </c>
      <c r="AK20" s="33">
        <f>IF(D6L1313C5=0,0,D6L1313C11/D6L1313C5)</f>
        <v>2.4308812165019161E-2</v>
      </c>
      <c r="AL20" s="16" t="s">
        <v>37940</v>
      </c>
      <c r="AM20" s="33">
        <f>D6L1313C8*CHOOSE(MIN(D6L1313C9,RUN_YEARS),B7L813C4,B7L813C13,B7L813C22,B7L813C31,B7L813C40)</f>
        <v>4.6721220662867825E-4</v>
      </c>
      <c r="AN20" s="16" t="s">
        <v>37941</v>
      </c>
      <c r="AO20" s="33">
        <f>D6L1313C8-D6L1313C18</f>
        <v>2.3122110382241012E-3</v>
      </c>
      <c r="AP20" s="16" t="s">
        <v>37942</v>
      </c>
      <c r="AQ20" s="33">
        <f>CHOOSE(MIN(D6L1313C9,RUN_YEARS),B7L813C2,B7L813C11,B7L813C20,B7L813C29,B7L813C38)</f>
        <v>0.94081701248761773</v>
      </c>
      <c r="AR20" s="16" t="s">
        <v>37943</v>
      </c>
      <c r="AS20" s="33">
        <f>IF(D6L1313C20=0,0,D6L1313C18/D6L1313C20)</f>
        <v>4.9660263412257049E-4</v>
      </c>
      <c r="AT20" s="16" t="s">
        <v>37944</v>
      </c>
      <c r="AU20" s="33">
        <f>IF(D6L1313C5=0,0,D6L1313C18/D6L1313C5)</f>
        <v>8.4048409592513418E-2</v>
      </c>
      <c r="AV20" s="16" t="s">
        <v>37945</v>
      </c>
      <c r="AW20" s="33">
        <f>CHOOSE(MIN(D6L1313C9,RUN_YEARS),B7L813C1,B7L813C10,B7L813C19,B7L813C28,B7L813C37)</f>
        <v>4.6560587466666679</v>
      </c>
      <c r="AX20" s="16" t="s">
        <v>37946</v>
      </c>
      <c r="AY20" s="33">
        <f>IF(D6L1313C23=0,0,D6L1313C19/D6L1313C23)</f>
        <v>4.9660263412257049E-4</v>
      </c>
      <c r="AZ20" s="16" t="s">
        <v>37947</v>
      </c>
      <c r="BA20" s="33">
        <f>IF(D6L1313C5=0,0,D6L1313C19/D6L1313C5)</f>
        <v>0.41595159040748658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_xlfn.SINGLE(IF(FLOW_THRU_100PCT="Y",1,INDEX(VariabilityMatrix,D6L1314C1,_xlfn.SINGLE(D6L1314C9))))</f>
        <v>0.57723168897825705</v>
      </c>
      <c r="L21" s="16" t="s">
        <v>37949</v>
      </c>
      <c r="M21" s="15">
        <f>IF(_xlfn.SINGLE(D6L1314C2)&lt;&gt;0,_xlfn.SINGLE(D6L1314C2)*_xlfn.SINGLE(D6L1314C4),_xlfn.SINGLE(D6L1314C3)*_xlfn.SINGLE(D6L1314C4))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542.40000000000009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8.0083127349665837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0.89420658721263779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3.6622131132666516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1.1584264877922963E-3</v>
      </c>
      <c r="J22" s="16" t="s">
        <v>37990</v>
      </c>
      <c r="K22" s="21">
        <f>_xlfn.SINGLE(IF(FLOW_THRU_100PCT="Y",1,INDEX(VariabilityMatrix,D6L1315C1,_xlfn.SINGLE(D6L1315C9))))</f>
        <v>0.57324936195837561</v>
      </c>
      <c r="L22" s="16" t="s">
        <v>37970</v>
      </c>
      <c r="M22" s="15">
        <f>IF(_xlfn.SINGLE(D6L1315C2)&lt;&gt;0,_xlfn.SINGLE(D6L1315C2)*_xlfn.SINGLE(D6L1315C4),_xlfn.SINGLE(D6L1315C3)*_xlfn.SINGLE(D6L1315C4))</f>
        <v>6.6406724500261581E-4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3.320336225013079E-4</v>
      </c>
      <c r="R22" s="16" t="s">
        <v>37972</v>
      </c>
      <c r="S22" s="15">
        <f>D6L1315C5-D6L1315C7</f>
        <v>3.320336225013079E-4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3.1781675173560357E-4</v>
      </c>
      <c r="X22" s="16" t="s">
        <v>37974</v>
      </c>
      <c r="Y22" s="33">
        <f>D6L1315C7-D6L1315C10</f>
        <v>1.4216870765704334E-5</v>
      </c>
      <c r="Z22" s="16" t="s">
        <v>37975</v>
      </c>
      <c r="AA22" s="33">
        <f>CHOOSE(MIN(D6L1315C9,RUN_YEARS),B7L813C7,B7L813C16,B7L813C25,B7L813C34,B7L813C43)</f>
        <v>489.66666666666663</v>
      </c>
      <c r="AB22" s="16" t="s">
        <v>37976</v>
      </c>
      <c r="AC22" s="33">
        <f>IF(D6L1315C12=0,0,D6L1315C10/D6L1315C12)</f>
        <v>6.4904714445664454E-7</v>
      </c>
      <c r="AD22" s="16" t="s">
        <v>37977</v>
      </c>
      <c r="AE22" s="33">
        <f>IF(D6L1315C5=0,0,D6L1315C10/D6L1315C5)</f>
        <v>0.47859121817452638</v>
      </c>
      <c r="AF22" s="16" t="s">
        <v>37978</v>
      </c>
      <c r="AG22" s="33">
        <f>CHOOSE(MIN(D6L1315C9,RUN_YEARS),B7L813C5,B7L813C14,B7L813C23,B7L813C32,B7L813C41)</f>
        <v>8.4246995989115625</v>
      </c>
      <c r="AH22" s="16" t="s">
        <v>37979</v>
      </c>
      <c r="AI22" s="33">
        <f>IF(D6L1315C15=0,0,D6L1315C11/D6L1315C15)</f>
        <v>1.6875225755872763E-6</v>
      </c>
      <c r="AJ22" s="16" t="s">
        <v>37980</v>
      </c>
      <c r="AK22" s="33">
        <f>IF(D6L1315C5=0,0,D6L1315C11/D6L1315C5)</f>
        <v>2.1408781825473611E-2</v>
      </c>
      <c r="AL22" s="16" t="s">
        <v>37981</v>
      </c>
      <c r="AM22" s="33">
        <f>D6L1315C8*CHOOSE(MIN(D6L1315C9,RUN_YEARS),B7L813C4,B7L813C13,B7L813C22,B7L813C31,B7L813C40)</f>
        <v>6.0662594395973111E-5</v>
      </c>
      <c r="AN22" s="16" t="s">
        <v>37982</v>
      </c>
      <c r="AO22" s="33">
        <f>D6L1315C8-D6L1315C18</f>
        <v>2.7137102810533481E-4</v>
      </c>
      <c r="AP22" s="16" t="s">
        <v>37983</v>
      </c>
      <c r="AQ22" s="33">
        <f>CHOOSE(MIN(D6L1315C9,RUN_YEARS),B7L813C2,B7L813C11,B7L813C20,B7L813C29,B7L813C38)</f>
        <v>0.83669280616797204</v>
      </c>
      <c r="AR22" s="16" t="s">
        <v>37984</v>
      </c>
      <c r="AS22" s="33">
        <f>IF(D6L1315C20=0,0,D6L1315C18/D6L1315C20)</f>
        <v>7.2502827738899753E-5</v>
      </c>
      <c r="AT22" s="16" t="s">
        <v>37985</v>
      </c>
      <c r="AU22" s="33">
        <f>IF(D6L1315C5=0,0,D6L1315C18/D6L1315C5)</f>
        <v>9.1350077650244832E-2</v>
      </c>
      <c r="AV22" s="16" t="s">
        <v>37986</v>
      </c>
      <c r="AW22" s="33">
        <f>CHOOSE(MIN(D6L1315C9,RUN_YEARS),B7L813C1,B7L813C10,B7L813C19,B7L813C28,B7L813C37)</f>
        <v>3.742902677983921</v>
      </c>
      <c r="AX22" s="16" t="s">
        <v>37987</v>
      </c>
      <c r="AY22" s="33">
        <f>IF(D6L1315C23=0,0,D6L1315C19/D6L1315C23)</f>
        <v>7.2502827738899753E-5</v>
      </c>
      <c r="AZ22" s="16" t="s">
        <v>37988</v>
      </c>
      <c r="BA22" s="33">
        <f>IF(D6L1315C5=0,0,D6L1315C19/D6L1315C5)</f>
        <v>0.40864992234975517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0.44586411730789499</v>
      </c>
      <c r="J23" s="16" t="s">
        <v>38011</v>
      </c>
      <c r="K23" s="21">
        <f>_xlfn.SINGLE(IF(FLOW_THRU_100PCT="Y",1,INDEX(VariabilityMatrix,D6L1316C1,_xlfn.SINGLE(D6L1316C9))))</f>
        <v>0.23275899596178018</v>
      </c>
      <c r="L23" s="16" t="s">
        <v>37991</v>
      </c>
      <c r="M23" s="15">
        <f>IF(_xlfn.SINGLE(D6L1316C2)&lt;&gt;0,_xlfn.SINGLE(D6L1316C2)*_xlfn.SINGLE(D6L1316C4),_xlfn.SINGLE(D6L1316C3)*_xlfn.SINGLE(D6L1316C4))</f>
        <v>0.10377888427997102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5.188944213998551E-2</v>
      </c>
      <c r="R23" s="16" t="s">
        <v>37993</v>
      </c>
      <c r="S23" s="15">
        <f>D6L1316C5-D6L1316C7</f>
        <v>5.188944213998551E-2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4.9667662648344539E-2</v>
      </c>
      <c r="X23" s="16" t="s">
        <v>37995</v>
      </c>
      <c r="Y23" s="33">
        <f>D6L1316C7-D6L1316C10</f>
        <v>2.2217794916409711E-3</v>
      </c>
      <c r="Z23" s="16" t="s">
        <v>37996</v>
      </c>
      <c r="AA23" s="33">
        <f>CHOOSE(MIN(D6L1316C9,RUN_YEARS),B7L813C7,B7L813C16,B7L813C25,B7L813C34,B7L813C43)</f>
        <v>489.66666666666663</v>
      </c>
      <c r="AB23" s="16" t="s">
        <v>37997</v>
      </c>
      <c r="AC23" s="33">
        <f>IF(D6L1316C12=0,0,D6L1316C10/D6L1316C12)</f>
        <v>1.0143157790676217E-4</v>
      </c>
      <c r="AD23" s="16" t="s">
        <v>37998</v>
      </c>
      <c r="AE23" s="33">
        <f>IF(D6L1316C5=0,0,D6L1316C10/D6L1316C5)</f>
        <v>0.47859121817452638</v>
      </c>
      <c r="AF23" s="16" t="s">
        <v>37999</v>
      </c>
      <c r="AG23" s="33">
        <f>CHOOSE(MIN(D6L1316C9,RUN_YEARS),B7L813C5,B7L813C14,B7L813C23,B7L813C32,B7L813C41)</f>
        <v>8.4246995989115625</v>
      </c>
      <c r="AH23" s="16" t="s">
        <v>38000</v>
      </c>
      <c r="AI23" s="33">
        <f>IF(D6L1316C15=0,0,D6L1316C11/D6L1316C15)</f>
        <v>2.6372210255758155E-4</v>
      </c>
      <c r="AJ23" s="16" t="s">
        <v>38001</v>
      </c>
      <c r="AK23" s="33">
        <f>IF(D6L1316C5=0,0,D6L1316C11/D6L1316C5)</f>
        <v>2.1408781825473597E-2</v>
      </c>
      <c r="AL23" s="16" t="s">
        <v>38002</v>
      </c>
      <c r="AM23" s="33">
        <f>D6L1316C8*CHOOSE(MIN(D6L1316C9,RUN_YEARS),B7L813C4,B7L813C13,B7L813C22,B7L813C31,B7L813C40)</f>
        <v>9.4802091374311254E-3</v>
      </c>
      <c r="AN23" s="16" t="s">
        <v>38003</v>
      </c>
      <c r="AO23" s="33">
        <f>D6L1316C8-D6L1316C18</f>
        <v>4.2409233002554385E-2</v>
      </c>
      <c r="AP23" s="16" t="s">
        <v>38004</v>
      </c>
      <c r="AQ23" s="33">
        <f>CHOOSE(MIN(D6L1316C9,RUN_YEARS),B7L813C2,B7L813C11,B7L813C20,B7L813C29,B7L813C38)</f>
        <v>0.83669280616797204</v>
      </c>
      <c r="AR23" s="16" t="s">
        <v>38005</v>
      </c>
      <c r="AS23" s="33">
        <f>IF(D6L1316C20=0,0,D6L1316C18/D6L1316C20)</f>
        <v>1.1330573261230964E-2</v>
      </c>
      <c r="AT23" s="16" t="s">
        <v>38006</v>
      </c>
      <c r="AU23" s="33">
        <f>IF(D6L1316C5=0,0,D6L1316C18/D6L1316C5)</f>
        <v>9.1350077650244832E-2</v>
      </c>
      <c r="AV23" s="16" t="s">
        <v>38007</v>
      </c>
      <c r="AW23" s="33">
        <f>CHOOSE(MIN(D6L1316C9,RUN_YEARS),B7L813C1,B7L813C10,B7L813C19,B7L813C28,B7L813C37)</f>
        <v>3.742902677983921</v>
      </c>
      <c r="AX23" s="16" t="s">
        <v>38008</v>
      </c>
      <c r="AY23" s="33">
        <f>IF(D6L1316C23=0,0,D6L1316C19/D6L1316C23)</f>
        <v>1.1330573261230964E-2</v>
      </c>
      <c r="AZ23" s="16" t="s">
        <v>38009</v>
      </c>
      <c r="BA23" s="33">
        <f>IF(D6L1316C5=0,0,D6L1316C19/D6L1316C5)</f>
        <v>0.40864992234975517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0.19720092888206797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0.16959279883857845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8.4796399419289223E-2</v>
      </c>
      <c r="R24" s="16" t="s">
        <v>38014</v>
      </c>
      <c r="S24" s="15">
        <f>D6L1317C5-D6L1317C7</f>
        <v>8.4796399419289223E-2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8.1165624189782667E-2</v>
      </c>
      <c r="X24" s="16" t="s">
        <v>38016</v>
      </c>
      <c r="Y24" s="33">
        <f>D6L1317C7-D6L1317C10</f>
        <v>3.6307752295065554E-3</v>
      </c>
      <c r="Z24" s="16" t="s">
        <v>38017</v>
      </c>
      <c r="AA24" s="33">
        <f>CHOOSE(MIN(D6L1317C9,RUN_YEARS),B7L813C7,B7L813C16,B7L813C25,B7L813C34,B7L813C43)</f>
        <v>489.66666666666663</v>
      </c>
      <c r="AB24" s="16" t="s">
        <v>38018</v>
      </c>
      <c r="AC24" s="33">
        <f>IF(D6L1317C12=0,0,D6L1317C10/D6L1317C12)</f>
        <v>1.65756890789209E-4</v>
      </c>
      <c r="AD24" s="16" t="s">
        <v>38019</v>
      </c>
      <c r="AE24" s="33">
        <f>IF(D6L1317C5=0,0,D6L1317C10/D6L1317C5)</f>
        <v>0.47859121817452643</v>
      </c>
      <c r="AF24" s="16" t="s">
        <v>38020</v>
      </c>
      <c r="AG24" s="33">
        <f>CHOOSE(MIN(D6L1317C9,RUN_YEARS),B7L813C5,B7L813C14,B7L813C23,B7L813C32,B7L813C41)</f>
        <v>8.4246995989115625</v>
      </c>
      <c r="AH24" s="16" t="s">
        <v>38021</v>
      </c>
      <c r="AI24" s="33">
        <f>IF(D6L1317C15=0,0,D6L1317C11/D6L1317C15)</f>
        <v>4.3096791605194289E-4</v>
      </c>
      <c r="AJ24" s="16" t="s">
        <v>38022</v>
      </c>
      <c r="AK24" s="33">
        <f>IF(D6L1317C5=0,0,D6L1317C11/D6L1317C5)</f>
        <v>2.140878182547358E-2</v>
      </c>
      <c r="AL24" s="16" t="s">
        <v>38023</v>
      </c>
      <c r="AM24" s="33">
        <f>D6L1317C8*CHOOSE(MIN(D6L1317C9,RUN_YEARS),B7L813C4,B7L813C13,B7L813C22,B7L813C31,B7L813C40)</f>
        <v>1.5492315342826492E-2</v>
      </c>
      <c r="AN24" s="16" t="s">
        <v>38024</v>
      </c>
      <c r="AO24" s="33">
        <f>D6L1317C8-D6L1317C18</f>
        <v>6.9304084076462727E-2</v>
      </c>
      <c r="AP24" s="16" t="s">
        <v>38025</v>
      </c>
      <c r="AQ24" s="33">
        <f>CHOOSE(MIN(D6L1317C9,RUN_YEARS),B7L813C2,B7L813C11,B7L813C20,B7L813C29,B7L813C38)</f>
        <v>0.83669280616797204</v>
      </c>
      <c r="AR24" s="16" t="s">
        <v>38026</v>
      </c>
      <c r="AS24" s="33">
        <f>IF(D6L1317C20=0,0,D6L1317C18/D6L1317C20)</f>
        <v>1.8516133076105713E-2</v>
      </c>
      <c r="AT24" s="16" t="s">
        <v>38027</v>
      </c>
      <c r="AU24" s="33">
        <f>IF(D6L1317C5=0,0,D6L1317C18/D6L1317C5)</f>
        <v>9.1350077650244832E-2</v>
      </c>
      <c r="AV24" s="16" t="s">
        <v>38028</v>
      </c>
      <c r="AW24" s="33">
        <f>CHOOSE(MIN(D6L1317C9,RUN_YEARS),B7L813C1,B7L813C10,B7L813C19,B7L813C28,B7L813C37)</f>
        <v>3.742902677983921</v>
      </c>
      <c r="AX24" s="16" t="s">
        <v>38029</v>
      </c>
      <c r="AY24" s="33">
        <f>IF(D6L1317C23=0,0,D6L1317C19/D6L1317C23)</f>
        <v>1.8516133076105713E-2</v>
      </c>
      <c r="AZ24" s="16" t="s">
        <v>38030</v>
      </c>
      <c r="BA24" s="33">
        <f>IF(D6L1317C5=0,0,D6L1317C19/D6L1317C5)</f>
        <v>0.40864992234975517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_xlfn.SINGLE(IF(FLOW_THRU_100PCT="Y",1,INDEX(VariabilityMatrix,D6L1318C1,_xlfn.SINGLE(D6L1318C9))))</f>
        <v>0.22201003767481337</v>
      </c>
      <c r="L25" s="16" t="s">
        <v>38032</v>
      </c>
      <c r="M25" s="15">
        <f>IF(_xlfn.SINGLE(D6L1318C2)&lt;&gt;0,_xlfn.SINGLE(D6L1318C2)*_xlfn.SINGLE(D6L1318C4),_xlfn.SINGLE(D6L1318C3)*_xlfn.SINGLE(D6L1318C4))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575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11.301422946666667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0.94081701248761773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4.6560587466666679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2.2494635140314547</v>
      </c>
      <c r="J26" s="16" t="s">
        <v>38073</v>
      </c>
      <c r="K26" s="21">
        <f>_xlfn.SINGLE(IF(FLOW_THRU_100PCT="Y",1,INDEX(VariabilityMatrix,D6L1319C1,_xlfn.SINGLE(D6L1319C9))))</f>
        <v>0.23275899596178018</v>
      </c>
      <c r="L26" s="16" t="s">
        <v>38053</v>
      </c>
      <c r="M26" s="15">
        <f>IF(_xlfn.SINGLE(D6L1319C2)&lt;&gt;0,_xlfn.SINGLE(D6L1319C2)*_xlfn.SINGLE(D6L1319C4),_xlfn.SINGLE(D6L1319C3)*_xlfn.SINGLE(D6L1319C4))</f>
        <v>0.52358286897861928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0.26179143448930964</v>
      </c>
      <c r="R26" s="16" t="s">
        <v>38055</v>
      </c>
      <c r="S26" s="15">
        <f>D6L1319C5-D6L1319C7</f>
        <v>0.26179143448930964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0.25058216307979081</v>
      </c>
      <c r="X26" s="16" t="s">
        <v>38057</v>
      </c>
      <c r="Y26" s="33">
        <f>D6L1319C7-D6L1319C10</f>
        <v>1.1209271409518828E-2</v>
      </c>
      <c r="Z26" s="16" t="s">
        <v>38058</v>
      </c>
      <c r="AA26" s="33">
        <f>CHOOSE(MIN(D6L1319C9,RUN_YEARS),B7L813C7,B7L813C16,B7L813C25,B7L813C34,B7L813C43)</f>
        <v>489.66666666666663</v>
      </c>
      <c r="AB26" s="16" t="s">
        <v>38059</v>
      </c>
      <c r="AC26" s="33">
        <f>IF(D6L1319C12=0,0,D6L1319C10/D6L1319C12)</f>
        <v>5.1174029219834755E-4</v>
      </c>
      <c r="AD26" s="16" t="s">
        <v>38060</v>
      </c>
      <c r="AE26" s="33">
        <f>IF(D6L1319C5=0,0,D6L1319C10/D6L1319C5)</f>
        <v>0.47859121817452632</v>
      </c>
      <c r="AF26" s="16" t="s">
        <v>38061</v>
      </c>
      <c r="AG26" s="33">
        <f>CHOOSE(MIN(D6L1319C9,RUN_YEARS),B7L813C5,B7L813C14,B7L813C23,B7L813C32,B7L813C41)</f>
        <v>8.4246995989115625</v>
      </c>
      <c r="AH26" s="16" t="s">
        <v>38062</v>
      </c>
      <c r="AI26" s="33">
        <f>IF(D6L1319C15=0,0,D6L1319C11/D6L1319C15)</f>
        <v>1.3305247597157079E-3</v>
      </c>
      <c r="AJ26" s="16" t="s">
        <v>38063</v>
      </c>
      <c r="AK26" s="33">
        <f>IF(D6L1319C5=0,0,D6L1319C11/D6L1319C5)</f>
        <v>2.1408781825473674E-2</v>
      </c>
      <c r="AL26" s="16" t="s">
        <v>38064</v>
      </c>
      <c r="AM26" s="33">
        <f>D6L1319C8*CHOOSE(MIN(D6L1319C9,RUN_YEARS),B7L813C4,B7L813C13,B7L813C22,B7L813C31,B7L813C40)</f>
        <v>4.7829335737534839E-2</v>
      </c>
      <c r="AN26" s="16" t="s">
        <v>38065</v>
      </c>
      <c r="AO26" s="33">
        <f>D6L1319C8-D6L1319C18</f>
        <v>0.2139620987517748</v>
      </c>
      <c r="AP26" s="16" t="s">
        <v>38066</v>
      </c>
      <c r="AQ26" s="33">
        <f>CHOOSE(MIN(D6L1319C9,RUN_YEARS),B7L813C2,B7L813C11,B7L813C20,B7L813C29,B7L813C38)</f>
        <v>0.83669280616797204</v>
      </c>
      <c r="AR26" s="16" t="s">
        <v>38067</v>
      </c>
      <c r="AS26" s="33">
        <f>IF(D6L1319C20=0,0,D6L1319C18/D6L1319C20)</f>
        <v>5.7164750772259847E-2</v>
      </c>
      <c r="AT26" s="16" t="s">
        <v>38068</v>
      </c>
      <c r="AU26" s="33">
        <f>IF(D6L1319C5=0,0,D6L1319C18/D6L1319C5)</f>
        <v>9.1350077650244832E-2</v>
      </c>
      <c r="AV26" s="16" t="s">
        <v>38069</v>
      </c>
      <c r="AW26" s="33">
        <f>CHOOSE(MIN(D6L1319C9,RUN_YEARS),B7L813C1,B7L813C10,B7L813C19,B7L813C28,B7L813C37)</f>
        <v>3.742902677983921</v>
      </c>
      <c r="AX26" s="16" t="s">
        <v>38070</v>
      </c>
      <c r="AY26" s="33">
        <f>IF(D6L1319C23=0,0,D6L1319C19/D6L1319C23)</f>
        <v>5.7164750772259847E-2</v>
      </c>
      <c r="AZ26" s="16" t="s">
        <v>38071</v>
      </c>
      <c r="BA26" s="33">
        <f>IF(D6L1319C5=0,0,D6L1319C19/D6L1319C5)</f>
        <v>0.40864992234975517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1.2915170065123984</v>
      </c>
      <c r="J27" s="16" t="s">
        <v>38094</v>
      </c>
      <c r="K27" s="21">
        <f>_xlfn.SINGLE(IF(FLOW_THRU_100PCT="Y",1,INDEX(VariabilityMatrix,D6L1320C1,_xlfn.SINGLE(D6L1320C9))))</f>
        <v>0.22201003767481337</v>
      </c>
      <c r="L27" s="16" t="s">
        <v>38074</v>
      </c>
      <c r="M27" s="15">
        <f>IF(_xlfn.SINGLE(D6L1320C2)&lt;&gt;0,_xlfn.SINGLE(D6L1320C2)*_xlfn.SINGLE(D6L1320C4),_xlfn.SINGLE(D6L1320C3)*_xlfn.SINGLE(D6L1320C4))</f>
        <v>0.28672973927347978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0.14336486963673989</v>
      </c>
      <c r="R27" s="16" t="s">
        <v>38076</v>
      </c>
      <c r="S27" s="15">
        <f>D6L1320C5-D6L1320C7</f>
        <v>0.14336486963673989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0.13639481026261596</v>
      </c>
      <c r="X27" s="16" t="s">
        <v>38078</v>
      </c>
      <c r="Y27" s="33">
        <f>D6L1320C7-D6L1320C10</f>
        <v>6.970059374123927E-3</v>
      </c>
      <c r="Z27" s="16" t="s">
        <v>38079</v>
      </c>
      <c r="AA27" s="33">
        <f>CHOOSE(MIN(D6L1320C9,RUN_YEARS),B7L813C7,B7L813C16,B7L813C25,B7L813C34,B7L813C43)</f>
        <v>575</v>
      </c>
      <c r="AB27" s="16" t="s">
        <v>38080</v>
      </c>
      <c r="AC27" s="33">
        <f>IF(D6L1320C12=0,0,D6L1320C10/D6L1320C12)</f>
        <v>2.3720836567411472E-4</v>
      </c>
      <c r="AD27" s="16" t="s">
        <v>38081</v>
      </c>
      <c r="AE27" s="33">
        <f>IF(D6L1320C5=0,0,D6L1320C10/D6L1320C5)</f>
        <v>0.47569118783498088</v>
      </c>
      <c r="AF27" s="16" t="s">
        <v>38082</v>
      </c>
      <c r="AG27" s="33">
        <f>CHOOSE(MIN(D6L1320C9,RUN_YEARS),B7L813C5,B7L813C14,B7L813C23,B7L813C32,B7L813C41)</f>
        <v>11.301422946666667</v>
      </c>
      <c r="AH27" s="16" t="s">
        <v>38083</v>
      </c>
      <c r="AI27" s="33">
        <f>IF(D6L1320C15=0,0,D6L1320C11/D6L1320C15)</f>
        <v>6.1674175075269902E-4</v>
      </c>
      <c r="AJ27" s="16" t="s">
        <v>38084</v>
      </c>
      <c r="AK27" s="33">
        <f>IF(D6L1320C5=0,0,D6L1320C11/D6L1320C5)</f>
        <v>2.4308812165019122E-2</v>
      </c>
      <c r="AL27" s="16" t="s">
        <v>38085</v>
      </c>
      <c r="AM27" s="33">
        <f>D6L1320C8*CHOOSE(MIN(D6L1320C9,RUN_YEARS),B7L813C4,B7L813C13,B7L813C22,B7L813C31,B7L813C40)</f>
        <v>2.409917856881201E-2</v>
      </c>
      <c r="AN27" s="16" t="s">
        <v>38086</v>
      </c>
      <c r="AO27" s="33">
        <f>D6L1320C8-D6L1320C18</f>
        <v>0.11926569106792788</v>
      </c>
      <c r="AP27" s="16" t="s">
        <v>38087</v>
      </c>
      <c r="AQ27" s="33">
        <f>CHOOSE(MIN(D6L1320C9,RUN_YEARS),B7L813C2,B7L813C11,B7L813C20,B7L813C29,B7L813C38)</f>
        <v>0.94081701248761773</v>
      </c>
      <c r="AR27" s="16" t="s">
        <v>38088</v>
      </c>
      <c r="AS27" s="33">
        <f>IF(D6L1320C20=0,0,D6L1320C18/D6L1320C20)</f>
        <v>2.5615160279777768E-2</v>
      </c>
      <c r="AT27" s="16" t="s">
        <v>38089</v>
      </c>
      <c r="AU27" s="33">
        <f>IF(D6L1320C5=0,0,D6L1320C18/D6L1320C5)</f>
        <v>8.4048409592513418E-2</v>
      </c>
      <c r="AV27" s="16" t="s">
        <v>38090</v>
      </c>
      <c r="AW27" s="33">
        <f>CHOOSE(MIN(D6L1320C9,RUN_YEARS),B7L813C1,B7L813C10,B7L813C19,B7L813C28,B7L813C37)</f>
        <v>4.6560587466666679</v>
      </c>
      <c r="AX27" s="16" t="s">
        <v>38091</v>
      </c>
      <c r="AY27" s="33">
        <f>IF(D6L1320C23=0,0,D6L1320C19/D6L1320C23)</f>
        <v>2.5615160279777765E-2</v>
      </c>
      <c r="AZ27" s="16" t="s">
        <v>38092</v>
      </c>
      <c r="BA27" s="33">
        <f>IF(D6L1320C5=0,0,D6L1320C19/D6L1320C5)</f>
        <v>0.41595159040748658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0.22201003767481337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575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11.301422946666667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0.94081701248761773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4.6560587466666679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0.22201003767481337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575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11.301422946666667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0.94081701248761773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4.6560587466666679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0.22201003767481337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575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11.301422946666667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0.94081701248761773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4.6560587466666679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0.22201003767481337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575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11.301422946666667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0.94081701248761773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4.6560587466666679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0.22201003767481337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575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11.301422946666667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0.94081701248761773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4.6560587466666679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575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11.301422946666667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0.94081701248761773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4.6560587466666679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-0.1574068017165097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-0.13536984947619835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-6.7684924738099173E-2</v>
      </c>
      <c r="R34" s="16" t="s">
        <v>38222</v>
      </c>
      <c r="S34" s="15">
        <f>D6L1327C5-D6L1327C7</f>
        <v>-6.7684924738099173E-2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-6.4786821164916034E-2</v>
      </c>
      <c r="X34" s="16" t="s">
        <v>38224</v>
      </c>
      <c r="Y34" s="33">
        <f>D6L1327C7-D6L1327C10</f>
        <v>-2.8981035731831389E-3</v>
      </c>
      <c r="Z34" s="16" t="s">
        <v>38225</v>
      </c>
      <c r="AA34" s="33">
        <f>CHOOSE(MIN(D6L1327C9,RUN_YEARS),B7L813C7,B7L813C16,B7L813C25,B7L813C34,B7L813C43)</f>
        <v>489.66666666666663</v>
      </c>
      <c r="AB34" s="16" t="s">
        <v>38226</v>
      </c>
      <c r="AC34" s="33">
        <f>IF(D6L1327C12=0,0,D6L1327C10/D6L1327C12)</f>
        <v>-1.3230800782487959E-4</v>
      </c>
      <c r="AD34" s="16" t="s">
        <v>38227</v>
      </c>
      <c r="AE34" s="33">
        <f>IF(D6L1327C5=0,0,D6L1327C10/D6L1327C5)</f>
        <v>0.47859121817452632</v>
      </c>
      <c r="AF34" s="16" t="s">
        <v>38228</v>
      </c>
      <c r="AG34" s="33">
        <f>CHOOSE(MIN(D6L1327C9,RUN_YEARS),B7L813C5,B7L813C14,B7L813C23,B7L813C32,B7L813C41)</f>
        <v>8.4246995989115625</v>
      </c>
      <c r="AH34" s="16" t="s">
        <v>38229</v>
      </c>
      <c r="AI34" s="33">
        <f>IF(D6L1327C15=0,0,D6L1327C11/D6L1327C15)</f>
        <v>-3.440008203446877E-4</v>
      </c>
      <c r="AJ34" s="16" t="s">
        <v>38230</v>
      </c>
      <c r="AK34" s="33">
        <f>IF(D6L1327C5=0,0,D6L1327C11/D6L1327C5)</f>
        <v>2.1408781825473649E-2</v>
      </c>
      <c r="AL34" s="16" t="s">
        <v>38231</v>
      </c>
      <c r="AM34" s="33">
        <f>D6L1327C8*CHOOSE(MIN(D6L1327C9,RUN_YEARS),B7L813C4,B7L813C13,B7L813C22,B7L813C31,B7L813C40)</f>
        <v>-1.2366046261152673E-2</v>
      </c>
      <c r="AN34" s="16" t="s">
        <v>38232</v>
      </c>
      <c r="AO34" s="33">
        <f>D6L1327C8-D6L1327C18</f>
        <v>-5.5318878476946498E-2</v>
      </c>
      <c r="AP34" s="16" t="s">
        <v>38233</v>
      </c>
      <c r="AQ34" s="33">
        <f>CHOOSE(MIN(D6L1327C9,RUN_YEARS),B7L813C2,B7L813C11,B7L813C20,B7L813C29,B7L813C38)</f>
        <v>0.83669280616797204</v>
      </c>
      <c r="AR34" s="16" t="s">
        <v>38234</v>
      </c>
      <c r="AS34" s="33">
        <f>IF(D6L1327C20=0,0,D6L1327C18/D6L1327C20)</f>
        <v>-1.4779673220556053E-2</v>
      </c>
      <c r="AT34" s="16" t="s">
        <v>38235</v>
      </c>
      <c r="AU34" s="33">
        <f>IF(D6L1327C5=0,0,D6L1327C18/D6L1327C5)</f>
        <v>9.1350077650244832E-2</v>
      </c>
      <c r="AV34" s="16" t="s">
        <v>38236</v>
      </c>
      <c r="AW34" s="33">
        <f>CHOOSE(MIN(D6L1327C9,RUN_YEARS),B7L813C1,B7L813C10,B7L813C19,B7L813C28,B7L813C37)</f>
        <v>3.742902677983921</v>
      </c>
      <c r="AX34" s="16" t="s">
        <v>38237</v>
      </c>
      <c r="AY34" s="33">
        <f>IF(D6L1327C23=0,0,D6L1327C19/D6L1327C23)</f>
        <v>-1.4779673220556054E-2</v>
      </c>
      <c r="AZ34" s="16" t="s">
        <v>38238</v>
      </c>
      <c r="BA34" s="33">
        <f>IF(D6L1327C5=0,0,D6L1327C19/D6L1327C5)</f>
        <v>0.40864992234975517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10.701709047061465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6.6737213991148563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3.3368606995574281</v>
      </c>
      <c r="R35" s="16" t="s">
        <v>38242</v>
      </c>
      <c r="S35" s="15">
        <f>SUM(D6L1301C8:D6L1327C8)-2*SUM(D6L1309C8,D6L1311C8,D6L1322C8,D6L1324C8,D6L1327C8)</f>
        <v>3.3368606995574281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3.1931677307443627</v>
      </c>
      <c r="X35" s="16" t="s">
        <v>38244</v>
      </c>
      <c r="Y35" s="33">
        <f>SUM(D6L1301C11:D6L1327C11)-2*SUM(D6L1309C11,D6L1311C11,D6L1322C11,D6L1324C11,D6L1327C11)</f>
        <v>0.1436929688130652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6.4779430500482762E-3</v>
      </c>
      <c r="AD35" s="16" t="s">
        <v>38246</v>
      </c>
      <c r="AE35" s="33">
        <f>IF(D6L1328C5=0,0,D6L1328C10/D6L1328C5)</f>
        <v>0.47846883916488875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1.6842651930125525E-2</v>
      </c>
      <c r="AJ35" s="16" t="s">
        <v>38248</v>
      </c>
      <c r="AK35" s="33">
        <f>IF(D6L1328C5=0,0,D6L1328C11/D6L1328C5)</f>
        <v>2.1531160835111182E-2</v>
      </c>
      <c r="AL35" s="16" t="s">
        <v>38249</v>
      </c>
      <c r="AM35" s="33">
        <f>SUM(D6L1301C18:D6L1327C18)-2*SUM(D6L1309C18,D6L1311C18,D6L1322C18,D6L1324C18,D6L1327C18)</f>
        <v>0.60758239355039056</v>
      </c>
      <c r="AN35" s="16" t="s">
        <v>38250</v>
      </c>
      <c r="AO35" s="33">
        <f>SUM(D6L1301C19:D6L1327C19)-2*SUM(D6L1309C19,D6L1311C19,D6L1322C19,D6L1324C19,D6L1327C19)</f>
        <v>2.7292783060070387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0.72284119687349369</v>
      </c>
      <c r="AT35" s="16" t="s">
        <v>38252</v>
      </c>
      <c r="AU35" s="33">
        <f>IF(D6L1328C5=0,0,D6L1328C18/D6L1328C5)</f>
        <v>9.1041018528429274E-2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0.72284119687349369</v>
      </c>
      <c r="AZ35" s="16" t="s">
        <v>38254</v>
      </c>
      <c r="BA35" s="33">
        <f>IF(D6L1328C5=0,0,D6L1328C19/D6L1328C5)</f>
        <v>0.40895898147157089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7.9623013772114656E-2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3.9811506886057328E-2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1.9905753443028664E-2</v>
      </c>
      <c r="R36" s="16" t="s">
        <v>38259</v>
      </c>
      <c r="S36" s="15">
        <f>D6L1329C5-D6L1329C7</f>
        <v>1.9905753443028664E-2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1.8937983000129131E-2</v>
      </c>
      <c r="X36" s="16" t="s">
        <v>38261</v>
      </c>
      <c r="Y36" s="33">
        <f>D6L1329C7-D6L1329C10</f>
        <v>9.6777044289953276E-4</v>
      </c>
      <c r="Z36" s="16" t="s">
        <v>38262</v>
      </c>
      <c r="AA36" s="33">
        <f>CHOOSE(MIN(D6L1329C9,RUN_YEARS),B7L813C7,B7L813C16,B7L813C25,B7L813C34,B7L813C43)</f>
        <v>575</v>
      </c>
      <c r="AB36" s="16" t="s">
        <v>38263</v>
      </c>
      <c r="AC36" s="33">
        <f>IF(D6L1329C12=0,0,D6L1329C10/D6L1329C12)</f>
        <v>3.2935622608920226E-5</v>
      </c>
      <c r="AD36" s="16" t="s">
        <v>38264</v>
      </c>
      <c r="AE36" s="33">
        <f>IF(D6L1329C5=0,0,D6L1329C10/D6L1329C5)</f>
        <v>0.47569118783498088</v>
      </c>
      <c r="AF36" s="16" t="s">
        <v>38265</v>
      </c>
      <c r="AG36" s="33">
        <f>CHOOSE(MIN(D6L1329C9,RUN_YEARS),B7L813C5,B7L813C14,B7L813C23,B7L813C32,B7L813C41)</f>
        <v>11.301422946666667</v>
      </c>
      <c r="AH36" s="16" t="s">
        <v>38266</v>
      </c>
      <c r="AI36" s="33">
        <f>IF(D6L1329C15=0,0,D6L1329C11/D6L1329C15)</f>
        <v>8.5632618783192677E-5</v>
      </c>
      <c r="AJ36" s="16" t="s">
        <v>38267</v>
      </c>
      <c r="AK36" s="33">
        <f>IF(D6L1329C5=0,0,D6L1329C11/D6L1329C5)</f>
        <v>2.4308812165019119E-2</v>
      </c>
      <c r="AL36" s="16" t="s">
        <v>38268</v>
      </c>
      <c r="AM36" s="33">
        <f>D6L1329C8*CHOOSE(MIN(D6L1329C9,RUN_YEARS),B7L813C4,B7L813C13,B7L813C22,B7L813C31,B7L813C40)</f>
        <v>3.3460938372545149E-3</v>
      </c>
      <c r="AN36" s="16" t="s">
        <v>38269</v>
      </c>
      <c r="AO36" s="33">
        <f>D6L1329C8-D6L1329C18</f>
        <v>1.655965960577415E-2</v>
      </c>
      <c r="AP36" s="16" t="s">
        <v>38270</v>
      </c>
      <c r="AQ36" s="33">
        <f>CHOOSE(MIN(D6L1329C9,RUN_YEARS),B7L813C2,B7L813C11,B7L813C20,B7L813C29,B7L813C38)</f>
        <v>0.94081701248761773</v>
      </c>
      <c r="AR36" s="16" t="s">
        <v>38271</v>
      </c>
      <c r="AS36" s="33">
        <f>IF(D6L1329C20=0,0,D6L1329C18/D6L1329C20)</f>
        <v>3.5565830473314845E-3</v>
      </c>
      <c r="AT36" s="16" t="s">
        <v>38272</v>
      </c>
      <c r="AU36" s="33">
        <f>IF(D6L1329C5=0,0,D6L1329C18/D6L1329C5)</f>
        <v>8.4048409592513418E-2</v>
      </c>
      <c r="AV36" s="16" t="s">
        <v>38273</v>
      </c>
      <c r="AW36" s="33">
        <f>CHOOSE(MIN(D6L1329C9,RUN_YEARS),B7L813C1,B7L813C10,B7L813C19,B7L813C28,B7L813C37)</f>
        <v>4.6560587466666679</v>
      </c>
      <c r="AX36" s="16" t="s">
        <v>38274</v>
      </c>
      <c r="AY36" s="33">
        <f>IF(D6L1329C23=0,0,D6L1329C19/D6L1329C23)</f>
        <v>3.5565830473314845E-3</v>
      </c>
      <c r="AZ36" s="16" t="s">
        <v>38275</v>
      </c>
      <c r="BA36" s="33">
        <f>IF(D6L1329C5=0,0,D6L1329C19/D6L1329C5)</f>
        <v>0.41595159040748664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575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11.301422946666667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0.94081701248761773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4.6560587466666679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-0.48556876061120546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-0.24278438030560273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-0.12139219015280137</v>
      </c>
      <c r="R38" s="16" t="s">
        <v>38299</v>
      </c>
      <c r="S38" s="15">
        <f>D6L1331C5-D6L1331C7</f>
        <v>-0.12139219015280137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-0.1154903902553519</v>
      </c>
      <c r="X38" s="16" t="s">
        <v>38301</v>
      </c>
      <c r="Y38" s="33">
        <f>D6L1331C7-D6L1331C10</f>
        <v>-5.9017998974494612E-3</v>
      </c>
      <c r="Z38" s="16" t="s">
        <v>38302</v>
      </c>
      <c r="AA38" s="33">
        <f>CHOOSE(MIN(D6L1331C9,RUN_YEARS),B7L813C7,B7L813C16,B7L813C25,B7L813C34,B7L813C43)</f>
        <v>575</v>
      </c>
      <c r="AB38" s="16" t="s">
        <v>38303</v>
      </c>
      <c r="AC38" s="33">
        <f>IF(D6L1331C12=0,0,D6L1331C10/D6L1331C12)</f>
        <v>-2.0085285261800331E-4</v>
      </c>
      <c r="AD38" s="16" t="s">
        <v>38304</v>
      </c>
      <c r="AE38" s="33">
        <f>IF(D6L1331C5=0,0,D6L1331C10/D6L1331C5)</f>
        <v>0.47569118783498088</v>
      </c>
      <c r="AF38" s="16" t="s">
        <v>38305</v>
      </c>
      <c r="AG38" s="33">
        <f>CHOOSE(MIN(D6L1331C9,RUN_YEARS),B7L813C5,B7L813C14,B7L813C23,B7L813C32,B7L813C41)</f>
        <v>11.301422946666667</v>
      </c>
      <c r="AH38" s="16" t="s">
        <v>38306</v>
      </c>
      <c r="AI38" s="33">
        <f>IF(D6L1331C15=0,0,D6L1331C11/D6L1331C15)</f>
        <v>-5.2221741680680885E-4</v>
      </c>
      <c r="AJ38" s="16" t="s">
        <v>38307</v>
      </c>
      <c r="AK38" s="33">
        <f>IF(D6L1331C5=0,0,D6L1331C11/D6L1331C5)</f>
        <v>2.4308812165019109E-2</v>
      </c>
      <c r="AL38" s="16" t="s">
        <v>38308</v>
      </c>
      <c r="AM38" s="33">
        <f>D6L1331C8*CHOOSE(MIN(D6L1331C9,RUN_YEARS),B7L813C4,B7L813C13,B7L813C22,B7L813C31,B7L813C40)</f>
        <v>-2.0405641038589845E-2</v>
      </c>
      <c r="AN38" s="16" t="s">
        <v>38309</v>
      </c>
      <c r="AO38" s="33">
        <f>D6L1331C8-D6L1331C18</f>
        <v>-0.10098654911421152</v>
      </c>
      <c r="AP38" s="16" t="s">
        <v>38310</v>
      </c>
      <c r="AQ38" s="33">
        <f>CHOOSE(MIN(D6L1331C9,RUN_YEARS),B7L813C2,B7L813C11,B7L813C20,B7L813C29,B7L813C38)</f>
        <v>0.94081701248761773</v>
      </c>
      <c r="AR38" s="16" t="s">
        <v>38311</v>
      </c>
      <c r="AS38" s="33">
        <f>IF(D6L1331C20=0,0,D6L1331C18/D6L1331C20)</f>
        <v>-2.1689277264061387E-2</v>
      </c>
      <c r="AT38" s="16" t="s">
        <v>38312</v>
      </c>
      <c r="AU38" s="33">
        <f>IF(D6L1331C5=0,0,D6L1331C18/D6L1331C5)</f>
        <v>8.4048409592513418E-2</v>
      </c>
      <c r="AV38" s="16" t="s">
        <v>38313</v>
      </c>
      <c r="AW38" s="33">
        <f>CHOOSE(MIN(D6L1331C9,RUN_YEARS),B7L813C1,B7L813C10,B7L813C19,B7L813C28,B7L813C37)</f>
        <v>4.6560587466666679</v>
      </c>
      <c r="AX38" s="16" t="s">
        <v>38314</v>
      </c>
      <c r="AY38" s="33">
        <f>IF(D6L1331C23=0,0,D6L1331C19/D6L1331C23)</f>
        <v>-2.1689277264061387E-2</v>
      </c>
      <c r="AZ38" s="16" t="s">
        <v>38315</v>
      </c>
      <c r="BA38" s="33">
        <f>IF(D6L1331C5=0,0,D6L1331C19/D6L1331C5)</f>
        <v>0.41595159040748658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575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11.301422946666667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0.94081701248761773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4.6560587466666679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-38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-38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-15.200000000000001</v>
      </c>
      <c r="R40" s="16" t="s">
        <v>38340</v>
      </c>
      <c r="S40" s="15">
        <f>D6L1333C5-D6L1333C7</f>
        <v>-22.799999999999997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-14.46101211018342</v>
      </c>
      <c r="X40" s="16" t="s">
        <v>38342</v>
      </c>
      <c r="Y40" s="33">
        <f>D6L1333C7-D6L1333C10</f>
        <v>-0.73898788981658114</v>
      </c>
      <c r="Z40" s="16" t="s">
        <v>38343</v>
      </c>
      <c r="AA40" s="33">
        <f>CHOOSE(MIN(D6L1333C9,RUN_YEARS),B7L813C7,B7L813C16,B7L813C25,B7L813C34,B7L813C43)</f>
        <v>575</v>
      </c>
      <c r="AB40" s="16" t="s">
        <v>38344</v>
      </c>
      <c r="AC40" s="33">
        <f>IF(D6L1333C12=0,0,D6L1333C10/D6L1333C12)</f>
        <v>-2.5149586278579862E-2</v>
      </c>
      <c r="AD40" s="16" t="s">
        <v>38345</v>
      </c>
      <c r="AE40" s="33">
        <f>IF(D6L1333C5=0,0,D6L1333C10/D6L1333C5)</f>
        <v>0.38055295026798475</v>
      </c>
      <c r="AF40" s="16" t="s">
        <v>38346</v>
      </c>
      <c r="AG40" s="33">
        <f>CHOOSE(MIN(D6L1333C9,RUN_YEARS),B7L813C5,B7L813C14,B7L813C23,B7L813C32,B7L813C41)</f>
        <v>11.301422946666667</v>
      </c>
      <c r="AH40" s="16" t="s">
        <v>38347</v>
      </c>
      <c r="AI40" s="33">
        <f>IF(D6L1333C15=0,0,D6L1333C11/D6L1333C15)</f>
        <v>-6.5388924324307693E-2</v>
      </c>
      <c r="AJ40" s="16" t="s">
        <v>38348</v>
      </c>
      <c r="AK40" s="33">
        <f>IF(D6L1333C5=0,0,D6L1333C11/D6L1333C5)</f>
        <v>1.9447049732015293E-2</v>
      </c>
      <c r="AL40" s="16" t="s">
        <v>38349</v>
      </c>
      <c r="AM40" s="33">
        <f>D6L1333C8*CHOOSE(MIN(D6L1333C9,RUN_YEARS),B7L813C4,B7L813C13,B7L813C22,B7L813C31,B7L813C40)</f>
        <v>-3.8326074774186112</v>
      </c>
      <c r="AN40" s="16" t="s">
        <v>38350</v>
      </c>
      <c r="AO40" s="33">
        <f>D6L1333C8-D6L1333C18</f>
        <v>-18.967392522581385</v>
      </c>
      <c r="AP40" s="16" t="s">
        <v>38351</v>
      </c>
      <c r="AQ40" s="33">
        <f>CHOOSE(MIN(D6L1333C9,RUN_YEARS),B7L813C2,B7L813C11,B7L813C20,B7L813C29,B7L813C38)</f>
        <v>0.94081701248761773</v>
      </c>
      <c r="AR40" s="16" t="s">
        <v>38352</v>
      </c>
      <c r="AS40" s="33">
        <f>IF(D6L1333C20=0,0,D6L1333C18/D6L1333C20)</f>
        <v>-4.0737012899934699</v>
      </c>
      <c r="AT40" s="16" t="s">
        <v>38353</v>
      </c>
      <c r="AU40" s="33">
        <f>IF(D6L1333C5=0,0,D6L1333C18/D6L1333C5)</f>
        <v>0.10085809151101609</v>
      </c>
      <c r="AV40" s="16" t="s">
        <v>38354</v>
      </c>
      <c r="AW40" s="33">
        <f>CHOOSE(MIN(D6L1333C9,RUN_YEARS),B7L813C1,B7L813C10,B7L813C19,B7L813C28,B7L813C37)</f>
        <v>4.6560587466666679</v>
      </c>
      <c r="AX40" s="16" t="s">
        <v>38355</v>
      </c>
      <c r="AY40" s="33">
        <f>IF(D6L1333C23=0,0,D6L1333C19/D6L1333C23)</f>
        <v>-4.0737012899934699</v>
      </c>
      <c r="AZ40" s="16" t="s">
        <v>38356</v>
      </c>
      <c r="BA40" s="33">
        <f>IF(D6L1333C5=0,0,D6L1333C19/D6L1333C5)</f>
        <v>0.49914190848898382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575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11.301422946666667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0.94081701248761773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4.6560587466666679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51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51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51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48.520501159168049</v>
      </c>
      <c r="X42" s="16" t="s">
        <v>38382</v>
      </c>
      <c r="Y42" s="33">
        <f>D6L1335C7-D6L1335C10</f>
        <v>2.4794988408319512</v>
      </c>
      <c r="Z42" s="16" t="s">
        <v>38383</v>
      </c>
      <c r="AA42" s="33">
        <f>CHOOSE(MIN(D6L1335C9,RUN_YEARS),B7L813C7,B7L813C16,B7L813C25,B7L813C34,B7L813C43)</f>
        <v>575</v>
      </c>
      <c r="AB42" s="16" t="s">
        <v>38384</v>
      </c>
      <c r="AC42" s="33">
        <f>IF(D6L1335C12=0,0,D6L1335C10/D6L1335C12)</f>
        <v>8.4383480276813999E-2</v>
      </c>
      <c r="AD42" s="16" t="s">
        <v>38385</v>
      </c>
      <c r="AE42" s="33">
        <f>IF(D6L1335C5=0,0,D6L1335C10/D6L1335C5)</f>
        <v>0.95138237566996176</v>
      </c>
      <c r="AF42" s="16" t="s">
        <v>38386</v>
      </c>
      <c r="AG42" s="33">
        <f>CHOOSE(MIN(D6L1335C9,RUN_YEARS),B7L813C5,B7L813C14,B7L813C23,B7L813C32,B7L813C41)</f>
        <v>11.301422946666667</v>
      </c>
      <c r="AH42" s="16" t="s">
        <v>38387</v>
      </c>
      <c r="AI42" s="33">
        <f>IF(D6L1335C15=0,0,D6L1335C11/D6L1335C15)</f>
        <v>0.21939704871971671</v>
      </c>
      <c r="AJ42" s="16" t="s">
        <v>38388</v>
      </c>
      <c r="AK42" s="33">
        <f>IF(D6L1335C5=0,0,D6L1335C11/D6L1335C5)</f>
        <v>4.8617624330038259E-2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0.94081701248761773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4.6560587466666679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99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99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99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575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11.301422946666667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16.641585099317656</v>
      </c>
      <c r="AN43" s="16" t="s">
        <v>38410</v>
      </c>
      <c r="AO43" s="33">
        <f>D6L1336C8-D6L1336C18</f>
        <v>82.358414900682348</v>
      </c>
      <c r="AP43" s="16" t="s">
        <v>38411</v>
      </c>
      <c r="AQ43" s="33">
        <f>CHOOSE(MIN(D6L1336C9,RUN_YEARS),B7L813C2,B7L813C11,B7L813C20,B7L813C29,B7L813C38)</f>
        <v>0.94081701248761773</v>
      </c>
      <c r="AR43" s="16" t="s">
        <v>38412</v>
      </c>
      <c r="AS43" s="33">
        <f>IF(D6L1336C20=0,0,D6L1336C18/D6L1336C20)</f>
        <v>17.688439811813755</v>
      </c>
      <c r="AT43" s="16" t="s">
        <v>38413</v>
      </c>
      <c r="AU43" s="33">
        <f>IF(D6L1336C5=0,0,D6L1336C18/D6L1336C5)</f>
        <v>0.16809681918502684</v>
      </c>
      <c r="AV43" s="16" t="s">
        <v>38414</v>
      </c>
      <c r="AW43" s="33">
        <f>CHOOSE(MIN(D6L1336C9,RUN_YEARS),B7L813C1,B7L813C10,B7L813C19,B7L813C28,B7L813C37)</f>
        <v>4.6560587466666679</v>
      </c>
      <c r="AX43" s="16" t="s">
        <v>38415</v>
      </c>
      <c r="AY43" s="33">
        <f>IF(D6L1336C23=0,0,D6L1336C19/D6L1336C23)</f>
        <v>17.688439811813755</v>
      </c>
      <c r="AZ43" s="16" t="s">
        <v>38416</v>
      </c>
      <c r="BA43" s="33">
        <f>IF(D6L1336C5=0,0,D6L1336C19/D6L1336C5)</f>
        <v>0.83190318081497316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111.59405425316092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111.79702712658045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35.698513563290227</v>
      </c>
      <c r="R44" s="16" t="s">
        <v>38420</v>
      </c>
      <c r="S44" s="15">
        <f>SUM(D6L1329C8:D6L1336C8)</f>
        <v>76.098513563290226</v>
      </c>
      <c r="U44" s="21" t="str">
        <f>NULL_VALUE</f>
        <v>n/a</v>
      </c>
      <c r="V44" s="16" t="s">
        <v>38421</v>
      </c>
      <c r="W44" s="33">
        <f>SUM(D6L1329C10:D6L1336C10)</f>
        <v>33.962936641729407</v>
      </c>
      <c r="X44" s="16" t="s">
        <v>38422</v>
      </c>
      <c r="Y44" s="33">
        <f>SUM(D6L1329C11:D6L1336C11)</f>
        <v>1.7355769215608201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5.9065976768225052E-2</v>
      </c>
      <c r="AD44" s="16" t="s">
        <v>38424</v>
      </c>
      <c r="AE44" s="33">
        <f>IF(D6L1337C5=0,0,D6L1337C10/D6L1337C5)</f>
        <v>0.30379105343539592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0.1535715395973854</v>
      </c>
      <c r="AJ44" s="16" t="s">
        <v>38426</v>
      </c>
      <c r="AK44" s="33">
        <f>IF(D6L1337C5=0,0,D6L1337C11/D6L1337C5)</f>
        <v>1.5524356650340444E-2</v>
      </c>
      <c r="AL44" s="16" t="s">
        <v>38427</v>
      </c>
      <c r="AM44" s="33">
        <f>SUM(D6L1329C18:D6L1336C18)</f>
        <v>12.791918074697708</v>
      </c>
      <c r="AN44" s="16" t="s">
        <v>38428</v>
      </c>
      <c r="AO44" s="33">
        <f>SUM(D6L1329C19:D6L1336C19)</f>
        <v>63.306595488592521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13.596605827603554</v>
      </c>
      <c r="AT44" s="16" t="s">
        <v>38430</v>
      </c>
      <c r="AU44" s="33">
        <f>IF(D6L1337C5=0,0,D6L1337C18/D6L1337C5)</f>
        <v>0.11442091443285211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13.596605827603554</v>
      </c>
      <c r="AZ44" s="16" t="s">
        <v>38432</v>
      </c>
      <c r="BA44" s="33">
        <f>IF(D6L1337C5=0,0,D6L1337C19/D6L1337C5)</f>
        <v>0.56626367548141165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-0.82943774165521356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-0.41471887082760678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-0.20735943541380339</v>
      </c>
      <c r="R45" s="16" t="s">
        <v>38437</v>
      </c>
      <c r="S45" s="15">
        <f>D6L1338C5-D6L1338C7</f>
        <v>-0.20735943541380339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-0.19727811228156628</v>
      </c>
      <c r="X45" s="16" t="s">
        <v>38439</v>
      </c>
      <c r="Y45" s="33">
        <f>D6L1338C7-D6L1338C10</f>
        <v>-1.0081323132237113E-2</v>
      </c>
      <c r="Z45" s="16" t="s">
        <v>38440</v>
      </c>
      <c r="AA45" s="33">
        <f>CHOOSE(MIN(D6L1338C9,RUN_YEARS),B7L813C7,B7L813C16,B7L813C25,B7L813C34,B7L813C43)</f>
        <v>575</v>
      </c>
      <c r="AB45" s="16" t="s">
        <v>38441</v>
      </c>
      <c r="AC45" s="33">
        <f>IF(D6L1338C12=0,0,D6L1338C10/D6L1338C12)</f>
        <v>-3.4309236918533267E-4</v>
      </c>
      <c r="AD45" s="16" t="s">
        <v>38442</v>
      </c>
      <c r="AE45" s="33">
        <f>IF(D6L1338C5=0,0,D6L1338C10/D6L1338C5)</f>
        <v>0.47569118783498088</v>
      </c>
      <c r="AF45" s="16" t="s">
        <v>38443</v>
      </c>
      <c r="AG45" s="33">
        <f>CHOOSE(MIN(D6L1338C9,RUN_YEARS),B7L813C5,B7L813C14,B7L813C23,B7L813C32,B7L813C41)</f>
        <v>11.301422946666667</v>
      </c>
      <c r="AH45" s="16" t="s">
        <v>38444</v>
      </c>
      <c r="AI45" s="33">
        <f>IF(D6L1338C15=0,0,D6L1338C11/D6L1338C15)</f>
        <v>-8.920401598818651E-4</v>
      </c>
      <c r="AJ45" s="16" t="s">
        <v>38445</v>
      </c>
      <c r="AK45" s="33">
        <f>IF(D6L1338C5=0,0,D6L1338C11/D6L1338C5)</f>
        <v>2.4308812165019102E-2</v>
      </c>
      <c r="AL45" s="16" t="s">
        <v>38446</v>
      </c>
      <c r="AM45" s="33">
        <f>D6L1338C8*CHOOSE(MIN(D6L1338C9,RUN_YEARS),B7L813C4,B7L813C13,B7L813C22,B7L813C31,B7L813C40)</f>
        <v>-3.4856461521063357E-2</v>
      </c>
      <c r="AN45" s="16" t="s">
        <v>38447</v>
      </c>
      <c r="AO45" s="33">
        <f>D6L1338C8-D6L1338C18</f>
        <v>-0.17250297389274002</v>
      </c>
      <c r="AP45" s="16" t="s">
        <v>38448</v>
      </c>
      <c r="AQ45" s="33">
        <f>CHOOSE(MIN(D6L1338C9,RUN_YEARS),B7L813C2,B7L813C11,B7L813C20,B7L813C29,B7L813C38)</f>
        <v>0.94081701248761773</v>
      </c>
      <c r="AR45" s="16" t="s">
        <v>38449</v>
      </c>
      <c r="AS45" s="33">
        <f>IF(D6L1338C20=0,0,D6L1338C18/D6L1338C20)</f>
        <v>-3.7049140330593359E-2</v>
      </c>
      <c r="AT45" s="16" t="s">
        <v>38450</v>
      </c>
      <c r="AU45" s="33">
        <f>IF(D6L1338C5=0,0,D6L1338C18/D6L1338C5)</f>
        <v>8.4048409592513418E-2</v>
      </c>
      <c r="AV45" s="16" t="s">
        <v>38451</v>
      </c>
      <c r="AW45" s="33">
        <f>CHOOSE(MIN(D6L1338C9,RUN_YEARS),B7L813C1,B7L813C10,B7L813C19,B7L813C28,B7L813C37)</f>
        <v>4.6560587466666679</v>
      </c>
      <c r="AX45" s="16" t="s">
        <v>38452</v>
      </c>
      <c r="AY45" s="33">
        <f>IF(D6L1338C23=0,0,D6L1338C19/D6L1338C23)</f>
        <v>-3.7049140330593359E-2</v>
      </c>
      <c r="AZ45" s="16" t="s">
        <v>38453</v>
      </c>
      <c r="BA45" s="33">
        <f>IF(D6L1338C5=0,0,D6L1338C19/D6L1338C5)</f>
        <v>0.41595159040748658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42.03701192369499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42.03701192369499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16.814804769477998</v>
      </c>
      <c r="R46" s="16" t="s">
        <v>38457</v>
      </c>
      <c r="S46" s="15">
        <f>D6L1339C5-D6L1339C7</f>
        <v>25.222207154216992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15.997308908012581</v>
      </c>
      <c r="X46" s="16" t="s">
        <v>38459</v>
      </c>
      <c r="Y46" s="33">
        <f>D6L1339C7-D6L1339C10</f>
        <v>0.81749586146541731</v>
      </c>
      <c r="Z46" s="16" t="s">
        <v>38460</v>
      </c>
      <c r="AA46" s="33">
        <f>CHOOSE(MIN(D6L1339C9,RUN_YEARS),B7L813C7,B7L813C16,B7L813C25,B7L813C34,B7L813C43)</f>
        <v>575</v>
      </c>
      <c r="AB46" s="16" t="s">
        <v>38461</v>
      </c>
      <c r="AC46" s="33">
        <f>IF(D6L1339C12=0,0,D6L1339C10/D6L1339C12)</f>
        <v>2.7821406796543619E-2</v>
      </c>
      <c r="AD46" s="16" t="s">
        <v>38462</v>
      </c>
      <c r="AE46" s="33">
        <f>IF(D6L1339C5=0,0,D6L1339C10/D6L1339C5)</f>
        <v>0.38055295026798475</v>
      </c>
      <c r="AF46" s="16" t="s">
        <v>38463</v>
      </c>
      <c r="AG46" s="33">
        <f>CHOOSE(MIN(D6L1339C9,RUN_YEARS),B7L813C5,B7L813C14,B7L813C23,B7L813C32,B7L813C41)</f>
        <v>11.301422946666667</v>
      </c>
      <c r="AH46" s="16" t="s">
        <v>38464</v>
      </c>
      <c r="AI46" s="33">
        <f>IF(D6L1339C15=0,0,D6L1339C11/D6L1339C15)</f>
        <v>7.2335657671013548E-2</v>
      </c>
      <c r="AJ46" s="16" t="s">
        <v>38465</v>
      </c>
      <c r="AK46" s="33">
        <f>IF(D6L1339C5=0,0,D6L1339C11/D6L1339C5)</f>
        <v>1.9447049732015317E-2</v>
      </c>
      <c r="AL46" s="16" t="s">
        <v>38466</v>
      </c>
      <c r="AM46" s="33">
        <f>D6L1339C8*CHOOSE(MIN(D6L1339C9,RUN_YEARS),B7L813C4,B7L813C13,B7L813C22,B7L813C31,B7L813C40)</f>
        <v>4.2397727954497038</v>
      </c>
      <c r="AN46" s="16" t="s">
        <v>38467</v>
      </c>
      <c r="AO46" s="33">
        <f>D6L1339C8-D6L1339C18</f>
        <v>20.982434358767289</v>
      </c>
      <c r="AP46" s="16" t="s">
        <v>38468</v>
      </c>
      <c r="AQ46" s="33">
        <f>CHOOSE(MIN(D6L1339C9,RUN_YEARS),B7L813C2,B7L813C11,B7L813C20,B7L813C29,B7L813C38)</f>
        <v>0.94081701248761773</v>
      </c>
      <c r="AR46" s="16" t="s">
        <v>38469</v>
      </c>
      <c r="AS46" s="33">
        <f>IF(D6L1339C20=0,0,D6L1339C18/D6L1339C20)</f>
        <v>4.5064797289743996</v>
      </c>
      <c r="AT46" s="16" t="s">
        <v>38470</v>
      </c>
      <c r="AU46" s="33">
        <f>IF(D6L1339C5=0,0,D6L1339C18/D6L1339C5)</f>
        <v>0.10085809151101609</v>
      </c>
      <c r="AV46" s="16" t="s">
        <v>38471</v>
      </c>
      <c r="AW46" s="33">
        <f>CHOOSE(MIN(D6L1339C9,RUN_YEARS),B7L813C1,B7L813C10,B7L813C19,B7L813C28,B7L813C37)</f>
        <v>4.6560587466666679</v>
      </c>
      <c r="AX46" s="16" t="s">
        <v>38472</v>
      </c>
      <c r="AY46" s="33">
        <f>IF(D6L1339C23=0,0,D6L1339C19/D6L1339C23)</f>
        <v>4.5064797289743996</v>
      </c>
      <c r="AZ46" s="16" t="s">
        <v>38473</v>
      </c>
      <c r="BA46" s="33">
        <f>IF(D6L1339C5=0,0,D6L1339C19/D6L1339C5)</f>
        <v>0.49914190848898388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41.207574182039778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41.622293052867384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16.607445334064195</v>
      </c>
      <c r="R47" s="16" t="s">
        <v>38477</v>
      </c>
      <c r="S47" s="15">
        <f>SUM(D6L1338C8:D6L1339C8)</f>
        <v>25.014847718803189</v>
      </c>
      <c r="U47" s="21" t="str">
        <f>NULL_VALUE</f>
        <v>n/a</v>
      </c>
      <c r="V47" s="16" t="s">
        <v>38478</v>
      </c>
      <c r="W47" s="33">
        <f>SUM(D6L1338C10:D6L1339C10)</f>
        <v>15.800030795731015</v>
      </c>
      <c r="X47" s="16" t="s">
        <v>38479</v>
      </c>
      <c r="Y47" s="33">
        <f>SUM(D6L1338C11:D6L1339C11)</f>
        <v>0.80741453833318022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2.7478314427358288E-2</v>
      </c>
      <c r="AD47" s="16" t="s">
        <v>38481</v>
      </c>
      <c r="AE47" s="33">
        <f>IF(D6L1340C5=0,0,D6L1340C10/D6L1340C5)</f>
        <v>0.37960500579971151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7.144361751113168E-2</v>
      </c>
      <c r="AJ47" s="16" t="s">
        <v>38483</v>
      </c>
      <c r="AK47" s="33">
        <f>IF(D6L1340C5=0,0,D6L1340C11/D6L1340C5)</f>
        <v>1.9398607791925988E-2</v>
      </c>
      <c r="AL47" s="16" t="s">
        <v>38484</v>
      </c>
      <c r="AM47" s="33">
        <f>SUM(D6L1338C18:D6L1339C18)</f>
        <v>4.2049163339286402</v>
      </c>
      <c r="AN47" s="16" t="s">
        <v>38485</v>
      </c>
      <c r="AO47" s="33">
        <f>SUM(D6L1338C19:D6L1339C19)</f>
        <v>20.809931384874549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4.4694305886438066</v>
      </c>
      <c r="AT47" s="16" t="s">
        <v>38487</v>
      </c>
      <c r="AU47" s="33">
        <f>IF(D6L1340C5=0,0,D6L1340C18/D6L1340C5)</f>
        <v>0.10102558089694103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4.4694305886438066</v>
      </c>
      <c r="AZ47" s="16" t="s">
        <v>38489</v>
      </c>
      <c r="BA47" s="33">
        <f>IF(D6L1340C5=0,0,D6L1340C19/D6L1340C5)</f>
        <v>0.49997080551142148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163.50333748226217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160.09304157856269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55.642819596911849</v>
      </c>
      <c r="R48" s="16" t="s">
        <v>38494</v>
      </c>
      <c r="S48" s="15">
        <f>SUM(D6L1328C8,D6L1337C8,D6L1340C8)</f>
        <v>104.45022198165086</v>
      </c>
      <c r="U48" s="21" t="str">
        <f>NULL_VALUE</f>
        <v>n/a</v>
      </c>
      <c r="V48" s="16" t="s">
        <v>38495</v>
      </c>
      <c r="W48" s="33">
        <f>SUM(D6L1328C10,D6L1337C10,D6L1340C10)</f>
        <v>52.956135168204781</v>
      </c>
      <c r="X48" s="16" t="s">
        <v>38496</v>
      </c>
      <c r="Y48" s="33">
        <f>SUM(D6L1328C11,D6L1337C11,D6L1340C11)</f>
        <v>2.6866844287070655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9.3022234245631621E-2</v>
      </c>
      <c r="AD48" s="16" t="s">
        <v>38498</v>
      </c>
      <c r="AE48" s="33">
        <f>IF(D6L1341C5=0,0,D6L1341C10/D6L1341C5)</f>
        <v>0.33078349093778409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0.2418578090386426</v>
      </c>
      <c r="AJ48" s="16" t="s">
        <v>38500</v>
      </c>
      <c r="AK48" s="33">
        <f>IF(D6L1341C5=0,0,D6L1341C11/D6L1341C5)</f>
        <v>1.6782018769932763E-2</v>
      </c>
      <c r="AL48" s="16" t="s">
        <v>38501</v>
      </c>
      <c r="AM48" s="33">
        <f>SUM(D6L1328C18,D6L1337C18,D6L1340C18)</f>
        <v>17.60441680217674</v>
      </c>
      <c r="AN48" s="16" t="s">
        <v>38502</v>
      </c>
      <c r="AO48" s="33">
        <f>SUM(D6L1328C19,D6L1337C19,D6L1340C19)</f>
        <v>86.845805179474098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18.788877613120853</v>
      </c>
      <c r="AT48" s="16" t="s">
        <v>38504</v>
      </c>
      <c r="AU48" s="33">
        <f>IF(D6L1341C5=0,0,D6L1341C18/D6L1341C5)</f>
        <v>0.10996366006037619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18.788877613120853</v>
      </c>
      <c r="AZ48" s="16" t="s">
        <v>38506</v>
      </c>
      <c r="BA48" s="33">
        <f>IF(D6L1341C5=0,0,D6L1341C19/D6L1341C5)</f>
        <v>0.5424708302319069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D0AEC-6E7A-4FC0-B3B0-EAC9E3F2F9E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6738.0871660000003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5794.7549627600001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2897.3774813800001</v>
      </c>
      <c r="R8" s="16" t="s">
        <v>38515</v>
      </c>
      <c r="S8" s="15">
        <f>D6L1401C5-D6L1401C7</f>
        <v>2897.3774813800001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2788.6022122252602</v>
      </c>
      <c r="X8" s="16" t="s">
        <v>38517</v>
      </c>
      <c r="Y8" s="33">
        <f>D6L1401C7-D6L1401C10</f>
        <v>108.77526915473982</v>
      </c>
      <c r="Z8" s="16" t="s">
        <v>38518</v>
      </c>
      <c r="AA8" s="33">
        <f>CHOOSE(MIN(D6L1401C9,RUN_YEARS),B7L814C7,B7L814C16,B7L814C25,B7L814C34,B7L814C43)</f>
        <v>150431</v>
      </c>
      <c r="AB8" s="16" t="s">
        <v>38519</v>
      </c>
      <c r="AC8" s="33">
        <f>IF(D6L1401C12=0,0,D6L1401C10/D6L1401C12)</f>
        <v>1.8537417235977027E-2</v>
      </c>
      <c r="AD8" s="16" t="s">
        <v>38520</v>
      </c>
      <c r="AE8" s="33">
        <f>IF(D6L1401C5=0,0,D6L1401C10/D6L1401C5)</f>
        <v>0.48122866801896125</v>
      </c>
      <c r="AF8" s="16" t="s">
        <v>38521</v>
      </c>
      <c r="AG8" s="33">
        <f>CHOOSE(MIN(D6L1401C9,RUN_YEARS),B7L814C5,B7L814C14,B7L814C23,B7L814C32,B7L814C41)</f>
        <v>2256.8754562742724</v>
      </c>
      <c r="AH8" s="16" t="s">
        <v>38522</v>
      </c>
      <c r="AI8" s="33">
        <f>IF(D6L1401C15=0,0,D6L1401C11/D6L1401C15)</f>
        <v>4.8197284813540298E-2</v>
      </c>
      <c r="AJ8" s="16" t="s">
        <v>38523</v>
      </c>
      <c r="AK8" s="33">
        <f>IF(D6L1401C5=0,0,D6L1401C11/D6L1401C5)</f>
        <v>1.8771331981038752E-2</v>
      </c>
      <c r="AL8" s="16" t="s">
        <v>38524</v>
      </c>
      <c r="AM8" s="33">
        <f>D6L1401C8*CHOOSE(MIN(D6L1401C9,RUN_YEARS),B7L814C4,B7L814C13,B7L814C22,B7L814C31,B7L814C40)</f>
        <v>567.96947971861573</v>
      </c>
      <c r="AN8" s="16" t="s">
        <v>38525</v>
      </c>
      <c r="AO8" s="33">
        <f>D6L1401C8-D6L1401C18</f>
        <v>2329.4080016613843</v>
      </c>
      <c r="AP8" s="16" t="s">
        <v>38526</v>
      </c>
      <c r="AQ8" s="33">
        <f>CHOOSE(MIN(D6L1401C9,RUN_YEARS),B7L814C2,B7L814C11,B7L814C20,B7L814C29,B7L814C38)</f>
        <v>257.04125702788468</v>
      </c>
      <c r="AR8" s="16" t="s">
        <v>38527</v>
      </c>
      <c r="AS8" s="33">
        <f>IF(D6L1401C20=0,0,D6L1401C18/D6L1401C20)</f>
        <v>2.2096432544951354</v>
      </c>
      <c r="AT8" s="16" t="s">
        <v>38528</v>
      </c>
      <c r="AU8" s="33">
        <f>IF(D6L1401C5=0,0,D6L1401C18/D6L1401C5)</f>
        <v>9.8014408438091394E-2</v>
      </c>
      <c r="AV8" s="16" t="s">
        <v>38529</v>
      </c>
      <c r="AW8" s="33">
        <f>CHOOSE(MIN(D6L1401C9,RUN_YEARS),B7L814C1,B7L814C10,B7L814C19,B7L814C28,B7L814C37)</f>
        <v>1054.2009425832011</v>
      </c>
      <c r="AX8" s="16" t="s">
        <v>38530</v>
      </c>
      <c r="AY8" s="33">
        <f>IF(D6L1401C23=0,0,D6L1401C19/D6L1401C23)</f>
        <v>2.2096432544951359</v>
      </c>
      <c r="AZ8" s="16" t="s">
        <v>38531</v>
      </c>
      <c r="BA8" s="33">
        <f>IF(D6L1401C5=0,0,D6L1401C19/D6L1401C5)</f>
        <v>0.40198559156190861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0.60976933746433282</v>
      </c>
      <c r="J9" s="16" t="s">
        <v>38552</v>
      </c>
      <c r="K9" s="21">
        <f>_xlfn.SINGLE(IF(FLOW_THRU_100PCT="Y",1,INDEX(VariabilityMatrix,D6L1402C1,_xlfn.SINGLE(D6L1402C9))))</f>
        <v>0.57723168897825705</v>
      </c>
      <c r="L9" s="16" t="s">
        <v>38532</v>
      </c>
      <c r="M9" s="15">
        <f>IF(_xlfn.SINGLE(D6L1402C2)&lt;&gt;0,_xlfn.SINGLE(D6L1402C2)*_xlfn.SINGLE(D6L1402C4),_xlfn.SINGLE(D6L1402C3)*_xlfn.SINGLE(D6L1402C4))</f>
        <v>0.35197818455168961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0.17598909227584481</v>
      </c>
      <c r="R9" s="16" t="s">
        <v>38534</v>
      </c>
      <c r="S9" s="15">
        <f>D6L1402C5-D6L1402C7</f>
        <v>0.17598909227584481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0.16950625588554966</v>
      </c>
      <c r="X9" s="16" t="s">
        <v>38536</v>
      </c>
      <c r="Y9" s="33">
        <f>D6L1402C7-D6L1402C10</f>
        <v>6.4828363902951491E-3</v>
      </c>
      <c r="Z9" s="16" t="s">
        <v>38537</v>
      </c>
      <c r="AA9" s="33">
        <f>CHOOSE(MIN(D6L1402C9,RUN_YEARS),B7L814C7,B7L814C16,B7L814C25,B7L814C34,B7L814C43)</f>
        <v>154194</v>
      </c>
      <c r="AB9" s="16" t="s">
        <v>38538</v>
      </c>
      <c r="AC9" s="33">
        <f>IF(D6L1402C12=0,0,D6L1402C10/D6L1402C12)</f>
        <v>1.0993051343473136E-6</v>
      </c>
      <c r="AD9" s="16" t="s">
        <v>38539</v>
      </c>
      <c r="AE9" s="33">
        <f>IF(D6L1402C5=0,0,D6L1402C10/D6L1402C5)</f>
        <v>0.48158170967739872</v>
      </c>
      <c r="AF9" s="16" t="s">
        <v>38540</v>
      </c>
      <c r="AG9" s="33">
        <f>CHOOSE(MIN(D6L1402C9,RUN_YEARS),B7L814C5,B7L814C14,B7L814C23,B7L814C32,B7L814C41)</f>
        <v>2268.1587975411212</v>
      </c>
      <c r="AH9" s="16" t="s">
        <v>38541</v>
      </c>
      <c r="AI9" s="33">
        <f>IF(D6L1402C15=0,0,D6L1402C11/D6L1402C15)</f>
        <v>2.858193349303012E-6</v>
      </c>
      <c r="AJ9" s="16" t="s">
        <v>38542</v>
      </c>
      <c r="AK9" s="33">
        <f>IF(D6L1402C5=0,0,D6L1402C11/D6L1402C5)</f>
        <v>1.8418290322601272E-2</v>
      </c>
      <c r="AL9" s="16" t="s">
        <v>38543</v>
      </c>
      <c r="AM9" s="33">
        <f>D6L1402C8*CHOOSE(MIN(D6L1402C9,RUN_YEARS),B7L814C4,B7L814C13,B7L814C22,B7L814C31,B7L814C40)</f>
        <v>3.4099855118069289E-2</v>
      </c>
      <c r="AN9" s="16" t="s">
        <v>38544</v>
      </c>
      <c r="AO9" s="33">
        <f>D6L1402C8-D6L1402C18</f>
        <v>0.14188923715777552</v>
      </c>
      <c r="AP9" s="16" t="s">
        <v>38545</v>
      </c>
      <c r="AQ9" s="33">
        <f>CHOOSE(MIN(D6L1402C9,RUN_YEARS),B7L814C2,B7L814C11,B7L814C20,B7L814C29,B7L814C38)</f>
        <v>254.20591907939794</v>
      </c>
      <c r="AR9" s="16" t="s">
        <v>38546</v>
      </c>
      <c r="AS9" s="33">
        <f>IF(D6L1402C20=0,0,D6L1402C18/D6L1402C20)</f>
        <v>1.3414264798223931E-4</v>
      </c>
      <c r="AT9" s="16" t="s">
        <v>38547</v>
      </c>
      <c r="AU9" s="33">
        <f>IF(D6L1402C5=0,0,D6L1402C18/D6L1402C5)</f>
        <v>9.6880592646677421E-2</v>
      </c>
      <c r="AV9" s="16" t="s">
        <v>38548</v>
      </c>
      <c r="AW9" s="33">
        <f>CHOOSE(MIN(D6L1402C9,RUN_YEARS),B7L814C1,B7L814C10,B7L814C19,B7L814C28,B7L814C37)</f>
        <v>1057.74889113984</v>
      </c>
      <c r="AX9" s="16" t="s">
        <v>38549</v>
      </c>
      <c r="AY9" s="33">
        <f>IF(D6L1402C23=0,0,D6L1402C19/D6L1402C23)</f>
        <v>1.3414264798223931E-4</v>
      </c>
      <c r="AZ9" s="16" t="s">
        <v>38550</v>
      </c>
      <c r="BA9" s="33">
        <f>IF(D6L1402C5=0,0,D6L1402C19/D6L1402C5)</f>
        <v>0.40311940735332258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0.34552941347967725</v>
      </c>
      <c r="J10" s="16" t="s">
        <v>38573</v>
      </c>
      <c r="K10" s="21">
        <f>_xlfn.SINGLE(IF(FLOW_THRU_100PCT="Y",1,INDEX(VariabilityMatrix,D6L1403C1,_xlfn.SINGLE(D6L1403C9))))</f>
        <v>0.57723168897825705</v>
      </c>
      <c r="L10" s="16" t="s">
        <v>38553</v>
      </c>
      <c r="M10" s="15">
        <f>IF(_xlfn.SINGLE(D6L1403C2)&lt;&gt;0,_xlfn.SINGLE(D6L1403C2)*_xlfn.SINGLE(D6L1403C4),_xlfn.SINGLE(D6L1403C3)*_xlfn.SINGLE(D6L1403C4))</f>
        <v>0.19945052693454063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9.9725263467270314E-2</v>
      </c>
      <c r="R10" s="16" t="s">
        <v>38555</v>
      </c>
      <c r="S10" s="15">
        <f>D6L1403C5-D6L1403C7</f>
        <v>9.9725263467270314E-2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9.6051725757194131E-2</v>
      </c>
      <c r="X10" s="16" t="s">
        <v>38557</v>
      </c>
      <c r="Y10" s="33">
        <f>D6L1403C7-D6L1403C10</f>
        <v>3.6735377100761829E-3</v>
      </c>
      <c r="Z10" s="16" t="s">
        <v>38558</v>
      </c>
      <c r="AA10" s="33">
        <f>CHOOSE(MIN(D6L1403C9,RUN_YEARS),B7L814C7,B7L814C16,B7L814C25,B7L814C34,B7L814C43)</f>
        <v>154194</v>
      </c>
      <c r="AB10" s="16" t="s">
        <v>38559</v>
      </c>
      <c r="AC10" s="33">
        <f>IF(D6L1403C12=0,0,D6L1403C10/D6L1403C12)</f>
        <v>6.2292777771634515E-7</v>
      </c>
      <c r="AD10" s="16" t="s">
        <v>38560</v>
      </c>
      <c r="AE10" s="33">
        <f>IF(D6L1403C5=0,0,D6L1403C10/D6L1403C5)</f>
        <v>0.48158170967739866</v>
      </c>
      <c r="AF10" s="16" t="s">
        <v>38561</v>
      </c>
      <c r="AG10" s="33">
        <f>CHOOSE(MIN(D6L1403C9,RUN_YEARS),B7L814C5,B7L814C14,B7L814C23,B7L814C32,B7L814C41)</f>
        <v>2268.1587975411212</v>
      </c>
      <c r="AH10" s="16" t="s">
        <v>38562</v>
      </c>
      <c r="AI10" s="33">
        <f>IF(D6L1403C15=0,0,D6L1403C11/D6L1403C15)</f>
        <v>1.6196122220624998E-6</v>
      </c>
      <c r="AJ10" s="16" t="s">
        <v>38563</v>
      </c>
      <c r="AK10" s="33">
        <f>IF(D6L1403C5=0,0,D6L1403C11/D6L1403C5)</f>
        <v>1.8418290322601318E-2</v>
      </c>
      <c r="AL10" s="16" t="s">
        <v>38564</v>
      </c>
      <c r="AM10" s="33">
        <f>D6L1403C8*CHOOSE(MIN(D6L1403C9,RUN_YEARS),B7L814C4,B7L814C13,B7L814C22,B7L814C31,B7L814C40)</f>
        <v>1.9322885253110395E-2</v>
      </c>
      <c r="AN10" s="16" t="s">
        <v>38565</v>
      </c>
      <c r="AO10" s="33">
        <f>D6L1403C8-D6L1403C18</f>
        <v>8.0402378214159922E-2</v>
      </c>
      <c r="AP10" s="16" t="s">
        <v>38566</v>
      </c>
      <c r="AQ10" s="33">
        <f>CHOOSE(MIN(D6L1403C9,RUN_YEARS),B7L814C2,B7L814C11,B7L814C20,B7L814C29,B7L814C38)</f>
        <v>254.20591907939794</v>
      </c>
      <c r="AR10" s="16" t="s">
        <v>38567</v>
      </c>
      <c r="AS10" s="33">
        <f>IF(D6L1403C20=0,0,D6L1403C18/D6L1403C20)</f>
        <v>7.6012727489146862E-5</v>
      </c>
      <c r="AT10" s="16" t="s">
        <v>38568</v>
      </c>
      <c r="AU10" s="33">
        <f>IF(D6L1403C5=0,0,D6L1403C18/D6L1403C5)</f>
        <v>9.6880592646677435E-2</v>
      </c>
      <c r="AV10" s="16" t="s">
        <v>38569</v>
      </c>
      <c r="AW10" s="33">
        <f>CHOOSE(MIN(D6L1403C9,RUN_YEARS),B7L814C1,B7L814C10,B7L814C19,B7L814C28,B7L814C37)</f>
        <v>1057.74889113984</v>
      </c>
      <c r="AX10" s="16" t="s">
        <v>38570</v>
      </c>
      <c r="AY10" s="33">
        <f>IF(D6L1403C23=0,0,D6L1403C19/D6L1403C23)</f>
        <v>7.6012727489146862E-5</v>
      </c>
      <c r="AZ10" s="16" t="s">
        <v>38571</v>
      </c>
      <c r="BA10" s="33">
        <f>IF(D6L1403C5=0,0,D6L1403C19/D6L1403C5)</f>
        <v>0.40311940735332258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1.3867715010785372E-2</v>
      </c>
      <c r="J11" s="16" t="s">
        <v>38594</v>
      </c>
      <c r="K11" s="21">
        <f>_xlfn.SINGLE(IF(FLOW_THRU_100PCT="Y",1,INDEX(VariabilityMatrix,D6L1404C1,_xlfn.SINGLE(D6L1404C9))))</f>
        <v>0.54913674261058176</v>
      </c>
      <c r="L11" s="16" t="s">
        <v>38574</v>
      </c>
      <c r="M11" s="15">
        <f>IF(_xlfn.SINGLE(D6L1404C2)&lt;&gt;0,_xlfn.SINGLE(D6L1404C2)*_xlfn.SINGLE(D6L1404C4),_xlfn.SINGLE(D6L1404C3)*_xlfn.SINGLE(D6L1404C4))</f>
        <v>7.6152718484745474E-3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3.8076359242372737E-3</v>
      </c>
      <c r="R11" s="16" t="s">
        <v>38576</v>
      </c>
      <c r="S11" s="15">
        <f>D6L1404C5-D6L1404C7</f>
        <v>3.8076359242372737E-3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3.6491915013169914E-3</v>
      </c>
      <c r="X11" s="16" t="s">
        <v>38578</v>
      </c>
      <c r="Y11" s="33">
        <f>D6L1404C7-D6L1404C10</f>
        <v>1.5844442292028233E-4</v>
      </c>
      <c r="Z11" s="16" t="s">
        <v>38579</v>
      </c>
      <c r="AA11" s="33">
        <f>CHOOSE(MIN(D6L1404C9,RUN_YEARS),B7L814C7,B7L814C16,B7L814C25,B7L814C34,B7L814C43)</f>
        <v>148659</v>
      </c>
      <c r="AB11" s="16" t="s">
        <v>38580</v>
      </c>
      <c r="AC11" s="33">
        <f>IF(D6L1404C12=0,0,D6L1404C10/D6L1404C12)</f>
        <v>2.4547397071936386E-8</v>
      </c>
      <c r="AD11" s="16" t="s">
        <v>38581</v>
      </c>
      <c r="AE11" s="33">
        <f>IF(D6L1404C5=0,0,D6L1404C10/D6L1404C5)</f>
        <v>0.47919385859455282</v>
      </c>
      <c r="AF11" s="16" t="s">
        <v>38582</v>
      </c>
      <c r="AG11" s="33">
        <f>CHOOSE(MIN(D6L1404C9,RUN_YEARS),B7L814C5,B7L814C14,B7L814C23,B7L814C32,B7L814C41)</f>
        <v>2482.5508986986029</v>
      </c>
      <c r="AH11" s="16" t="s">
        <v>38583</v>
      </c>
      <c r="AI11" s="33">
        <f>IF(D6L1404C15=0,0,D6L1404C11/D6L1404C15)</f>
        <v>6.3823232387034523E-8</v>
      </c>
      <c r="AJ11" s="16" t="s">
        <v>38584</v>
      </c>
      <c r="AK11" s="33">
        <f>IF(D6L1404C5=0,0,D6L1404C11/D6L1404C5)</f>
        <v>2.0806141405447148E-2</v>
      </c>
      <c r="AL11" s="16" t="s">
        <v>38585</v>
      </c>
      <c r="AM11" s="33">
        <f>D6L1404C8*CHOOSE(MIN(D6L1404C9,RUN_YEARS),B7L814C4,B7L814C13,B7L814C22,B7L814C31,B7L814C40)</f>
        <v>6.5631084137789445E-4</v>
      </c>
      <c r="AN11" s="16" t="s">
        <v>38586</v>
      </c>
      <c r="AO11" s="33">
        <f>D6L1404C8-D6L1404C18</f>
        <v>3.151325082859379E-3</v>
      </c>
      <c r="AP11" s="16" t="s">
        <v>38587</v>
      </c>
      <c r="AQ11" s="33">
        <f>CHOOSE(MIN(D6L1404C9,RUN_YEARS),B7L814C2,B7L814C11,B7L814C20,B7L814C29,B7L814C38)</f>
        <v>243.23637610329868</v>
      </c>
      <c r="AR11" s="16" t="s">
        <v>38588</v>
      </c>
      <c r="AS11" s="33">
        <f>IF(D6L1404C20=0,0,D6L1404C18/D6L1404C20)</f>
        <v>2.6982429679809467E-6</v>
      </c>
      <c r="AT11" s="16" t="s">
        <v>38589</v>
      </c>
      <c r="AU11" s="33">
        <f>IF(D6L1404C5=0,0,D6L1404C18/D6L1404C5)</f>
        <v>8.6183507882172758E-2</v>
      </c>
      <c r="AV11" s="16" t="s">
        <v>38590</v>
      </c>
      <c r="AW11" s="33">
        <f>CHOOSE(MIN(D6L1404C9,RUN_YEARS),B7L814C1,B7L814C10,B7L814C19,B7L814C28,B7L814C37)</f>
        <v>1167.917463421564</v>
      </c>
      <c r="AX11" s="16" t="s">
        <v>38591</v>
      </c>
      <c r="AY11" s="33">
        <f>IF(D6L1404C23=0,0,D6L1404C19/D6L1404C23)</f>
        <v>2.6982429679809463E-6</v>
      </c>
      <c r="AZ11" s="16" t="s">
        <v>38592</v>
      </c>
      <c r="BA11" s="33">
        <f>IF(D6L1404C5=0,0,D6L1404C19/D6L1404C5)</f>
        <v>0.41381649211782723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20.322588269695164</v>
      </c>
      <c r="J12" s="16" t="s">
        <v>38615</v>
      </c>
      <c r="K12" s="21">
        <f>_xlfn.SINGLE(IF(FLOW_THRU_100PCT="Y",1,INDEX(VariabilityMatrix,D6L1405C1,_xlfn.SINGLE(D6L1405C9))))</f>
        <v>0.239709943378007</v>
      </c>
      <c r="L12" s="16" t="s">
        <v>38595</v>
      </c>
      <c r="M12" s="15">
        <f>IF(_xlfn.SINGLE(D6L1405C2)&lt;&gt;0,_xlfn.SINGLE(D6L1405C2)*_xlfn.SINGLE(D6L1405C4),_xlfn.SINGLE(D6L1405C3)*_xlfn.SINGLE(D6L1405C4))</f>
        <v>4.8715264834231764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2.4357632417115882</v>
      </c>
      <c r="R12" s="16" t="s">
        <v>38597</v>
      </c>
      <c r="S12" s="15">
        <f>D6L1405C5-D6L1405C7</f>
        <v>2.4357632417115882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2.3460380526256595</v>
      </c>
      <c r="X12" s="16" t="s">
        <v>38599</v>
      </c>
      <c r="Y12" s="33">
        <f>D6L1405C7-D6L1405C10</f>
        <v>8.9725189085928747E-2</v>
      </c>
      <c r="Z12" s="16" t="s">
        <v>38600</v>
      </c>
      <c r="AA12" s="33">
        <f>CHOOSE(MIN(D6L1405C9,RUN_YEARS),B7L814C7,B7L814C16,B7L814C25,B7L814C34,B7L814C43)</f>
        <v>154194</v>
      </c>
      <c r="AB12" s="16" t="s">
        <v>38601</v>
      </c>
      <c r="AC12" s="33">
        <f>IF(D6L1405C12=0,0,D6L1405C10/D6L1405C12)</f>
        <v>1.5214846573963055E-5</v>
      </c>
      <c r="AD12" s="16" t="s">
        <v>38602</v>
      </c>
      <c r="AE12" s="33">
        <f>IF(D6L1405C5=0,0,D6L1405C10/D6L1405C5)</f>
        <v>0.48158170967739877</v>
      </c>
      <c r="AF12" s="16" t="s">
        <v>38603</v>
      </c>
      <c r="AG12" s="33">
        <f>CHOOSE(MIN(D6L1405C9,RUN_YEARS),B7L814C5,B7L814C14,B7L814C23,B7L814C32,B7L814C41)</f>
        <v>2268.1587975411212</v>
      </c>
      <c r="AH12" s="16" t="s">
        <v>38604</v>
      </c>
      <c r="AI12" s="33">
        <f>IF(D6L1405C15=0,0,D6L1405C11/D6L1405C15)</f>
        <v>3.9558601092303837E-5</v>
      </c>
      <c r="AJ12" s="16" t="s">
        <v>38605</v>
      </c>
      <c r="AK12" s="33">
        <f>IF(D6L1405C5=0,0,D6L1405C11/D6L1405C5)</f>
        <v>1.8418290322601241E-2</v>
      </c>
      <c r="AL12" s="16" t="s">
        <v>38606</v>
      </c>
      <c r="AM12" s="33">
        <f>D6L1405C8*CHOOSE(MIN(D6L1405C9,RUN_YEARS),B7L814C4,B7L814C13,B7L814C22,B7L814C31,B7L814C40)</f>
        <v>0.47195637280802172</v>
      </c>
      <c r="AN12" s="16" t="s">
        <v>38607</v>
      </c>
      <c r="AO12" s="33">
        <f>D6L1405C8-D6L1405C18</f>
        <v>1.9638068689035664</v>
      </c>
      <c r="AP12" s="16" t="s">
        <v>38608</v>
      </c>
      <c r="AQ12" s="33">
        <f>CHOOSE(MIN(D6L1405C9,RUN_YEARS),B7L814C2,B7L814C11,B7L814C20,B7L814C29,B7L814C38)</f>
        <v>254.20591907939794</v>
      </c>
      <c r="AR12" s="16" t="s">
        <v>38609</v>
      </c>
      <c r="AS12" s="33">
        <f>IF(D6L1405C20=0,0,D6L1405C18/D6L1405C20)</f>
        <v>1.8565908084170622E-3</v>
      </c>
      <c r="AT12" s="16" t="s">
        <v>38610</v>
      </c>
      <c r="AU12" s="33">
        <f>IF(D6L1405C5=0,0,D6L1405C18/D6L1405C5)</f>
        <v>9.6880592646677421E-2</v>
      </c>
      <c r="AV12" s="16" t="s">
        <v>38611</v>
      </c>
      <c r="AW12" s="33">
        <f>CHOOSE(MIN(D6L1405C9,RUN_YEARS),B7L814C1,B7L814C10,B7L814C19,B7L814C28,B7L814C37)</f>
        <v>1057.74889113984</v>
      </c>
      <c r="AX12" s="16" t="s">
        <v>38612</v>
      </c>
      <c r="AY12" s="33">
        <f>IF(D6L1405C23=0,0,D6L1405C19/D6L1405C23)</f>
        <v>1.856590808417062E-3</v>
      </c>
      <c r="AZ12" s="16" t="s">
        <v>38613</v>
      </c>
      <c r="BA12" s="33">
        <f>IF(D6L1405C5=0,0,D6L1405C19/D6L1405C5)</f>
        <v>0.40311940735332258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10.215857159233778</v>
      </c>
      <c r="J13" s="16" t="s">
        <v>38636</v>
      </c>
      <c r="K13" s="21">
        <f>_xlfn.SINGLE(IF(FLOW_THRU_100PCT="Y",1,INDEX(VariabilityMatrix,D6L1406C1,_xlfn.SINGLE(D6L1406C9))))</f>
        <v>0.57723168897825705</v>
      </c>
      <c r="L13" s="16" t="s">
        <v>38616</v>
      </c>
      <c r="M13" s="15">
        <f>IF(_xlfn.SINGLE(D6L1406C2)&lt;&gt;0,_xlfn.SINGLE(D6L1406C2)*_xlfn.SINGLE(D6L1406C4),_xlfn.SINGLE(D6L1406C3)*_xlfn.SINGLE(D6L1406C4))</f>
        <v>5.8969164823851328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2.9484582411925664</v>
      </c>
      <c r="R13" s="16" t="s">
        <v>38618</v>
      </c>
      <c r="S13" s="15">
        <f>D6L1406C5-D6L1406C7</f>
        <v>2.9484582411925664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2.8398471214118644</v>
      </c>
      <c r="X13" s="16" t="s">
        <v>38620</v>
      </c>
      <c r="Y13" s="33">
        <f>D6L1406C7-D6L1406C10</f>
        <v>0.10861111978070204</v>
      </c>
      <c r="Z13" s="16" t="s">
        <v>38621</v>
      </c>
      <c r="AA13" s="33">
        <f>CHOOSE(MIN(D6L1406C9,RUN_YEARS),B7L814C7,B7L814C16,B7L814C25,B7L814C34,B7L814C43)</f>
        <v>154194</v>
      </c>
      <c r="AB13" s="16" t="s">
        <v>38622</v>
      </c>
      <c r="AC13" s="33">
        <f>IF(D6L1406C12=0,0,D6L1406C10/D6L1406C12)</f>
        <v>1.8417364627753768E-5</v>
      </c>
      <c r="AD13" s="16" t="s">
        <v>38623</v>
      </c>
      <c r="AE13" s="33">
        <f>IF(D6L1406C5=0,0,D6L1406C10/D6L1406C5)</f>
        <v>0.48158170967739872</v>
      </c>
      <c r="AF13" s="16" t="s">
        <v>38624</v>
      </c>
      <c r="AG13" s="33">
        <f>CHOOSE(MIN(D6L1406C9,RUN_YEARS),B7L814C5,B7L814C14,B7L814C23,B7L814C32,B7L814C41)</f>
        <v>2268.1587975411212</v>
      </c>
      <c r="AH13" s="16" t="s">
        <v>38625</v>
      </c>
      <c r="AI13" s="33">
        <f>IF(D6L1406C15=0,0,D6L1406C11/D6L1406C15)</f>
        <v>4.7885148032159745E-5</v>
      </c>
      <c r="AJ13" s="16" t="s">
        <v>38626</v>
      </c>
      <c r="AK13" s="33">
        <f>IF(D6L1406C5=0,0,D6L1406C11/D6L1406C5)</f>
        <v>1.8418290322601272E-2</v>
      </c>
      <c r="AL13" s="16" t="s">
        <v>38627</v>
      </c>
      <c r="AM13" s="33">
        <f>D6L1406C8*CHOOSE(MIN(D6L1406C9,RUN_YEARS),B7L814C4,B7L814C13,B7L814C22,B7L814C31,B7L814C40)</f>
        <v>0.571296763601432</v>
      </c>
      <c r="AN13" s="16" t="s">
        <v>38628</v>
      </c>
      <c r="AO13" s="33">
        <f>D6L1406C8-D6L1406C18</f>
        <v>2.3771614775911343</v>
      </c>
      <c r="AP13" s="16" t="s">
        <v>38629</v>
      </c>
      <c r="AQ13" s="33">
        <f>CHOOSE(MIN(D6L1406C9,RUN_YEARS),B7L814C2,B7L814C11,B7L814C20,B7L814C29,B7L814C38)</f>
        <v>254.20591907939794</v>
      </c>
      <c r="AR13" s="16" t="s">
        <v>38630</v>
      </c>
      <c r="AS13" s="33">
        <f>IF(D6L1406C20=0,0,D6L1406C18/D6L1406C20)</f>
        <v>2.2473778961181264E-3</v>
      </c>
      <c r="AT13" s="16" t="s">
        <v>38631</v>
      </c>
      <c r="AU13" s="33">
        <f>IF(D6L1406C5=0,0,D6L1406C18/D6L1406C5)</f>
        <v>9.6880592646677421E-2</v>
      </c>
      <c r="AV13" s="16" t="s">
        <v>38632</v>
      </c>
      <c r="AW13" s="33">
        <f>CHOOSE(MIN(D6L1406C9,RUN_YEARS),B7L814C1,B7L814C10,B7L814C19,B7L814C28,B7L814C37)</f>
        <v>1057.74889113984</v>
      </c>
      <c r="AX13" s="16" t="s">
        <v>38633</v>
      </c>
      <c r="AY13" s="33">
        <f>IF(D6L1406C23=0,0,D6L1406C19/D6L1406C23)</f>
        <v>2.2473778961181259E-3</v>
      </c>
      <c r="AZ13" s="16" t="s">
        <v>38634</v>
      </c>
      <c r="BA13" s="33">
        <f>IF(D6L1406C5=0,0,D6L1406C19/D6L1406C5)</f>
        <v>0.40311940735332258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9.2076630296836201E-2</v>
      </c>
      <c r="J14" s="16" t="s">
        <v>38657</v>
      </c>
      <c r="K14" s="21">
        <f>_xlfn.SINGLE(IF(FLOW_THRU_100PCT="Y",1,INDEX(VariabilityMatrix,D6L1407C1,_xlfn.SINGLE(D6L1407C9))))</f>
        <v>0.54913674261058176</v>
      </c>
      <c r="L14" s="16" t="s">
        <v>38637</v>
      </c>
      <c r="M14" s="15">
        <f>IF(_xlfn.SINGLE(D6L1407C2)&lt;&gt;0,_xlfn.SINGLE(D6L1407C2)*_xlfn.SINGLE(D6L1407C4),_xlfn.SINGLE(D6L1407C3)*_xlfn.SINGLE(D6L1407C4))</f>
        <v>5.0562660831763438E-2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2.5281330415881719E-2</v>
      </c>
      <c r="R14" s="16" t="s">
        <v>38639</v>
      </c>
      <c r="S14" s="15">
        <f>D6L1407C5-D6L1407C7</f>
        <v>2.5281330415881719E-2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2.4229316544780385E-2</v>
      </c>
      <c r="X14" s="16" t="s">
        <v>38641</v>
      </c>
      <c r="Y14" s="33">
        <f>D6L1407C7-D6L1407C10</f>
        <v>1.0520138711013344E-3</v>
      </c>
      <c r="Z14" s="16" t="s">
        <v>38642</v>
      </c>
      <c r="AA14" s="33">
        <f>CHOOSE(MIN(D6L1407C9,RUN_YEARS),B7L814C7,B7L814C16,B7L814C25,B7L814C34,B7L814C43)</f>
        <v>148659</v>
      </c>
      <c r="AB14" s="16" t="s">
        <v>38643</v>
      </c>
      <c r="AC14" s="33">
        <f>IF(D6L1407C12=0,0,D6L1407C10/D6L1407C12)</f>
        <v>1.6298587064880286E-7</v>
      </c>
      <c r="AD14" s="16" t="s">
        <v>38644</v>
      </c>
      <c r="AE14" s="33">
        <f>IF(D6L1407C5=0,0,D6L1407C10/D6L1407C5)</f>
        <v>0.47919385859455282</v>
      </c>
      <c r="AF14" s="16" t="s">
        <v>38645</v>
      </c>
      <c r="AG14" s="33">
        <f>CHOOSE(MIN(D6L1407C9,RUN_YEARS),B7L814C5,B7L814C14,B7L814C23,B7L814C32,B7L814C41)</f>
        <v>2482.5508986986029</v>
      </c>
      <c r="AH14" s="16" t="s">
        <v>38646</v>
      </c>
      <c r="AI14" s="33">
        <f>IF(D6L1407C15=0,0,D6L1407C11/D6L1407C15)</f>
        <v>4.2376326368688703E-7</v>
      </c>
      <c r="AJ14" s="16" t="s">
        <v>38647</v>
      </c>
      <c r="AK14" s="33">
        <f>IF(D6L1407C5=0,0,D6L1407C11/D6L1407C5)</f>
        <v>2.0806141405447155E-2</v>
      </c>
      <c r="AL14" s="16" t="s">
        <v>38648</v>
      </c>
      <c r="AM14" s="33">
        <f>D6L1407C8*CHOOSE(MIN(D6L1407C9,RUN_YEARS),B7L814C4,B7L814C13,B7L814C22,B7L814C31,B7L814C40)</f>
        <v>4.3576674783379118E-3</v>
      </c>
      <c r="AN14" s="16" t="s">
        <v>38649</v>
      </c>
      <c r="AO14" s="33">
        <f>D6L1407C8-D6L1407C18</f>
        <v>2.0923662937543809E-2</v>
      </c>
      <c r="AP14" s="16" t="s">
        <v>38650</v>
      </c>
      <c r="AQ14" s="33">
        <f>CHOOSE(MIN(D6L1407C9,RUN_YEARS),B7L814C2,B7L814C11,B7L814C20,B7L814C29,B7L814C38)</f>
        <v>243.23637610329868</v>
      </c>
      <c r="AR14" s="16" t="s">
        <v>38651</v>
      </c>
      <c r="AS14" s="33">
        <f>IF(D6L1407C20=0,0,D6L1407C18/D6L1407C20)</f>
        <v>1.7915360967585206E-5</v>
      </c>
      <c r="AT14" s="16" t="s">
        <v>38652</v>
      </c>
      <c r="AU14" s="33">
        <f>IF(D6L1407C5=0,0,D6L1407C18/D6L1407C5)</f>
        <v>8.6183507882172758E-2</v>
      </c>
      <c r="AV14" s="16" t="s">
        <v>38653</v>
      </c>
      <c r="AW14" s="33">
        <f>CHOOSE(MIN(D6L1407C9,RUN_YEARS),B7L814C1,B7L814C10,B7L814C19,B7L814C28,B7L814C37)</f>
        <v>1167.917463421564</v>
      </c>
      <c r="AX14" s="16" t="s">
        <v>38654</v>
      </c>
      <c r="AY14" s="33">
        <f>IF(D6L1407C23=0,0,D6L1407C19/D6L1407C23)</f>
        <v>1.7915360967585206E-5</v>
      </c>
      <c r="AZ14" s="16" t="s">
        <v>38655</v>
      </c>
      <c r="BA14" s="33">
        <f>IF(D6L1407C5=0,0,D6L1407C19/D6L1407C5)</f>
        <v>0.41381649211782728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2.5111808262773511E-2</v>
      </c>
      <c r="J15" s="16" t="s">
        <v>38678</v>
      </c>
      <c r="K15" s="21">
        <f>_xlfn.SINGLE(IF(FLOW_THRU_100PCT="Y",1,INDEX(VariabilityMatrix,D6L1408C1,_xlfn.SINGLE(D6L1408C9))))</f>
        <v>0.54913674261058176</v>
      </c>
      <c r="L15" s="16" t="s">
        <v>38658</v>
      </c>
      <c r="M15" s="15">
        <f>IF(_xlfn.SINGLE(D6L1408C2)&lt;&gt;0,_xlfn.SINGLE(D6L1408C2)*_xlfn.SINGLE(D6L1408C4),_xlfn.SINGLE(D6L1408C3)*_xlfn.SINGLE(D6L1408C4))</f>
        <v>1.3789816590480938E-2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6.8949082952404692E-3</v>
      </c>
      <c r="R15" s="16" t="s">
        <v>38660</v>
      </c>
      <c r="S15" s="15">
        <f>D6L1408C5-D6L1408C7</f>
        <v>6.8949082952404692E-3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6.6079954213037412E-3</v>
      </c>
      <c r="X15" s="16" t="s">
        <v>38662</v>
      </c>
      <c r="Y15" s="33">
        <f>D6L1408C7-D6L1408C10</f>
        <v>2.8691287393672795E-4</v>
      </c>
      <c r="Z15" s="16" t="s">
        <v>38663</v>
      </c>
      <c r="AA15" s="33">
        <f>CHOOSE(MIN(D6L1408C9,RUN_YEARS),B7L814C7,B7L814C16,B7L814C25,B7L814C34,B7L814C43)</f>
        <v>148659</v>
      </c>
      <c r="AB15" s="16" t="s">
        <v>38664</v>
      </c>
      <c r="AC15" s="33">
        <f>IF(D6L1408C12=0,0,D6L1408C10/D6L1408C12)</f>
        <v>4.4450691995128052E-8</v>
      </c>
      <c r="AD15" s="16" t="s">
        <v>38665</v>
      </c>
      <c r="AE15" s="33">
        <f>IF(D6L1408C5=0,0,D6L1408C10/D6L1408C5)</f>
        <v>0.47919385859455282</v>
      </c>
      <c r="AF15" s="16" t="s">
        <v>38666</v>
      </c>
      <c r="AG15" s="33">
        <f>CHOOSE(MIN(D6L1408C9,RUN_YEARS),B7L814C5,B7L814C14,B7L814C23,B7L814C32,B7L814C41)</f>
        <v>2482.5508986986029</v>
      </c>
      <c r="AH15" s="16" t="s">
        <v>38667</v>
      </c>
      <c r="AI15" s="33">
        <f>IF(D6L1408C15=0,0,D6L1408C11/D6L1408C15)</f>
        <v>1.1557179918733298E-7</v>
      </c>
      <c r="AJ15" s="16" t="s">
        <v>38668</v>
      </c>
      <c r="AK15" s="33">
        <f>IF(D6L1408C5=0,0,D6L1408C11/D6L1408C5)</f>
        <v>2.0806141405447183E-2</v>
      </c>
      <c r="AL15" s="16" t="s">
        <v>38669</v>
      </c>
      <c r="AM15" s="33">
        <f>D6L1408C8*CHOOSE(MIN(D6L1408C9,RUN_YEARS),B7L814C4,B7L814C13,B7L814C22,B7L814C31,B7L814C40)</f>
        <v>1.1884547668194307E-3</v>
      </c>
      <c r="AN15" s="16" t="s">
        <v>38670</v>
      </c>
      <c r="AO15" s="33">
        <f>D6L1408C8-D6L1408C18</f>
        <v>5.706453528421038E-3</v>
      </c>
      <c r="AP15" s="16" t="s">
        <v>38671</v>
      </c>
      <c r="AQ15" s="33">
        <f>CHOOSE(MIN(D6L1408C9,RUN_YEARS),B7L814C2,B7L814C11,B7L814C20,B7L814C29,B7L814C38)</f>
        <v>243.23637610329868</v>
      </c>
      <c r="AR15" s="16" t="s">
        <v>38672</v>
      </c>
      <c r="AS15" s="33">
        <f>IF(D6L1408C20=0,0,D6L1408C18/D6L1408C20)</f>
        <v>4.8860075366141477E-6</v>
      </c>
      <c r="AT15" s="16" t="s">
        <v>38673</v>
      </c>
      <c r="AU15" s="33">
        <f>IF(D6L1408C5=0,0,D6L1408C18/D6L1408C5)</f>
        <v>8.6183507882172758E-2</v>
      </c>
      <c r="AV15" s="16" t="s">
        <v>38674</v>
      </c>
      <c r="AW15" s="33">
        <f>CHOOSE(MIN(D6L1408C9,RUN_YEARS),B7L814C1,B7L814C10,B7L814C19,B7L814C28,B7L814C37)</f>
        <v>1167.917463421564</v>
      </c>
      <c r="AX15" s="16" t="s">
        <v>38675</v>
      </c>
      <c r="AY15" s="33">
        <f>IF(D6L1408C23=0,0,D6L1408C19/D6L1408C23)</f>
        <v>4.886007536614146E-6</v>
      </c>
      <c r="AZ15" s="16" t="s">
        <v>38676</v>
      </c>
      <c r="BA15" s="33">
        <f>IF(D6L1408C5=0,0,D6L1408C19/D6L1408C5)</f>
        <v>0.41381649211782723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9.8198414400696404E-2</v>
      </c>
      <c r="J16" s="16" t="s">
        <v>38699</v>
      </c>
      <c r="K16" s="21">
        <f>_xlfn.SINGLE(IF(FLOW_THRU_100PCT="Y",1,INDEX(VariabilityMatrix,D6L1409C1,_xlfn.SINGLE(D6L1409C9))))</f>
        <v>0.54913674261058176</v>
      </c>
      <c r="L16" s="16" t="s">
        <v>38679</v>
      </c>
      <c r="M16" s="15">
        <f>IF(_xlfn.SINGLE(D6L1409C2)&lt;&gt;0,_xlfn.SINGLE(D6L1409C2)*_xlfn.SINGLE(D6L1409C4),_xlfn.SINGLE(D6L1409C3)*_xlfn.SINGLE(D6L1409C4))</f>
        <v>5.3924357413522465E-2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2.6962178706761233E-2</v>
      </c>
      <c r="R16" s="16" t="s">
        <v>38681</v>
      </c>
      <c r="S16" s="15">
        <f>D6L1409C5-D6L1409C7</f>
        <v>2.6962178706761233E-2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2.5840220901217612E-2</v>
      </c>
      <c r="X16" s="16" t="s">
        <v>38683</v>
      </c>
      <c r="Y16" s="33">
        <f>D6L1409C7-D6L1409C10</f>
        <v>1.1219578055436212E-3</v>
      </c>
      <c r="Z16" s="16" t="s">
        <v>38684</v>
      </c>
      <c r="AA16" s="33">
        <f>CHOOSE(MIN(D6L1409C9,RUN_YEARS),B7L814C7,B7L814C16,B7L814C25,B7L814C34,B7L814C43)</f>
        <v>148659</v>
      </c>
      <c r="AB16" s="16" t="s">
        <v>38685</v>
      </c>
      <c r="AC16" s="33">
        <f>IF(D6L1409C12=0,0,D6L1409C10/D6L1409C12)</f>
        <v>1.7382210899587384E-7</v>
      </c>
      <c r="AD16" s="16" t="s">
        <v>38686</v>
      </c>
      <c r="AE16" s="33">
        <f>IF(D6L1409C5=0,0,D6L1409C10/D6L1409C5)</f>
        <v>0.47919385859455282</v>
      </c>
      <c r="AF16" s="16" t="s">
        <v>38687</v>
      </c>
      <c r="AG16" s="33">
        <f>CHOOSE(MIN(D6L1409C9,RUN_YEARS),B7L814C5,B7L814C14,B7L814C23,B7L814C32,B7L814C41)</f>
        <v>2482.5508986986029</v>
      </c>
      <c r="AH16" s="16" t="s">
        <v>38688</v>
      </c>
      <c r="AI16" s="33">
        <f>IF(D6L1409C15=0,0,D6L1409C11/D6L1409C15)</f>
        <v>4.5193748338927166E-7</v>
      </c>
      <c r="AJ16" s="16" t="s">
        <v>38689</v>
      </c>
      <c r="AK16" s="33">
        <f>IF(D6L1409C5=0,0,D6L1409C11/D6L1409C5)</f>
        <v>2.0806141405447159E-2</v>
      </c>
      <c r="AL16" s="16" t="s">
        <v>38690</v>
      </c>
      <c r="AM16" s="33">
        <f>D6L1409C8*CHOOSE(MIN(D6L1409C9,RUN_YEARS),B7L814C4,B7L814C13,B7L814C22,B7L814C31,B7L814C40)</f>
        <v>4.6473902821894146E-3</v>
      </c>
      <c r="AN16" s="16" t="s">
        <v>38691</v>
      </c>
      <c r="AO16" s="33">
        <f>D6L1409C8-D6L1409C18</f>
        <v>2.2314788424571817E-2</v>
      </c>
      <c r="AP16" s="16" t="s">
        <v>38692</v>
      </c>
      <c r="AQ16" s="33">
        <f>CHOOSE(MIN(D6L1409C9,RUN_YEARS),B7L814C2,B7L814C11,B7L814C20,B7L814C29,B7L814C38)</f>
        <v>243.23637610329868</v>
      </c>
      <c r="AR16" s="16" t="s">
        <v>38693</v>
      </c>
      <c r="AS16" s="33">
        <f>IF(D6L1409C20=0,0,D6L1409C18/D6L1409C20)</f>
        <v>1.9106477232729947E-5</v>
      </c>
      <c r="AT16" s="16" t="s">
        <v>38694</v>
      </c>
      <c r="AU16" s="33">
        <f>IF(D6L1409C5=0,0,D6L1409C18/D6L1409C5)</f>
        <v>8.6183507882172758E-2</v>
      </c>
      <c r="AV16" s="16" t="s">
        <v>38695</v>
      </c>
      <c r="AW16" s="33">
        <f>CHOOSE(MIN(D6L1409C9,RUN_YEARS),B7L814C1,B7L814C10,B7L814C19,B7L814C28,B7L814C37)</f>
        <v>1167.917463421564</v>
      </c>
      <c r="AX16" s="16" t="s">
        <v>38696</v>
      </c>
      <c r="AY16" s="33">
        <f>IF(D6L1409C23=0,0,D6L1409C19/D6L1409C23)</f>
        <v>1.9106477232729944E-5</v>
      </c>
      <c r="AZ16" s="16" t="s">
        <v>38697</v>
      </c>
      <c r="BA16" s="33">
        <f>IF(D6L1409C5=0,0,D6L1409C19/D6L1409C5)</f>
        <v>0.41381649211782723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7.233699992112369E-2</v>
      </c>
      <c r="J17" s="16" t="s">
        <v>38720</v>
      </c>
      <c r="K17" s="21">
        <f>_xlfn.SINGLE(IF(FLOW_THRU_100PCT="Y",1,INDEX(VariabilityMatrix,D6L1410C1,_xlfn.SINGLE(D6L1410C9))))</f>
        <v>0.54913674261058176</v>
      </c>
      <c r="L17" s="16" t="s">
        <v>38700</v>
      </c>
      <c r="M17" s="15">
        <f>IF(_xlfn.SINGLE(D6L1410C2)&lt;&gt;0,_xlfn.SINGLE(D6L1410C2)*_xlfn.SINGLE(D6L1410C4),_xlfn.SINGLE(D6L1410C3)*_xlfn.SINGLE(D6L1410C4))</f>
        <v>3.9722904506907776E-2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1.9861452253453888E-2</v>
      </c>
      <c r="R17" s="16" t="s">
        <v>38702</v>
      </c>
      <c r="S17" s="15">
        <f>D6L1410C5-D6L1410C7</f>
        <v>1.9861452253453888E-2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1.9034971885248091E-2</v>
      </c>
      <c r="X17" s="16" t="s">
        <v>38704</v>
      </c>
      <c r="Y17" s="33">
        <f>D6L1410C7-D6L1410C10</f>
        <v>8.2648036820579668E-4</v>
      </c>
      <c r="Z17" s="16" t="s">
        <v>38705</v>
      </c>
      <c r="AA17" s="33">
        <f>CHOOSE(MIN(D6L1410C9,RUN_YEARS),B7L814C7,B7L814C16,B7L814C25,B7L814C34,B7L814C43)</f>
        <v>148659</v>
      </c>
      <c r="AB17" s="16" t="s">
        <v>38706</v>
      </c>
      <c r="AC17" s="33">
        <f>IF(D6L1410C12=0,0,D6L1410C10/D6L1410C12)</f>
        <v>1.2804453067253306E-7</v>
      </c>
      <c r="AD17" s="16" t="s">
        <v>38707</v>
      </c>
      <c r="AE17" s="33">
        <f>IF(D6L1410C5=0,0,D6L1410C10/D6L1410C5)</f>
        <v>0.47919385859455288</v>
      </c>
      <c r="AF17" s="16" t="s">
        <v>38708</v>
      </c>
      <c r="AG17" s="33">
        <f>CHOOSE(MIN(D6L1410C9,RUN_YEARS),B7L814C5,B7L814C14,B7L814C23,B7L814C32,B7L814C41)</f>
        <v>2482.5508986986029</v>
      </c>
      <c r="AH17" s="16" t="s">
        <v>38709</v>
      </c>
      <c r="AI17" s="33">
        <f>IF(D6L1410C15=0,0,D6L1410C11/D6L1410C15)</f>
        <v>3.3291577974858536E-7</v>
      </c>
      <c r="AJ17" s="16" t="s">
        <v>38710</v>
      </c>
      <c r="AK17" s="33">
        <f>IF(D6L1410C5=0,0,D6L1410C11/D6L1410C5)</f>
        <v>2.0806141405447141E-2</v>
      </c>
      <c r="AL17" s="16" t="s">
        <v>38711</v>
      </c>
      <c r="AM17" s="33">
        <f>D6L1410C8*CHOOSE(MIN(D6L1410C9,RUN_YEARS),B7L814C4,B7L814C13,B7L814C22,B7L814C31,B7L814C40)</f>
        <v>3.423459253673882E-3</v>
      </c>
      <c r="AN17" s="16" t="s">
        <v>38712</v>
      </c>
      <c r="AO17" s="33">
        <f>D6L1410C8-D6L1410C18</f>
        <v>1.6437992999780007E-2</v>
      </c>
      <c r="AP17" s="16" t="s">
        <v>38713</v>
      </c>
      <c r="AQ17" s="33">
        <f>CHOOSE(MIN(D6L1410C9,RUN_YEARS),B7L814C2,B7L814C11,B7L814C20,B7L814C29,B7L814C38)</f>
        <v>243.23637610329868</v>
      </c>
      <c r="AR17" s="16" t="s">
        <v>38714</v>
      </c>
      <c r="AS17" s="33">
        <f>IF(D6L1410C20=0,0,D6L1410C18/D6L1410C20)</f>
        <v>1.4074618724873588E-5</v>
      </c>
      <c r="AT17" s="16" t="s">
        <v>38715</v>
      </c>
      <c r="AU17" s="33">
        <f>IF(D6L1410C5=0,0,D6L1410C18/D6L1410C5)</f>
        <v>8.6183507882172758E-2</v>
      </c>
      <c r="AV17" s="16" t="s">
        <v>38716</v>
      </c>
      <c r="AW17" s="33">
        <f>CHOOSE(MIN(D6L1410C9,RUN_YEARS),B7L814C1,B7L814C10,B7L814C19,B7L814C28,B7L814C37)</f>
        <v>1167.917463421564</v>
      </c>
      <c r="AX17" s="16" t="s">
        <v>38717</v>
      </c>
      <c r="AY17" s="33">
        <f>IF(D6L1410C23=0,0,D6L1410C19/D6L1410C23)</f>
        <v>1.4074618724873588E-5</v>
      </c>
      <c r="AZ17" s="16" t="s">
        <v>38718</v>
      </c>
      <c r="BA17" s="33">
        <f>IF(D6L1410C5=0,0,D6L1410C19/D6L1410C5)</f>
        <v>0.41381649211782728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1.0119683926789325E-2</v>
      </c>
      <c r="J18" s="16" t="s">
        <v>38741</v>
      </c>
      <c r="K18" s="21">
        <f>_xlfn.SINGLE(IF(FLOW_THRU_100PCT="Y",1,INDEX(VariabilityMatrix,D6L1411C1,_xlfn.SINGLE(D6L1411C9))))</f>
        <v>0.54913674261058176</v>
      </c>
      <c r="L18" s="16" t="s">
        <v>38721</v>
      </c>
      <c r="M18" s="15">
        <f>IF(_xlfn.SINGLE(D6L1411C2)&lt;&gt;0,_xlfn.SINGLE(D6L1411C2)*_xlfn.SINGLE(D6L1411C4),_xlfn.SINGLE(D6L1411C3)*_xlfn.SINGLE(D6L1411C4))</f>
        <v>5.5570902678057513E-3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2.7785451339028757E-3</v>
      </c>
      <c r="R18" s="16" t="s">
        <v>38723</v>
      </c>
      <c r="S18" s="15">
        <f>D6L1411C5-D6L1411C7</f>
        <v>2.7785451339028757E-3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2.6629235279880749E-3</v>
      </c>
      <c r="X18" s="16" t="s">
        <v>38725</v>
      </c>
      <c r="Y18" s="33">
        <f>D6L1411C7-D6L1411C10</f>
        <v>1.1562160591480075E-4</v>
      </c>
      <c r="Z18" s="16" t="s">
        <v>38726</v>
      </c>
      <c r="AA18" s="33">
        <f>CHOOSE(MIN(D6L1411C9,RUN_YEARS),B7L814C7,B7L814C16,B7L814C25,B7L814C34,B7L814C43)</f>
        <v>148659</v>
      </c>
      <c r="AB18" s="16" t="s">
        <v>38727</v>
      </c>
      <c r="AC18" s="33">
        <f>IF(D6L1411C12=0,0,D6L1411C10/D6L1411C12)</f>
        <v>1.79129654308725E-8</v>
      </c>
      <c r="AD18" s="16" t="s">
        <v>38728</v>
      </c>
      <c r="AE18" s="33">
        <f>IF(D6L1411C5=0,0,D6L1411C10/D6L1411C5)</f>
        <v>0.47919385859455282</v>
      </c>
      <c r="AF18" s="16" t="s">
        <v>38729</v>
      </c>
      <c r="AG18" s="33">
        <f>CHOOSE(MIN(D6L1411C9,RUN_YEARS),B7L814C5,B7L814C14,B7L814C23,B7L814C32,B7L814C41)</f>
        <v>2482.5508986986029</v>
      </c>
      <c r="AH18" s="16" t="s">
        <v>38730</v>
      </c>
      <c r="AI18" s="33">
        <f>IF(D6L1411C15=0,0,D6L1411C11/D6L1411C15)</f>
        <v>4.6573710120268492E-8</v>
      </c>
      <c r="AJ18" s="16" t="s">
        <v>38731</v>
      </c>
      <c r="AK18" s="33">
        <f>IF(D6L1411C5=0,0,D6L1411C11/D6L1411C5)</f>
        <v>2.0806141405447173E-2</v>
      </c>
      <c r="AL18" s="16" t="s">
        <v>38732</v>
      </c>
      <c r="AM18" s="33">
        <f>D6L1411C8*CHOOSE(MIN(D6L1411C9,RUN_YEARS),B7L814C4,B7L814C13,B7L814C22,B7L814C31,B7L814C40)</f>
        <v>4.7892953289738248E-4</v>
      </c>
      <c r="AN18" s="16" t="s">
        <v>38733</v>
      </c>
      <c r="AO18" s="33">
        <f>D6L1411C8-D6L1411C18</f>
        <v>2.2996156010054933E-3</v>
      </c>
      <c r="AP18" s="16" t="s">
        <v>38734</v>
      </c>
      <c r="AQ18" s="33">
        <f>CHOOSE(MIN(D6L1411C9,RUN_YEARS),B7L814C2,B7L814C11,B7L814C20,B7L814C29,B7L814C38)</f>
        <v>243.23637610329868</v>
      </c>
      <c r="AR18" s="16" t="s">
        <v>38735</v>
      </c>
      <c r="AS18" s="33">
        <f>IF(D6L1411C20=0,0,D6L1411C18/D6L1411C20)</f>
        <v>1.9689881117698804E-6</v>
      </c>
      <c r="AT18" s="16" t="s">
        <v>38736</v>
      </c>
      <c r="AU18" s="33">
        <f>IF(D6L1411C5=0,0,D6L1411C18/D6L1411C5)</f>
        <v>8.6183507882172758E-2</v>
      </c>
      <c r="AV18" s="16" t="s">
        <v>38737</v>
      </c>
      <c r="AW18" s="33">
        <f>CHOOSE(MIN(D6L1411C9,RUN_YEARS),B7L814C1,B7L814C10,B7L814C19,B7L814C28,B7L814C37)</f>
        <v>1167.917463421564</v>
      </c>
      <c r="AX18" s="16" t="s">
        <v>38738</v>
      </c>
      <c r="AY18" s="33">
        <f>IF(D6L1411C23=0,0,D6L1411C19/D6L1411C23)</f>
        <v>1.96898811176988E-6</v>
      </c>
      <c r="AZ18" s="16" t="s">
        <v>38739</v>
      </c>
      <c r="BA18" s="33">
        <f>IF(D6L1411C5=0,0,D6L1411C19/D6L1411C5)</f>
        <v>0.41381649211782728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0.54913674261058176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148659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2482.5508986986029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243.23637610329868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1167.917463421564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6.8881127141695622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5.9237769341858231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2.9618884670929115</v>
      </c>
      <c r="R20" s="16" t="s">
        <v>38765</v>
      </c>
      <c r="S20" s="15">
        <f>D6L1413C5-D6L1413C7</f>
        <v>2.9618884670929115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2.8386375265459152</v>
      </c>
      <c r="X20" s="16" t="s">
        <v>38767</v>
      </c>
      <c r="Y20" s="33">
        <f>D6L1413C7-D6L1413C10</f>
        <v>0.12325094054699637</v>
      </c>
      <c r="Z20" s="16" t="s">
        <v>38768</v>
      </c>
      <c r="AA20" s="33">
        <f>CHOOSE(MIN(D6L1413C9,RUN_YEARS),B7L814C7,B7L814C16,B7L814C25,B7L814C34,B7L814C43)</f>
        <v>148659</v>
      </c>
      <c r="AB20" s="16" t="s">
        <v>38769</v>
      </c>
      <c r="AC20" s="33">
        <f>IF(D6L1413C12=0,0,D6L1413C10/D6L1413C12)</f>
        <v>1.9094959111428943E-5</v>
      </c>
      <c r="AD20" s="16" t="s">
        <v>38770</v>
      </c>
      <c r="AE20" s="33">
        <f>IF(D6L1413C5=0,0,D6L1413C10/D6L1413C5)</f>
        <v>0.47919385859455288</v>
      </c>
      <c r="AF20" s="16" t="s">
        <v>38771</v>
      </c>
      <c r="AG20" s="33">
        <f>CHOOSE(MIN(D6L1413C9,RUN_YEARS),B7L814C5,B7L814C14,B7L814C23,B7L814C32,B7L814C41)</f>
        <v>2482.5508986986029</v>
      </c>
      <c r="AH20" s="16" t="s">
        <v>38772</v>
      </c>
      <c r="AI20" s="33">
        <f>IF(D6L1413C15=0,0,D6L1413C11/D6L1413C15)</f>
        <v>4.9646893689715159E-5</v>
      </c>
      <c r="AJ20" s="16" t="s">
        <v>38773</v>
      </c>
      <c r="AK20" s="33">
        <f>IF(D6L1413C5=0,0,D6L1413C11/D6L1413C5)</f>
        <v>2.0806141405447138E-2</v>
      </c>
      <c r="AL20" s="16" t="s">
        <v>38774</v>
      </c>
      <c r="AM20" s="33">
        <f>D6L1413C8*CHOOSE(MIN(D6L1413C9,RUN_YEARS),B7L814C4,B7L814C13,B7L814C22,B7L814C31,B7L814C40)</f>
        <v>0.51053187609963702</v>
      </c>
      <c r="AN20" s="16" t="s">
        <v>38775</v>
      </c>
      <c r="AO20" s="33">
        <f>D6L1413C8-D6L1413C18</f>
        <v>2.4513565909932744</v>
      </c>
      <c r="AP20" s="16" t="s">
        <v>38776</v>
      </c>
      <c r="AQ20" s="33">
        <f>CHOOSE(MIN(D6L1413C9,RUN_YEARS),B7L814C2,B7L814C11,B7L814C20,B7L814C29,B7L814C38)</f>
        <v>243.23637610329868</v>
      </c>
      <c r="AR20" s="16" t="s">
        <v>38777</v>
      </c>
      <c r="AS20" s="33">
        <f>IF(D6L1413C20=0,0,D6L1413C18/D6L1413C20)</f>
        <v>2.0989125240166466E-3</v>
      </c>
      <c r="AT20" s="16" t="s">
        <v>38778</v>
      </c>
      <c r="AU20" s="33">
        <f>IF(D6L1413C5=0,0,D6L1413C18/D6L1413C5)</f>
        <v>8.6183507882172744E-2</v>
      </c>
      <c r="AV20" s="16" t="s">
        <v>38779</v>
      </c>
      <c r="AW20" s="33">
        <f>CHOOSE(MIN(D6L1413C9,RUN_YEARS),B7L814C1,B7L814C10,B7L814C19,B7L814C28,B7L814C37)</f>
        <v>1167.917463421564</v>
      </c>
      <c r="AX20" s="16" t="s">
        <v>38780</v>
      </c>
      <c r="AY20" s="33">
        <f>IF(D6L1413C23=0,0,D6L1413C19/D6L1413C23)</f>
        <v>2.0989125240166466E-3</v>
      </c>
      <c r="AZ20" s="16" t="s">
        <v>38781</v>
      </c>
      <c r="BA20" s="33">
        <f>IF(D6L1413C5=0,0,D6L1413C19/D6L1413C5)</f>
        <v>0.41381649211782723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_xlfn.SINGLE(IF(FLOW_THRU_100PCT="Y",1,INDEX(VariabilityMatrix,D6L1414C1,_xlfn.SINGLE(D6L1414C9))))</f>
        <v>0.57723168897825705</v>
      </c>
      <c r="L21" s="16" t="s">
        <v>38783</v>
      </c>
      <c r="M21" s="15">
        <f>IF(_xlfn.SINGLE(D6L1414C2)&lt;&gt;0,_xlfn.SINGLE(D6L1414C2)*_xlfn.SINGLE(D6L1414C4),_xlfn.SINGLE(D6L1414C3)*_xlfn.SINGLE(D6L1414C4))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154194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2268.1587975411212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254.20591907939794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1057.74889113984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1.2344755555027711</v>
      </c>
      <c r="J22" s="16" t="s">
        <v>38824</v>
      </c>
      <c r="K22" s="21">
        <f>_xlfn.SINGLE(IF(FLOW_THRU_100PCT="Y",1,INDEX(VariabilityMatrix,D6L1415C1,_xlfn.SINGLE(D6L1415C9))))</f>
        <v>0.57324936195837561</v>
      </c>
      <c r="L22" s="16" t="s">
        <v>38804</v>
      </c>
      <c r="M22" s="15">
        <f>IF(_xlfn.SINGLE(D6L1415C2)&lt;&gt;0,_xlfn.SINGLE(D6L1415C2)*_xlfn.SINGLE(D6L1415C4),_xlfn.SINGLE(D6L1415C3)*_xlfn.SINGLE(D6L1415C4))</f>
        <v>0.70766232454517486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0.35383116227258743</v>
      </c>
      <c r="R22" s="16" t="s">
        <v>38806</v>
      </c>
      <c r="S22" s="15">
        <f>D6L1415C5-D6L1415C7</f>
        <v>0.35383116227258743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0.34054739784807636</v>
      </c>
      <c r="X22" s="16" t="s">
        <v>38808</v>
      </c>
      <c r="Y22" s="33">
        <f>D6L1415C7-D6L1415C10</f>
        <v>1.3283764424511069E-2</v>
      </c>
      <c r="Z22" s="16" t="s">
        <v>38809</v>
      </c>
      <c r="AA22" s="33">
        <f>CHOOSE(MIN(D6L1415C9,RUN_YEARS),B7L814C7,B7L814C16,B7L814C25,B7L814C34,B7L814C43)</f>
        <v>150431</v>
      </c>
      <c r="AB22" s="16" t="s">
        <v>38810</v>
      </c>
      <c r="AC22" s="33">
        <f>IF(D6L1415C12=0,0,D6L1415C10/D6L1415C12)</f>
        <v>2.2638113011817801E-6</v>
      </c>
      <c r="AD22" s="16" t="s">
        <v>38811</v>
      </c>
      <c r="AE22" s="33">
        <f>IF(D6L1415C5=0,0,D6L1415C10/D6L1415C5)</f>
        <v>0.48122866801896125</v>
      </c>
      <c r="AF22" s="16" t="s">
        <v>38812</v>
      </c>
      <c r="AG22" s="33">
        <f>CHOOSE(MIN(D6L1415C9,RUN_YEARS),B7L814C5,B7L814C14,B7L814C23,B7L814C32,B7L814C41)</f>
        <v>2256.8754562742724</v>
      </c>
      <c r="AH22" s="16" t="s">
        <v>38813</v>
      </c>
      <c r="AI22" s="33">
        <f>IF(D6L1415C15=0,0,D6L1415C11/D6L1415C15)</f>
        <v>5.8859093830726328E-6</v>
      </c>
      <c r="AJ22" s="16" t="s">
        <v>38814</v>
      </c>
      <c r="AK22" s="33">
        <f>IF(D6L1415C5=0,0,D6L1415C11/D6L1415C5)</f>
        <v>1.8771331981038756E-2</v>
      </c>
      <c r="AL22" s="16" t="s">
        <v>38815</v>
      </c>
      <c r="AM22" s="33">
        <f>D6L1415C8*CHOOSE(MIN(D6L1415C9,RUN_YEARS),B7L814C4,B7L814C13,B7L814C22,B7L814C31,B7L814C40)</f>
        <v>6.936110411421996E-2</v>
      </c>
      <c r="AN22" s="16" t="s">
        <v>38816</v>
      </c>
      <c r="AO22" s="33">
        <f>D6L1415C8-D6L1415C18</f>
        <v>0.28447005815836746</v>
      </c>
      <c r="AP22" s="16" t="s">
        <v>38817</v>
      </c>
      <c r="AQ22" s="33">
        <f>CHOOSE(MIN(D6L1415C9,RUN_YEARS),B7L814C2,B7L814C11,B7L814C20,B7L814C29,B7L814C38)</f>
        <v>257.04125702788468</v>
      </c>
      <c r="AR22" s="16" t="s">
        <v>38818</v>
      </c>
      <c r="AS22" s="33">
        <f>IF(D6L1415C20=0,0,D6L1415C18/D6L1415C20)</f>
        <v>2.6984424569124885E-4</v>
      </c>
      <c r="AT22" s="16" t="s">
        <v>38819</v>
      </c>
      <c r="AU22" s="33">
        <f>IF(D6L1415C5=0,0,D6L1415C18/D6L1415C5)</f>
        <v>9.8014408438091394E-2</v>
      </c>
      <c r="AV22" s="16" t="s">
        <v>38820</v>
      </c>
      <c r="AW22" s="33">
        <f>CHOOSE(MIN(D6L1415C9,RUN_YEARS),B7L814C1,B7L814C10,B7L814C19,B7L814C28,B7L814C37)</f>
        <v>1054.2009425832011</v>
      </c>
      <c r="AX22" s="16" t="s">
        <v>38821</v>
      </c>
      <c r="AY22" s="33">
        <f>IF(D6L1415C23=0,0,D6L1415C19/D6L1415C23)</f>
        <v>2.6984424569124885E-4</v>
      </c>
      <c r="AZ22" s="16" t="s">
        <v>38822</v>
      </c>
      <c r="BA22" s="33">
        <f>IF(D6L1415C5=0,0,D6L1415C19/D6L1415C5)</f>
        <v>0.40198559156190861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475.13446877528895</v>
      </c>
      <c r="J23" s="16" t="s">
        <v>38845</v>
      </c>
      <c r="K23" s="21">
        <f>_xlfn.SINGLE(IF(FLOW_THRU_100PCT="Y",1,INDEX(VariabilityMatrix,D6L1416C1,_xlfn.SINGLE(D6L1416C9))))</f>
        <v>0.23275899596178018</v>
      </c>
      <c r="L23" s="16" t="s">
        <v>38825</v>
      </c>
      <c r="M23" s="15">
        <f>IF(_xlfn.SINGLE(D6L1416C2)&lt;&gt;0,_xlfn.SINGLE(D6L1416C2)*_xlfn.SINGLE(D6L1416C4),_xlfn.SINGLE(D6L1416C3)*_xlfn.SINGLE(D6L1416C4))</f>
        <v>110.59182189897005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55.295910949485027</v>
      </c>
      <c r="R23" s="16" t="s">
        <v>38827</v>
      </c>
      <c r="S23" s="15">
        <f>D6L1416C5-D6L1416C7</f>
        <v>55.295910949485027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53.219955146231548</v>
      </c>
      <c r="X23" s="16" t="s">
        <v>38829</v>
      </c>
      <c r="Y23" s="33">
        <f>D6L1416C7-D6L1416C10</f>
        <v>2.0759558032534784</v>
      </c>
      <c r="Z23" s="16" t="s">
        <v>38830</v>
      </c>
      <c r="AA23" s="33">
        <f>CHOOSE(MIN(D6L1416C9,RUN_YEARS),B7L814C7,B7L814C16,B7L814C25,B7L814C34,B7L814C43)</f>
        <v>150431</v>
      </c>
      <c r="AB23" s="16" t="s">
        <v>38831</v>
      </c>
      <c r="AC23" s="33">
        <f>IF(D6L1416C12=0,0,D6L1416C10/D6L1416C12)</f>
        <v>3.53783164016935E-4</v>
      </c>
      <c r="AD23" s="16" t="s">
        <v>38832</v>
      </c>
      <c r="AE23" s="33">
        <f>IF(D6L1416C5=0,0,D6L1416C10/D6L1416C5)</f>
        <v>0.48122866801896125</v>
      </c>
      <c r="AF23" s="16" t="s">
        <v>38833</v>
      </c>
      <c r="AG23" s="33">
        <f>CHOOSE(MIN(D6L1416C9,RUN_YEARS),B7L814C5,B7L814C14,B7L814C23,B7L814C32,B7L814C41)</f>
        <v>2256.8754562742724</v>
      </c>
      <c r="AH23" s="16" t="s">
        <v>38834</v>
      </c>
      <c r="AI23" s="33">
        <f>IF(D6L1416C15=0,0,D6L1416C11/D6L1416C15)</f>
        <v>9.1983622644403143E-4</v>
      </c>
      <c r="AJ23" s="16" t="s">
        <v>38835</v>
      </c>
      <c r="AK23" s="33">
        <f>IF(D6L1416C5=0,0,D6L1416C11/D6L1416C5)</f>
        <v>1.8771331981038752E-2</v>
      </c>
      <c r="AL23" s="16" t="s">
        <v>38836</v>
      </c>
      <c r="AM23" s="33">
        <f>D6L1416C8*CHOOSE(MIN(D6L1416C9,RUN_YEARS),B7L814C4,B7L814C13,B7L814C22,B7L814C31,B7L814C40)</f>
        <v>10.83959200151831</v>
      </c>
      <c r="AN23" s="16" t="s">
        <v>38837</v>
      </c>
      <c r="AO23" s="33">
        <f>D6L1416C8-D6L1416C18</f>
        <v>44.456318947966714</v>
      </c>
      <c r="AP23" s="16" t="s">
        <v>38838</v>
      </c>
      <c r="AQ23" s="33">
        <f>CHOOSE(MIN(D6L1416C9,RUN_YEARS),B7L814C2,B7L814C11,B7L814C20,B7L814C29,B7L814C38)</f>
        <v>257.04125702788468</v>
      </c>
      <c r="AR23" s="16" t="s">
        <v>38839</v>
      </c>
      <c r="AS23" s="33">
        <f>IF(D6L1416C20=0,0,D6L1416C18/D6L1416C20)</f>
        <v>4.2170630998518636E-2</v>
      </c>
      <c r="AT23" s="16" t="s">
        <v>38840</v>
      </c>
      <c r="AU23" s="33">
        <f>IF(D6L1416C5=0,0,D6L1416C18/D6L1416C5)</f>
        <v>9.8014408438091394E-2</v>
      </c>
      <c r="AV23" s="16" t="s">
        <v>38841</v>
      </c>
      <c r="AW23" s="33">
        <f>CHOOSE(MIN(D6L1416C9,RUN_YEARS),B7L814C1,B7L814C10,B7L814C19,B7L814C28,B7L814C37)</f>
        <v>1054.2009425832011</v>
      </c>
      <c r="AX23" s="16" t="s">
        <v>38842</v>
      </c>
      <c r="AY23" s="33">
        <f>IF(D6L1416C23=0,0,D6L1416C19/D6L1416C23)</f>
        <v>4.2170630998518643E-2</v>
      </c>
      <c r="AZ23" s="16" t="s">
        <v>38843</v>
      </c>
      <c r="BA23" s="33">
        <f>IF(D6L1416C5=0,0,D6L1416C19/D6L1416C5)</f>
        <v>0.40198559156190861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210.14689217897239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180.72632727391627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90.363163636958134</v>
      </c>
      <c r="R24" s="16" t="s">
        <v>38848</v>
      </c>
      <c r="S24" s="15">
        <f>D6L1417C5-D6L1417C7</f>
        <v>90.363163636958134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86.970689749985596</v>
      </c>
      <c r="X24" s="16" t="s">
        <v>38850</v>
      </c>
      <c r="Y24" s="33">
        <f>D6L1417C7-D6L1417C10</f>
        <v>3.3924738869725388</v>
      </c>
      <c r="Z24" s="16" t="s">
        <v>38851</v>
      </c>
      <c r="AA24" s="33">
        <f>CHOOSE(MIN(D6L1417C9,RUN_YEARS),B7L814C7,B7L814C16,B7L814C25,B7L814C34,B7L814C43)</f>
        <v>150431</v>
      </c>
      <c r="AB24" s="16" t="s">
        <v>38852</v>
      </c>
      <c r="AC24" s="33">
        <f>IF(D6L1417C12=0,0,D6L1417C10/D6L1417C12)</f>
        <v>5.7814339963162904E-4</v>
      </c>
      <c r="AD24" s="16" t="s">
        <v>38853</v>
      </c>
      <c r="AE24" s="33">
        <f>IF(D6L1417C5=0,0,D6L1417C10/D6L1417C5)</f>
        <v>0.48122866801896125</v>
      </c>
      <c r="AF24" s="16" t="s">
        <v>38854</v>
      </c>
      <c r="AG24" s="33">
        <f>CHOOSE(MIN(D6L1417C9,RUN_YEARS),B7L814C5,B7L814C14,B7L814C23,B7L814C32,B7L814C41)</f>
        <v>2256.8754562742724</v>
      </c>
      <c r="AH24" s="16" t="s">
        <v>38855</v>
      </c>
      <c r="AI24" s="33">
        <f>IF(D6L1417C15=0,0,D6L1417C11/D6L1417C15)</f>
        <v>1.5031728390422355E-3</v>
      </c>
      <c r="AJ24" s="16" t="s">
        <v>38856</v>
      </c>
      <c r="AK24" s="33">
        <f>IF(D6L1417C5=0,0,D6L1417C11/D6L1417C5)</f>
        <v>1.8771331981038742E-2</v>
      </c>
      <c r="AL24" s="16" t="s">
        <v>38857</v>
      </c>
      <c r="AM24" s="33">
        <f>D6L1417C8*CHOOSE(MIN(D6L1417C9,RUN_YEARS),B7L814C4,B7L814C13,B7L814C22,B7L814C31,B7L814C40)</f>
        <v>17.713784056941805</v>
      </c>
      <c r="AN24" s="16" t="s">
        <v>38858</v>
      </c>
      <c r="AO24" s="33">
        <f>D6L1417C8-D6L1417C18</f>
        <v>72.64937958001633</v>
      </c>
      <c r="AP24" s="16" t="s">
        <v>38859</v>
      </c>
      <c r="AQ24" s="33">
        <f>CHOOSE(MIN(D6L1417C9,RUN_YEARS),B7L814C2,B7L814C11,B7L814C20,B7L814C29,B7L814C38)</f>
        <v>257.04125702788468</v>
      </c>
      <c r="AR24" s="16" t="s">
        <v>38860</v>
      </c>
      <c r="AS24" s="33">
        <f>IF(D6L1417C20=0,0,D6L1417C18/D6L1417C20)</f>
        <v>6.8914166783039632E-2</v>
      </c>
      <c r="AT24" s="16" t="s">
        <v>38861</v>
      </c>
      <c r="AU24" s="33">
        <f>IF(D6L1417C5=0,0,D6L1417C18/D6L1417C5)</f>
        <v>9.8014408438091394E-2</v>
      </c>
      <c r="AV24" s="16" t="s">
        <v>38862</v>
      </c>
      <c r="AW24" s="33">
        <f>CHOOSE(MIN(D6L1417C9,RUN_YEARS),B7L814C1,B7L814C10,B7L814C19,B7L814C28,B7L814C37)</f>
        <v>1054.2009425832011</v>
      </c>
      <c r="AX24" s="16" t="s">
        <v>38863</v>
      </c>
      <c r="AY24" s="33">
        <f>IF(D6L1417C23=0,0,D6L1417C19/D6L1417C23)</f>
        <v>6.8914166783039646E-2</v>
      </c>
      <c r="AZ24" s="16" t="s">
        <v>38864</v>
      </c>
      <c r="BA24" s="33">
        <f>IF(D6L1417C5=0,0,D6L1417C19/D6L1417C5)</f>
        <v>0.40198559156190861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_xlfn.SINGLE(IF(FLOW_THRU_100PCT="Y",1,INDEX(VariabilityMatrix,D6L1418C1,_xlfn.SINGLE(D6L1418C9))))</f>
        <v>0.22201003767481337</v>
      </c>
      <c r="L25" s="16" t="s">
        <v>38866</v>
      </c>
      <c r="M25" s="15">
        <f>IF(_xlfn.SINGLE(D6L1418C2)&lt;&gt;0,_xlfn.SINGLE(D6L1418C2)*_xlfn.SINGLE(D6L1418C4),_xlfn.SINGLE(D6L1418C3)*_xlfn.SINGLE(D6L1418C4))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148659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2482.5508986986029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243.23637610329868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1167.917463421564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2397.137626194447</v>
      </c>
      <c r="J26" s="16" t="s">
        <v>38907</v>
      </c>
      <c r="K26" s="21">
        <f>_xlfn.SINGLE(IF(FLOW_THRU_100PCT="Y",1,INDEX(VariabilityMatrix,D6L1419C1,_xlfn.SINGLE(D6L1419C9))))</f>
        <v>0.23275899596178018</v>
      </c>
      <c r="L26" s="16" t="s">
        <v>38887</v>
      </c>
      <c r="M26" s="15">
        <f>IF(_xlfn.SINGLE(D6L1419C2)&lt;&gt;0,_xlfn.SINGLE(D6L1419C2)*_xlfn.SINGLE(D6L1419C4),_xlfn.SINGLE(D6L1419C3)*_xlfn.SINGLE(D6L1419C4))</f>
        <v>557.95534705522459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278.9776735276123</v>
      </c>
      <c r="R26" s="16" t="s">
        <v>38889</v>
      </c>
      <c r="S26" s="15">
        <f>D6L1419C5-D6L1419C7</f>
        <v>278.9776735276123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268.50410847744297</v>
      </c>
      <c r="X26" s="16" t="s">
        <v>38891</v>
      </c>
      <c r="Y26" s="33">
        <f>D6L1419C7-D6L1419C10</f>
        <v>10.473565050169327</v>
      </c>
      <c r="Z26" s="16" t="s">
        <v>38892</v>
      </c>
      <c r="AA26" s="33">
        <f>CHOOSE(MIN(D6L1419C9,RUN_YEARS),B7L814C7,B7L814C16,B7L814C25,B7L814C34,B7L814C43)</f>
        <v>150431</v>
      </c>
      <c r="AB26" s="16" t="s">
        <v>38893</v>
      </c>
      <c r="AC26" s="33">
        <f>IF(D6L1419C12=0,0,D6L1419C10/D6L1419C12)</f>
        <v>1.7848987806864474E-3</v>
      </c>
      <c r="AD26" s="16" t="s">
        <v>38894</v>
      </c>
      <c r="AE26" s="33">
        <f>IF(D6L1419C5=0,0,D6L1419C10/D6L1419C5)</f>
        <v>0.48122866801896125</v>
      </c>
      <c r="AF26" s="16" t="s">
        <v>38895</v>
      </c>
      <c r="AG26" s="33">
        <f>CHOOSE(MIN(D6L1419C9,RUN_YEARS),B7L814C5,B7L814C14,B7L814C23,B7L814C32,B7L814C41)</f>
        <v>2256.8754562742724</v>
      </c>
      <c r="AH26" s="16" t="s">
        <v>38896</v>
      </c>
      <c r="AI26" s="33">
        <f>IF(D6L1419C15=0,0,D6L1419C11/D6L1419C15)</f>
        <v>4.6407368297847716E-3</v>
      </c>
      <c r="AJ26" s="16" t="s">
        <v>38897</v>
      </c>
      <c r="AK26" s="33">
        <f>IF(D6L1419C5=0,0,D6L1419C11/D6L1419C5)</f>
        <v>1.8771331981038777E-2</v>
      </c>
      <c r="AL26" s="16" t="s">
        <v>38898</v>
      </c>
      <c r="AM26" s="33">
        <f>D6L1419C8*CHOOSE(MIN(D6L1419C9,RUN_YEARS),B7L814C4,B7L814C13,B7L814C22,B7L814C31,B7L814C40)</f>
        <v>54.687663276487818</v>
      </c>
      <c r="AN26" s="16" t="s">
        <v>38899</v>
      </c>
      <c r="AO26" s="33">
        <f>D6L1419C8-D6L1419C18</f>
        <v>224.29001025112447</v>
      </c>
      <c r="AP26" s="16" t="s">
        <v>38900</v>
      </c>
      <c r="AQ26" s="33">
        <f>CHOOSE(MIN(D6L1419C9,RUN_YEARS),B7L814C2,B7L814C11,B7L814C20,B7L814C29,B7L814C38)</f>
        <v>257.04125702788468</v>
      </c>
      <c r="AR26" s="16" t="s">
        <v>38901</v>
      </c>
      <c r="AS26" s="33">
        <f>IF(D6L1419C20=0,0,D6L1419C18/D6L1419C20)</f>
        <v>0.21275830934236023</v>
      </c>
      <c r="AT26" s="16" t="s">
        <v>38902</v>
      </c>
      <c r="AU26" s="33">
        <f>IF(D6L1419C5=0,0,D6L1419C18/D6L1419C5)</f>
        <v>9.8014408438091394E-2</v>
      </c>
      <c r="AV26" s="16" t="s">
        <v>38903</v>
      </c>
      <c r="AW26" s="33">
        <f>CHOOSE(MIN(D6L1419C9,RUN_YEARS),B7L814C1,B7L814C10,B7L814C19,B7L814C28,B7L814C37)</f>
        <v>1054.2009425832011</v>
      </c>
      <c r="AX26" s="16" t="s">
        <v>38904</v>
      </c>
      <c r="AY26" s="33">
        <f>IF(D6L1419C23=0,0,D6L1419C19/D6L1419C23)</f>
        <v>0.21275830934236026</v>
      </c>
      <c r="AZ26" s="16" t="s">
        <v>38905</v>
      </c>
      <c r="BA26" s="33">
        <f>IF(D6L1419C5=0,0,D6L1419C19/D6L1419C5)</f>
        <v>0.40198559156190861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1376.3032793683258</v>
      </c>
      <c r="J27" s="16" t="s">
        <v>38928</v>
      </c>
      <c r="K27" s="21">
        <f>_xlfn.SINGLE(IF(FLOW_THRU_100PCT="Y",1,INDEX(VariabilityMatrix,D6L1420C1,_xlfn.SINGLE(D6L1420C9))))</f>
        <v>0.22201003767481337</v>
      </c>
      <c r="L27" s="16" t="s">
        <v>38908</v>
      </c>
      <c r="M27" s="15">
        <f>IF(_xlfn.SINGLE(D6L1420C2)&lt;&gt;0,_xlfn.SINGLE(D6L1420C2)*_xlfn.SINGLE(D6L1420C4),_xlfn.SINGLE(D6L1420C3)*_xlfn.SINGLE(D6L1420C4))</f>
        <v>305.55314290453117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152.77657145226559</v>
      </c>
      <c r="R27" s="16" t="s">
        <v>38910</v>
      </c>
      <c r="S27" s="15">
        <f>D6L1420C5-D6L1420C7</f>
        <v>152.77657145226559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146.41918955411509</v>
      </c>
      <c r="X27" s="16" t="s">
        <v>38912</v>
      </c>
      <c r="Y27" s="33">
        <f>D6L1420C7-D6L1420C10</f>
        <v>6.3573818981504928</v>
      </c>
      <c r="Z27" s="16" t="s">
        <v>38913</v>
      </c>
      <c r="AA27" s="33">
        <f>CHOOSE(MIN(D6L1420C9,RUN_YEARS),B7L814C7,B7L814C16,B7L814C25,B7L814C34,B7L814C43)</f>
        <v>148659</v>
      </c>
      <c r="AB27" s="16" t="s">
        <v>38914</v>
      </c>
      <c r="AC27" s="33">
        <f>IF(D6L1420C12=0,0,D6L1420C10/D6L1420C12)</f>
        <v>9.8493323346797099E-4</v>
      </c>
      <c r="AD27" s="16" t="s">
        <v>38915</v>
      </c>
      <c r="AE27" s="33">
        <f>IF(D6L1420C5=0,0,D6L1420C10/D6L1420C5)</f>
        <v>0.47919385859455277</v>
      </c>
      <c r="AF27" s="16" t="s">
        <v>38916</v>
      </c>
      <c r="AG27" s="33">
        <f>CHOOSE(MIN(D6L1420C9,RUN_YEARS),B7L814C5,B7L814C14,B7L814C23,B7L814C32,B7L814C41)</f>
        <v>2482.5508986986029</v>
      </c>
      <c r="AH27" s="16" t="s">
        <v>38917</v>
      </c>
      <c r="AI27" s="33">
        <f>IF(D6L1420C15=0,0,D6L1420C11/D6L1420C15)</f>
        <v>2.560826407016728E-3</v>
      </c>
      <c r="AJ27" s="16" t="s">
        <v>38918</v>
      </c>
      <c r="AK27" s="33">
        <f>IF(D6L1420C5=0,0,D6L1420C11/D6L1420C5)</f>
        <v>2.0806141405447204E-2</v>
      </c>
      <c r="AL27" s="16" t="s">
        <v>38919</v>
      </c>
      <c r="AM27" s="33">
        <f>D6L1420C8*CHOOSE(MIN(D6L1420C9,RUN_YEARS),B7L814C4,B7L814C13,B7L814C22,B7L814C31,B7L814C40)</f>
        <v>26.33364169993532</v>
      </c>
      <c r="AN27" s="16" t="s">
        <v>38920</v>
      </c>
      <c r="AO27" s="33">
        <f>D6L1420C8-D6L1420C18</f>
        <v>126.44292975233026</v>
      </c>
      <c r="AP27" s="16" t="s">
        <v>38921</v>
      </c>
      <c r="AQ27" s="33">
        <f>CHOOSE(MIN(D6L1420C9,RUN_YEARS),B7L814C2,B7L814C11,B7L814C20,B7L814C29,B7L814C38)</f>
        <v>243.23637610329868</v>
      </c>
      <c r="AR27" s="16" t="s">
        <v>38922</v>
      </c>
      <c r="AS27" s="33">
        <f>IF(D6L1420C20=0,0,D6L1420C18/D6L1420C20)</f>
        <v>0.10826358344013412</v>
      </c>
      <c r="AT27" s="16" t="s">
        <v>38923</v>
      </c>
      <c r="AU27" s="33">
        <f>IF(D6L1420C5=0,0,D6L1420C18/D6L1420C5)</f>
        <v>8.6183507882172758E-2</v>
      </c>
      <c r="AV27" s="16" t="s">
        <v>38924</v>
      </c>
      <c r="AW27" s="33">
        <f>CHOOSE(MIN(D6L1420C9,RUN_YEARS),B7L814C1,B7L814C10,B7L814C19,B7L814C28,B7L814C37)</f>
        <v>1167.917463421564</v>
      </c>
      <c r="AX27" s="16" t="s">
        <v>38925</v>
      </c>
      <c r="AY27" s="33">
        <f>IF(D6L1420C23=0,0,D6L1420C19/D6L1420C23)</f>
        <v>0.10826358344013411</v>
      </c>
      <c r="AZ27" s="16" t="s">
        <v>38926</v>
      </c>
      <c r="BA27" s="33">
        <f>IF(D6L1420C5=0,0,D6L1420C19/D6L1420C5)</f>
        <v>0.41381649211782723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0.22201003767481337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148659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2482.5508986986029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243.23637610329868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1167.917463421564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0.22201003767481337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148659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2482.5508986986029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243.23637610329868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1167.917463421564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0.22201003767481337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148659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2482.5508986986029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243.23637610329868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1167.917463421564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0.22201003767481337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148659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2482.5508986986029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243.23637610329868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1167.917463421564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0.22201003767481337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148659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2482.5508986986029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243.23637610329868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1167.917463421564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148659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2482.5508986986029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243.23637610329868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1167.917463421564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-167.74033660023076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-144.25668947619846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-72.12834473809923</v>
      </c>
      <c r="R34" s="16" t="s">
        <v>39056</v>
      </c>
      <c r="S34" s="15">
        <f>D6L1427C5-D6L1427C7</f>
        <v>-72.12834473809923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-69.420454529455895</v>
      </c>
      <c r="X34" s="16" t="s">
        <v>39058</v>
      </c>
      <c r="Y34" s="33">
        <f>D6L1427C7-D6L1427C10</f>
        <v>-2.7078902086433345</v>
      </c>
      <c r="Z34" s="16" t="s">
        <v>39059</v>
      </c>
      <c r="AA34" s="33">
        <f>CHOOSE(MIN(D6L1427C9,RUN_YEARS),B7L814C7,B7L814C16,B7L814C25,B7L814C34,B7L814C43)</f>
        <v>150431</v>
      </c>
      <c r="AB34" s="16" t="s">
        <v>39060</v>
      </c>
      <c r="AC34" s="33">
        <f>IF(D6L1427C12=0,0,D6L1427C10/D6L1427C12)</f>
        <v>-4.6147705279799971E-4</v>
      </c>
      <c r="AD34" s="16" t="s">
        <v>39061</v>
      </c>
      <c r="AE34" s="33">
        <f>IF(D6L1427C5=0,0,D6L1427C10/D6L1427C5)</f>
        <v>0.4812286680189613</v>
      </c>
      <c r="AF34" s="16" t="s">
        <v>39062</v>
      </c>
      <c r="AG34" s="33">
        <f>CHOOSE(MIN(D6L1427C9,RUN_YEARS),B7L814C5,B7L814C14,B7L814C23,B7L814C32,B7L814C41)</f>
        <v>2256.8754562742724</v>
      </c>
      <c r="AH34" s="16" t="s">
        <v>39063</v>
      </c>
      <c r="AI34" s="33">
        <f>IF(D6L1427C15=0,0,D6L1427C11/D6L1427C15)</f>
        <v>-1.199840337274797E-3</v>
      </c>
      <c r="AJ34" s="16" t="s">
        <v>39064</v>
      </c>
      <c r="AK34" s="33">
        <f>IF(D6L1427C5=0,0,D6L1427C11/D6L1427C5)</f>
        <v>1.8771331981038711E-2</v>
      </c>
      <c r="AL34" s="16" t="s">
        <v>39065</v>
      </c>
      <c r="AM34" s="33">
        <f>D6L1427C8*CHOOSE(MIN(D6L1427C9,RUN_YEARS),B7L814C4,B7L814C13,B7L814C22,B7L814C31,B7L814C40)</f>
        <v>-14.139234082247036</v>
      </c>
      <c r="AN34" s="16" t="s">
        <v>39066</v>
      </c>
      <c r="AO34" s="33">
        <f>D6L1427C8-D6L1427C18</f>
        <v>-57.989110655852194</v>
      </c>
      <c r="AP34" s="16" t="s">
        <v>39067</v>
      </c>
      <c r="AQ34" s="33">
        <f>CHOOSE(MIN(D6L1427C9,RUN_YEARS),B7L814C2,B7L814C11,B7L814C20,B7L814C29,B7L814C38)</f>
        <v>257.04125702788468</v>
      </c>
      <c r="AR34" s="16" t="s">
        <v>39068</v>
      </c>
      <c r="AS34" s="33">
        <f>IF(D6L1427C20=0,0,D6L1427C18/D6L1427C20)</f>
        <v>-5.5007644475972839E-2</v>
      </c>
      <c r="AT34" s="16" t="s">
        <v>39069</v>
      </c>
      <c r="AU34" s="33">
        <f>IF(D6L1427C5=0,0,D6L1427C18/D6L1427C5)</f>
        <v>9.8014408438091394E-2</v>
      </c>
      <c r="AV34" s="16" t="s">
        <v>39070</v>
      </c>
      <c r="AW34" s="33">
        <f>CHOOSE(MIN(D6L1427C9,RUN_YEARS),B7L814C1,B7L814C10,B7L814C19,B7L814C28,B7L814C37)</f>
        <v>1054.2009425832011</v>
      </c>
      <c r="AX34" s="16" t="s">
        <v>39071</v>
      </c>
      <c r="AY34" s="33">
        <f>IF(D6L1427C23=0,0,D6L1427C19/D6L1427C23)</f>
        <v>-5.5007644475972846E-2</v>
      </c>
      <c r="AZ34" s="16" t="s">
        <v>39072</v>
      </c>
      <c r="BA34" s="33">
        <f>IF(D6L1427C5=0,0,D6L1427C19/D6L1427C5)</f>
        <v>0.40198559156190861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11404.261176621974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7111.8418115109635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3555.9209057554817</v>
      </c>
      <c r="R35" s="16" t="s">
        <v>39076</v>
      </c>
      <c r="S35" s="15">
        <f>SUM(D6L1401C8:D6L1427C8)-2*SUM(D6L1409C8,D6L1411C8,D6L1422C8,D6L1424C8,D6L1427C8)</f>
        <v>3555.9209057554817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3421.792256093489</v>
      </c>
      <c r="X35" s="16" t="s">
        <v>39078</v>
      </c>
      <c r="Y35" s="33">
        <f>SUM(D6L1401C11:D6L1427C11)-2*SUM(D6L1409C11,D6L1411C11,D6L1422C11,D6L1424C11,D6L1427C11)</f>
        <v>134.1286496619922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2.2757534374520366E-2</v>
      </c>
      <c r="AD35" s="16" t="s">
        <v>39080</v>
      </c>
      <c r="AE35" s="33">
        <f>IF(D6L1428C5=0,0,D6L1428C10/D6L1428C5)</f>
        <v>0.48114009658582435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5.9169589373752968E-2</v>
      </c>
      <c r="AJ35" s="16" t="s">
        <v>39082</v>
      </c>
      <c r="AK35" s="33">
        <f>IF(D6L1428C5=0,0,D6L1428C11/D6L1428C5)</f>
        <v>1.885990341417557E-2</v>
      </c>
      <c r="AL35" s="16" t="s">
        <v>39083</v>
      </c>
      <c r="AM35" s="33">
        <f>SUM(D6L1401C18:D6L1427C18)-2*SUM(D6L1409C18,D6L1411C18,D6L1422C18,D6L1424C18,D6L1427C18)</f>
        <v>693.36446326526561</v>
      </c>
      <c r="AN35" s="16" t="s">
        <v>39084</v>
      </c>
      <c r="AO35" s="33">
        <f>SUM(D6L1401C19:D6L1427C19)-2*SUM(D6L1409C19,D6L1411C19,D6L1422C19,D6L1424C19,D6L1427C19)</f>
        <v>2862.5564424902154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2.7034589691497284</v>
      </c>
      <c r="AT35" s="16" t="s">
        <v>39086</v>
      </c>
      <c r="AU35" s="33">
        <f>IF(D6L1428C5=0,0,D6L1428C18/D6L1428C5)</f>
        <v>9.7494359638738246E-2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2.7034589691497288</v>
      </c>
      <c r="AZ35" s="16" t="s">
        <v>39088</v>
      </c>
      <c r="BA35" s="33">
        <f>IF(D6L1428C5=0,0,D6L1428C19/D6L1428C5)</f>
        <v>0.40250564036126163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84.850152506837134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42.425076253418567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21.212538126709283</v>
      </c>
      <c r="R36" s="16" t="s">
        <v>39093</v>
      </c>
      <c r="S36" s="15">
        <f>D6L1429C5-D6L1429C7</f>
        <v>21.212538126709283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20.329835991043776</v>
      </c>
      <c r="X36" s="16" t="s">
        <v>39095</v>
      </c>
      <c r="Y36" s="33">
        <f>D6L1429C7-D6L1429C10</f>
        <v>0.88270213566550737</v>
      </c>
      <c r="Z36" s="16" t="s">
        <v>39096</v>
      </c>
      <c r="AA36" s="33">
        <f>CHOOSE(MIN(D6L1429C9,RUN_YEARS),B7L814C7,B7L814C16,B7L814C25,B7L814C34,B7L814C43)</f>
        <v>148659</v>
      </c>
      <c r="AB36" s="16" t="s">
        <v>39097</v>
      </c>
      <c r="AC36" s="33">
        <f>IF(D6L1429C12=0,0,D6L1429C10/D6L1429C12)</f>
        <v>1.3675482810353746E-4</v>
      </c>
      <c r="AD36" s="16" t="s">
        <v>39098</v>
      </c>
      <c r="AE36" s="33">
        <f>IF(D6L1429C5=0,0,D6L1429C10/D6L1429C5)</f>
        <v>0.47919385859455277</v>
      </c>
      <c r="AF36" s="16" t="s">
        <v>39099</v>
      </c>
      <c r="AG36" s="33">
        <f>CHOOSE(MIN(D6L1429C9,RUN_YEARS),B7L814C5,B7L814C14,B7L814C23,B7L814C32,B7L814C41)</f>
        <v>2482.5508986986029</v>
      </c>
      <c r="AH36" s="16" t="s">
        <v>39100</v>
      </c>
      <c r="AI36" s="33">
        <f>IF(D6L1429C15=0,0,D6L1429C11/D6L1429C15)</f>
        <v>3.555625530691981E-4</v>
      </c>
      <c r="AJ36" s="16" t="s">
        <v>39101</v>
      </c>
      <c r="AK36" s="33">
        <f>IF(D6L1429C5=0,0,D6L1429C11/D6L1429C5)</f>
        <v>2.0806141405447214E-2</v>
      </c>
      <c r="AL36" s="16" t="s">
        <v>39102</v>
      </c>
      <c r="AM36" s="33">
        <f>D6L1429C8*CHOOSE(MIN(D6L1429C9,RUN_YEARS),B7L814C4,B7L814C13,B7L814C22,B7L814C31,B7L814C40)</f>
        <v>3.6563418936882792</v>
      </c>
      <c r="AN36" s="16" t="s">
        <v>39103</v>
      </c>
      <c r="AO36" s="33">
        <f>D6L1429C8-D6L1429C18</f>
        <v>17.556196233021005</v>
      </c>
      <c r="AP36" s="16" t="s">
        <v>39104</v>
      </c>
      <c r="AQ36" s="33">
        <f>CHOOSE(MIN(D6L1429C9,RUN_YEARS),B7L814C2,B7L814C11,B7L814C20,B7L814C29,B7L814C38)</f>
        <v>243.23637610329868</v>
      </c>
      <c r="AR36" s="16" t="s">
        <v>39105</v>
      </c>
      <c r="AS36" s="33">
        <f>IF(D6L1429C20=0,0,D6L1429C18/D6L1429C20)</f>
        <v>1.5032052163675914E-2</v>
      </c>
      <c r="AT36" s="16" t="s">
        <v>39106</v>
      </c>
      <c r="AU36" s="33">
        <f>IF(D6L1429C5=0,0,D6L1429C18/D6L1429C5)</f>
        <v>8.6183507882172758E-2</v>
      </c>
      <c r="AV36" s="16" t="s">
        <v>39107</v>
      </c>
      <c r="AW36" s="33">
        <f>CHOOSE(MIN(D6L1429C9,RUN_YEARS),B7L814C1,B7L814C10,B7L814C19,B7L814C28,B7L814C37)</f>
        <v>1167.917463421564</v>
      </c>
      <c r="AX36" s="16" t="s">
        <v>39108</v>
      </c>
      <c r="AY36" s="33">
        <f>IF(D6L1429C23=0,0,D6L1429C19/D6L1429C23)</f>
        <v>1.5032052163675914E-2</v>
      </c>
      <c r="AZ36" s="16" t="s">
        <v>39109</v>
      </c>
      <c r="BA36" s="33">
        <f>IF(D6L1429C5=0,0,D6L1429C19/D6L1429C5)</f>
        <v>0.41381649211782728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148659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2482.5508986986029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243.23637610329868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1167.917463421564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7.3602001608435348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3.6801000804217674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1.8400500402108837</v>
      </c>
      <c r="R38" s="16" t="s">
        <v>39133</v>
      </c>
      <c r="S38" s="15">
        <f>D6L1431C5-D6L1431C7</f>
        <v>1.8400500402108837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1.763481357551431</v>
      </c>
      <c r="X38" s="16" t="s">
        <v>39135</v>
      </c>
      <c r="Y38" s="33">
        <f>D6L1431C7-D6L1431C10</f>
        <v>7.6568682659452714E-2</v>
      </c>
      <c r="Z38" s="16" t="s">
        <v>39136</v>
      </c>
      <c r="AA38" s="33">
        <f>CHOOSE(MIN(D6L1431C9,RUN_YEARS),B7L814C7,B7L814C16,B7L814C25,B7L814C34,B7L814C43)</f>
        <v>148659</v>
      </c>
      <c r="AB38" s="16" t="s">
        <v>39137</v>
      </c>
      <c r="AC38" s="33">
        <f>IF(D6L1431C12=0,0,D6L1431C10/D6L1431C12)</f>
        <v>1.1862593973801997E-5</v>
      </c>
      <c r="AD38" s="16" t="s">
        <v>39138</v>
      </c>
      <c r="AE38" s="33">
        <f>IF(D6L1431C5=0,0,D6L1431C10/D6L1431C5)</f>
        <v>0.47919385859455288</v>
      </c>
      <c r="AF38" s="16" t="s">
        <v>39139</v>
      </c>
      <c r="AG38" s="33">
        <f>CHOOSE(MIN(D6L1431C9,RUN_YEARS),B7L814C5,B7L814C14,B7L814C23,B7L814C32,B7L814C41)</f>
        <v>2482.5508986986029</v>
      </c>
      <c r="AH38" s="16" t="s">
        <v>39140</v>
      </c>
      <c r="AI38" s="33">
        <f>IF(D6L1431C15=0,0,D6L1431C11/D6L1431C15)</f>
        <v>3.084274433188515E-5</v>
      </c>
      <c r="AJ38" s="16" t="s">
        <v>39141</v>
      </c>
      <c r="AK38" s="33">
        <f>IF(D6L1431C5=0,0,D6L1431C11/D6L1431C5)</f>
        <v>2.0806141405447148E-2</v>
      </c>
      <c r="AL38" s="16" t="s">
        <v>39142</v>
      </c>
      <c r="AM38" s="33">
        <f>D6L1431C8*CHOOSE(MIN(D6L1431C9,RUN_YEARS),B7L814C4,B7L814C13,B7L814C22,B7L814C31,B7L814C40)</f>
        <v>0.31716393428821399</v>
      </c>
      <c r="AN38" s="16" t="s">
        <v>39143</v>
      </c>
      <c r="AO38" s="33">
        <f>D6L1431C8-D6L1431C18</f>
        <v>1.5228861059226697</v>
      </c>
      <c r="AP38" s="16" t="s">
        <v>39144</v>
      </c>
      <c r="AQ38" s="33">
        <f>CHOOSE(MIN(D6L1431C9,RUN_YEARS),B7L814C2,B7L814C11,B7L814C20,B7L814C29,B7L814C38)</f>
        <v>243.23637610329868</v>
      </c>
      <c r="AR38" s="16" t="s">
        <v>39145</v>
      </c>
      <c r="AS38" s="33">
        <f>IF(D6L1431C20=0,0,D6L1431C18/D6L1431C20)</f>
        <v>1.3039329863783181E-3</v>
      </c>
      <c r="AT38" s="16" t="s">
        <v>39146</v>
      </c>
      <c r="AU38" s="33">
        <f>IF(D6L1431C5=0,0,D6L1431C18/D6L1431C5)</f>
        <v>8.6183507882172758E-2</v>
      </c>
      <c r="AV38" s="16" t="s">
        <v>39147</v>
      </c>
      <c r="AW38" s="33">
        <f>CHOOSE(MIN(D6L1431C9,RUN_YEARS),B7L814C1,B7L814C10,B7L814C19,B7L814C28,B7L814C37)</f>
        <v>1167.917463421564</v>
      </c>
      <c r="AX38" s="16" t="s">
        <v>39148</v>
      </c>
      <c r="AY38" s="33">
        <f>IF(D6L1431C23=0,0,D6L1431C19/D6L1431C23)</f>
        <v>1.3039329863783178E-3</v>
      </c>
      <c r="AZ38" s="16" t="s">
        <v>39149</v>
      </c>
      <c r="BA38" s="33">
        <f>IF(D6L1431C5=0,0,D6L1431C19/D6L1431C5)</f>
        <v>0.41381649211782723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148659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2482.5508986986029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243.23637610329868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1167.917463421564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576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576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230.4</v>
      </c>
      <c r="R40" s="16" t="s">
        <v>39174</v>
      </c>
      <c r="S40" s="15">
        <f>D6L1433C5-D6L1433C7</f>
        <v>345.6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220.81253004036995</v>
      </c>
      <c r="X40" s="16" t="s">
        <v>39176</v>
      </c>
      <c r="Y40" s="33">
        <f>D6L1433C7-D6L1433C10</f>
        <v>9.5874699596300559</v>
      </c>
      <c r="Z40" s="16" t="s">
        <v>39177</v>
      </c>
      <c r="AA40" s="33">
        <f>CHOOSE(MIN(D6L1433C9,RUN_YEARS),B7L814C7,B7L814C16,B7L814C25,B7L814C34,B7L814C43)</f>
        <v>148659</v>
      </c>
      <c r="AB40" s="16" t="s">
        <v>39178</v>
      </c>
      <c r="AC40" s="33">
        <f>IF(D6L1433C12=0,0,D6L1433C10/D6L1433C12)</f>
        <v>1.4853626759252379E-3</v>
      </c>
      <c r="AD40" s="16" t="s">
        <v>39179</v>
      </c>
      <c r="AE40" s="33">
        <f>IF(D6L1433C5=0,0,D6L1433C10/D6L1433C5)</f>
        <v>0.38335508687564229</v>
      </c>
      <c r="AF40" s="16" t="s">
        <v>39180</v>
      </c>
      <c r="AG40" s="33">
        <f>CHOOSE(MIN(D6L1433C9,RUN_YEARS),B7L814C5,B7L814C14,B7L814C23,B7L814C32,B7L814C41)</f>
        <v>2482.5508986986029</v>
      </c>
      <c r="AH40" s="16" t="s">
        <v>39181</v>
      </c>
      <c r="AI40" s="33">
        <f>IF(D6L1433C15=0,0,D6L1433C11/D6L1433C15)</f>
        <v>3.8619429574056176E-3</v>
      </c>
      <c r="AJ40" s="16" t="s">
        <v>39182</v>
      </c>
      <c r="AK40" s="33">
        <f>IF(D6L1433C5=0,0,D6L1433C11/D6L1433C5)</f>
        <v>1.6644913124357737E-2</v>
      </c>
      <c r="AL40" s="16" t="s">
        <v>39183</v>
      </c>
      <c r="AM40" s="33">
        <f>D6L1433C8*CHOOSE(MIN(D6L1433C9,RUN_YEARS),B7L814C4,B7L814C13,B7L814C22,B7L814C31,B7L814C40)</f>
        <v>59.570040648157814</v>
      </c>
      <c r="AN40" s="16" t="s">
        <v>39184</v>
      </c>
      <c r="AO40" s="33">
        <f>D6L1433C8-D6L1433C18</f>
        <v>286.02995935184219</v>
      </c>
      <c r="AP40" s="16" t="s">
        <v>39185</v>
      </c>
      <c r="AQ40" s="33">
        <f>CHOOSE(MIN(D6L1433C9,RUN_YEARS),B7L814C2,B7L814C11,B7L814C20,B7L814C29,B7L814C38)</f>
        <v>243.23637610329868</v>
      </c>
      <c r="AR40" s="16" t="s">
        <v>39186</v>
      </c>
      <c r="AS40" s="33">
        <f>IF(D6L1433C20=0,0,D6L1433C18/D6L1433C20)</f>
        <v>0.2449059700793246</v>
      </c>
      <c r="AT40" s="16" t="s">
        <v>39187</v>
      </c>
      <c r="AU40" s="33">
        <f>IF(D6L1433C5=0,0,D6L1433C18/D6L1433C5)</f>
        <v>0.10342020945860732</v>
      </c>
      <c r="AV40" s="16" t="s">
        <v>39188</v>
      </c>
      <c r="AW40" s="33">
        <f>CHOOSE(MIN(D6L1433C9,RUN_YEARS),B7L814C1,B7L814C10,B7L814C19,B7L814C28,B7L814C37)</f>
        <v>1167.917463421564</v>
      </c>
      <c r="AX40" s="16" t="s">
        <v>39189</v>
      </c>
      <c r="AY40" s="33">
        <f>IF(D6L1433C23=0,0,D6L1433C19/D6L1433C23)</f>
        <v>0.24490597007932458</v>
      </c>
      <c r="AZ40" s="16" t="s">
        <v>39190</v>
      </c>
      <c r="BA40" s="33">
        <f>IF(D6L1433C5=0,0,D6L1433C19/D6L1433C5)</f>
        <v>0.49657979054139267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4435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4435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4435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148659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2482.5508986986029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764.44771491487234</v>
      </c>
      <c r="AN41" s="16" t="s">
        <v>39203</v>
      </c>
      <c r="AO41" s="33">
        <f>D6L1434C8-D6L1434C18</f>
        <v>3670.5522850851276</v>
      </c>
      <c r="AP41" s="16" t="s">
        <v>39204</v>
      </c>
      <c r="AQ41" s="33">
        <f>CHOOSE(MIN(D6L1434C9,RUN_YEARS),B7L814C2,B7L814C11,B7L814C20,B7L814C29,B7L814C38)</f>
        <v>243.23637610329868</v>
      </c>
      <c r="AR41" s="16" t="s">
        <v>39205</v>
      </c>
      <c r="AS41" s="33">
        <f>IF(D6L1434C20=0,0,D6L1434C18/D6L1434C20)</f>
        <v>3.1428182213593883</v>
      </c>
      <c r="AT41" s="16" t="s">
        <v>39206</v>
      </c>
      <c r="AU41" s="33">
        <f>IF(D6L1434C5=0,0,D6L1434C18/D6L1434C5)</f>
        <v>0.17236701576434552</v>
      </c>
      <c r="AV41" s="16" t="s">
        <v>39207</v>
      </c>
      <c r="AW41" s="33">
        <f>CHOOSE(MIN(D6L1434C9,RUN_YEARS),B7L814C1,B7L814C10,B7L814C19,B7L814C28,B7L814C37)</f>
        <v>1167.917463421564</v>
      </c>
      <c r="AX41" s="16" t="s">
        <v>39208</v>
      </c>
      <c r="AY41" s="33">
        <f>IF(D6L1434C23=0,0,D6L1434C19/D6L1434C23)</f>
        <v>3.1428182213593878</v>
      </c>
      <c r="AZ41" s="16" t="s">
        <v>39209</v>
      </c>
      <c r="BA41" s="33">
        <f>IF(D6L1434C5=0,0,D6L1434C19/D6L1434C5)</f>
        <v>0.82763298423565446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7321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7321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7321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7016.3564775414425</v>
      </c>
      <c r="X42" s="16" t="s">
        <v>39216</v>
      </c>
      <c r="Y42" s="33">
        <f>D6L1435C7-D6L1435C10</f>
        <v>304.64352245855753</v>
      </c>
      <c r="Z42" s="16" t="s">
        <v>39217</v>
      </c>
      <c r="AA42" s="33">
        <f>CHOOSE(MIN(D6L1435C9,RUN_YEARS),B7L814C7,B7L814C16,B7L814C25,B7L814C34,B7L814C43)</f>
        <v>148659</v>
      </c>
      <c r="AB42" s="16" t="s">
        <v>39218</v>
      </c>
      <c r="AC42" s="33">
        <f>IF(D6L1435C12=0,0,D6L1435C10/D6L1435C12)</f>
        <v>4.7197656902989008E-2</v>
      </c>
      <c r="AD42" s="16" t="s">
        <v>39219</v>
      </c>
      <c r="AE42" s="33">
        <f>IF(D6L1435C5=0,0,D6L1435C10/D6L1435C5)</f>
        <v>0.95838771718910565</v>
      </c>
      <c r="AF42" s="16" t="s">
        <v>39220</v>
      </c>
      <c r="AG42" s="33">
        <f>CHOOSE(MIN(D6L1435C9,RUN_YEARS),B7L814C5,B7L814C14,B7L814C23,B7L814C32,B7L814C41)</f>
        <v>2482.5508986986029</v>
      </c>
      <c r="AH42" s="16" t="s">
        <v>39221</v>
      </c>
      <c r="AI42" s="33">
        <f>IF(D6L1435C15=0,0,D6L1435C11/D6L1435C15)</f>
        <v>0.1227139079477714</v>
      </c>
      <c r="AJ42" s="16" t="s">
        <v>39222</v>
      </c>
      <c r="AK42" s="33">
        <f>IF(D6L1435C5=0,0,D6L1435C11/D6L1435C5)</f>
        <v>4.1612282810894352E-2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243.23637610329868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1167.917463421564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13429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13429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13429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148659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2482.5508986986029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2314.7166546993958</v>
      </c>
      <c r="AN43" s="16" t="s">
        <v>39244</v>
      </c>
      <c r="AO43" s="33">
        <f>D6L1436C8-D6L1436C18</f>
        <v>11114.283345300604</v>
      </c>
      <c r="AP43" s="16" t="s">
        <v>39245</v>
      </c>
      <c r="AQ43" s="33">
        <f>CHOOSE(MIN(D6L1436C9,RUN_YEARS),B7L814C2,B7L814C11,B7L814C20,B7L814C29,B7L814C38)</f>
        <v>243.23637610329868</v>
      </c>
      <c r="AR43" s="16" t="s">
        <v>39246</v>
      </c>
      <c r="AS43" s="33">
        <f>IF(D6L1436C20=0,0,D6L1436C18/D6L1436C20)</f>
        <v>9.5163260190834773</v>
      </c>
      <c r="AT43" s="16" t="s">
        <v>39247</v>
      </c>
      <c r="AU43" s="33">
        <f>IF(D6L1436C5=0,0,D6L1436C18/D6L1436C5)</f>
        <v>0.17236701576434552</v>
      </c>
      <c r="AV43" s="16" t="s">
        <v>39248</v>
      </c>
      <c r="AW43" s="33">
        <f>CHOOSE(MIN(D6L1436C9,RUN_YEARS),B7L814C1,B7L814C10,B7L814C19,B7L814C28,B7L814C37)</f>
        <v>1167.917463421564</v>
      </c>
      <c r="AX43" s="16" t="s">
        <v>39249</v>
      </c>
      <c r="AY43" s="33">
        <f>IF(D6L1436C23=0,0,D6L1436C19/D6L1436C23)</f>
        <v>9.5163260190834773</v>
      </c>
      <c r="AZ43" s="16" t="s">
        <v>39250</v>
      </c>
      <c r="BA43" s="33">
        <f>IF(D6L1436C5=0,0,D6L1436C19/D6L1436C5)</f>
        <v>0.82763298423565446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25853.21035266768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25807.10517633384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7574.4525881669206</v>
      </c>
      <c r="R44" s="16" t="s">
        <v>39254</v>
      </c>
      <c r="S44" s="15">
        <f>SUM(D6L1429C8:D6L1436C8)</f>
        <v>18232.652588166922</v>
      </c>
      <c r="U44" s="21" t="str">
        <f>NULL_VALUE</f>
        <v>n/a</v>
      </c>
      <c r="V44" s="16" t="s">
        <v>39255</v>
      </c>
      <c r="W44" s="33">
        <f>SUM(D6L1429C10:D6L1436C10)</f>
        <v>7259.2623249304079</v>
      </c>
      <c r="X44" s="16" t="s">
        <v>39256</v>
      </c>
      <c r="Y44" s="33">
        <f>SUM(D6L1429C11:D6L1436C11)</f>
        <v>315.19026323651252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4.8831637000991586E-2</v>
      </c>
      <c r="AD44" s="16" t="s">
        <v>39258</v>
      </c>
      <c r="AE44" s="33">
        <f>IF(D6L1437C5=0,0,D6L1437C10/D6L1437C5)</f>
        <v>0.28128929127577801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0.12696225620257809</v>
      </c>
      <c r="AJ44" s="16" t="s">
        <v>39260</v>
      </c>
      <c r="AK44" s="33">
        <f>IF(D6L1437C5=0,0,D6L1437C11/D6L1437C5)</f>
        <v>1.2213313391133646E-2</v>
      </c>
      <c r="AL44" s="16" t="s">
        <v>39261</v>
      </c>
      <c r="AM44" s="33">
        <f>SUM(D6L1429C18:D6L1436C18)</f>
        <v>3142.7079160904023</v>
      </c>
      <c r="AN44" s="16" t="s">
        <v>39262</v>
      </c>
      <c r="AO44" s="33">
        <f>SUM(D6L1429C19:D6L1436C19)</f>
        <v>15089.944672076517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12.920386195672243</v>
      </c>
      <c r="AT44" s="16" t="s">
        <v>39264</v>
      </c>
      <c r="AU44" s="33">
        <f>IF(D6L1437C5=0,0,D6L1437C18/D6L1437C5)</f>
        <v>0.12177684767884747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12.920386195672243</v>
      </c>
      <c r="AZ44" s="16" t="s">
        <v>39266</v>
      </c>
      <c r="BA44" s="33">
        <f>IF(D6L1437C5=0,0,D6L1437C19/D6L1437C5)</f>
        <v>0.58472054765424086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231.25644157808534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115.62822078904267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57.814110394521336</v>
      </c>
      <c r="R45" s="16" t="s">
        <v>39271</v>
      </c>
      <c r="S45" s="15">
        <f>D6L1438C5-D6L1438C7</f>
        <v>57.814110394521336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55.40833328232425</v>
      </c>
      <c r="X45" s="16" t="s">
        <v>39273</v>
      </c>
      <c r="Y45" s="33">
        <f>D6L1438C7-D6L1438C10</f>
        <v>2.4057771121970859</v>
      </c>
      <c r="Z45" s="16" t="s">
        <v>39274</v>
      </c>
      <c r="AA45" s="33">
        <f>CHOOSE(MIN(D6L1438C9,RUN_YEARS),B7L814C7,B7L814C16,B7L814C25,B7L814C34,B7L814C43)</f>
        <v>148659</v>
      </c>
      <c r="AB45" s="16" t="s">
        <v>39275</v>
      </c>
      <c r="AC45" s="33">
        <f>IF(D6L1438C12=0,0,D6L1438C10/D6L1438C12)</f>
        <v>3.7272101441772278E-4</v>
      </c>
      <c r="AD45" s="16" t="s">
        <v>39276</v>
      </c>
      <c r="AE45" s="33">
        <f>IF(D6L1438C5=0,0,D6L1438C10/D6L1438C5)</f>
        <v>0.47919385859455282</v>
      </c>
      <c r="AF45" s="16" t="s">
        <v>39277</v>
      </c>
      <c r="AG45" s="33">
        <f>CHOOSE(MIN(D6L1438C9,RUN_YEARS),B7L814C5,B7L814C14,B7L814C23,B7L814C32,B7L814C41)</f>
        <v>2482.5508986986029</v>
      </c>
      <c r="AH45" s="16" t="s">
        <v>39278</v>
      </c>
      <c r="AI45" s="33">
        <f>IF(D6L1438C15=0,0,D6L1438C11/D6L1438C15)</f>
        <v>9.6907463748607803E-4</v>
      </c>
      <c r="AJ45" s="16" t="s">
        <v>39279</v>
      </c>
      <c r="AK45" s="33">
        <f>IF(D6L1438C5=0,0,D6L1438C11/D6L1438C5)</f>
        <v>2.0806141405447152E-2</v>
      </c>
      <c r="AL45" s="16" t="s">
        <v>39280</v>
      </c>
      <c r="AM45" s="33">
        <f>D6L1438C8*CHOOSE(MIN(D6L1438C9,RUN_YEARS),B7L814C4,B7L814C13,B7L814C22,B7L814C31,B7L814C40)</f>
        <v>9.965245677774071</v>
      </c>
      <c r="AN45" s="16" t="s">
        <v>39281</v>
      </c>
      <c r="AO45" s="33">
        <f>D6L1438C8-D6L1438C18</f>
        <v>47.848864716747265</v>
      </c>
      <c r="AP45" s="16" t="s">
        <v>39282</v>
      </c>
      <c r="AQ45" s="33">
        <f>CHOOSE(MIN(D6L1438C9,RUN_YEARS),B7L814C2,B7L814C11,B7L814C20,B7L814C29,B7L814C38)</f>
        <v>243.23637610329868</v>
      </c>
      <c r="AR45" s="16" t="s">
        <v>39283</v>
      </c>
      <c r="AS45" s="33">
        <f>IF(D6L1438C20=0,0,D6L1438C18/D6L1438C20)</f>
        <v>4.0969388861236723E-2</v>
      </c>
      <c r="AT45" s="16" t="s">
        <v>39284</v>
      </c>
      <c r="AU45" s="33">
        <f>IF(D6L1438C5=0,0,D6L1438C18/D6L1438C5)</f>
        <v>8.6183507882172758E-2</v>
      </c>
      <c r="AV45" s="16" t="s">
        <v>39285</v>
      </c>
      <c r="AW45" s="33">
        <f>CHOOSE(MIN(D6L1438C9,RUN_YEARS),B7L814C1,B7L814C10,B7L814C19,B7L814C28,B7L814C37)</f>
        <v>1167.917463421564</v>
      </c>
      <c r="AX45" s="16" t="s">
        <v>39286</v>
      </c>
      <c r="AY45" s="33">
        <f>IF(D6L1438C23=0,0,D6L1438C19/D6L1438C23)</f>
        <v>4.0969388861236716E-2</v>
      </c>
      <c r="AZ45" s="16" t="s">
        <v>39287</v>
      </c>
      <c r="BA45" s="33">
        <f>IF(D6L1438C5=0,0,D6L1438C19/D6L1438C5)</f>
        <v>0.41381649211782723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1743.2552973374586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1743.2552973374586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697.30211893498347</v>
      </c>
      <c r="R46" s="16" t="s">
        <v>39291</v>
      </c>
      <c r="S46" s="15">
        <f>D6L1439C5-D6L1439C7</f>
        <v>1045.9531784024753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668.28578595722502</v>
      </c>
      <c r="X46" s="16" t="s">
        <v>39293</v>
      </c>
      <c r="Y46" s="33">
        <f>D6L1439C7-D6L1439C10</f>
        <v>29.016332977758452</v>
      </c>
      <c r="Z46" s="16" t="s">
        <v>39294</v>
      </c>
      <c r="AA46" s="33">
        <f>CHOOSE(MIN(D6L1439C9,RUN_YEARS),B7L814C7,B7L814C16,B7L814C25,B7L814C34,B7L814C43)</f>
        <v>148659</v>
      </c>
      <c r="AB46" s="16" t="s">
        <v>39295</v>
      </c>
      <c r="AC46" s="33">
        <f>IF(D6L1439C12=0,0,D6L1439C10/D6L1439C12)</f>
        <v>4.4954276966562741E-3</v>
      </c>
      <c r="AD46" s="16" t="s">
        <v>39296</v>
      </c>
      <c r="AE46" s="33">
        <f>IF(D6L1439C5=0,0,D6L1439C10/D6L1439C5)</f>
        <v>0.38335508687564224</v>
      </c>
      <c r="AF46" s="16" t="s">
        <v>39297</v>
      </c>
      <c r="AG46" s="33">
        <f>CHOOSE(MIN(D6L1439C9,RUN_YEARS),B7L814C5,B7L814C14,B7L814C23,B7L814C32,B7L814C41)</f>
        <v>2482.5508986986029</v>
      </c>
      <c r="AH46" s="16" t="s">
        <v>39298</v>
      </c>
      <c r="AI46" s="33">
        <f>IF(D6L1439C15=0,0,D6L1439C11/D6L1439C15)</f>
        <v>1.1688112011306324E-2</v>
      </c>
      <c r="AJ46" s="16" t="s">
        <v>39299</v>
      </c>
      <c r="AK46" s="33">
        <f>IF(D6L1439C5=0,0,D6L1439C11/D6L1439C5)</f>
        <v>1.6644913124357757E-2</v>
      </c>
      <c r="AL46" s="16" t="s">
        <v>39300</v>
      </c>
      <c r="AM46" s="33">
        <f>D6L1439C8*CHOOSE(MIN(D6L1439C9,RUN_YEARS),B7L814C4,B7L814C13,B7L814C22,B7L814C31,B7L814C40)</f>
        <v>180.28782799046675</v>
      </c>
      <c r="AN46" s="16" t="s">
        <v>39301</v>
      </c>
      <c r="AO46" s="33">
        <f>D6L1439C8-D6L1439C18</f>
        <v>865.66535041200848</v>
      </c>
      <c r="AP46" s="16" t="s">
        <v>39302</v>
      </c>
      <c r="AQ46" s="33">
        <f>CHOOSE(MIN(D6L1439C9,RUN_YEARS),B7L814C2,B7L814C11,B7L814C20,B7L814C29,B7L814C38)</f>
        <v>243.23637610329868</v>
      </c>
      <c r="AR46" s="16" t="s">
        <v>39303</v>
      </c>
      <c r="AS46" s="33">
        <f>IF(D6L1439C20=0,0,D6L1439C18/D6L1439C20)</f>
        <v>0.74120421821241633</v>
      </c>
      <c r="AT46" s="16" t="s">
        <v>39304</v>
      </c>
      <c r="AU46" s="33">
        <f>IF(D6L1439C5=0,0,D6L1439C18/D6L1439C5)</f>
        <v>0.10342020945860732</v>
      </c>
      <c r="AV46" s="16" t="s">
        <v>39305</v>
      </c>
      <c r="AW46" s="33">
        <f>CHOOSE(MIN(D6L1439C9,RUN_YEARS),B7L814C1,B7L814C10,B7L814C19,B7L814C28,B7L814C37)</f>
        <v>1167.917463421564</v>
      </c>
      <c r="AX46" s="16" t="s">
        <v>39306</v>
      </c>
      <c r="AY46" s="33">
        <f>IF(D6L1439C23=0,0,D6L1439C19/D6L1439C23)</f>
        <v>0.74120421821241611</v>
      </c>
      <c r="AZ46" s="16" t="s">
        <v>39307</v>
      </c>
      <c r="BA46" s="33">
        <f>IF(D6L1439C5=0,0,D6L1439C19/D6L1439C5)</f>
        <v>0.49657979054139273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1974.5117389155439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1858.8835181265013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755.11622932950479</v>
      </c>
      <c r="R47" s="16" t="s">
        <v>39311</v>
      </c>
      <c r="S47" s="15">
        <f>SUM(D6L1438C8:D6L1439C8)</f>
        <v>1103.7672887969966</v>
      </c>
      <c r="U47" s="21" t="str">
        <f>NULL_VALUE</f>
        <v>n/a</v>
      </c>
      <c r="V47" s="16" t="s">
        <v>39312</v>
      </c>
      <c r="W47" s="33">
        <f>SUM(D6L1438C10:D6L1439C10)</f>
        <v>723.69411923954931</v>
      </c>
      <c r="X47" s="16" t="s">
        <v>39313</v>
      </c>
      <c r="Y47" s="33">
        <f>SUM(D6L1438C11:D6L1439C11)</f>
        <v>31.422110089955538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4.8681487110739967E-3</v>
      </c>
      <c r="AD47" s="16" t="s">
        <v>39315</v>
      </c>
      <c r="AE47" s="33">
        <f>IF(D6L1440C5=0,0,D6L1440C10/D6L1440C5)</f>
        <v>0.38931655059749704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1.2657186648792403E-2</v>
      </c>
      <c r="AJ47" s="16" t="s">
        <v>39317</v>
      </c>
      <c r="AK47" s="33">
        <f>IF(D6L1440C5=0,0,D6L1440C11/D6L1440C5)</f>
        <v>1.6903754207054728E-2</v>
      </c>
      <c r="AL47" s="16" t="s">
        <v>39318</v>
      </c>
      <c r="AM47" s="33">
        <f>SUM(D6L1438C18:D6L1439C18)</f>
        <v>190.25307366824083</v>
      </c>
      <c r="AN47" s="16" t="s">
        <v>39319</v>
      </c>
      <c r="AO47" s="33">
        <f>SUM(D6L1438C19:D6L1439C19)</f>
        <v>913.51421512875572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0.78217360707365302</v>
      </c>
      <c r="AT47" s="16" t="s">
        <v>39321</v>
      </c>
      <c r="AU47" s="33">
        <f>IF(D6L1440C5=0,0,D6L1440C18/D6L1440C5)</f>
        <v>0.10234803408230213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0.7821736070736528</v>
      </c>
      <c r="AZ47" s="16" t="s">
        <v>39323</v>
      </c>
      <c r="BA47" s="33">
        <f>IF(D6L1440C5=0,0,D6L1440C19/D6L1440C5)</f>
        <v>0.49143166111314618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39231.9832682052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34777.830505971302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11885.489723251907</v>
      </c>
      <c r="R48" s="16" t="s">
        <v>39328</v>
      </c>
      <c r="S48" s="15">
        <f>SUM(D6L1428C8,D6L1437C8,D6L1440C8)</f>
        <v>22892.340782719402</v>
      </c>
      <c r="U48" s="21" t="str">
        <f>NULL_VALUE</f>
        <v>n/a</v>
      </c>
      <c r="V48" s="16" t="s">
        <v>39329</v>
      </c>
      <c r="W48" s="33">
        <f>SUM(D6L1428C10,D6L1437C10,D6L1440C10)</f>
        <v>11404.748700263446</v>
      </c>
      <c r="X48" s="16" t="s">
        <v>39330</v>
      </c>
      <c r="Y48" s="33">
        <f>SUM(D6L1428C11,D6L1437C11,D6L1440C11)</f>
        <v>480.74102298846026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7.6457320086585942E-2</v>
      </c>
      <c r="AD48" s="16" t="s">
        <v>39332</v>
      </c>
      <c r="AE48" s="33">
        <f>IF(D6L1441C5=0,0,D6L1441C10/D6L1441C5)</f>
        <v>0.32793157406139145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0.19878903222512345</v>
      </c>
      <c r="AJ48" s="16" t="s">
        <v>39334</v>
      </c>
      <c r="AK48" s="33">
        <f>IF(D6L1441C5=0,0,D6L1441C11/D6L1441C5)</f>
        <v>1.3823203345186174E-2</v>
      </c>
      <c r="AL48" s="16" t="s">
        <v>39335</v>
      </c>
      <c r="AM48" s="33">
        <f>SUM(D6L1428C18,D6L1437C18,D6L1440C18)</f>
        <v>4026.3254530239087</v>
      </c>
      <c r="AN48" s="16" t="s">
        <v>39336</v>
      </c>
      <c r="AO48" s="33">
        <f>SUM(D6L1428C19,D6L1437C19,D6L1440C19)</f>
        <v>18866.015329695489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16.406018771895624</v>
      </c>
      <c r="AT48" s="16" t="s">
        <v>39338</v>
      </c>
      <c r="AU48" s="33">
        <f>IF(D6L1441C5=0,0,D6L1441C18/D6L1441C5)</f>
        <v>0.11577276082050589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16.406018771895624</v>
      </c>
      <c r="AZ48" s="16" t="s">
        <v>39340</v>
      </c>
      <c r="BA48" s="33">
        <f>IF(D6L1441C5=0,0,D6L1441C19/D6L1441C5)</f>
        <v>0.54247246177291653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E4D494-5584-4CF7-9C7A-64637865AB7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0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0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0</v>
      </c>
      <c r="R8" s="16" t="s">
        <v>39349</v>
      </c>
      <c r="S8" s="15">
        <f>D6L1501C5-D6L1501C7</f>
        <v>0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0</v>
      </c>
      <c r="X8" s="16" t="s">
        <v>39351</v>
      </c>
      <c r="Y8" s="33">
        <f>D6L1501C7-D6L1501C10</f>
        <v>0</v>
      </c>
      <c r="Z8" s="16" t="s">
        <v>39352</v>
      </c>
      <c r="AA8" s="33">
        <f>CHOOSE(MIN(D6L1501C9,RUN_YEARS),B7L815C7,B7L815C16,B7L815C25,B7L815C34,B7L815C43)</f>
        <v>983.66666666666674</v>
      </c>
      <c r="AB8" s="16" t="s">
        <v>39353</v>
      </c>
      <c r="AC8" s="33">
        <f>IF(D6L1501C12=0,0,D6L1501C10/D6L1501C12)</f>
        <v>0</v>
      </c>
      <c r="AD8" s="16" t="s">
        <v>39354</v>
      </c>
      <c r="AE8" s="33">
        <f>IF(D6L1501C5=0,0,D6L1501C10/D6L1501C5)</f>
        <v>0</v>
      </c>
      <c r="AF8" s="16" t="s">
        <v>39355</v>
      </c>
      <c r="AG8" s="33">
        <f>CHOOSE(MIN(D6L1501C9,RUN_YEARS),B7L815C5,B7L815C14,B7L815C23,B7L815C32,B7L815C41)</f>
        <v>19.65284870545052</v>
      </c>
      <c r="AH8" s="16" t="s">
        <v>39356</v>
      </c>
      <c r="AI8" s="33">
        <f>IF(D6L1501C15=0,0,D6L1501C11/D6L1501C15)</f>
        <v>0</v>
      </c>
      <c r="AJ8" s="16" t="s">
        <v>39357</v>
      </c>
      <c r="AK8" s="33">
        <f>IF(D6L1501C5=0,0,D6L1501C11/D6L1501C5)</f>
        <v>0</v>
      </c>
      <c r="AL8" s="16" t="s">
        <v>39358</v>
      </c>
      <c r="AM8" s="33">
        <f>D6L1501C8*CHOOSE(MIN(D6L1501C9,RUN_YEARS),B7L815C4,B7L815C13,B7L815C22,B7L815C31,B7L815C40)</f>
        <v>0</v>
      </c>
      <c r="AN8" s="16" t="s">
        <v>39359</v>
      </c>
      <c r="AO8" s="33">
        <f>D6L1501C8-D6L1501C18</f>
        <v>0</v>
      </c>
      <c r="AP8" s="16" t="s">
        <v>39360</v>
      </c>
      <c r="AQ8" s="33">
        <f>CHOOSE(MIN(D6L1501C9,RUN_YEARS),B7L815C2,B7L815C11,B7L815C20,B7L815C29,B7L815C38)</f>
        <v>1.6807899734524749</v>
      </c>
      <c r="AR8" s="16" t="s">
        <v>39361</v>
      </c>
      <c r="AS8" s="33">
        <f>IF(D6L1501C20=0,0,D6L1501C18/D6L1501C20)</f>
        <v>0</v>
      </c>
      <c r="AT8" s="16" t="s">
        <v>39362</v>
      </c>
      <c r="AU8" s="33">
        <f>IF(D6L1501C5=0,0,D6L1501C18/D6L1501C5)</f>
        <v>0</v>
      </c>
      <c r="AV8" s="16" t="s">
        <v>39363</v>
      </c>
      <c r="AW8" s="33">
        <f>CHOOSE(MIN(D6L1501C9,RUN_YEARS),B7L815C1,B7L815C10,B7L815C19,B7L815C28,B7L815C37)</f>
        <v>9.3909936973546397</v>
      </c>
      <c r="AX8" s="16" t="s">
        <v>39364</v>
      </c>
      <c r="AY8" s="33">
        <f>IF(D6L1501C23=0,0,D6L1501C19/D6L1501C23)</f>
        <v>0</v>
      </c>
      <c r="AZ8" s="16" t="s">
        <v>39365</v>
      </c>
      <c r="BA8" s="33">
        <f>IF(D6L1501C5=0,0,D6L1501C19/D6L1501C5)</f>
        <v>0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0</v>
      </c>
      <c r="J9" s="16" t="s">
        <v>39386</v>
      </c>
      <c r="K9" s="21">
        <f>_xlfn.SINGLE(IF(FLOW_THRU_100PCT="Y",1,INDEX(VariabilityMatrix,D6L1502C1,_xlfn.SINGLE(D6L1502C9))))</f>
        <v>0.57723168897825705</v>
      </c>
      <c r="L9" s="16" t="s">
        <v>39366</v>
      </c>
      <c r="M9" s="15">
        <f>IF(_xlfn.SINGLE(D6L1502C2)&lt;&gt;0,_xlfn.SINGLE(D6L1502C2)*_xlfn.SINGLE(D6L1502C4),_xlfn.SINGLE(D6L1502C3)*_xlfn.SINGLE(D6L1502C4))</f>
        <v>0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0</v>
      </c>
      <c r="R9" s="16" t="s">
        <v>39368</v>
      </c>
      <c r="S9" s="15">
        <f>D6L1502C5-D6L1502C7</f>
        <v>0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0</v>
      </c>
      <c r="X9" s="16" t="s">
        <v>39370</v>
      </c>
      <c r="Y9" s="33">
        <f>D6L1502C7-D6L1502C10</f>
        <v>0</v>
      </c>
      <c r="Z9" s="16" t="s">
        <v>39371</v>
      </c>
      <c r="AA9" s="33">
        <f>CHOOSE(MIN(D6L1502C9,RUN_YEARS),B7L815C7,B7L815C16,B7L815C25,B7L815C34,B7L815C43)</f>
        <v>966.2</v>
      </c>
      <c r="AB9" s="16" t="s">
        <v>39372</v>
      </c>
      <c r="AC9" s="33">
        <f>IF(D6L1502C12=0,0,D6L1502C10/D6L1502C12)</f>
        <v>0</v>
      </c>
      <c r="AD9" s="16" t="s">
        <v>39373</v>
      </c>
      <c r="AE9" s="33">
        <f>IF(D6L1502C5=0,0,D6L1502C10/D6L1502C5)</f>
        <v>0</v>
      </c>
      <c r="AF9" s="16" t="s">
        <v>39374</v>
      </c>
      <c r="AG9" s="33">
        <f>CHOOSE(MIN(D6L1502C9,RUN_YEARS),B7L815C5,B7L815C14,B7L815C23,B7L815C32,B7L815C41)</f>
        <v>16.793436821328005</v>
      </c>
      <c r="AH9" s="16" t="s">
        <v>39375</v>
      </c>
      <c r="AI9" s="33">
        <f>IF(D6L1502C15=0,0,D6L1502C11/D6L1502C15)</f>
        <v>0</v>
      </c>
      <c r="AJ9" s="16" t="s">
        <v>39376</v>
      </c>
      <c r="AK9" s="33">
        <f>IF(D6L1502C5=0,0,D6L1502C11/D6L1502C5)</f>
        <v>0</v>
      </c>
      <c r="AL9" s="16" t="s">
        <v>39377</v>
      </c>
      <c r="AM9" s="33">
        <f>D6L1502C8*CHOOSE(MIN(D6L1502C9,RUN_YEARS),B7L815C4,B7L815C13,B7L815C22,B7L815C31,B7L815C40)</f>
        <v>0</v>
      </c>
      <c r="AN9" s="16" t="s">
        <v>39378</v>
      </c>
      <c r="AO9" s="33">
        <f>D6L1502C8-D6L1502C18</f>
        <v>0</v>
      </c>
      <c r="AP9" s="16" t="s">
        <v>39379</v>
      </c>
      <c r="AQ9" s="33">
        <f>CHOOSE(MIN(D6L1502C9,RUN_YEARS),B7L815C2,B7L815C11,B7L815C20,B7L815C29,B7L815C38)</f>
        <v>1.5928879140207421</v>
      </c>
      <c r="AR9" s="16" t="s">
        <v>39380</v>
      </c>
      <c r="AS9" s="33">
        <f>IF(D6L1502C20=0,0,D6L1502C18/D6L1502C20)</f>
        <v>0</v>
      </c>
      <c r="AT9" s="16" t="s">
        <v>39381</v>
      </c>
      <c r="AU9" s="33">
        <f>IF(D6L1502C5=0,0,D6L1502C18/D6L1502C5)</f>
        <v>0</v>
      </c>
      <c r="AV9" s="16" t="s">
        <v>39382</v>
      </c>
      <c r="AW9" s="33">
        <f>CHOOSE(MIN(D6L1502C9,RUN_YEARS),B7L815C1,B7L815C10,B7L815C19,B7L815C28,B7L815C37)</f>
        <v>8.0234292027869092</v>
      </c>
      <c r="AX9" s="16" t="s">
        <v>39383</v>
      </c>
      <c r="AY9" s="33">
        <f>IF(D6L1502C23=0,0,D6L1502C19/D6L1502C23)</f>
        <v>0</v>
      </c>
      <c r="AZ9" s="16" t="s">
        <v>39384</v>
      </c>
      <c r="BA9" s="33">
        <f>IF(D6L1502C5=0,0,D6L1502C19/D6L1502C5)</f>
        <v>0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</v>
      </c>
      <c r="J10" s="16" t="s">
        <v>39407</v>
      </c>
      <c r="K10" s="21">
        <f>_xlfn.SINGLE(IF(FLOW_THRU_100PCT="Y",1,INDEX(VariabilityMatrix,D6L1503C1,_xlfn.SINGLE(D6L1503C9))))</f>
        <v>0.57723168897825705</v>
      </c>
      <c r="L10" s="16" t="s">
        <v>39387</v>
      </c>
      <c r="M10" s="15">
        <f>IF(_xlfn.SINGLE(D6L1503C2)&lt;&gt;0,_xlfn.SINGLE(D6L1503C2)*_xlfn.SINGLE(D6L1503C4),_xlfn.SINGLE(D6L1503C3)*_xlfn.SINGLE(D6L1503C4))</f>
        <v>0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</v>
      </c>
      <c r="R10" s="16" t="s">
        <v>39389</v>
      </c>
      <c r="S10" s="15">
        <f>D6L1503C5-D6L1503C7</f>
        <v>0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</v>
      </c>
      <c r="X10" s="16" t="s">
        <v>39391</v>
      </c>
      <c r="Y10" s="33">
        <f>D6L1503C7-D6L1503C10</f>
        <v>0</v>
      </c>
      <c r="Z10" s="16" t="s">
        <v>39392</v>
      </c>
      <c r="AA10" s="33">
        <f>CHOOSE(MIN(D6L1503C9,RUN_YEARS),B7L815C7,B7L815C16,B7L815C25,B7L815C34,B7L815C43)</f>
        <v>966.2</v>
      </c>
      <c r="AB10" s="16" t="s">
        <v>39393</v>
      </c>
      <c r="AC10" s="33">
        <f>IF(D6L1503C12=0,0,D6L1503C10/D6L1503C12)</f>
        <v>0</v>
      </c>
      <c r="AD10" s="16" t="s">
        <v>39394</v>
      </c>
      <c r="AE10" s="33">
        <f>IF(D6L1503C5=0,0,D6L1503C10/D6L1503C5)</f>
        <v>0</v>
      </c>
      <c r="AF10" s="16" t="s">
        <v>39395</v>
      </c>
      <c r="AG10" s="33">
        <f>CHOOSE(MIN(D6L1503C9,RUN_YEARS),B7L815C5,B7L815C14,B7L815C23,B7L815C32,B7L815C41)</f>
        <v>16.793436821328005</v>
      </c>
      <c r="AH10" s="16" t="s">
        <v>39396</v>
      </c>
      <c r="AI10" s="33">
        <f>IF(D6L1503C15=0,0,D6L1503C11/D6L1503C15)</f>
        <v>0</v>
      </c>
      <c r="AJ10" s="16" t="s">
        <v>39397</v>
      </c>
      <c r="AK10" s="33">
        <f>IF(D6L1503C5=0,0,D6L1503C11/D6L1503C5)</f>
        <v>0</v>
      </c>
      <c r="AL10" s="16" t="s">
        <v>39398</v>
      </c>
      <c r="AM10" s="33">
        <f>D6L1503C8*CHOOSE(MIN(D6L1503C9,RUN_YEARS),B7L815C4,B7L815C13,B7L815C22,B7L815C31,B7L815C40)</f>
        <v>0</v>
      </c>
      <c r="AN10" s="16" t="s">
        <v>39399</v>
      </c>
      <c r="AO10" s="33">
        <f>D6L1503C8-D6L1503C18</f>
        <v>0</v>
      </c>
      <c r="AP10" s="16" t="s">
        <v>39400</v>
      </c>
      <c r="AQ10" s="33">
        <f>CHOOSE(MIN(D6L1503C9,RUN_YEARS),B7L815C2,B7L815C11,B7L815C20,B7L815C29,B7L815C38)</f>
        <v>1.5928879140207421</v>
      </c>
      <c r="AR10" s="16" t="s">
        <v>39401</v>
      </c>
      <c r="AS10" s="33">
        <f>IF(D6L1503C20=0,0,D6L1503C18/D6L1503C20)</f>
        <v>0</v>
      </c>
      <c r="AT10" s="16" t="s">
        <v>39402</v>
      </c>
      <c r="AU10" s="33">
        <f>IF(D6L1503C5=0,0,D6L1503C18/D6L1503C5)</f>
        <v>0</v>
      </c>
      <c r="AV10" s="16" t="s">
        <v>39403</v>
      </c>
      <c r="AW10" s="33">
        <f>CHOOSE(MIN(D6L1503C9,RUN_YEARS),B7L815C1,B7L815C10,B7L815C19,B7L815C28,B7L815C37)</f>
        <v>8.0234292027869092</v>
      </c>
      <c r="AX10" s="16" t="s">
        <v>39404</v>
      </c>
      <c r="AY10" s="33">
        <f>IF(D6L1503C23=0,0,D6L1503C19/D6L1503C23)</f>
        <v>0</v>
      </c>
      <c r="AZ10" s="16" t="s">
        <v>39405</v>
      </c>
      <c r="BA10" s="33">
        <f>IF(D6L1503C5=0,0,D6L1503C19/D6L1503C5)</f>
        <v>0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_xlfn.SINGLE(IF(FLOW_THRU_100PCT="Y",1,INDEX(VariabilityMatrix,D6L1504C1,_xlfn.SINGLE(D6L1504C9))))</f>
        <v>0.54913674261058176</v>
      </c>
      <c r="L11" s="16" t="s">
        <v>39408</v>
      </c>
      <c r="M11" s="15">
        <f>IF(_xlfn.SINGLE(D6L1504C2)&lt;&gt;0,_xlfn.SINGLE(D6L1504C2)*_xlfn.SINGLE(D6L1504C4),_xlfn.SINGLE(D6L1504C3)*_xlfn.SINGLE(D6L1504C4))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916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28.36027735915183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1.4987624059802744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13.433843136209422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</v>
      </c>
      <c r="J12" s="16" t="s">
        <v>39449</v>
      </c>
      <c r="K12" s="21">
        <f>_xlfn.SINGLE(IF(FLOW_THRU_100PCT="Y",1,INDEX(VariabilityMatrix,D6L1505C1,_xlfn.SINGLE(D6L1505C9))))</f>
        <v>0.239709943378007</v>
      </c>
      <c r="L12" s="16" t="s">
        <v>39429</v>
      </c>
      <c r="M12" s="15">
        <f>IF(_xlfn.SINGLE(D6L1505C2)&lt;&gt;0,_xlfn.SINGLE(D6L1505C2)*_xlfn.SINGLE(D6L1505C4),_xlfn.SINGLE(D6L1505C3)*_xlfn.SINGLE(D6L1505C4))</f>
        <v>0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</v>
      </c>
      <c r="R12" s="16" t="s">
        <v>39431</v>
      </c>
      <c r="S12" s="15">
        <f>D6L1505C5-D6L1505C7</f>
        <v>0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</v>
      </c>
      <c r="X12" s="16" t="s">
        <v>39433</v>
      </c>
      <c r="Y12" s="33">
        <f>D6L1505C7-D6L1505C10</f>
        <v>0</v>
      </c>
      <c r="Z12" s="16" t="s">
        <v>39434</v>
      </c>
      <c r="AA12" s="33">
        <f>CHOOSE(MIN(D6L1505C9,RUN_YEARS),B7L815C7,B7L815C16,B7L815C25,B7L815C34,B7L815C43)</f>
        <v>966.2</v>
      </c>
      <c r="AB12" s="16" t="s">
        <v>39435</v>
      </c>
      <c r="AC12" s="33">
        <f>IF(D6L1505C12=0,0,D6L1505C10/D6L1505C12)</f>
        <v>0</v>
      </c>
      <c r="AD12" s="16" t="s">
        <v>39436</v>
      </c>
      <c r="AE12" s="33">
        <f>IF(D6L1505C5=0,0,D6L1505C10/D6L1505C5)</f>
        <v>0</v>
      </c>
      <c r="AF12" s="16" t="s">
        <v>39437</v>
      </c>
      <c r="AG12" s="33">
        <f>CHOOSE(MIN(D6L1505C9,RUN_YEARS),B7L815C5,B7L815C14,B7L815C23,B7L815C32,B7L815C41)</f>
        <v>16.793436821328005</v>
      </c>
      <c r="AH12" s="16" t="s">
        <v>39438</v>
      </c>
      <c r="AI12" s="33">
        <f>IF(D6L1505C15=0,0,D6L1505C11/D6L1505C15)</f>
        <v>0</v>
      </c>
      <c r="AJ12" s="16" t="s">
        <v>39439</v>
      </c>
      <c r="AK12" s="33">
        <f>IF(D6L1505C5=0,0,D6L1505C11/D6L1505C5)</f>
        <v>0</v>
      </c>
      <c r="AL12" s="16" t="s">
        <v>39440</v>
      </c>
      <c r="AM12" s="33">
        <f>D6L1505C8*CHOOSE(MIN(D6L1505C9,RUN_YEARS),B7L815C4,B7L815C13,B7L815C22,B7L815C31,B7L815C40)</f>
        <v>0</v>
      </c>
      <c r="AN12" s="16" t="s">
        <v>39441</v>
      </c>
      <c r="AO12" s="33">
        <f>D6L1505C8-D6L1505C18</f>
        <v>0</v>
      </c>
      <c r="AP12" s="16" t="s">
        <v>39442</v>
      </c>
      <c r="AQ12" s="33">
        <f>CHOOSE(MIN(D6L1505C9,RUN_YEARS),B7L815C2,B7L815C11,B7L815C20,B7L815C29,B7L815C38)</f>
        <v>1.5928879140207421</v>
      </c>
      <c r="AR12" s="16" t="s">
        <v>39443</v>
      </c>
      <c r="AS12" s="33">
        <f>IF(D6L1505C20=0,0,D6L1505C18/D6L1505C20)</f>
        <v>0</v>
      </c>
      <c r="AT12" s="16" t="s">
        <v>39444</v>
      </c>
      <c r="AU12" s="33">
        <f>IF(D6L1505C5=0,0,D6L1505C18/D6L1505C5)</f>
        <v>0</v>
      </c>
      <c r="AV12" s="16" t="s">
        <v>39445</v>
      </c>
      <c r="AW12" s="33">
        <f>CHOOSE(MIN(D6L1505C9,RUN_YEARS),B7L815C1,B7L815C10,B7L815C19,B7L815C28,B7L815C37)</f>
        <v>8.0234292027869092</v>
      </c>
      <c r="AX12" s="16" t="s">
        <v>39446</v>
      </c>
      <c r="AY12" s="33">
        <f>IF(D6L1505C23=0,0,D6L1505C19/D6L1505C23)</f>
        <v>0</v>
      </c>
      <c r="AZ12" s="16" t="s">
        <v>39447</v>
      </c>
      <c r="BA12" s="33">
        <f>IF(D6L1505C5=0,0,D6L1505C19/D6L1505C5)</f>
        <v>0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</v>
      </c>
      <c r="J13" s="16" t="s">
        <v>39470</v>
      </c>
      <c r="K13" s="21">
        <f>_xlfn.SINGLE(IF(FLOW_THRU_100PCT="Y",1,INDEX(VariabilityMatrix,D6L1506C1,_xlfn.SINGLE(D6L1506C9))))</f>
        <v>0.57723168897825705</v>
      </c>
      <c r="L13" s="16" t="s">
        <v>39450</v>
      </c>
      <c r="M13" s="15">
        <f>IF(_xlfn.SINGLE(D6L1506C2)&lt;&gt;0,_xlfn.SINGLE(D6L1506C2)*_xlfn.SINGLE(D6L1506C4),_xlfn.SINGLE(D6L1506C3)*_xlfn.SINGLE(D6L1506C4))</f>
        <v>0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0</v>
      </c>
      <c r="R13" s="16" t="s">
        <v>39452</v>
      </c>
      <c r="S13" s="15">
        <f>D6L1506C5-D6L1506C7</f>
        <v>0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0</v>
      </c>
      <c r="X13" s="16" t="s">
        <v>39454</v>
      </c>
      <c r="Y13" s="33">
        <f>D6L1506C7-D6L1506C10</f>
        <v>0</v>
      </c>
      <c r="Z13" s="16" t="s">
        <v>39455</v>
      </c>
      <c r="AA13" s="33">
        <f>CHOOSE(MIN(D6L1506C9,RUN_YEARS),B7L815C7,B7L815C16,B7L815C25,B7L815C34,B7L815C43)</f>
        <v>966.2</v>
      </c>
      <c r="AB13" s="16" t="s">
        <v>39456</v>
      </c>
      <c r="AC13" s="33">
        <f>IF(D6L1506C12=0,0,D6L1506C10/D6L1506C12)</f>
        <v>0</v>
      </c>
      <c r="AD13" s="16" t="s">
        <v>39457</v>
      </c>
      <c r="AE13" s="33">
        <f>IF(D6L1506C5=0,0,D6L1506C10/D6L1506C5)</f>
        <v>0</v>
      </c>
      <c r="AF13" s="16" t="s">
        <v>39458</v>
      </c>
      <c r="AG13" s="33">
        <f>CHOOSE(MIN(D6L1506C9,RUN_YEARS),B7L815C5,B7L815C14,B7L815C23,B7L815C32,B7L815C41)</f>
        <v>16.793436821328005</v>
      </c>
      <c r="AH13" s="16" t="s">
        <v>39459</v>
      </c>
      <c r="AI13" s="33">
        <f>IF(D6L1506C15=0,0,D6L1506C11/D6L1506C15)</f>
        <v>0</v>
      </c>
      <c r="AJ13" s="16" t="s">
        <v>39460</v>
      </c>
      <c r="AK13" s="33">
        <f>IF(D6L1506C5=0,0,D6L1506C11/D6L1506C5)</f>
        <v>0</v>
      </c>
      <c r="AL13" s="16" t="s">
        <v>39461</v>
      </c>
      <c r="AM13" s="33">
        <f>D6L1506C8*CHOOSE(MIN(D6L1506C9,RUN_YEARS),B7L815C4,B7L815C13,B7L815C22,B7L815C31,B7L815C40)</f>
        <v>0</v>
      </c>
      <c r="AN13" s="16" t="s">
        <v>39462</v>
      </c>
      <c r="AO13" s="33">
        <f>D6L1506C8-D6L1506C18</f>
        <v>0</v>
      </c>
      <c r="AP13" s="16" t="s">
        <v>39463</v>
      </c>
      <c r="AQ13" s="33">
        <f>CHOOSE(MIN(D6L1506C9,RUN_YEARS),B7L815C2,B7L815C11,B7L815C20,B7L815C29,B7L815C38)</f>
        <v>1.5928879140207421</v>
      </c>
      <c r="AR13" s="16" t="s">
        <v>39464</v>
      </c>
      <c r="AS13" s="33">
        <f>IF(D6L1506C20=0,0,D6L1506C18/D6L1506C20)</f>
        <v>0</v>
      </c>
      <c r="AT13" s="16" t="s">
        <v>39465</v>
      </c>
      <c r="AU13" s="33">
        <f>IF(D6L1506C5=0,0,D6L1506C18/D6L1506C5)</f>
        <v>0</v>
      </c>
      <c r="AV13" s="16" t="s">
        <v>39466</v>
      </c>
      <c r="AW13" s="33">
        <f>CHOOSE(MIN(D6L1506C9,RUN_YEARS),B7L815C1,B7L815C10,B7L815C19,B7L815C28,B7L815C37)</f>
        <v>8.0234292027869092</v>
      </c>
      <c r="AX13" s="16" t="s">
        <v>39467</v>
      </c>
      <c r="AY13" s="33">
        <f>IF(D6L1506C23=0,0,D6L1506C19/D6L1506C23)</f>
        <v>0</v>
      </c>
      <c r="AZ13" s="16" t="s">
        <v>39468</v>
      </c>
      <c r="BA13" s="33">
        <f>IF(D6L1506C5=0,0,D6L1506C19/D6L1506C5)</f>
        <v>0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_xlfn.SINGLE(IF(FLOW_THRU_100PCT="Y",1,INDEX(VariabilityMatrix,D6L1507C1,_xlfn.SINGLE(D6L1507C9))))</f>
        <v>0.54913674261058176</v>
      </c>
      <c r="L14" s="16" t="s">
        <v>39471</v>
      </c>
      <c r="M14" s="15">
        <f>IF(_xlfn.SINGLE(D6L1507C2)&lt;&gt;0,_xlfn.SINGLE(D6L1507C2)*_xlfn.SINGLE(D6L1507C4),_xlfn.SINGLE(D6L1507C3)*_xlfn.SINGLE(D6L1507C4))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916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28.36027735915183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1.4987624059802744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13.433843136209422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_xlfn.SINGLE(IF(FLOW_THRU_100PCT="Y",1,INDEX(VariabilityMatrix,D6L1508C1,_xlfn.SINGLE(D6L1508C9))))</f>
        <v>0.54913674261058176</v>
      </c>
      <c r="L15" s="16" t="s">
        <v>39492</v>
      </c>
      <c r="M15" s="15">
        <f>IF(_xlfn.SINGLE(D6L1508C2)&lt;&gt;0,_xlfn.SINGLE(D6L1508C2)*_xlfn.SINGLE(D6L1508C4),_xlfn.SINGLE(D6L1508C3)*_xlfn.SINGLE(D6L1508C4))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916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28.36027735915183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1.4987624059802744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13.433843136209422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_xlfn.SINGLE(IF(FLOW_THRU_100PCT="Y",1,INDEX(VariabilityMatrix,D6L1509C1,_xlfn.SINGLE(D6L1509C9))))</f>
        <v>0.54913674261058176</v>
      </c>
      <c r="L16" s="16" t="s">
        <v>39513</v>
      </c>
      <c r="M16" s="15">
        <f>IF(_xlfn.SINGLE(D6L1509C2)&lt;&gt;0,_xlfn.SINGLE(D6L1509C2)*_xlfn.SINGLE(D6L1509C4),_xlfn.SINGLE(D6L1509C3)*_xlfn.SINGLE(D6L1509C4))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916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28.36027735915183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1.4987624059802744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13.433843136209422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_xlfn.SINGLE(IF(FLOW_THRU_100PCT="Y",1,INDEX(VariabilityMatrix,D6L1510C1,_xlfn.SINGLE(D6L1510C9))))</f>
        <v>0.54913674261058176</v>
      </c>
      <c r="L17" s="16" t="s">
        <v>39534</v>
      </c>
      <c r="M17" s="15">
        <f>IF(_xlfn.SINGLE(D6L1510C2)&lt;&gt;0,_xlfn.SINGLE(D6L1510C2)*_xlfn.SINGLE(D6L1510C4),_xlfn.SINGLE(D6L1510C3)*_xlfn.SINGLE(D6L1510C4))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916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28.36027735915183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1.4987624059802744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13.433843136209422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_xlfn.SINGLE(IF(FLOW_THRU_100PCT="Y",1,INDEX(VariabilityMatrix,D6L1511C1,_xlfn.SINGLE(D6L1511C9))))</f>
        <v>0.54913674261058176</v>
      </c>
      <c r="L18" s="16" t="s">
        <v>39555</v>
      </c>
      <c r="M18" s="15">
        <f>IF(_xlfn.SINGLE(D6L1511C2)&lt;&gt;0,_xlfn.SINGLE(D6L1511C2)*_xlfn.SINGLE(D6L1511C4),_xlfn.SINGLE(D6L1511C3)*_xlfn.SINGLE(D6L1511C4))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916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28.36027735915183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1.4987624059802744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13.433843136209422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0.54913674261058176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916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28.36027735915183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1.4987624059802744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13.433843136209422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916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28.36027735915183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1.4987624059802744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13.433843136209422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_xlfn.SINGLE(IF(FLOW_THRU_100PCT="Y",1,INDEX(VariabilityMatrix,D6L1514C1,_xlfn.SINGLE(D6L1514C9))))</f>
        <v>0.57723168897825705</v>
      </c>
      <c r="L21" s="16" t="s">
        <v>39617</v>
      </c>
      <c r="M21" s="15">
        <f>IF(_xlfn.SINGLE(D6L1514C2)&lt;&gt;0,_xlfn.SINGLE(D6L1514C2)*_xlfn.SINGLE(D6L1514C4),_xlfn.SINGLE(D6L1514C3)*_xlfn.SINGLE(D6L1514C4))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966.2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16.793436821328005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1.5928879140207421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8.0234292027869092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0</v>
      </c>
      <c r="J22" s="16" t="s">
        <v>39658</v>
      </c>
      <c r="K22" s="21">
        <f>_xlfn.SINGLE(IF(FLOW_THRU_100PCT="Y",1,INDEX(VariabilityMatrix,D6L1515C1,_xlfn.SINGLE(D6L1515C9))))</f>
        <v>0.57324936195837561</v>
      </c>
      <c r="L22" s="16" t="s">
        <v>39638</v>
      </c>
      <c r="M22" s="15">
        <f>IF(_xlfn.SINGLE(D6L1515C2)&lt;&gt;0,_xlfn.SINGLE(D6L1515C2)*_xlfn.SINGLE(D6L1515C4),_xlfn.SINGLE(D6L1515C3)*_xlfn.SINGLE(D6L1515C4))</f>
        <v>0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0</v>
      </c>
      <c r="R22" s="16" t="s">
        <v>39640</v>
      </c>
      <c r="S22" s="15">
        <f>D6L1515C5-D6L1515C7</f>
        <v>0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</v>
      </c>
      <c r="X22" s="16" t="s">
        <v>39642</v>
      </c>
      <c r="Y22" s="33">
        <f>D6L1515C7-D6L1515C10</f>
        <v>0</v>
      </c>
      <c r="Z22" s="16" t="s">
        <v>39643</v>
      </c>
      <c r="AA22" s="33">
        <f>CHOOSE(MIN(D6L1515C9,RUN_YEARS),B7L815C7,B7L815C16,B7L815C25,B7L815C34,B7L815C43)</f>
        <v>983.66666666666674</v>
      </c>
      <c r="AB22" s="16" t="s">
        <v>39644</v>
      </c>
      <c r="AC22" s="33">
        <f>IF(D6L1515C12=0,0,D6L1515C10/D6L1515C12)</f>
        <v>0</v>
      </c>
      <c r="AD22" s="16" t="s">
        <v>39645</v>
      </c>
      <c r="AE22" s="33">
        <f>IF(D6L1515C5=0,0,D6L1515C10/D6L1515C5)</f>
        <v>0</v>
      </c>
      <c r="AF22" s="16" t="s">
        <v>39646</v>
      </c>
      <c r="AG22" s="33">
        <f>CHOOSE(MIN(D6L1515C9,RUN_YEARS),B7L815C5,B7L815C14,B7L815C23,B7L815C32,B7L815C41)</f>
        <v>19.65284870545052</v>
      </c>
      <c r="AH22" s="16" t="s">
        <v>39647</v>
      </c>
      <c r="AI22" s="33">
        <f>IF(D6L1515C15=0,0,D6L1515C11/D6L1515C15)</f>
        <v>0</v>
      </c>
      <c r="AJ22" s="16" t="s">
        <v>39648</v>
      </c>
      <c r="AK22" s="33">
        <f>IF(D6L1515C5=0,0,D6L1515C11/D6L1515C5)</f>
        <v>0</v>
      </c>
      <c r="AL22" s="16" t="s">
        <v>39649</v>
      </c>
      <c r="AM22" s="33">
        <f>D6L1515C8*CHOOSE(MIN(D6L1515C9,RUN_YEARS),B7L815C4,B7L815C13,B7L815C22,B7L815C31,B7L815C40)</f>
        <v>0</v>
      </c>
      <c r="AN22" s="16" t="s">
        <v>39650</v>
      </c>
      <c r="AO22" s="33">
        <f>D6L1515C8-D6L1515C18</f>
        <v>0</v>
      </c>
      <c r="AP22" s="16" t="s">
        <v>39651</v>
      </c>
      <c r="AQ22" s="33">
        <f>CHOOSE(MIN(D6L1515C9,RUN_YEARS),B7L815C2,B7L815C11,B7L815C20,B7L815C29,B7L815C38)</f>
        <v>1.6807899734524749</v>
      </c>
      <c r="AR22" s="16" t="s">
        <v>39652</v>
      </c>
      <c r="AS22" s="33">
        <f>IF(D6L1515C20=0,0,D6L1515C18/D6L1515C20)</f>
        <v>0</v>
      </c>
      <c r="AT22" s="16" t="s">
        <v>39653</v>
      </c>
      <c r="AU22" s="33">
        <f>IF(D6L1515C5=0,0,D6L1515C18/D6L1515C5)</f>
        <v>0</v>
      </c>
      <c r="AV22" s="16" t="s">
        <v>39654</v>
      </c>
      <c r="AW22" s="33">
        <f>CHOOSE(MIN(D6L1515C9,RUN_YEARS),B7L815C1,B7L815C10,B7L815C19,B7L815C28,B7L815C37)</f>
        <v>9.3909936973546397</v>
      </c>
      <c r="AX22" s="16" t="s">
        <v>39655</v>
      </c>
      <c r="AY22" s="33">
        <f>IF(D6L1515C23=0,0,D6L1515C19/D6L1515C23)</f>
        <v>0</v>
      </c>
      <c r="AZ22" s="16" t="s">
        <v>39656</v>
      </c>
      <c r="BA22" s="33">
        <f>IF(D6L1515C5=0,0,D6L1515C19/D6L1515C5)</f>
        <v>0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</v>
      </c>
      <c r="J23" s="16" t="s">
        <v>39679</v>
      </c>
      <c r="K23" s="21">
        <f>_xlfn.SINGLE(IF(FLOW_THRU_100PCT="Y",1,INDEX(VariabilityMatrix,D6L1516C1,_xlfn.SINGLE(D6L1516C9))))</f>
        <v>0.23275899596178018</v>
      </c>
      <c r="L23" s="16" t="s">
        <v>39659</v>
      </c>
      <c r="M23" s="15">
        <f>IF(_xlfn.SINGLE(D6L1516C2)&lt;&gt;0,_xlfn.SINGLE(D6L1516C2)*_xlfn.SINGLE(D6L1516C4),_xlfn.SINGLE(D6L1516C3)*_xlfn.SINGLE(D6L1516C4))</f>
        <v>0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</v>
      </c>
      <c r="R23" s="16" t="s">
        <v>39661</v>
      </c>
      <c r="S23" s="15">
        <f>D6L1516C5-D6L1516C7</f>
        <v>0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</v>
      </c>
      <c r="X23" s="16" t="s">
        <v>39663</v>
      </c>
      <c r="Y23" s="33">
        <f>D6L1516C7-D6L1516C10</f>
        <v>0</v>
      </c>
      <c r="Z23" s="16" t="s">
        <v>39664</v>
      </c>
      <c r="AA23" s="33">
        <f>CHOOSE(MIN(D6L1516C9,RUN_YEARS),B7L815C7,B7L815C16,B7L815C25,B7L815C34,B7L815C43)</f>
        <v>983.66666666666674</v>
      </c>
      <c r="AB23" s="16" t="s">
        <v>39665</v>
      </c>
      <c r="AC23" s="33">
        <f>IF(D6L1516C12=0,0,D6L1516C10/D6L1516C12)</f>
        <v>0</v>
      </c>
      <c r="AD23" s="16" t="s">
        <v>39666</v>
      </c>
      <c r="AE23" s="33">
        <f>IF(D6L1516C5=0,0,D6L1516C10/D6L1516C5)</f>
        <v>0</v>
      </c>
      <c r="AF23" s="16" t="s">
        <v>39667</v>
      </c>
      <c r="AG23" s="33">
        <f>CHOOSE(MIN(D6L1516C9,RUN_YEARS),B7L815C5,B7L815C14,B7L815C23,B7L815C32,B7L815C41)</f>
        <v>19.65284870545052</v>
      </c>
      <c r="AH23" s="16" t="s">
        <v>39668</v>
      </c>
      <c r="AI23" s="33">
        <f>IF(D6L1516C15=0,0,D6L1516C11/D6L1516C15)</f>
        <v>0</v>
      </c>
      <c r="AJ23" s="16" t="s">
        <v>39669</v>
      </c>
      <c r="AK23" s="33">
        <f>IF(D6L1516C5=0,0,D6L1516C11/D6L1516C5)</f>
        <v>0</v>
      </c>
      <c r="AL23" s="16" t="s">
        <v>39670</v>
      </c>
      <c r="AM23" s="33">
        <f>D6L1516C8*CHOOSE(MIN(D6L1516C9,RUN_YEARS),B7L815C4,B7L815C13,B7L815C22,B7L815C31,B7L815C40)</f>
        <v>0</v>
      </c>
      <c r="AN23" s="16" t="s">
        <v>39671</v>
      </c>
      <c r="AO23" s="33">
        <f>D6L1516C8-D6L1516C18</f>
        <v>0</v>
      </c>
      <c r="AP23" s="16" t="s">
        <v>39672</v>
      </c>
      <c r="AQ23" s="33">
        <f>CHOOSE(MIN(D6L1516C9,RUN_YEARS),B7L815C2,B7L815C11,B7L815C20,B7L815C29,B7L815C38)</f>
        <v>1.6807899734524749</v>
      </c>
      <c r="AR23" s="16" t="s">
        <v>39673</v>
      </c>
      <c r="AS23" s="33">
        <f>IF(D6L1516C20=0,0,D6L1516C18/D6L1516C20)</f>
        <v>0</v>
      </c>
      <c r="AT23" s="16" t="s">
        <v>39674</v>
      </c>
      <c r="AU23" s="33">
        <f>IF(D6L1516C5=0,0,D6L1516C18/D6L1516C5)</f>
        <v>0</v>
      </c>
      <c r="AV23" s="16" t="s">
        <v>39675</v>
      </c>
      <c r="AW23" s="33">
        <f>CHOOSE(MIN(D6L1516C9,RUN_YEARS),B7L815C1,B7L815C10,B7L815C19,B7L815C28,B7L815C37)</f>
        <v>9.3909936973546397</v>
      </c>
      <c r="AX23" s="16" t="s">
        <v>39676</v>
      </c>
      <c r="AY23" s="33">
        <f>IF(D6L1516C23=0,0,D6L1516C19/D6L1516C23)</f>
        <v>0</v>
      </c>
      <c r="AZ23" s="16" t="s">
        <v>39677</v>
      </c>
      <c r="BA23" s="33">
        <f>IF(D6L1516C5=0,0,D6L1516C19/D6L1516C5)</f>
        <v>0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983.66666666666674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19.65284870545052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1.6807899734524749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9.3909936973546397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_xlfn.SINGLE(IF(FLOW_THRU_100PCT="Y",1,INDEX(VariabilityMatrix,D6L1518C1,_xlfn.SINGLE(D6L1518C9))))</f>
        <v>0.22201003767481337</v>
      </c>
      <c r="L25" s="16" t="s">
        <v>39700</v>
      </c>
      <c r="M25" s="15">
        <f>IF(_xlfn.SINGLE(D6L1518C2)&lt;&gt;0,_xlfn.SINGLE(D6L1518C2)*_xlfn.SINGLE(D6L1518C4),_xlfn.SINGLE(D6L1518C3)*_xlfn.SINGLE(D6L1518C4))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916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28.36027735915183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1.4987624059802744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13.433843136209422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0</v>
      </c>
      <c r="J26" s="16" t="s">
        <v>39741</v>
      </c>
      <c r="K26" s="21">
        <f>_xlfn.SINGLE(IF(FLOW_THRU_100PCT="Y",1,INDEX(VariabilityMatrix,D6L1519C1,_xlfn.SINGLE(D6L1519C9))))</f>
        <v>0.23275899596178018</v>
      </c>
      <c r="L26" s="16" t="s">
        <v>39721</v>
      </c>
      <c r="M26" s="15">
        <f>IF(_xlfn.SINGLE(D6L1519C2)&lt;&gt;0,_xlfn.SINGLE(D6L1519C2)*_xlfn.SINGLE(D6L1519C4),_xlfn.SINGLE(D6L1519C3)*_xlfn.SINGLE(D6L1519C4))</f>
        <v>0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</v>
      </c>
      <c r="R26" s="16" t="s">
        <v>39723</v>
      </c>
      <c r="S26" s="15">
        <f>D6L1519C5-D6L1519C7</f>
        <v>0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</v>
      </c>
      <c r="X26" s="16" t="s">
        <v>39725</v>
      </c>
      <c r="Y26" s="33">
        <f>D6L1519C7-D6L1519C10</f>
        <v>0</v>
      </c>
      <c r="Z26" s="16" t="s">
        <v>39726</v>
      </c>
      <c r="AA26" s="33">
        <f>CHOOSE(MIN(D6L1519C9,RUN_YEARS),B7L815C7,B7L815C16,B7L815C25,B7L815C34,B7L815C43)</f>
        <v>983.66666666666674</v>
      </c>
      <c r="AB26" s="16" t="s">
        <v>39727</v>
      </c>
      <c r="AC26" s="33">
        <f>IF(D6L1519C12=0,0,D6L1519C10/D6L1519C12)</f>
        <v>0</v>
      </c>
      <c r="AD26" s="16" t="s">
        <v>39728</v>
      </c>
      <c r="AE26" s="33">
        <f>IF(D6L1519C5=0,0,D6L1519C10/D6L1519C5)</f>
        <v>0</v>
      </c>
      <c r="AF26" s="16" t="s">
        <v>39729</v>
      </c>
      <c r="AG26" s="33">
        <f>CHOOSE(MIN(D6L1519C9,RUN_YEARS),B7L815C5,B7L815C14,B7L815C23,B7L815C32,B7L815C41)</f>
        <v>19.65284870545052</v>
      </c>
      <c r="AH26" s="16" t="s">
        <v>39730</v>
      </c>
      <c r="AI26" s="33">
        <f>IF(D6L1519C15=0,0,D6L1519C11/D6L1519C15)</f>
        <v>0</v>
      </c>
      <c r="AJ26" s="16" t="s">
        <v>39731</v>
      </c>
      <c r="AK26" s="33">
        <f>IF(D6L1519C5=0,0,D6L1519C11/D6L1519C5)</f>
        <v>0</v>
      </c>
      <c r="AL26" s="16" t="s">
        <v>39732</v>
      </c>
      <c r="AM26" s="33">
        <f>D6L1519C8*CHOOSE(MIN(D6L1519C9,RUN_YEARS),B7L815C4,B7L815C13,B7L815C22,B7L815C31,B7L815C40)</f>
        <v>0</v>
      </c>
      <c r="AN26" s="16" t="s">
        <v>39733</v>
      </c>
      <c r="AO26" s="33">
        <f>D6L1519C8-D6L1519C18</f>
        <v>0</v>
      </c>
      <c r="AP26" s="16" t="s">
        <v>39734</v>
      </c>
      <c r="AQ26" s="33">
        <f>CHOOSE(MIN(D6L1519C9,RUN_YEARS),B7L815C2,B7L815C11,B7L815C20,B7L815C29,B7L815C38)</f>
        <v>1.6807899734524749</v>
      </c>
      <c r="AR26" s="16" t="s">
        <v>39735</v>
      </c>
      <c r="AS26" s="33">
        <f>IF(D6L1519C20=0,0,D6L1519C18/D6L1519C20)</f>
        <v>0</v>
      </c>
      <c r="AT26" s="16" t="s">
        <v>39736</v>
      </c>
      <c r="AU26" s="33">
        <f>IF(D6L1519C5=0,0,D6L1519C18/D6L1519C5)</f>
        <v>0</v>
      </c>
      <c r="AV26" s="16" t="s">
        <v>39737</v>
      </c>
      <c r="AW26" s="33">
        <f>CHOOSE(MIN(D6L1519C9,RUN_YEARS),B7L815C1,B7L815C10,B7L815C19,B7L815C28,B7L815C37)</f>
        <v>9.3909936973546397</v>
      </c>
      <c r="AX26" s="16" t="s">
        <v>39738</v>
      </c>
      <c r="AY26" s="33">
        <f>IF(D6L1519C23=0,0,D6L1519C19/D6L1519C23)</f>
        <v>0</v>
      </c>
      <c r="AZ26" s="16" t="s">
        <v>39739</v>
      </c>
      <c r="BA26" s="33">
        <f>IF(D6L1519C5=0,0,D6L1519C19/D6L1519C5)</f>
        <v>0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0</v>
      </c>
      <c r="J27" s="16" t="s">
        <v>39762</v>
      </c>
      <c r="K27" s="21">
        <f>_xlfn.SINGLE(IF(FLOW_THRU_100PCT="Y",1,INDEX(VariabilityMatrix,D6L1520C1,_xlfn.SINGLE(D6L1520C9))))</f>
        <v>0.22201003767481337</v>
      </c>
      <c r="L27" s="16" t="s">
        <v>39742</v>
      </c>
      <c r="M27" s="15">
        <f>IF(_xlfn.SINGLE(D6L1520C2)&lt;&gt;0,_xlfn.SINGLE(D6L1520C2)*_xlfn.SINGLE(D6L1520C4),_xlfn.SINGLE(D6L1520C3)*_xlfn.SINGLE(D6L1520C4))</f>
        <v>0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</v>
      </c>
      <c r="R27" s="16" t="s">
        <v>39744</v>
      </c>
      <c r="S27" s="15">
        <f>D6L1520C5-D6L1520C7</f>
        <v>0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</v>
      </c>
      <c r="X27" s="16" t="s">
        <v>39746</v>
      </c>
      <c r="Y27" s="33">
        <f>D6L1520C7-D6L1520C10</f>
        <v>0</v>
      </c>
      <c r="Z27" s="16" t="s">
        <v>39747</v>
      </c>
      <c r="AA27" s="33">
        <f>CHOOSE(MIN(D6L1520C9,RUN_YEARS),B7L815C7,B7L815C16,B7L815C25,B7L815C34,B7L815C43)</f>
        <v>916</v>
      </c>
      <c r="AB27" s="16" t="s">
        <v>39748</v>
      </c>
      <c r="AC27" s="33">
        <f>IF(D6L1520C12=0,0,D6L1520C10/D6L1520C12)</f>
        <v>0</v>
      </c>
      <c r="AD27" s="16" t="s">
        <v>39749</v>
      </c>
      <c r="AE27" s="33">
        <f>IF(D6L1520C5=0,0,D6L1520C10/D6L1520C5)</f>
        <v>0</v>
      </c>
      <c r="AF27" s="16" t="s">
        <v>39750</v>
      </c>
      <c r="AG27" s="33">
        <f>CHOOSE(MIN(D6L1520C9,RUN_YEARS),B7L815C5,B7L815C14,B7L815C23,B7L815C32,B7L815C41)</f>
        <v>28.36027735915183</v>
      </c>
      <c r="AH27" s="16" t="s">
        <v>39751</v>
      </c>
      <c r="AI27" s="33">
        <f>IF(D6L1520C15=0,0,D6L1520C11/D6L1520C15)</f>
        <v>0</v>
      </c>
      <c r="AJ27" s="16" t="s">
        <v>39752</v>
      </c>
      <c r="AK27" s="33">
        <f>IF(D6L1520C5=0,0,D6L1520C11/D6L1520C5)</f>
        <v>0</v>
      </c>
      <c r="AL27" s="16" t="s">
        <v>39753</v>
      </c>
      <c r="AM27" s="33">
        <f>D6L1520C8*CHOOSE(MIN(D6L1520C9,RUN_YEARS),B7L815C4,B7L815C13,B7L815C22,B7L815C31,B7L815C40)</f>
        <v>0</v>
      </c>
      <c r="AN27" s="16" t="s">
        <v>39754</v>
      </c>
      <c r="AO27" s="33">
        <f>D6L1520C8-D6L1520C18</f>
        <v>0</v>
      </c>
      <c r="AP27" s="16" t="s">
        <v>39755</v>
      </c>
      <c r="AQ27" s="33">
        <f>CHOOSE(MIN(D6L1520C9,RUN_YEARS),B7L815C2,B7L815C11,B7L815C20,B7L815C29,B7L815C38)</f>
        <v>1.4987624059802744</v>
      </c>
      <c r="AR27" s="16" t="s">
        <v>39756</v>
      </c>
      <c r="AS27" s="33">
        <f>IF(D6L1520C20=0,0,D6L1520C18/D6L1520C20)</f>
        <v>0</v>
      </c>
      <c r="AT27" s="16" t="s">
        <v>39757</v>
      </c>
      <c r="AU27" s="33">
        <f>IF(D6L1520C5=0,0,D6L1520C18/D6L1520C5)</f>
        <v>0</v>
      </c>
      <c r="AV27" s="16" t="s">
        <v>39758</v>
      </c>
      <c r="AW27" s="33">
        <f>CHOOSE(MIN(D6L1520C9,RUN_YEARS),B7L815C1,B7L815C10,B7L815C19,B7L815C28,B7L815C37)</f>
        <v>13.433843136209422</v>
      </c>
      <c r="AX27" s="16" t="s">
        <v>39759</v>
      </c>
      <c r="AY27" s="33">
        <f>IF(D6L1520C23=0,0,D6L1520C19/D6L1520C23)</f>
        <v>0</v>
      </c>
      <c r="AZ27" s="16" t="s">
        <v>39760</v>
      </c>
      <c r="BA27" s="33">
        <f>IF(D6L1520C5=0,0,D6L1520C19/D6L1520C5)</f>
        <v>0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0.22201003767481337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916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28.36027735915183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1.4987624059802744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13.433843136209422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0.22201003767481337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916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28.36027735915183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1.4987624059802744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13.433843136209422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0.22201003767481337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916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28.36027735915183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1.4987624059802744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13.433843136209422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0.22201003767481337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916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28.36027735915183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1.4987624059802744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13.433843136209422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0.22201003767481337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916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28.36027735915183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1.4987624059802744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13.433843136209422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916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28.36027735915183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1.4987624059802744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13.433843136209422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0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</v>
      </c>
      <c r="R34" s="16" t="s">
        <v>39890</v>
      </c>
      <c r="S34" s="15">
        <f>D6L1527C5-D6L1527C7</f>
        <v>0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</v>
      </c>
      <c r="X34" s="16" t="s">
        <v>39892</v>
      </c>
      <c r="Y34" s="33">
        <f>D6L1527C7-D6L1527C10</f>
        <v>0</v>
      </c>
      <c r="Z34" s="16" t="s">
        <v>39893</v>
      </c>
      <c r="AA34" s="33">
        <f>CHOOSE(MIN(D6L1527C9,RUN_YEARS),B7L815C7,B7L815C16,B7L815C25,B7L815C34,B7L815C43)</f>
        <v>983.66666666666674</v>
      </c>
      <c r="AB34" s="16" t="s">
        <v>39894</v>
      </c>
      <c r="AC34" s="33">
        <f>IF(D6L1527C12=0,0,D6L1527C10/D6L1527C12)</f>
        <v>0</v>
      </c>
      <c r="AD34" s="16" t="s">
        <v>39895</v>
      </c>
      <c r="AE34" s="33">
        <f>IF(D6L1527C5=0,0,D6L1527C10/D6L1527C5)</f>
        <v>0</v>
      </c>
      <c r="AF34" s="16" t="s">
        <v>39896</v>
      </c>
      <c r="AG34" s="33">
        <f>CHOOSE(MIN(D6L1527C9,RUN_YEARS),B7L815C5,B7L815C14,B7L815C23,B7L815C32,B7L815C41)</f>
        <v>19.65284870545052</v>
      </c>
      <c r="AH34" s="16" t="s">
        <v>39897</v>
      </c>
      <c r="AI34" s="33">
        <f>IF(D6L1527C15=0,0,D6L1527C11/D6L1527C15)</f>
        <v>0</v>
      </c>
      <c r="AJ34" s="16" t="s">
        <v>39898</v>
      </c>
      <c r="AK34" s="33">
        <f>IF(D6L1527C5=0,0,D6L1527C11/D6L1527C5)</f>
        <v>0</v>
      </c>
      <c r="AL34" s="16" t="s">
        <v>39899</v>
      </c>
      <c r="AM34" s="33">
        <f>D6L1527C8*CHOOSE(MIN(D6L1527C9,RUN_YEARS),B7L815C4,B7L815C13,B7L815C22,B7L815C31,B7L815C40)</f>
        <v>0</v>
      </c>
      <c r="AN34" s="16" t="s">
        <v>39900</v>
      </c>
      <c r="AO34" s="33">
        <f>D6L1527C8-D6L1527C18</f>
        <v>0</v>
      </c>
      <c r="AP34" s="16" t="s">
        <v>39901</v>
      </c>
      <c r="AQ34" s="33">
        <f>CHOOSE(MIN(D6L1527C9,RUN_YEARS),B7L815C2,B7L815C11,B7L815C20,B7L815C29,B7L815C38)</f>
        <v>1.6807899734524749</v>
      </c>
      <c r="AR34" s="16" t="s">
        <v>39902</v>
      </c>
      <c r="AS34" s="33">
        <f>IF(D6L1527C20=0,0,D6L1527C18/D6L1527C20)</f>
        <v>0</v>
      </c>
      <c r="AT34" s="16" t="s">
        <v>39903</v>
      </c>
      <c r="AU34" s="33">
        <f>IF(D6L1527C5=0,0,D6L1527C18/D6L1527C5)</f>
        <v>0</v>
      </c>
      <c r="AV34" s="16" t="s">
        <v>39904</v>
      </c>
      <c r="AW34" s="33">
        <f>CHOOSE(MIN(D6L1527C9,RUN_YEARS),B7L815C1,B7L815C10,B7L815C19,B7L815C28,B7L815C37)</f>
        <v>9.3909936973546397</v>
      </c>
      <c r="AX34" s="16" t="s">
        <v>39905</v>
      </c>
      <c r="AY34" s="33">
        <f>IF(D6L1527C23=0,0,D6L1527C19/D6L1527C23)</f>
        <v>0</v>
      </c>
      <c r="AZ34" s="16" t="s">
        <v>39906</v>
      </c>
      <c r="BA34" s="33">
        <f>IF(D6L1527C5=0,0,D6L1527C19/D6L1527C5)</f>
        <v>0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0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0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0</v>
      </c>
      <c r="R35" s="16" t="s">
        <v>39910</v>
      </c>
      <c r="S35" s="15">
        <f>SUM(D6L1501C8:D6L1527C8)-2*SUM(D6L1509C8,D6L1511C8,D6L1522C8,D6L1524C8,D6L1527C8)</f>
        <v>0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0</v>
      </c>
      <c r="X35" s="16" t="s">
        <v>39912</v>
      </c>
      <c r="Y35" s="33">
        <f>SUM(D6L1501C11:D6L1527C11)-2*SUM(D6L1509C11,D6L1511C11,D6L1522C11,D6L1524C11,D6L1527C11)</f>
        <v>0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</v>
      </c>
      <c r="AD35" s="16" t="s">
        <v>39914</v>
      </c>
      <c r="AE35" s="33">
        <f>IF(D6L1528C5=0,0,D6L1528C10/D6L1528C5)</f>
        <v>0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</v>
      </c>
      <c r="AJ35" s="16" t="s">
        <v>39916</v>
      </c>
      <c r="AK35" s="33">
        <f>IF(D6L1528C5=0,0,D6L1528C11/D6L1528C5)</f>
        <v>0</v>
      </c>
      <c r="AL35" s="16" t="s">
        <v>39917</v>
      </c>
      <c r="AM35" s="33">
        <f>SUM(D6L1501C18:D6L1527C18)-2*SUM(D6L1509C18,D6L1511C18,D6L1522C18,D6L1524C18,D6L1527C18)</f>
        <v>0</v>
      </c>
      <c r="AN35" s="16" t="s">
        <v>39918</v>
      </c>
      <c r="AO35" s="33">
        <f>SUM(D6L1501C19:D6L1527C19)-2*SUM(D6L1509C19,D6L1511C19,D6L1522C19,D6L1524C19,D6L1527C19)</f>
        <v>0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</v>
      </c>
      <c r="AT35" s="16" t="s">
        <v>39920</v>
      </c>
      <c r="AU35" s="33">
        <f>IF(D6L1528C5=0,0,D6L1528C18/D6L1528C5)</f>
        <v>0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</v>
      </c>
      <c r="AZ35" s="16" t="s">
        <v>39922</v>
      </c>
      <c r="BA35" s="33">
        <f>IF(D6L1528C5=0,0,D6L1528C19/D6L1528C5)</f>
        <v>0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0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</v>
      </c>
      <c r="R36" s="16" t="s">
        <v>39927</v>
      </c>
      <c r="S36" s="15">
        <f>D6L1529C5-D6L1529C7</f>
        <v>0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</v>
      </c>
      <c r="X36" s="16" t="s">
        <v>39929</v>
      </c>
      <c r="Y36" s="33">
        <f>D6L1529C7-D6L1529C10</f>
        <v>0</v>
      </c>
      <c r="Z36" s="16" t="s">
        <v>39930</v>
      </c>
      <c r="AA36" s="33">
        <f>CHOOSE(MIN(D6L1529C9,RUN_YEARS),B7L815C7,B7L815C16,B7L815C25,B7L815C34,B7L815C43)</f>
        <v>916</v>
      </c>
      <c r="AB36" s="16" t="s">
        <v>39931</v>
      </c>
      <c r="AC36" s="33">
        <f>IF(D6L1529C12=0,0,D6L1529C10/D6L1529C12)</f>
        <v>0</v>
      </c>
      <c r="AD36" s="16" t="s">
        <v>39932</v>
      </c>
      <c r="AE36" s="33">
        <f>IF(D6L1529C5=0,0,D6L1529C10/D6L1529C5)</f>
        <v>0</v>
      </c>
      <c r="AF36" s="16" t="s">
        <v>39933</v>
      </c>
      <c r="AG36" s="33">
        <f>CHOOSE(MIN(D6L1529C9,RUN_YEARS),B7L815C5,B7L815C14,B7L815C23,B7L815C32,B7L815C41)</f>
        <v>28.36027735915183</v>
      </c>
      <c r="AH36" s="16" t="s">
        <v>39934</v>
      </c>
      <c r="AI36" s="33">
        <f>IF(D6L1529C15=0,0,D6L1529C11/D6L1529C15)</f>
        <v>0</v>
      </c>
      <c r="AJ36" s="16" t="s">
        <v>39935</v>
      </c>
      <c r="AK36" s="33">
        <f>IF(D6L1529C5=0,0,D6L1529C11/D6L1529C5)</f>
        <v>0</v>
      </c>
      <c r="AL36" s="16" t="s">
        <v>39936</v>
      </c>
      <c r="AM36" s="33">
        <f>D6L1529C8*CHOOSE(MIN(D6L1529C9,RUN_YEARS),B7L815C4,B7L815C13,B7L815C22,B7L815C31,B7L815C40)</f>
        <v>0</v>
      </c>
      <c r="AN36" s="16" t="s">
        <v>39937</v>
      </c>
      <c r="AO36" s="33">
        <f>D6L1529C8-D6L1529C18</f>
        <v>0</v>
      </c>
      <c r="AP36" s="16" t="s">
        <v>39938</v>
      </c>
      <c r="AQ36" s="33">
        <f>CHOOSE(MIN(D6L1529C9,RUN_YEARS),B7L815C2,B7L815C11,B7L815C20,B7L815C29,B7L815C38)</f>
        <v>1.4987624059802744</v>
      </c>
      <c r="AR36" s="16" t="s">
        <v>39939</v>
      </c>
      <c r="AS36" s="33">
        <f>IF(D6L1529C20=0,0,D6L1529C18/D6L1529C20)</f>
        <v>0</v>
      </c>
      <c r="AT36" s="16" t="s">
        <v>39940</v>
      </c>
      <c r="AU36" s="33">
        <f>IF(D6L1529C5=0,0,D6L1529C18/D6L1529C5)</f>
        <v>0</v>
      </c>
      <c r="AV36" s="16" t="s">
        <v>39941</v>
      </c>
      <c r="AW36" s="33">
        <f>CHOOSE(MIN(D6L1529C9,RUN_YEARS),B7L815C1,B7L815C10,B7L815C19,B7L815C28,B7L815C37)</f>
        <v>13.433843136209422</v>
      </c>
      <c r="AX36" s="16" t="s">
        <v>39942</v>
      </c>
      <c r="AY36" s="33">
        <f>IF(D6L1529C23=0,0,D6L1529C19/D6L1529C23)</f>
        <v>0</v>
      </c>
      <c r="AZ36" s="16" t="s">
        <v>39943</v>
      </c>
      <c r="BA36" s="33">
        <f>IF(D6L1529C5=0,0,D6L1529C19/D6L1529C5)</f>
        <v>0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916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28.36027735915183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1.4987624059802744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13.433843136209422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3.8334375837726746E-2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1.9167187918863373E-2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9.5835939594316865E-3</v>
      </c>
      <c r="R38" s="16" t="s">
        <v>39967</v>
      </c>
      <c r="S38" s="15">
        <f>D6L1531C5-D6L1531C7</f>
        <v>9.5835939594316865E-3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8.869603278721553E-3</v>
      </c>
      <c r="X38" s="16" t="s">
        <v>39969</v>
      </c>
      <c r="Y38" s="33">
        <f>D6L1531C7-D6L1531C10</f>
        <v>7.1399068071013351E-4</v>
      </c>
      <c r="Z38" s="16" t="s">
        <v>39970</v>
      </c>
      <c r="AA38" s="33">
        <f>CHOOSE(MIN(D6L1531C9,RUN_YEARS),B7L815C7,B7L815C16,B7L815C25,B7L815C34,B7L815C43)</f>
        <v>916</v>
      </c>
      <c r="AB38" s="16" t="s">
        <v>39971</v>
      </c>
      <c r="AC38" s="33">
        <f>IF(D6L1531C12=0,0,D6L1531C10/D6L1531C12)</f>
        <v>9.6829730117047516E-6</v>
      </c>
      <c r="AD38" s="16" t="s">
        <v>39972</v>
      </c>
      <c r="AE38" s="33">
        <f>IF(D6L1531C5=0,0,D6L1531C10/D6L1531C5)</f>
        <v>0.46274932537143543</v>
      </c>
      <c r="AF38" s="16" t="s">
        <v>39973</v>
      </c>
      <c r="AG38" s="33">
        <f>CHOOSE(MIN(D6L1531C9,RUN_YEARS),B7L815C5,B7L815C14,B7L815C23,B7L815C32,B7L815C41)</f>
        <v>28.36027735915183</v>
      </c>
      <c r="AH38" s="16" t="s">
        <v>39974</v>
      </c>
      <c r="AI38" s="33">
        <f>IF(D6L1531C15=0,0,D6L1531C11/D6L1531C15)</f>
        <v>2.5175729830432334E-5</v>
      </c>
      <c r="AJ38" s="16" t="s">
        <v>39975</v>
      </c>
      <c r="AK38" s="33">
        <f>IF(D6L1531C5=0,0,D6L1531C11/D6L1531C5)</f>
        <v>3.7250674628564587E-2</v>
      </c>
      <c r="AL38" s="16" t="s">
        <v>39976</v>
      </c>
      <c r="AM38" s="33">
        <f>D6L1531C8*CHOOSE(MIN(D6L1531C9,RUN_YEARS),B7L815C4,B7L815C13,B7L815C22,B7L815C31,B7L815C40)</f>
        <v>9.6189042829759311E-4</v>
      </c>
      <c r="AN38" s="16" t="s">
        <v>39977</v>
      </c>
      <c r="AO38" s="33">
        <f>D6L1531C8-D6L1531C18</f>
        <v>8.621703531134093E-3</v>
      </c>
      <c r="AP38" s="16" t="s">
        <v>39978</v>
      </c>
      <c r="AQ38" s="33">
        <f>CHOOSE(MIN(D6L1531C9,RUN_YEARS),B7L815C2,B7L815C11,B7L815C20,B7L815C29,B7L815C38)</f>
        <v>1.4987624059802744</v>
      </c>
      <c r="AR38" s="16" t="s">
        <v>39979</v>
      </c>
      <c r="AS38" s="33">
        <f>IF(D6L1531C20=0,0,D6L1531C18/D6L1531C20)</f>
        <v>6.4178980234593148E-4</v>
      </c>
      <c r="AT38" s="16" t="s">
        <v>39980</v>
      </c>
      <c r="AU38" s="33">
        <f>IF(D6L1531C5=0,0,D6L1531C18/D6L1531C5)</f>
        <v>5.0184222764934096E-2</v>
      </c>
      <c r="AV38" s="16" t="s">
        <v>39981</v>
      </c>
      <c r="AW38" s="33">
        <f>CHOOSE(MIN(D6L1531C9,RUN_YEARS),B7L815C1,B7L815C10,B7L815C19,B7L815C28,B7L815C37)</f>
        <v>13.433843136209422</v>
      </c>
      <c r="AX38" s="16" t="s">
        <v>39982</v>
      </c>
      <c r="AY38" s="33">
        <f>IF(D6L1531C23=0,0,D6L1531C19/D6L1531C23)</f>
        <v>6.4178980234593148E-4</v>
      </c>
      <c r="AZ38" s="16" t="s">
        <v>39983</v>
      </c>
      <c r="BA38" s="33">
        <f>IF(D6L1531C5=0,0,D6L1531C19/D6L1531C5)</f>
        <v>0.44981577723506588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916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28.36027735915183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1.4987624059802744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13.433843136209422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3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3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1.2000000000000002</v>
      </c>
      <c r="R40" s="16" t="s">
        <v>40008</v>
      </c>
      <c r="S40" s="15">
        <f>D6L1533C5-D6L1533C7</f>
        <v>1.7999999999999998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1.110598380891445</v>
      </c>
      <c r="X40" s="16" t="s">
        <v>40010</v>
      </c>
      <c r="Y40" s="33">
        <f>D6L1533C7-D6L1533C10</f>
        <v>8.9401619108555153E-2</v>
      </c>
      <c r="Z40" s="16" t="s">
        <v>40011</v>
      </c>
      <c r="AA40" s="33">
        <f>CHOOSE(MIN(D6L1533C9,RUN_YEARS),B7L815C7,B7L815C16,B7L815C25,B7L815C34,B7L815C43)</f>
        <v>916</v>
      </c>
      <c r="AB40" s="16" t="s">
        <v>40012</v>
      </c>
      <c r="AC40" s="33">
        <f>IF(D6L1533C12=0,0,D6L1533C10/D6L1533C12)</f>
        <v>1.2124436472614028E-3</v>
      </c>
      <c r="AD40" s="16" t="s">
        <v>40013</v>
      </c>
      <c r="AE40" s="33">
        <f>IF(D6L1533C5=0,0,D6L1533C10/D6L1533C5)</f>
        <v>0.37019946029714834</v>
      </c>
      <c r="AF40" s="16" t="s">
        <v>40014</v>
      </c>
      <c r="AG40" s="33">
        <f>CHOOSE(MIN(D6L1533C9,RUN_YEARS),B7L815C5,B7L815C14,B7L815C23,B7L815C32,B7L815C41)</f>
        <v>28.36027735915183</v>
      </c>
      <c r="AH40" s="16" t="s">
        <v>40015</v>
      </c>
      <c r="AI40" s="33">
        <f>IF(D6L1533C15=0,0,D6L1533C11/D6L1533C15)</f>
        <v>3.15235348287965E-3</v>
      </c>
      <c r="AJ40" s="16" t="s">
        <v>40016</v>
      </c>
      <c r="AK40" s="33">
        <f>IF(D6L1533C5=0,0,D6L1533C11/D6L1533C5)</f>
        <v>2.9800539702851719E-2</v>
      </c>
      <c r="AL40" s="16" t="s">
        <v>40017</v>
      </c>
      <c r="AM40" s="33">
        <f>D6L1533C8*CHOOSE(MIN(D6L1533C9,RUN_YEARS),B7L815C4,B7L815C13,B7L815C22,B7L815C31,B7L815C40)</f>
        <v>0.18066320195376273</v>
      </c>
      <c r="AN40" s="16" t="s">
        <v>40018</v>
      </c>
      <c r="AO40" s="33">
        <f>D6L1533C8-D6L1533C18</f>
        <v>1.6193367980462372</v>
      </c>
      <c r="AP40" s="16" t="s">
        <v>40019</v>
      </c>
      <c r="AQ40" s="33">
        <f>CHOOSE(MIN(D6L1533C9,RUN_YEARS),B7L815C2,B7L815C11,B7L815C20,B7L815C29,B7L815C38)</f>
        <v>1.4987624059802744</v>
      </c>
      <c r="AR40" s="16" t="s">
        <v>40020</v>
      </c>
      <c r="AS40" s="33">
        <f>IF(D6L1533C20=0,0,D6L1533C18/D6L1533C20)</f>
        <v>0.12054158900229346</v>
      </c>
      <c r="AT40" s="16" t="s">
        <v>40021</v>
      </c>
      <c r="AU40" s="33">
        <f>IF(D6L1533C5=0,0,D6L1533C18/D6L1533C5)</f>
        <v>6.0221067317920908E-2</v>
      </c>
      <c r="AV40" s="16" t="s">
        <v>40022</v>
      </c>
      <c r="AW40" s="33">
        <f>CHOOSE(MIN(D6L1533C9,RUN_YEARS),B7L815C1,B7L815C10,B7L815C19,B7L815C28,B7L815C37)</f>
        <v>13.433843136209422</v>
      </c>
      <c r="AX40" s="16" t="s">
        <v>40023</v>
      </c>
      <c r="AY40" s="33">
        <f>IF(D6L1533C23=0,0,D6L1533C19/D6L1533C23)</f>
        <v>0.12054158900229346</v>
      </c>
      <c r="AZ40" s="16" t="s">
        <v>40024</v>
      </c>
      <c r="BA40" s="33">
        <f>IF(D6L1533C5=0,0,D6L1533C19/D6L1533C5)</f>
        <v>0.5397789326820791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526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526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526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916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28.36027735915183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52.79380234871067</v>
      </c>
      <c r="AN41" s="16" t="s">
        <v>40037</v>
      </c>
      <c r="AO41" s="33">
        <f>D6L1534C8-D6L1534C18</f>
        <v>473.20619765128936</v>
      </c>
      <c r="AP41" s="16" t="s">
        <v>40038</v>
      </c>
      <c r="AQ41" s="33">
        <f>CHOOSE(MIN(D6L1534C9,RUN_YEARS),B7L815C2,B7L815C11,B7L815C20,B7L815C29,B7L815C38)</f>
        <v>1.4987624059802744</v>
      </c>
      <c r="AR41" s="16" t="s">
        <v>40039</v>
      </c>
      <c r="AS41" s="33">
        <f>IF(D6L1534C20=0,0,D6L1534C18/D6L1534C20)</f>
        <v>35.224931008447982</v>
      </c>
      <c r="AT41" s="16" t="s">
        <v>40040</v>
      </c>
      <c r="AU41" s="33">
        <f>IF(D6L1534C5=0,0,D6L1534C18/D6L1534C5)</f>
        <v>0.10036844552986819</v>
      </c>
      <c r="AV41" s="16" t="s">
        <v>40041</v>
      </c>
      <c r="AW41" s="33">
        <f>CHOOSE(MIN(D6L1534C9,RUN_YEARS),B7L815C1,B7L815C10,B7L815C19,B7L815C28,B7L815C37)</f>
        <v>13.433843136209422</v>
      </c>
      <c r="AX41" s="16" t="s">
        <v>40042</v>
      </c>
      <c r="AY41" s="33">
        <f>IF(D6L1534C23=0,0,D6L1534C19/D6L1534C23)</f>
        <v>35.224931008447982</v>
      </c>
      <c r="AZ41" s="16" t="s">
        <v>40043</v>
      </c>
      <c r="BA41" s="33">
        <f>IF(D6L1534C5=0,0,D6L1534C19/D6L1534C5)</f>
        <v>0.89963155447013188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25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25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25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23.137466268571767</v>
      </c>
      <c r="X42" s="16" t="s">
        <v>40050</v>
      </c>
      <c r="Y42" s="33">
        <f>D6L1535C7-D6L1535C10</f>
        <v>1.8625337314282326</v>
      </c>
      <c r="Z42" s="16" t="s">
        <v>40051</v>
      </c>
      <c r="AA42" s="33">
        <f>CHOOSE(MIN(D6L1535C9,RUN_YEARS),B7L815C7,B7L815C16,B7L815C25,B7L815C34,B7L815C43)</f>
        <v>916</v>
      </c>
      <c r="AB42" s="16" t="s">
        <v>40052</v>
      </c>
      <c r="AC42" s="33">
        <f>IF(D6L1535C12=0,0,D6L1535C10/D6L1535C12)</f>
        <v>2.5259242651279223E-2</v>
      </c>
      <c r="AD42" s="16" t="s">
        <v>40053</v>
      </c>
      <c r="AE42" s="33">
        <f>IF(D6L1535C5=0,0,D6L1535C10/D6L1535C5)</f>
        <v>0.92549865074287074</v>
      </c>
      <c r="AF42" s="16" t="s">
        <v>40054</v>
      </c>
      <c r="AG42" s="33">
        <f>CHOOSE(MIN(D6L1535C9,RUN_YEARS),B7L815C5,B7L815C14,B7L815C23,B7L815C32,B7L815C41)</f>
        <v>28.36027735915183</v>
      </c>
      <c r="AH42" s="16" t="s">
        <v>40055</v>
      </c>
      <c r="AI42" s="33">
        <f>IF(D6L1535C15=0,0,D6L1535C11/D6L1535C15)</f>
        <v>6.5674030893326046E-2</v>
      </c>
      <c r="AJ42" s="16" t="s">
        <v>40056</v>
      </c>
      <c r="AK42" s="33">
        <f>IF(D6L1535C5=0,0,D6L1535C11/D6L1535C5)</f>
        <v>7.4501349257129312E-2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1.4987624059802744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13.433843136209422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81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81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81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916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28.36027735915183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8.1298440879193237</v>
      </c>
      <c r="AN43" s="16" t="s">
        <v>40078</v>
      </c>
      <c r="AO43" s="33">
        <f>D6L1536C8-D6L1536C18</f>
        <v>72.870155912080676</v>
      </c>
      <c r="AP43" s="16" t="s">
        <v>40079</v>
      </c>
      <c r="AQ43" s="33">
        <f>CHOOSE(MIN(D6L1536C9,RUN_YEARS),B7L815C2,B7L815C11,B7L815C20,B7L815C29,B7L815C38)</f>
        <v>1.4987624059802744</v>
      </c>
      <c r="AR43" s="16" t="s">
        <v>40080</v>
      </c>
      <c r="AS43" s="33">
        <f>IF(D6L1536C20=0,0,D6L1536C18/D6L1536C20)</f>
        <v>5.4243715051032062</v>
      </c>
      <c r="AT43" s="16" t="s">
        <v>40081</v>
      </c>
      <c r="AU43" s="33">
        <f>IF(D6L1536C5=0,0,D6L1536C18/D6L1536C5)</f>
        <v>0.10036844552986819</v>
      </c>
      <c r="AV43" s="16" t="s">
        <v>40082</v>
      </c>
      <c r="AW43" s="33">
        <f>CHOOSE(MIN(D6L1536C9,RUN_YEARS),B7L815C1,B7L815C10,B7L815C19,B7L815C28,B7L815C37)</f>
        <v>13.433843136209422</v>
      </c>
      <c r="AX43" s="16" t="s">
        <v>40083</v>
      </c>
      <c r="AY43" s="33">
        <f>IF(D6L1536C23=0,0,D6L1536C19/D6L1536C23)</f>
        <v>5.4243715051032062</v>
      </c>
      <c r="AZ43" s="16" t="s">
        <v>40084</v>
      </c>
      <c r="BA43" s="33">
        <f>IF(D6L1536C5=0,0,D6L1536C19/D6L1536C5)</f>
        <v>0.89963155447013177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635.03833437583774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635.01916718791881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26.209583593959433</v>
      </c>
      <c r="R44" s="16" t="s">
        <v>40088</v>
      </c>
      <c r="S44" s="15">
        <f>SUM(D6L1529C8:D6L1536C8)</f>
        <v>608.80958359395947</v>
      </c>
      <c r="U44" s="21" t="str">
        <f>NULL_VALUE</f>
        <v>n/a</v>
      </c>
      <c r="V44" s="16" t="s">
        <v>40089</v>
      </c>
      <c r="W44" s="33">
        <f>SUM(D6L1529C10:D6L1536C10)</f>
        <v>24.256934252741935</v>
      </c>
      <c r="X44" s="16" t="s">
        <v>40090</v>
      </c>
      <c r="Y44" s="33">
        <f>SUM(D6L1529C11:D6L1536C11)</f>
        <v>1.9526493412174979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2.648136927155233E-2</v>
      </c>
      <c r="AD44" s="16" t="s">
        <v>40092</v>
      </c>
      <c r="AE44" s="33">
        <f>IF(D6L1537C5=0,0,D6L1537C10/D6L1537C5)</f>
        <v>3.819874344920942E-2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6.885156010603613E-2</v>
      </c>
      <c r="AJ44" s="16" t="s">
        <v>40094</v>
      </c>
      <c r="AK44" s="33">
        <f>IF(D6L1537C5=0,0,D6L1537C11/D6L1537C5)</f>
        <v>3.0749455167857283E-3</v>
      </c>
      <c r="AL44" s="16" t="s">
        <v>40095</v>
      </c>
      <c r="AM44" s="33">
        <f>SUM(D6L1529C18:D6L1536C18)</f>
        <v>61.105271529012057</v>
      </c>
      <c r="AN44" s="16" t="s">
        <v>40096</v>
      </c>
      <c r="AO44" s="33">
        <f>SUM(D6L1529C19:D6L1536C19)</f>
        <v>547.70431206494743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40.770485892355822</v>
      </c>
      <c r="AT44" s="16" t="s">
        <v>40098</v>
      </c>
      <c r="AU44" s="33">
        <f>IF(D6L1537C5=0,0,D6L1537C18/D6L1537C5)</f>
        <v>9.6225869527068006E-2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40.770485892355822</v>
      </c>
      <c r="AZ44" s="16" t="s">
        <v>40100</v>
      </c>
      <c r="BA44" s="33">
        <f>IF(D6L1537C5=0,0,D6L1537C19/D6L1537C5)</f>
        <v>0.86250044150693705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8.1455664686884199E-2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4.07278323434421E-2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2.036391617172105E-2</v>
      </c>
      <c r="R45" s="16" t="s">
        <v>40105</v>
      </c>
      <c r="S45" s="15">
        <f>D6L1538C5-D6L1538C7</f>
        <v>2.036391617172105E-2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1.8846776940768757E-2</v>
      </c>
      <c r="X45" s="16" t="s">
        <v>40107</v>
      </c>
      <c r="Y45" s="33">
        <f>D6L1538C7-D6L1538C10</f>
        <v>1.5171392309522927E-3</v>
      </c>
      <c r="Z45" s="16" t="s">
        <v>40108</v>
      </c>
      <c r="AA45" s="33">
        <f>CHOOSE(MIN(D6L1538C9,RUN_YEARS),B7L815C7,B7L815C16,B7L815C25,B7L815C34,B7L815C43)</f>
        <v>916</v>
      </c>
      <c r="AB45" s="16" t="s">
        <v>40109</v>
      </c>
      <c r="AC45" s="33">
        <f>IF(D6L1538C12=0,0,D6L1538C10/D6L1538C12)</f>
        <v>2.0575083996472442E-5</v>
      </c>
      <c r="AD45" s="16" t="s">
        <v>40110</v>
      </c>
      <c r="AE45" s="33">
        <f>IF(D6L1538C5=0,0,D6L1538C10/D6L1538C5)</f>
        <v>0.46274932537143537</v>
      </c>
      <c r="AF45" s="16" t="s">
        <v>40111</v>
      </c>
      <c r="AG45" s="33">
        <f>CHOOSE(MIN(D6L1538C9,RUN_YEARS),B7L815C5,B7L815C14,B7L815C23,B7L815C32,B7L815C41)</f>
        <v>28.36027735915183</v>
      </c>
      <c r="AH45" s="16" t="s">
        <v>40112</v>
      </c>
      <c r="AI45" s="33">
        <f>IF(D6L1538C15=0,0,D6L1538C11/D6L1538C15)</f>
        <v>5.3495218390828379E-5</v>
      </c>
      <c r="AJ45" s="16" t="s">
        <v>40113</v>
      </c>
      <c r="AK45" s="33">
        <f>IF(D6L1538C5=0,0,D6L1538C11/D6L1538C5)</f>
        <v>3.7250674628564635E-2</v>
      </c>
      <c r="AL45" s="16" t="s">
        <v>40114</v>
      </c>
      <c r="AM45" s="33">
        <f>D6L1538C8*CHOOSE(MIN(D6L1538C9,RUN_YEARS),B7L815C4,B7L815C13,B7L815C22,B7L815C31,B7L815C40)</f>
        <v>2.0438946110561862E-3</v>
      </c>
      <c r="AN45" s="16" t="s">
        <v>40115</v>
      </c>
      <c r="AO45" s="33">
        <f>D6L1538C8-D6L1538C18</f>
        <v>1.8320021560664864E-2</v>
      </c>
      <c r="AP45" s="16" t="s">
        <v>40116</v>
      </c>
      <c r="AQ45" s="33">
        <f>CHOOSE(MIN(D6L1538C9,RUN_YEARS),B7L815C2,B7L815C11,B7L815C20,B7L815C29,B7L815C38)</f>
        <v>1.4987624059802744</v>
      </c>
      <c r="AR45" s="16" t="s">
        <v>40117</v>
      </c>
      <c r="AS45" s="33">
        <f>IF(D6L1538C20=0,0,D6L1538C18/D6L1538C20)</f>
        <v>1.363721563138198E-3</v>
      </c>
      <c r="AT45" s="16" t="s">
        <v>40118</v>
      </c>
      <c r="AU45" s="33">
        <f>IF(D6L1538C5=0,0,D6L1538C18/D6L1538C5)</f>
        <v>5.0184222764934096E-2</v>
      </c>
      <c r="AV45" s="16" t="s">
        <v>40119</v>
      </c>
      <c r="AW45" s="33">
        <f>CHOOSE(MIN(D6L1538C9,RUN_YEARS),B7L815C1,B7L815C10,B7L815C19,B7L815C28,B7L815C37)</f>
        <v>13.433843136209422</v>
      </c>
      <c r="AX45" s="16" t="s">
        <v>40120</v>
      </c>
      <c r="AY45" s="33">
        <f>IF(D6L1538C23=0,0,D6L1538C19/D6L1538C23)</f>
        <v>1.363721563138198E-3</v>
      </c>
      <c r="AZ45" s="16" t="s">
        <v>40121</v>
      </c>
      <c r="BA45" s="33">
        <f>IF(D6L1538C5=0,0,D6L1538C19/D6L1538C5)</f>
        <v>0.44981577723506594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0.37667573408328842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0.37667573408328842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0.15067029363331538</v>
      </c>
      <c r="R46" s="16" t="s">
        <v>40125</v>
      </c>
      <c r="S46" s="15">
        <f>D6L1539C5-D6L1539C7</f>
        <v>0.22600544044997303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0.13944515346466554</v>
      </c>
      <c r="X46" s="16" t="s">
        <v>40127</v>
      </c>
      <c r="Y46" s="33">
        <f>D6L1539C7-D6L1539C10</f>
        <v>1.1225140168649839E-2</v>
      </c>
      <c r="Z46" s="16" t="s">
        <v>40128</v>
      </c>
      <c r="AA46" s="33">
        <f>CHOOSE(MIN(D6L1539C9,RUN_YEARS),B7L815C7,B7L815C16,B7L815C25,B7L815C34,B7L815C43)</f>
        <v>916</v>
      </c>
      <c r="AB46" s="16" t="s">
        <v>40129</v>
      </c>
      <c r="AC46" s="33">
        <f>IF(D6L1539C12=0,0,D6L1539C10/D6L1539C12)</f>
        <v>1.5223270028893619E-4</v>
      </c>
      <c r="AD46" s="16" t="s">
        <v>40130</v>
      </c>
      <c r="AE46" s="33">
        <f>IF(D6L1539C5=0,0,D6L1539C10/D6L1539C5)</f>
        <v>0.37019946029714834</v>
      </c>
      <c r="AF46" s="16" t="s">
        <v>40131</v>
      </c>
      <c r="AG46" s="33">
        <f>CHOOSE(MIN(D6L1539C9,RUN_YEARS),B7L815C5,B7L815C14,B7L815C23,B7L815C32,B7L815C41)</f>
        <v>28.36027735915183</v>
      </c>
      <c r="AH46" s="16" t="s">
        <v>40132</v>
      </c>
      <c r="AI46" s="33">
        <f>IF(D6L1539C15=0,0,D6L1539C11/D6L1539C15)</f>
        <v>3.958050207512339E-4</v>
      </c>
      <c r="AJ46" s="16" t="s">
        <v>40133</v>
      </c>
      <c r="AK46" s="33">
        <f>IF(D6L1539C5=0,0,D6L1539C11/D6L1539C5)</f>
        <v>2.9800539702851681E-2</v>
      </c>
      <c r="AL46" s="16" t="s">
        <v>40134</v>
      </c>
      <c r="AM46" s="33">
        <f>D6L1539C8*CHOOSE(MIN(D6L1539C9,RUN_YEARS),B7L815C4,B7L815C13,B7L815C22,B7L815C31,B7L815C40)</f>
        <v>2.2683814739256989E-2</v>
      </c>
      <c r="AN46" s="16" t="s">
        <v>40135</v>
      </c>
      <c r="AO46" s="33">
        <f>D6L1539C8-D6L1539C18</f>
        <v>0.20332162571071605</v>
      </c>
      <c r="AP46" s="16" t="s">
        <v>40136</v>
      </c>
      <c r="AQ46" s="33">
        <f>CHOOSE(MIN(D6L1539C9,RUN_YEARS),B7L815C2,B7L815C11,B7L815C20,B7L815C29,B7L815C38)</f>
        <v>1.4987624059802744</v>
      </c>
      <c r="AR46" s="16" t="s">
        <v>40137</v>
      </c>
      <c r="AS46" s="33">
        <f>IF(D6L1539C20=0,0,D6L1539C18/D6L1539C20)</f>
        <v>1.5135030508334979E-2</v>
      </c>
      <c r="AT46" s="16" t="s">
        <v>40138</v>
      </c>
      <c r="AU46" s="33">
        <f>IF(D6L1539C5=0,0,D6L1539C18/D6L1539C5)</f>
        <v>6.0221067317920915E-2</v>
      </c>
      <c r="AV46" s="16" t="s">
        <v>40139</v>
      </c>
      <c r="AW46" s="33">
        <f>CHOOSE(MIN(D6L1539C9,RUN_YEARS),B7L815C1,B7L815C10,B7L815C19,B7L815C28,B7L815C37)</f>
        <v>13.433843136209422</v>
      </c>
      <c r="AX46" s="16" t="s">
        <v>40140</v>
      </c>
      <c r="AY46" s="33">
        <f>IF(D6L1539C23=0,0,D6L1539C19/D6L1539C23)</f>
        <v>1.5135030508334979E-2</v>
      </c>
      <c r="AZ46" s="16" t="s">
        <v>40141</v>
      </c>
      <c r="BA46" s="33">
        <f>IF(D6L1539C5=0,0,D6L1539C19/D6L1539C5)</f>
        <v>0.5397789326820791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0.45813139877017262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0.41740356642673049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0.17103420980503642</v>
      </c>
      <c r="R47" s="16" t="s">
        <v>40145</v>
      </c>
      <c r="S47" s="15">
        <f>SUM(D6L1538C8:D6L1539C8)</f>
        <v>0.24636935662169407</v>
      </c>
      <c r="U47" s="21" t="str">
        <f>NULL_VALUE</f>
        <v>n/a</v>
      </c>
      <c r="V47" s="16" t="s">
        <v>40146</v>
      </c>
      <c r="W47" s="33">
        <f>SUM(D6L1538C10:D6L1539C10)</f>
        <v>0.15829193040543429</v>
      </c>
      <c r="X47" s="16" t="s">
        <v>40147</v>
      </c>
      <c r="Y47" s="33">
        <f>SUM(D6L1538C11:D6L1539C11)</f>
        <v>1.2742279399602131E-2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1.7280778428540862E-4</v>
      </c>
      <c r="AD47" s="16" t="s">
        <v>40149</v>
      </c>
      <c r="AE47" s="33">
        <f>IF(D6L1540C5=0,0,D6L1540C10/D6L1540C5)</f>
        <v>0.37922994228469364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4.493002391420623E-4</v>
      </c>
      <c r="AJ47" s="16" t="s">
        <v>40151</v>
      </c>
      <c r="AK47" s="33">
        <f>IF(D6L1540C5=0,0,D6L1540C11/D6L1540C5)</f>
        <v>3.0527480895012584E-2</v>
      </c>
      <c r="AL47" s="16" t="s">
        <v>40152</v>
      </c>
      <c r="AM47" s="33">
        <f>SUM(D6L1538C18:D6L1539C18)</f>
        <v>2.4727709350313175E-2</v>
      </c>
      <c r="AN47" s="16" t="s">
        <v>40153</v>
      </c>
      <c r="AO47" s="33">
        <f>SUM(D6L1538C19:D6L1539C19)</f>
        <v>0.22164164727138091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1.6498752071473177E-2</v>
      </c>
      <c r="AT47" s="16" t="s">
        <v>40155</v>
      </c>
      <c r="AU47" s="33">
        <f>IF(D6L1540C5=0,0,D6L1540C18/D6L1540C5)</f>
        <v>5.9241729920996702E-2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1.6498752071473177E-2</v>
      </c>
      <c r="AZ47" s="16" t="s">
        <v>40157</v>
      </c>
      <c r="BA47" s="33">
        <f>IF(D6L1540C5=0,0,D6L1540C19/D6L1540C5)</f>
        <v>0.53100084689929716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635.49646577460794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635.43657075434555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26.380617803764469</v>
      </c>
      <c r="R48" s="16" t="s">
        <v>40162</v>
      </c>
      <c r="S48" s="15">
        <f>SUM(D6L1528C8,D6L1537C8,D6L1540C8)</f>
        <v>609.05595295058117</v>
      </c>
      <c r="U48" s="21" t="str">
        <f>NULL_VALUE</f>
        <v>n/a</v>
      </c>
      <c r="V48" s="16" t="s">
        <v>40163</v>
      </c>
      <c r="W48" s="33">
        <f>SUM(D6L1528C10,D6L1537C10,D6L1540C10)</f>
        <v>24.415226183147368</v>
      </c>
      <c r="X48" s="16" t="s">
        <v>40164</v>
      </c>
      <c r="Y48" s="33">
        <f>SUM(D6L1528C11,D6L1537C11,D6L1540C11)</f>
        <v>1.9653916206171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2.6654177055837738E-2</v>
      </c>
      <c r="AD48" s="16" t="s">
        <v>40166</v>
      </c>
      <c r="AE48" s="33">
        <f>IF(D6L1541C5=0,0,D6L1541C10/D6L1541C5)</f>
        <v>3.8422758945339468E-2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6.9300860345178197E-2</v>
      </c>
      <c r="AJ48" s="16" t="s">
        <v>40168</v>
      </c>
      <c r="AK48" s="33">
        <f>IF(D6L1541C5=0,0,D6L1541C11/D6L1541C5)</f>
        <v>3.0929784514667222E-3</v>
      </c>
      <c r="AL48" s="16" t="s">
        <v>40169</v>
      </c>
      <c r="AM48" s="33">
        <f>SUM(D6L1528C18,D6L1537C18,D6L1540C18)</f>
        <v>61.129999238362373</v>
      </c>
      <c r="AN48" s="16" t="s">
        <v>40170</v>
      </c>
      <c r="AO48" s="33">
        <f>SUM(D6L1528C19,D6L1537C19,D6L1540C19)</f>
        <v>547.92595371221876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40.786984644427292</v>
      </c>
      <c r="AT48" s="16" t="s">
        <v>40172</v>
      </c>
      <c r="AU48" s="33">
        <f>IF(D6L1541C5=0,0,D6L1541C18/D6L1541C5)</f>
        <v>9.6201575502324554E-2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40.786984644427292</v>
      </c>
      <c r="AZ48" s="16" t="s">
        <v>40174</v>
      </c>
      <c r="BA48" s="33">
        <f>IF(D6L1541C5=0,0,D6L1541C19/D6L1541C5)</f>
        <v>0.86228268710086931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4FC91-D8AE-4B79-AB17-5B684BDEB8E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99790.333333333343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4731.8800910132413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170.51161475514772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2218.7984334914981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_xlfn.SINGLE(IF(FLOW_THRU_100PCT="Y",1,INDEX(VariabilityMatrix,D6L1602C1,_xlfn.SINGLE(D6L1602C9))))</f>
        <v>0.57723168897825705</v>
      </c>
      <c r="L9" s="16" t="s">
        <v>40199</v>
      </c>
      <c r="M9" s="15">
        <f>IF(_xlfn.SINGLE(D6L1602C2)&lt;&gt;0,_xlfn.SINGLE(D6L1602C2)*_xlfn.SINGLE(D6L1602C4),_xlfn.SINGLE(D6L1602C3)*_xlfn.SINGLE(D6L1602C4))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92724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4883.8286489590428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152.86580308389495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2287.0224786718254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_xlfn.SINGLE(IF(FLOW_THRU_100PCT="Y",1,INDEX(VariabilityMatrix,D6L1603C1,_xlfn.SINGLE(D6L1603C9))))</f>
        <v>0.57723168897825705</v>
      </c>
      <c r="L10" s="16" t="s">
        <v>40220</v>
      </c>
      <c r="M10" s="15">
        <f>IF(_xlfn.SINGLE(D6L1603C2)&lt;&gt;0,_xlfn.SINGLE(D6L1603C2)*_xlfn.SINGLE(D6L1603C4),_xlfn.SINGLE(D6L1603C3)*_xlfn.SINGLE(D6L1603C4))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92724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4883.8286489590428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152.86580308389495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2287.0224786718254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_xlfn.SINGLE(IF(FLOW_THRU_100PCT="Y",1,INDEX(VariabilityMatrix,D6L1604C1,_xlfn.SINGLE(D6L1604C9))))</f>
        <v>0.54913674261058176</v>
      </c>
      <c r="L11" s="16" t="s">
        <v>40241</v>
      </c>
      <c r="M11" s="15">
        <f>IF(_xlfn.SINGLE(D6L1604C2)&lt;&gt;0,_xlfn.SINGLE(D6L1604C2)*_xlfn.SINGLE(D6L1604C4),_xlfn.SINGLE(D6L1604C3)*_xlfn.SINGLE(D6L1604C4))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86059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4131.8036814577135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140.81003700464677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1946.3095479159479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_xlfn.SINGLE(IF(FLOW_THRU_100PCT="Y",1,INDEX(VariabilityMatrix,D6L1605C1,_xlfn.SINGLE(D6L1605C9))))</f>
        <v>0.239709943378007</v>
      </c>
      <c r="L12" s="16" t="s">
        <v>40262</v>
      </c>
      <c r="M12" s="15">
        <f>IF(_xlfn.SINGLE(D6L1605C2)&lt;&gt;0,_xlfn.SINGLE(D6L1605C2)*_xlfn.SINGLE(D6L1605C4),_xlfn.SINGLE(D6L1605C3)*_xlfn.SINGLE(D6L1605C4))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92724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4883.8286489590428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152.86580308389495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2287.0224786718254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_xlfn.SINGLE(IF(FLOW_THRU_100PCT="Y",1,INDEX(VariabilityMatrix,D6L1606C1,_xlfn.SINGLE(D6L1606C9))))</f>
        <v>0.57723168897825705</v>
      </c>
      <c r="L13" s="16" t="s">
        <v>40283</v>
      </c>
      <c r="M13" s="15">
        <f>IF(_xlfn.SINGLE(D6L1606C2)&lt;&gt;0,_xlfn.SINGLE(D6L1606C2)*_xlfn.SINGLE(D6L1606C4),_xlfn.SINGLE(D6L1606C3)*_xlfn.SINGLE(D6L1606C4))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92724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4883.8286489590428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152.86580308389495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2287.0224786718254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_xlfn.SINGLE(IF(FLOW_THRU_100PCT="Y",1,INDEX(VariabilityMatrix,D6L1607C1,_xlfn.SINGLE(D6L1607C9))))</f>
        <v>0.54913674261058176</v>
      </c>
      <c r="L14" s="16" t="s">
        <v>40304</v>
      </c>
      <c r="M14" s="15">
        <f>IF(_xlfn.SINGLE(D6L1607C2)&lt;&gt;0,_xlfn.SINGLE(D6L1607C2)*_xlfn.SINGLE(D6L1607C4),_xlfn.SINGLE(D6L1607C3)*_xlfn.SINGLE(D6L1607C4))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86059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4131.8036814577135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140.81003700464677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1946.3095479159479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_xlfn.SINGLE(IF(FLOW_THRU_100PCT="Y",1,INDEX(VariabilityMatrix,D6L1608C1,_xlfn.SINGLE(D6L1608C9))))</f>
        <v>0.54913674261058176</v>
      </c>
      <c r="L15" s="16" t="s">
        <v>40325</v>
      </c>
      <c r="M15" s="15">
        <f>IF(_xlfn.SINGLE(D6L1608C2)&lt;&gt;0,_xlfn.SINGLE(D6L1608C2)*_xlfn.SINGLE(D6L1608C4),_xlfn.SINGLE(D6L1608C3)*_xlfn.SINGLE(D6L1608C4))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86059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4131.8036814577135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140.81003700464677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1946.3095479159479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_xlfn.SINGLE(IF(FLOW_THRU_100PCT="Y",1,INDEX(VariabilityMatrix,D6L1609C1,_xlfn.SINGLE(D6L1609C9))))</f>
        <v>0.54913674261058176</v>
      </c>
      <c r="L16" s="16" t="s">
        <v>40346</v>
      </c>
      <c r="M16" s="15">
        <f>IF(_xlfn.SINGLE(D6L1609C2)&lt;&gt;0,_xlfn.SINGLE(D6L1609C2)*_xlfn.SINGLE(D6L1609C4),_xlfn.SINGLE(D6L1609C3)*_xlfn.SINGLE(D6L1609C4))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86059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4131.8036814577135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140.81003700464677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1946.3095479159479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_xlfn.SINGLE(IF(FLOW_THRU_100PCT="Y",1,INDEX(VariabilityMatrix,D6L1610C1,_xlfn.SINGLE(D6L1610C9))))</f>
        <v>0.54913674261058176</v>
      </c>
      <c r="L17" s="16" t="s">
        <v>40367</v>
      </c>
      <c r="M17" s="15">
        <f>IF(_xlfn.SINGLE(D6L1610C2)&lt;&gt;0,_xlfn.SINGLE(D6L1610C2)*_xlfn.SINGLE(D6L1610C4),_xlfn.SINGLE(D6L1610C3)*_xlfn.SINGLE(D6L1610C4))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86059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4131.8036814577135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140.81003700464677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1946.3095479159479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_xlfn.SINGLE(IF(FLOW_THRU_100PCT="Y",1,INDEX(VariabilityMatrix,D6L1611C1,_xlfn.SINGLE(D6L1611C9))))</f>
        <v>0.54913674261058176</v>
      </c>
      <c r="L18" s="16" t="s">
        <v>40388</v>
      </c>
      <c r="M18" s="15">
        <f>IF(_xlfn.SINGLE(D6L1611C2)&lt;&gt;0,_xlfn.SINGLE(D6L1611C2)*_xlfn.SINGLE(D6L1611C4),_xlfn.SINGLE(D6L1611C3)*_xlfn.SINGLE(D6L1611C4))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86059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4131.8036814577135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140.81003700464677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1946.3095479159479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0.54913674261058176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86059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4131.8036814577135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140.81003700464677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1946.3095479159479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86059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4131.8036814577135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140.81003700464677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1946.3095479159479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_xlfn.SINGLE(IF(FLOW_THRU_100PCT="Y",1,INDEX(VariabilityMatrix,D6L1614C1,_xlfn.SINGLE(D6L1614C9))))</f>
        <v>0.57723168897825705</v>
      </c>
      <c r="L21" s="16" t="s">
        <v>40450</v>
      </c>
      <c r="M21" s="15">
        <f>IF(_xlfn.SINGLE(D6L1614C2)&lt;&gt;0,_xlfn.SINGLE(D6L1614C2)*_xlfn.SINGLE(D6L1614C4),_xlfn.SINGLE(D6L1614C3)*_xlfn.SINGLE(D6L1614C4))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92724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4883.8286489590428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152.86580308389495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2287.0224786718254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_xlfn.SINGLE(IF(FLOW_THRU_100PCT="Y",1,INDEX(VariabilityMatrix,D6L1615C1,_xlfn.SINGLE(D6L1615C9))))</f>
        <v>0.57324936195837561</v>
      </c>
      <c r="L22" s="16" t="s">
        <v>40471</v>
      </c>
      <c r="M22" s="15">
        <f>IF(_xlfn.SINGLE(D6L1615C2)&lt;&gt;0,_xlfn.SINGLE(D6L1615C2)*_xlfn.SINGLE(D6L1615C4),_xlfn.SINGLE(D6L1615C3)*_xlfn.SINGLE(D6L1615C4))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99790.333333333343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4731.8800910132413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170.51161475514772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2218.7984334914981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_xlfn.SINGLE(IF(FLOW_THRU_100PCT="Y",1,INDEX(VariabilityMatrix,D6L1616C1,_xlfn.SINGLE(D6L1616C9))))</f>
        <v>0.23275899596178018</v>
      </c>
      <c r="L23" s="16" t="s">
        <v>40492</v>
      </c>
      <c r="M23" s="15">
        <f>IF(_xlfn.SINGLE(D6L1616C2)&lt;&gt;0,_xlfn.SINGLE(D6L1616C2)*_xlfn.SINGLE(D6L1616C4),_xlfn.SINGLE(D6L1616C3)*_xlfn.SINGLE(D6L1616C4))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99790.333333333343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4731.8800910132413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170.51161475514772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2218.7984334914981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99790.333333333343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4731.8800910132413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170.51161475514772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2218.7984334914981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_xlfn.SINGLE(IF(FLOW_THRU_100PCT="Y",1,INDEX(VariabilityMatrix,D6L1618C1,_xlfn.SINGLE(D6L1618C9))))</f>
        <v>0.22201003767481337</v>
      </c>
      <c r="L25" s="16" t="s">
        <v>40533</v>
      </c>
      <c r="M25" s="15">
        <f>IF(_xlfn.SINGLE(D6L1618C2)&lt;&gt;0,_xlfn.SINGLE(D6L1618C2)*_xlfn.SINGLE(D6L1618C4),_xlfn.SINGLE(D6L1618C3)*_xlfn.SINGLE(D6L1618C4))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86059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4131.8036814577135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140.81003700464677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1946.3095479159479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_xlfn.SINGLE(IF(FLOW_THRU_100PCT="Y",1,INDEX(VariabilityMatrix,D6L1619C1,_xlfn.SINGLE(D6L1619C9))))</f>
        <v>0.23275899596178018</v>
      </c>
      <c r="L26" s="16" t="s">
        <v>40554</v>
      </c>
      <c r="M26" s="15">
        <f>IF(_xlfn.SINGLE(D6L1619C2)&lt;&gt;0,_xlfn.SINGLE(D6L1619C2)*_xlfn.SINGLE(D6L1619C4),_xlfn.SINGLE(D6L1619C3)*_xlfn.SINGLE(D6L1619C4))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99790.333333333343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4731.8800910132413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170.51161475514772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2218.7984334914981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_xlfn.SINGLE(IF(FLOW_THRU_100PCT="Y",1,INDEX(VariabilityMatrix,D6L1620C1,_xlfn.SINGLE(D6L1620C9))))</f>
        <v>0.22201003767481337</v>
      </c>
      <c r="L27" s="16" t="s">
        <v>40575</v>
      </c>
      <c r="M27" s="15">
        <f>IF(_xlfn.SINGLE(D6L1620C2)&lt;&gt;0,_xlfn.SINGLE(D6L1620C2)*_xlfn.SINGLE(D6L1620C4),_xlfn.SINGLE(D6L1620C3)*_xlfn.SINGLE(D6L1620C4))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86059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4131.8036814577135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140.81003700464677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1946.3095479159479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0.22201003767481337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86059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4131.8036814577135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140.81003700464677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1946.3095479159479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0.22201003767481337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86059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4131.8036814577135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140.81003700464677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1946.3095479159479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0.22201003767481337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86059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4131.8036814577135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140.81003700464677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1946.3095479159479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0.22201003767481337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86059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4131.8036814577135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140.81003700464677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1946.3095479159479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0.22201003767481337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86059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4131.8036814577135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140.81003700464677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1946.3095479159479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86059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4131.8036814577135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140.81003700464677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1946.3095479159479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99790.333333333343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4731.8800910132413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170.51161475514772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2218.7984334914981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86059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4131.8036814577135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140.81003700464677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1946.3095479159479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86059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4131.8036814577135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140.81003700464677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1946.3095479159479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206.41783576087926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103.20891788043963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51.604458940219814</v>
      </c>
      <c r="R38" s="16" t="s">
        <v>40800</v>
      </c>
      <c r="S38" s="15">
        <f>D6L1631C5-D6L1631C7</f>
        <v>51.604458940219814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45.877589033637911</v>
      </c>
      <c r="X38" s="16" t="s">
        <v>40802</v>
      </c>
      <c r="Y38" s="33">
        <f>D6L1631C7-D6L1631C10</f>
        <v>5.7268699065819035</v>
      </c>
      <c r="Z38" s="16" t="s">
        <v>40803</v>
      </c>
      <c r="AA38" s="33">
        <f>CHOOSE(MIN(D6L1631C9,RUN_YEARS),B7L812C7,B7L812C16,B7L812C25,B7L812C34,B7L812C43)</f>
        <v>86059</v>
      </c>
      <c r="AB38" s="16" t="s">
        <v>40804</v>
      </c>
      <c r="AC38" s="33">
        <f>IF(D6L1631C12=0,0,D6L1631C10/D6L1631C12)</f>
        <v>5.3309460990294923E-4</v>
      </c>
      <c r="AD38" s="16" t="s">
        <v>40805</v>
      </c>
      <c r="AE38" s="33">
        <f>IF(D6L1631C5=0,0,D6L1631C10/D6L1631C5)</f>
        <v>0.44451186947608456</v>
      </c>
      <c r="AF38" s="16" t="s">
        <v>40806</v>
      </c>
      <c r="AG38" s="33">
        <f>CHOOSE(MIN(D6L1631C9,RUN_YEARS),B7L812C5,B7L812C14,B7L812C23,B7L812C32,B7L812C41)</f>
        <v>4131.8036814577135</v>
      </c>
      <c r="AH38" s="16" t="s">
        <v>40807</v>
      </c>
      <c r="AI38" s="33">
        <f>IF(D6L1631C15=0,0,D6L1631C11/D6L1631C15)</f>
        <v>1.3860459857476688E-3</v>
      </c>
      <c r="AJ38" s="16" t="s">
        <v>40808</v>
      </c>
      <c r="AK38" s="33">
        <f>IF(D6L1631C5=0,0,D6L1631C11/D6L1631C5)</f>
        <v>5.5488130523915435E-2</v>
      </c>
      <c r="AL38" s="16" t="s">
        <v>40809</v>
      </c>
      <c r="AM38" s="33">
        <f>D6L1631C8*CHOOSE(MIN(D6L1631C9,RUN_YEARS),B7L812C4,B7L812C13,B7L812C22,B7L812C31,B7L812C40)</f>
        <v>3.4815569867088292</v>
      </c>
      <c r="AN38" s="16" t="s">
        <v>40810</v>
      </c>
      <c r="AO38" s="33">
        <f>D6L1631C8-D6L1631C18</f>
        <v>48.122901953510983</v>
      </c>
      <c r="AP38" s="16" t="s">
        <v>40811</v>
      </c>
      <c r="AQ38" s="33">
        <f>CHOOSE(MIN(D6L1631C9,RUN_YEARS),B7L812C2,B7L812C11,B7L812C20,B7L812C29,B7L812C38)</f>
        <v>140.81003700464677</v>
      </c>
      <c r="AR38" s="16" t="s">
        <v>40812</v>
      </c>
      <c r="AS38" s="33">
        <f>IF(D6L1631C20=0,0,D6L1631C18/D6L1631C20)</f>
        <v>2.4725204685472364E-2</v>
      </c>
      <c r="AT38" s="16" t="s">
        <v>40813</v>
      </c>
      <c r="AU38" s="33">
        <f>IF(D6L1631C5=0,0,D6L1631C18/D6L1631C5)</f>
        <v>3.3733102315266703E-2</v>
      </c>
      <c r="AV38" s="16" t="s">
        <v>40814</v>
      </c>
      <c r="AW38" s="33">
        <f>CHOOSE(MIN(D6L1631C9,RUN_YEARS),B7L812C1,B7L812C10,B7L812C19,B7L812C28,B7L812C37)</f>
        <v>1946.3095479159479</v>
      </c>
      <c r="AX38" s="16" t="s">
        <v>40815</v>
      </c>
      <c r="AY38" s="33">
        <f>IF(D6L1631C23=0,0,D6L1631C19/D6L1631C23)</f>
        <v>2.472520468547236E-2</v>
      </c>
      <c r="AZ38" s="16" t="s">
        <v>40816</v>
      </c>
      <c r="BA38" s="33">
        <f>IF(D6L1631C5=0,0,D6L1631C19/D6L1631C5)</f>
        <v>0.46626689768473328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86059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4131.8036814577135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140.81003700464677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1946.3095479159479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16154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16154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6461.6</v>
      </c>
      <c r="R40" s="16" t="s">
        <v>40840</v>
      </c>
      <c r="S40" s="15">
        <f>D6L1633C5-D6L1633C7</f>
        <v>9692.4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5744.5157916133367</v>
      </c>
      <c r="X40" s="16" t="s">
        <v>40842</v>
      </c>
      <c r="Y40" s="33">
        <f>D6L1633C7-D6L1633C10</f>
        <v>717.0842083866637</v>
      </c>
      <c r="Z40" s="16" t="s">
        <v>40843</v>
      </c>
      <c r="AA40" s="33">
        <f>CHOOSE(MIN(D6L1633C9,RUN_YEARS),B7L812C7,B7L812C16,B7L812C25,B7L812C34,B7L812C43)</f>
        <v>86059</v>
      </c>
      <c r="AB40" s="16" t="s">
        <v>40844</v>
      </c>
      <c r="AC40" s="33">
        <f>IF(D6L1633C12=0,0,D6L1633C10/D6L1633C12)</f>
        <v>6.675090102851923E-2</v>
      </c>
      <c r="AD40" s="16" t="s">
        <v>40845</v>
      </c>
      <c r="AE40" s="33">
        <f>IF(D6L1633C5=0,0,D6L1633C10/D6L1633C5)</f>
        <v>0.35560949558086768</v>
      </c>
      <c r="AF40" s="16" t="s">
        <v>40846</v>
      </c>
      <c r="AG40" s="33">
        <f>CHOOSE(MIN(D6L1633C9,RUN_YEARS),B7L812C5,B7L812C14,B7L812C23,B7L812C32,B7L812C41)</f>
        <v>4131.8036814577135</v>
      </c>
      <c r="AH40" s="16" t="s">
        <v>40847</v>
      </c>
      <c r="AI40" s="33">
        <f>IF(D6L1633C15=0,0,D6L1633C11/D6L1633C15)</f>
        <v>0.17355234267415001</v>
      </c>
      <c r="AJ40" s="16" t="s">
        <v>40848</v>
      </c>
      <c r="AK40" s="33">
        <f>IF(D6L1633C5=0,0,D6L1633C11/D6L1633C5)</f>
        <v>4.439050441913233E-2</v>
      </c>
      <c r="AL40" s="16" t="s">
        <v>40849</v>
      </c>
      <c r="AM40" s="33">
        <f>D6L1633C8*CHOOSE(MIN(D6L1633C9,RUN_YEARS),B7L812C4,B7L812C13,B7L812C22,B7L812C31,B7L812C40)</f>
        <v>653.90944176098196</v>
      </c>
      <c r="AN40" s="16" t="s">
        <v>40850</v>
      </c>
      <c r="AO40" s="33">
        <f>D6L1633C8-D6L1633C18</f>
        <v>9038.4905582390184</v>
      </c>
      <c r="AP40" s="16" t="s">
        <v>40851</v>
      </c>
      <c r="AQ40" s="33">
        <f>CHOOSE(MIN(D6L1633C9,RUN_YEARS),B7L812C2,B7L812C11,B7L812C20,B7L812C29,B7L812C38)</f>
        <v>140.81003700464677</v>
      </c>
      <c r="AR40" s="16" t="s">
        <v>40852</v>
      </c>
      <c r="AS40" s="33">
        <f>IF(D6L1633C20=0,0,D6L1633C18/D6L1633C20)</f>
        <v>4.6439121505195171</v>
      </c>
      <c r="AT40" s="16" t="s">
        <v>40853</v>
      </c>
      <c r="AU40" s="33">
        <f>IF(D6L1633C5=0,0,D6L1633C18/D6L1633C5)</f>
        <v>4.0479722778320043E-2</v>
      </c>
      <c r="AV40" s="16" t="s">
        <v>40854</v>
      </c>
      <c r="AW40" s="33">
        <f>CHOOSE(MIN(D6L1633C9,RUN_YEARS),B7L812C1,B7L812C10,B7L812C19,B7L812C28,B7L812C37)</f>
        <v>1946.3095479159479</v>
      </c>
      <c r="AX40" s="16" t="s">
        <v>40855</v>
      </c>
      <c r="AY40" s="33">
        <f>IF(D6L1633C23=0,0,D6L1633C19/D6L1633C23)</f>
        <v>4.6439121505195171</v>
      </c>
      <c r="AZ40" s="16" t="s">
        <v>40856</v>
      </c>
      <c r="BA40" s="33">
        <f>IF(D6L1633C5=0,0,D6L1633C19/D6L1633C5)</f>
        <v>0.55952027722167996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86059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4131.8036814577135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140.81003700464677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1946.3095479159479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86059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4131.8036814577135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140.81003700464677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1946.3095479159479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30349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30349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30349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86059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4131.8036814577135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2047.5318443320582</v>
      </c>
      <c r="AN43" s="16" t="s">
        <v>40910</v>
      </c>
      <c r="AO43" s="33">
        <f>D6L1636C8-D6L1636C18</f>
        <v>28301.468155667942</v>
      </c>
      <c r="AP43" s="16" t="s">
        <v>40911</v>
      </c>
      <c r="AQ43" s="33">
        <f>CHOOSE(MIN(D6L1636C9,RUN_YEARS),B7L812C2,B7L812C11,B7L812C20,B7L812C29,B7L812C38)</f>
        <v>140.81003700464677</v>
      </c>
      <c r="AR43" s="16" t="s">
        <v>40912</v>
      </c>
      <c r="AS43" s="33">
        <f>IF(D6L1636C20=0,0,D6L1636C18/D6L1636C20)</f>
        <v>14.541093006491355</v>
      </c>
      <c r="AT43" s="16" t="s">
        <v>40913</v>
      </c>
      <c r="AU43" s="33">
        <f>IF(D6L1636C5=0,0,D6L1636C18/D6L1636C5)</f>
        <v>6.7466204630533405E-2</v>
      </c>
      <c r="AV43" s="16" t="s">
        <v>40914</v>
      </c>
      <c r="AW43" s="33">
        <f>CHOOSE(MIN(D6L1636C9,RUN_YEARS),B7L812C1,B7L812C10,B7L812C19,B7L812C28,B7L812C37)</f>
        <v>1946.3095479159479</v>
      </c>
      <c r="AX43" s="16" t="s">
        <v>40915</v>
      </c>
      <c r="AY43" s="33">
        <f>IF(D6L1636C23=0,0,D6L1636C19/D6L1636C23)</f>
        <v>14.541093006491357</v>
      </c>
      <c r="AZ43" s="16" t="s">
        <v>40916</v>
      </c>
      <c r="BA43" s="33">
        <f>IF(D6L1636C5=0,0,D6L1636C19/D6L1636C5)</f>
        <v>0.93253379536946657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46709.417835760876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46606.208917880438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6513.2044589402203</v>
      </c>
      <c r="R44" s="16" t="s">
        <v>40920</v>
      </c>
      <c r="S44" s="15">
        <f>SUM(D6L1629C8:D6L1636C8)</f>
        <v>40093.004458940217</v>
      </c>
      <c r="U44" s="21" t="str">
        <f>NULL_VALUE</f>
        <v>n/a</v>
      </c>
      <c r="V44" s="16" t="s">
        <v>40921</v>
      </c>
      <c r="W44" s="33">
        <f>SUM(D6L1629C10:D6L1636C10)</f>
        <v>5790.3933806469749</v>
      </c>
      <c r="X44" s="16" t="s">
        <v>40922</v>
      </c>
      <c r="Y44" s="33">
        <f>SUM(D6L1629C11:D6L1636C11)</f>
        <v>722.8110782932456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6.7283995638422175E-2</v>
      </c>
      <c r="AD44" s="16" t="s">
        <v>40924</v>
      </c>
      <c r="AE44" s="33">
        <f>IF(D6L1637C5=0,0,D6L1637C10/D6L1637C5)</f>
        <v>0.12424081501350123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0.17493838865989769</v>
      </c>
      <c r="AJ44" s="16" t="s">
        <v>40926</v>
      </c>
      <c r="AK44" s="33">
        <f>IF(D6L1637C5=0,0,D6L1637C11/D6L1637C5)</f>
        <v>1.550890096138971E-2</v>
      </c>
      <c r="AL44" s="16" t="s">
        <v>40927</v>
      </c>
      <c r="AM44" s="33">
        <f>SUM(D6L1629C18:D6L1636C18)</f>
        <v>2704.9228430797489</v>
      </c>
      <c r="AN44" s="16" t="s">
        <v>40928</v>
      </c>
      <c r="AO44" s="33">
        <f>SUM(D6L1629C19:D6L1636C19)</f>
        <v>37388.081615860472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19.209730361696344</v>
      </c>
      <c r="AT44" s="16" t="s">
        <v>40930</v>
      </c>
      <c r="AU44" s="33">
        <f>IF(D6L1637C5=0,0,D6L1637C18/D6L1637C5)</f>
        <v>5.8037821695512484E-2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19.209730361696344</v>
      </c>
      <c r="AZ44" s="16" t="s">
        <v>40932</v>
      </c>
      <c r="BA44" s="33">
        <f>IF(D6L1637C5=0,0,D6L1637C19/D6L1637C5)</f>
        <v>0.80221246232959664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438.61160245064241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219.3058012253212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109.6529006126606</v>
      </c>
      <c r="R45" s="16" t="s">
        <v>40937</v>
      </c>
      <c r="S45" s="15">
        <f>D6L1638C5-D6L1638C7</f>
        <v>109.6529006126606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97.484031689618121</v>
      </c>
      <c r="X45" s="16" t="s">
        <v>40939</v>
      </c>
      <c r="Y45" s="33">
        <f>D6L1638C7-D6L1638C10</f>
        <v>12.168868923042481</v>
      </c>
      <c r="Z45" s="16" t="s">
        <v>40940</v>
      </c>
      <c r="AA45" s="33">
        <f>CHOOSE(MIN(D6L1638C9,RUN_YEARS),B7L812C7,B7L812C16,B7L812C25,B7L812C34,B7L812C43)</f>
        <v>86059</v>
      </c>
      <c r="AB45" s="16" t="s">
        <v>40941</v>
      </c>
      <c r="AC45" s="33">
        <f>IF(D6L1638C12=0,0,D6L1638C10/D6L1638C12)</f>
        <v>1.1327581274430114E-3</v>
      </c>
      <c r="AD45" s="16" t="s">
        <v>40942</v>
      </c>
      <c r="AE45" s="33">
        <f>IF(D6L1638C5=0,0,D6L1638C10/D6L1638C5)</f>
        <v>0.44451186947608456</v>
      </c>
      <c r="AF45" s="16" t="s">
        <v>40943</v>
      </c>
      <c r="AG45" s="33">
        <f>CHOOSE(MIN(D6L1638C9,RUN_YEARS),B7L812C5,B7L812C14,B7L812C23,B7L812C32,B7L812C41)</f>
        <v>4131.8036814577135</v>
      </c>
      <c r="AH45" s="16" t="s">
        <v>40944</v>
      </c>
      <c r="AI45" s="33">
        <f>IF(D6L1638C15=0,0,D6L1638C11/D6L1638C15)</f>
        <v>2.9451711313518325E-3</v>
      </c>
      <c r="AJ45" s="16" t="s">
        <v>40945</v>
      </c>
      <c r="AK45" s="33">
        <f>IF(D6L1638C5=0,0,D6L1638C11/D6L1638C5)</f>
        <v>5.5488130523915456E-2</v>
      </c>
      <c r="AL45" s="16" t="s">
        <v>40946</v>
      </c>
      <c r="AM45" s="33">
        <f>D6L1638C8*CHOOSE(MIN(D6L1638C9,RUN_YEARS),B7L812C4,B7L812C13,B7L812C22,B7L812C31,B7L812C40)</f>
        <v>7.3978650310653018</v>
      </c>
      <c r="AN45" s="16" t="s">
        <v>40947</v>
      </c>
      <c r="AO45" s="33">
        <f>D6L1638C8-D6L1638C18</f>
        <v>102.25503558159529</v>
      </c>
      <c r="AP45" s="16" t="s">
        <v>40948</v>
      </c>
      <c r="AQ45" s="33">
        <f>CHOOSE(MIN(D6L1638C9,RUN_YEARS),B7L812C2,B7L812C11,B7L812C20,B7L812C29,B7L812C38)</f>
        <v>140.81003700464677</v>
      </c>
      <c r="AR45" s="16" t="s">
        <v>40949</v>
      </c>
      <c r="AS45" s="33">
        <f>IF(D6L1638C20=0,0,D6L1638C18/D6L1638C20)</f>
        <v>5.2537909856675703E-2</v>
      </c>
      <c r="AT45" s="16" t="s">
        <v>40950</v>
      </c>
      <c r="AU45" s="33">
        <f>IF(D6L1638C5=0,0,D6L1638C18/D6L1638C5)</f>
        <v>3.3733102315266703E-2</v>
      </c>
      <c r="AV45" s="16" t="s">
        <v>40951</v>
      </c>
      <c r="AW45" s="33">
        <f>CHOOSE(MIN(D6L1638C9,RUN_YEARS),B7L812C1,B7L812C10,B7L812C19,B7L812C28,B7L812C37)</f>
        <v>1946.3095479159479</v>
      </c>
      <c r="AX45" s="16" t="s">
        <v>40952</v>
      </c>
      <c r="AY45" s="33">
        <f>IF(D6L1638C23=0,0,D6L1638C19/D6L1638C23)</f>
        <v>5.2537909856675696E-2</v>
      </c>
      <c r="AZ45" s="16" t="s">
        <v>40953</v>
      </c>
      <c r="BA45" s="33">
        <f>IF(D6L1638C5=0,0,D6L1638C19/D6L1638C5)</f>
        <v>0.46626689768473328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19538.547002634255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19538.547002634255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7815.4188010537027</v>
      </c>
      <c r="R46" s="16" t="s">
        <v>40957</v>
      </c>
      <c r="S46" s="15">
        <f>D6L1639C5-D6L1639C7</f>
        <v>11723.128201580552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6948.0928439898416</v>
      </c>
      <c r="X46" s="16" t="s">
        <v>40959</v>
      </c>
      <c r="Y46" s="33">
        <f>D6L1639C7-D6L1639C10</f>
        <v>867.3259570638611</v>
      </c>
      <c r="Z46" s="16" t="s">
        <v>40960</v>
      </c>
      <c r="AA46" s="33">
        <f>CHOOSE(MIN(D6L1639C9,RUN_YEARS),B7L812C7,B7L812C16,B7L812C25,B7L812C34,B7L812C43)</f>
        <v>86059</v>
      </c>
      <c r="AB46" s="16" t="s">
        <v>40961</v>
      </c>
      <c r="AC46" s="33">
        <f>IF(D6L1639C12=0,0,D6L1639C10/D6L1639C12)</f>
        <v>8.0736388338115028E-2</v>
      </c>
      <c r="AD46" s="16" t="s">
        <v>40962</v>
      </c>
      <c r="AE46" s="33">
        <f>IF(D6L1639C5=0,0,D6L1639C10/D6L1639C5)</f>
        <v>0.35560949558086768</v>
      </c>
      <c r="AF46" s="16" t="s">
        <v>40963</v>
      </c>
      <c r="AG46" s="33">
        <f>CHOOSE(MIN(D6L1639C9,RUN_YEARS),B7L812C5,B7L812C14,B7L812C23,B7L812C32,B7L812C41)</f>
        <v>4131.8036814577135</v>
      </c>
      <c r="AH46" s="16" t="s">
        <v>40964</v>
      </c>
      <c r="AI46" s="33">
        <f>IF(D6L1639C15=0,0,D6L1639C11/D6L1639C15)</f>
        <v>0.2099146096790992</v>
      </c>
      <c r="AJ46" s="16" t="s">
        <v>40965</v>
      </c>
      <c r="AK46" s="33">
        <f>IF(D6L1639C5=0,0,D6L1639C11/D6L1639C5)</f>
        <v>4.4390504419132351E-2</v>
      </c>
      <c r="AL46" s="16" t="s">
        <v>40966</v>
      </c>
      <c r="AM46" s="33">
        <f>D6L1639C8*CHOOSE(MIN(D6L1639C9,RUN_YEARS),B7L812C4,B7L812C13,B7L812C22,B7L812C31,B7L812C40)</f>
        <v>790.91496615781057</v>
      </c>
      <c r="AN46" s="16" t="s">
        <v>40967</v>
      </c>
      <c r="AO46" s="33">
        <f>D6L1639C8-D6L1639C18</f>
        <v>10932.213235422741</v>
      </c>
      <c r="AP46" s="16" t="s">
        <v>40968</v>
      </c>
      <c r="AQ46" s="33">
        <f>CHOOSE(MIN(D6L1639C9,RUN_YEARS),B7L812C2,B7L812C11,B7L812C20,B7L812C29,B7L812C38)</f>
        <v>140.81003700464677</v>
      </c>
      <c r="AR46" s="16" t="s">
        <v>40969</v>
      </c>
      <c r="AS46" s="33">
        <f>IF(D6L1639C20=0,0,D6L1639C18/D6L1639C20)</f>
        <v>5.616893390431466</v>
      </c>
      <c r="AT46" s="16" t="s">
        <v>40970</v>
      </c>
      <c r="AU46" s="33">
        <f>IF(D6L1639C5=0,0,D6L1639C18/D6L1639C5)</f>
        <v>4.0479722778320036E-2</v>
      </c>
      <c r="AV46" s="16" t="s">
        <v>40971</v>
      </c>
      <c r="AW46" s="33">
        <f>CHOOSE(MIN(D6L1639C9,RUN_YEARS),B7L812C1,B7L812C10,B7L812C19,B7L812C28,B7L812C37)</f>
        <v>1946.3095479159479</v>
      </c>
      <c r="AX46" s="16" t="s">
        <v>40972</v>
      </c>
      <c r="AY46" s="33">
        <f>IF(D6L1639C23=0,0,D6L1639C19/D6L1639C23)</f>
        <v>5.616893390431466</v>
      </c>
      <c r="AZ46" s="16" t="s">
        <v>40973</v>
      </c>
      <c r="BA46" s="33">
        <f>IF(D6L1639C5=0,0,D6L1639C19/D6L1639C5)</f>
        <v>0.55952027722167985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19977.158605084896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19757.852803859576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7925.071701666363</v>
      </c>
      <c r="R47" s="16" t="s">
        <v>40977</v>
      </c>
      <c r="S47" s="15">
        <f>SUM(D6L1638C8:D6L1639C8)</f>
        <v>11832.781102193212</v>
      </c>
      <c r="U47" s="21" t="str">
        <f>NULL_VALUE</f>
        <v>n/a</v>
      </c>
      <c r="V47" s="16" t="s">
        <v>40978</v>
      </c>
      <c r="W47" s="33">
        <f>SUM(D6L1638C10:D6L1639C10)</f>
        <v>7045.5768756794596</v>
      </c>
      <c r="X47" s="16" t="s">
        <v>40979</v>
      </c>
      <c r="Y47" s="33">
        <f>SUM(D6L1638C11:D6L1639C11)</f>
        <v>879.49482598690361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8.186914646555804E-2</v>
      </c>
      <c r="AD47" s="16" t="s">
        <v>40981</v>
      </c>
      <c r="AE47" s="33">
        <f>IF(D6L1640C5=0,0,D6L1640C10/D6L1640C5)</f>
        <v>0.35659628329163123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0.21285978081045104</v>
      </c>
      <c r="AJ47" s="16" t="s">
        <v>40983</v>
      </c>
      <c r="AK47" s="33">
        <f>IF(D6L1640C5=0,0,D6L1640C11/D6L1640C5)</f>
        <v>4.4513684493848425E-2</v>
      </c>
      <c r="AL47" s="16" t="s">
        <v>40984</v>
      </c>
      <c r="AM47" s="33">
        <f>SUM(D6L1638C18:D6L1639C18)</f>
        <v>798.31283118887586</v>
      </c>
      <c r="AN47" s="16" t="s">
        <v>40985</v>
      </c>
      <c r="AO47" s="33">
        <f>SUM(D6L1638C19:D6L1639C19)</f>
        <v>11034.468271004336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5.6694313002881414</v>
      </c>
      <c r="AT47" s="16" t="s">
        <v>40987</v>
      </c>
      <c r="AU47" s="33">
        <f>IF(D6L1640C5=0,0,D6L1640C18/D6L1640C5)</f>
        <v>4.0404837464571575E-2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5.6694313002881414</v>
      </c>
      <c r="AZ47" s="16" t="s">
        <v>40989</v>
      </c>
      <c r="BA47" s="33">
        <f>IF(D6L1640C5=0,0,D6L1640C19/D6L1640C5)</f>
        <v>0.55848519474994873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66686.576440845776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66364.061721740014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14438.276160606583</v>
      </c>
      <c r="R48" s="16" t="s">
        <v>40994</v>
      </c>
      <c r="S48" s="15">
        <f>SUM(D6L1628C8,D6L1637C8,D6L1640C8)</f>
        <v>51925.785561133431</v>
      </c>
      <c r="U48" s="21" t="str">
        <f>NULL_VALUE</f>
        <v>n/a</v>
      </c>
      <c r="V48" s="16" t="s">
        <v>40995</v>
      </c>
      <c r="W48" s="33">
        <f>SUM(D6L1628C10,D6L1637C10,D6L1640C10)</f>
        <v>12835.970256326435</v>
      </c>
      <c r="X48" s="16" t="s">
        <v>40996</v>
      </c>
      <c r="Y48" s="33">
        <f>SUM(D6L1628C11,D6L1637C11,D6L1640C11)</f>
        <v>1602.3059042801492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0.14915314210398023</v>
      </c>
      <c r="AD48" s="16" t="s">
        <v>40998</v>
      </c>
      <c r="AE48" s="33">
        <f>IF(D6L1641C5=0,0,D6L1641C10/D6L1641C5)</f>
        <v>0.19341749017935012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0.38779816947034873</v>
      </c>
      <c r="AJ48" s="16" t="s">
        <v>41000</v>
      </c>
      <c r="AK48" s="33">
        <f>IF(D6L1641C5=0,0,D6L1641C11/D6L1641C5)</f>
        <v>2.4144180791683737E-2</v>
      </c>
      <c r="AL48" s="16" t="s">
        <v>41001</v>
      </c>
      <c r="AM48" s="33">
        <f>SUM(D6L1628C18,D6L1637C18,D6L1640C18)</f>
        <v>3503.2356742686247</v>
      </c>
      <c r="AN48" s="16" t="s">
        <v>41002</v>
      </c>
      <c r="AO48" s="33">
        <f>SUM(D6L1628C19,D6L1637C19,D6L1640C19)</f>
        <v>48422.549886864806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24.879161661984487</v>
      </c>
      <c r="AT48" s="16" t="s">
        <v>41004</v>
      </c>
      <c r="AU48" s="33">
        <f>IF(D6L1641C5=0,0,D6L1641C18/D6L1641C5)</f>
        <v>5.2788144417040855E-2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24.879161661984487</v>
      </c>
      <c r="AZ48" s="16" t="s">
        <v>41006</v>
      </c>
      <c r="BA48" s="33">
        <f>IF(D6L1641C5=0,0,D6L1641C19/D6L1641C5)</f>
        <v>0.72965018461192532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73AEEE-BABA-4F5E-8035-239B244C53F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2290237.6666666665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37877.589939390877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3913.3261676955517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18355.074743240461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0.57723168897825705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2374187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39197.998145473444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3914.1107202703001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18978.564817158116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0.57723168897825705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2374187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39197.998145473444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3914.1107202703001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18978.564817158116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0.54913674261058176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2158731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36620.358328719783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3532.1232177120128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17772.333167182689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0.239709943378007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2374187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39197.998145473444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3914.1107202703001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18978.564817158116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0.57723168897825705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2374187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39197.998145473444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3914.1107202703001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18978.564817158116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0.54913674261058176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2158731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36620.358328719783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3532.1232177120128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17772.333167182689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0.54913674261058176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2158731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36620.358328719783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3532.1232177120128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17772.333167182689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0.54913674261058176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2158731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36620.358328719783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3532.1232177120128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17772.333167182689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0.54913674261058176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2158731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36620.358328719783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3532.1232177120128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17772.333167182689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0.54913674261058176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2158731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36620.358328719783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3532.1232177120128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17772.333167182689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0.54913674261058176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2158731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36620.358328719783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3532.1232177120128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17772.333167182689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2158731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36620.358328719783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3532.1232177120128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17772.333167182689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0.57723168897825705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2374187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39197.998145473444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3914.1107202703001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18978.564817158116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0.57324936195837561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2290237.6666666665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37877.589939390877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3913.3261676955517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18355.074743240461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0.23275899596178018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2290237.6666666665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37877.589939390877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3913.3261676955517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18355.074743240461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2290237.6666666665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37877.589939390877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3913.3261676955517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18355.074743240461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0.22201003767481337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2158731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36620.358328719783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3532.1232177120128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17772.333167182689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0.23275899596178018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2290237.6666666665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37877.589939390877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3913.3261676955517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18355.074743240461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0.22201003767481337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2158731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36620.358328719783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3532.1232177120128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17772.333167182689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0.22201003767481337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2158731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36620.358328719783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3532.1232177120128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17772.333167182689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0.22201003767481337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2158731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36620.358328719783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3532.1232177120128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17772.333167182689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0.22201003767481337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2158731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36620.358328719783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3532.1232177120128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17772.333167182689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0.22201003767481337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2158731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36620.358328719783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3532.1232177120128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17772.333167182689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0.22201003767481337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2158731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36620.358328719783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3532.1232177120128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17772.333167182689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2158731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36620.358328719783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3532.1232177120128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17772.333167182689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2290237.6666666665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37877.589939390877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3913.3261676955517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18355.074743240461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2158731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36620.358328719783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3532.1232177120128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17772.333167182689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2158731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36620.358328719783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3532.1232177120128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17772.333167182689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6.3890626396211236E-2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3.1945313198105618E-2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1.5972656599052809E-2</v>
      </c>
      <c r="R38" s="16" t="s">
        <v>41634</v>
      </c>
      <c r="S38" s="15">
        <f>D6L1731C5-D6L1731C7</f>
        <v>1.5972656599052809E-2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1.5297926655796105E-2</v>
      </c>
      <c r="X38" s="16" t="s">
        <v>41636</v>
      </c>
      <c r="Y38" s="33">
        <f>D6L1731C7-D6L1731C10</f>
        <v>6.747299432567043E-4</v>
      </c>
      <c r="Z38" s="16" t="s">
        <v>41637</v>
      </c>
      <c r="AA38" s="33">
        <f>CHOOSE(MIN(D6L1731C9,RUN_YEARS),B7L816C7,B7L816C16,B7L816C25,B7L816C34,B7L816C43)</f>
        <v>2158731</v>
      </c>
      <c r="AB38" s="16" t="s">
        <v>41638</v>
      </c>
      <c r="AC38" s="33">
        <f>IF(D6L1731C12=0,0,D6L1731C10/D6L1731C12)</f>
        <v>7.0865367921228281E-9</v>
      </c>
      <c r="AD38" s="16" t="s">
        <v>41639</v>
      </c>
      <c r="AE38" s="33">
        <f>IF(D6L1731C5=0,0,D6L1731C10/D6L1731C5)</f>
        <v>0.47887859358045937</v>
      </c>
      <c r="AF38" s="16" t="s">
        <v>41640</v>
      </c>
      <c r="AG38" s="33">
        <f>CHOOSE(MIN(D6L1731C9,RUN_YEARS),B7L816C5,B7L816C14,B7L816C23,B7L816C32,B7L816C41)</f>
        <v>36620.358328719783</v>
      </c>
      <c r="AH38" s="16" t="s">
        <v>41641</v>
      </c>
      <c r="AI38" s="33">
        <f>IF(D6L1731C15=0,0,D6L1731C11/D6L1731C15)</f>
        <v>1.8424995659519324E-8</v>
      </c>
      <c r="AJ38" s="16" t="s">
        <v>41642</v>
      </c>
      <c r="AK38" s="33">
        <f>IF(D6L1731C5=0,0,D6L1731C11/D6L1731C5)</f>
        <v>2.1121406419540637E-2</v>
      </c>
      <c r="AL38" s="16" t="s">
        <v>41643</v>
      </c>
      <c r="AM38" s="33">
        <f>D6L1731C8*CHOOSE(MIN(D6L1731C9,RUN_YEARS),B7L816C4,B7L816C13,B7L816C22,B7L816C31,B7L816C40)</f>
        <v>2.6481497674851031E-3</v>
      </c>
      <c r="AN38" s="16" t="s">
        <v>41644</v>
      </c>
      <c r="AO38" s="33">
        <f>D6L1731C8-D6L1731C18</f>
        <v>1.3324506831567707E-2</v>
      </c>
      <c r="AP38" s="16" t="s">
        <v>41645</v>
      </c>
      <c r="AQ38" s="33">
        <f>CHOOSE(MIN(D6L1731C9,RUN_YEARS),B7L816C2,B7L816C11,B7L816C20,B7L816C29,B7L816C38)</f>
        <v>3532.1232177120128</v>
      </c>
      <c r="AR38" s="16" t="s">
        <v>41646</v>
      </c>
      <c r="AS38" s="33">
        <f>IF(D6L1731C20=0,0,D6L1731C18/D6L1731C20)</f>
        <v>7.4973312205129777E-7</v>
      </c>
      <c r="AT38" s="16" t="s">
        <v>41647</v>
      </c>
      <c r="AU38" s="33">
        <f>IF(D6L1731C5=0,0,D6L1731C18/D6L1731C5)</f>
        <v>8.2896346987205008E-2</v>
      </c>
      <c r="AV38" s="16" t="s">
        <v>41648</v>
      </c>
      <c r="AW38" s="33">
        <f>CHOOSE(MIN(D6L1731C9,RUN_YEARS),B7L816C1,B7L816C10,B7L816C19,B7L816C28,B7L816C37)</f>
        <v>17772.333167182689</v>
      </c>
      <c r="AX38" s="16" t="s">
        <v>41649</v>
      </c>
      <c r="AY38" s="33">
        <f>IF(D6L1731C23=0,0,D6L1731C19/D6L1731C23)</f>
        <v>7.4973312205129777E-7</v>
      </c>
      <c r="AZ38" s="16" t="s">
        <v>41650</v>
      </c>
      <c r="BA38" s="33">
        <f>IF(D6L1731C5=0,0,D6L1731C19/D6L1731C5)</f>
        <v>0.41710365301279501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2158731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36620.358328719783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3532.1232177120128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17772.333167182689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5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5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2</v>
      </c>
      <c r="R40" s="16" t="s">
        <v>41675</v>
      </c>
      <c r="S40" s="15">
        <f>D6L1733C5-D6L1733C7</f>
        <v>3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1.9155143743218375</v>
      </c>
      <c r="X40" s="16" t="s">
        <v>41677</v>
      </c>
      <c r="Y40" s="33">
        <f>D6L1733C7-D6L1733C10</f>
        <v>8.4485625678162535E-2</v>
      </c>
      <c r="Z40" s="16" t="s">
        <v>41678</v>
      </c>
      <c r="AA40" s="33">
        <f>CHOOSE(MIN(D6L1733C9,RUN_YEARS),B7L816C7,B7L816C16,B7L816C25,B7L816C34,B7L816C43)</f>
        <v>2158731</v>
      </c>
      <c r="AB40" s="16" t="s">
        <v>41679</v>
      </c>
      <c r="AC40" s="33">
        <f>IF(D6L1733C12=0,0,D6L1733C10/D6L1733C12)</f>
        <v>8.8733351877646515E-7</v>
      </c>
      <c r="AD40" s="16" t="s">
        <v>41680</v>
      </c>
      <c r="AE40" s="33">
        <f>IF(D6L1733C5=0,0,D6L1733C10/D6L1733C5)</f>
        <v>0.3831028748643675</v>
      </c>
      <c r="AF40" s="16" t="s">
        <v>41681</v>
      </c>
      <c r="AG40" s="33">
        <f>CHOOSE(MIN(D6L1733C9,RUN_YEARS),B7L816C5,B7L816C14,B7L816C23,B7L816C32,B7L816C41)</f>
        <v>36620.358328719783</v>
      </c>
      <c r="AH40" s="16" t="s">
        <v>41682</v>
      </c>
      <c r="AI40" s="33">
        <f>IF(D6L1733C15=0,0,D6L1733C11/D6L1733C15)</f>
        <v>2.3070671488188053E-6</v>
      </c>
      <c r="AJ40" s="16" t="s">
        <v>41683</v>
      </c>
      <c r="AK40" s="33">
        <f>IF(D6L1733C5=0,0,D6L1733C11/D6L1733C5)</f>
        <v>1.6897125135632508E-2</v>
      </c>
      <c r="AL40" s="16" t="s">
        <v>41684</v>
      </c>
      <c r="AM40" s="33">
        <f>D6L1733C8*CHOOSE(MIN(D6L1733C9,RUN_YEARS),B7L816C4,B7L816C13,B7L816C22,B7L816C31,B7L816C40)</f>
        <v>0.49737808192323008</v>
      </c>
      <c r="AN40" s="16" t="s">
        <v>41685</v>
      </c>
      <c r="AO40" s="33">
        <f>D6L1733C8-D6L1733C18</f>
        <v>2.5026219180767697</v>
      </c>
      <c r="AP40" s="16" t="s">
        <v>41686</v>
      </c>
      <c r="AQ40" s="33">
        <f>CHOOSE(MIN(D6L1733C9,RUN_YEARS),B7L816C2,B7L816C11,B7L816C20,B7L816C29,B7L816C38)</f>
        <v>3532.1232177120128</v>
      </c>
      <c r="AR40" s="16" t="s">
        <v>41687</v>
      </c>
      <c r="AS40" s="33">
        <f>IF(D6L1733C20=0,0,D6L1733C18/D6L1733C20)</f>
        <v>1.4081560898812992E-4</v>
      </c>
      <c r="AT40" s="16" t="s">
        <v>41688</v>
      </c>
      <c r="AU40" s="33">
        <f>IF(D6L1733C5=0,0,D6L1733C18/D6L1733C5)</f>
        <v>9.9475616384646012E-2</v>
      </c>
      <c r="AV40" s="16" t="s">
        <v>41689</v>
      </c>
      <c r="AW40" s="33">
        <f>CHOOSE(MIN(D6L1733C9,RUN_YEARS),B7L816C1,B7L816C10,B7L816C19,B7L816C28,B7L816C37)</f>
        <v>17772.333167182689</v>
      </c>
      <c r="AX40" s="16" t="s">
        <v>41690</v>
      </c>
      <c r="AY40" s="33">
        <f>IF(D6L1733C23=0,0,D6L1733C19/D6L1733C23)</f>
        <v>1.4081560898812989E-4</v>
      </c>
      <c r="AZ40" s="16" t="s">
        <v>41691</v>
      </c>
      <c r="BA40" s="33">
        <f>IF(D6L1733C5=0,0,D6L1733C19/D6L1733C5)</f>
        <v>0.5005243836153539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2158731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36620.358328719783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3532.1232177120128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17772.333167182689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5.0638906263962111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5.031945313198106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2.015972656599053</v>
      </c>
      <c r="R44" s="16" t="s">
        <v>41714</v>
      </c>
      <c r="S44" s="15">
        <f>SUM(D6L1729C8:D6L1736C8)</f>
        <v>3.015972656599053</v>
      </c>
      <c r="U44" s="21" t="str">
        <f>NULL_VALUE</f>
        <v>n/a</v>
      </c>
      <c r="V44" s="16" t="s">
        <v>41715</v>
      </c>
      <c r="W44" s="33">
        <f>SUM(D6L1729C10:D6L1736C10)</f>
        <v>1.9308123009776337</v>
      </c>
      <c r="X44" s="16" t="s">
        <v>41716</v>
      </c>
      <c r="Y44" s="33">
        <f>SUM(D6L1729C11:D6L1736C11)</f>
        <v>8.5160355621419243E-2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8.9442005556858799E-7</v>
      </c>
      <c r="AD44" s="16" t="s">
        <v>41718</v>
      </c>
      <c r="AE44" s="33">
        <f>IF(D6L1737C5=0,0,D6L1737C10/D6L1737C5)</f>
        <v>0.38371090717408562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2.3254921444783245E-6</v>
      </c>
      <c r="AJ44" s="16" t="s">
        <v>41720</v>
      </c>
      <c r="AK44" s="33">
        <f>IF(D6L1737C5=0,0,D6L1737C11/D6L1737C5)</f>
        <v>1.6923942992396052E-2</v>
      </c>
      <c r="AL44" s="16" t="s">
        <v>41721</v>
      </c>
      <c r="AM44" s="33">
        <f>SUM(D6L1729C18:D6L1736C18)</f>
        <v>0.50002623169071514</v>
      </c>
      <c r="AN44" s="16" t="s">
        <v>41722</v>
      </c>
      <c r="AO44" s="33">
        <f>SUM(D6L1729C19:D6L1736C19)</f>
        <v>2.5159464249083374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1.4156534211018121E-4</v>
      </c>
      <c r="AT44" s="16" t="s">
        <v>41724</v>
      </c>
      <c r="AU44" s="33">
        <f>IF(D6L1737C5=0,0,D6L1737C18/D6L1737C5)</f>
        <v>9.9370362865274897E-2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1.4156534211018118E-4</v>
      </c>
      <c r="AZ44" s="16" t="s">
        <v>41726</v>
      </c>
      <c r="BA44" s="33">
        <f>IF(D6L1737C5=0,0,D6L1737C19/D6L1737C5)</f>
        <v>0.49999478696824334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0.13575944114480701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6.7879720572403504E-2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3.3939860286201752E-2</v>
      </c>
      <c r="R45" s="16" t="s">
        <v>41731</v>
      </c>
      <c r="S45" s="15">
        <f>D6L1738C5-D6L1738C7</f>
        <v>3.3939860286201752E-2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3.2506145120347163E-2</v>
      </c>
      <c r="X45" s="16" t="s">
        <v>41733</v>
      </c>
      <c r="Y45" s="33">
        <f>D6L1738C7-D6L1738C10</f>
        <v>1.4337151658545891E-3</v>
      </c>
      <c r="Z45" s="16" t="s">
        <v>41734</v>
      </c>
      <c r="AA45" s="33">
        <f>CHOOSE(MIN(D6L1738C9,RUN_YEARS),B7L816C7,B7L816C16,B7L816C25,B7L816C34,B7L816C43)</f>
        <v>2158731</v>
      </c>
      <c r="AB45" s="16" t="s">
        <v>41735</v>
      </c>
      <c r="AC45" s="33">
        <f>IF(D6L1738C12=0,0,D6L1738C10/D6L1738C12)</f>
        <v>1.5057987827268503E-8</v>
      </c>
      <c r="AD45" s="16" t="s">
        <v>41736</v>
      </c>
      <c r="AE45" s="33">
        <f>IF(D6L1738C5=0,0,D6L1738C10/D6L1738C5)</f>
        <v>0.47887859358045937</v>
      </c>
      <c r="AF45" s="16" t="s">
        <v>41737</v>
      </c>
      <c r="AG45" s="33">
        <f>CHOOSE(MIN(D6L1738C9,RUN_YEARS),B7L816C5,B7L816C14,B7L816C23,B7L816C32,B7L816C41)</f>
        <v>36620.358328719783</v>
      </c>
      <c r="AH45" s="16" t="s">
        <v>41738</v>
      </c>
      <c r="AI45" s="33">
        <f>IF(D6L1738C15=0,0,D6L1738C11/D6L1738C15)</f>
        <v>3.9150768350898072E-8</v>
      </c>
      <c r="AJ45" s="16" t="s">
        <v>41739</v>
      </c>
      <c r="AK45" s="33">
        <f>IF(D6L1738C5=0,0,D6L1738C11/D6L1738C5)</f>
        <v>2.1121406419540651E-2</v>
      </c>
      <c r="AL45" s="16" t="s">
        <v>41740</v>
      </c>
      <c r="AM45" s="33">
        <f>D6L1738C8*CHOOSE(MIN(D6L1738C9,RUN_YEARS),B7L816C4,B7L816C13,B7L816C22,B7L816C31,B7L816C40)</f>
        <v>5.6269808699644791E-3</v>
      </c>
      <c r="AN45" s="16" t="s">
        <v>41741</v>
      </c>
      <c r="AO45" s="33">
        <f>D6L1738C8-D6L1738C18</f>
        <v>2.8312879416237273E-2</v>
      </c>
      <c r="AP45" s="16" t="s">
        <v>41742</v>
      </c>
      <c r="AQ45" s="33">
        <f>CHOOSE(MIN(D6L1738C9,RUN_YEARS),B7L816C2,B7L816C11,B7L816C20,B7L816C29,B7L816C38)</f>
        <v>3532.1232177120128</v>
      </c>
      <c r="AR45" s="16" t="s">
        <v>41743</v>
      </c>
      <c r="AS45" s="33">
        <f>IF(D6L1738C20=0,0,D6L1738C18/D6L1738C20)</f>
        <v>1.5930873650578484E-6</v>
      </c>
      <c r="AT45" s="16" t="s">
        <v>41744</v>
      </c>
      <c r="AU45" s="33">
        <f>IF(D6L1738C5=0,0,D6L1738C18/D6L1738C5)</f>
        <v>8.2896346987205008E-2</v>
      </c>
      <c r="AV45" s="16" t="s">
        <v>41745</v>
      </c>
      <c r="AW45" s="33">
        <f>CHOOSE(MIN(D6L1738C9,RUN_YEARS),B7L816C1,B7L816C10,B7L816C19,B7L816C28,B7L816C37)</f>
        <v>17772.333167182689</v>
      </c>
      <c r="AX45" s="16" t="s">
        <v>41746</v>
      </c>
      <c r="AY45" s="33">
        <f>IF(D6L1738C23=0,0,D6L1738C19/D6L1738C23)</f>
        <v>1.5930873650578482E-6</v>
      </c>
      <c r="AZ45" s="16" t="s">
        <v>41747</v>
      </c>
      <c r="BA45" s="33">
        <f>IF(D6L1738C5=0,0,D6L1738C19/D6L1738C5)</f>
        <v>0.41710365301279501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-1.476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-1.476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-0.59040000000000004</v>
      </c>
      <c r="R46" s="16" t="s">
        <v>41751</v>
      </c>
      <c r="S46" s="15">
        <f>D6L1739C5-D6L1739C7</f>
        <v>-0.88559999999999994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-0.56545984329980647</v>
      </c>
      <c r="X46" s="16" t="s">
        <v>41753</v>
      </c>
      <c r="Y46" s="33">
        <f>D6L1739C7-D6L1739C10</f>
        <v>-2.4940156700193561E-2</v>
      </c>
      <c r="Z46" s="16" t="s">
        <v>41754</v>
      </c>
      <c r="AA46" s="33">
        <f>CHOOSE(MIN(D6L1739C9,RUN_YEARS),B7L816C7,B7L816C16,B7L816C25,B7L816C34,B7L816C43)</f>
        <v>2158731</v>
      </c>
      <c r="AB46" s="16" t="s">
        <v>41755</v>
      </c>
      <c r="AC46" s="33">
        <f>IF(D6L1739C12=0,0,D6L1739C10/D6L1739C12)</f>
        <v>-2.6194085474281253E-7</v>
      </c>
      <c r="AD46" s="16" t="s">
        <v>41756</v>
      </c>
      <c r="AE46" s="33">
        <f>IF(D6L1739C5=0,0,D6L1739C10/D6L1739C5)</f>
        <v>0.38310287486436756</v>
      </c>
      <c r="AF46" s="16" t="s">
        <v>41757</v>
      </c>
      <c r="AG46" s="33">
        <f>CHOOSE(MIN(D6L1739C9,RUN_YEARS),B7L816C5,B7L816C14,B7L816C23,B7L816C32,B7L816C41)</f>
        <v>36620.358328719783</v>
      </c>
      <c r="AH46" s="16" t="s">
        <v>41758</v>
      </c>
      <c r="AI46" s="33">
        <f>IF(D6L1739C15=0,0,D6L1739C11/D6L1739C15)</f>
        <v>-6.8104622233131078E-7</v>
      </c>
      <c r="AJ46" s="16" t="s">
        <v>41759</v>
      </c>
      <c r="AK46" s="33">
        <f>IF(D6L1739C5=0,0,D6L1739C11/D6L1739C5)</f>
        <v>1.6897125135632494E-2</v>
      </c>
      <c r="AL46" s="16" t="s">
        <v>41760</v>
      </c>
      <c r="AM46" s="33">
        <f>D6L1739C8*CHOOSE(MIN(D6L1739C9,RUN_YEARS),B7L816C4,B7L816C13,B7L816C22,B7L816C31,B7L816C40)</f>
        <v>-0.1468260097837375</v>
      </c>
      <c r="AN46" s="16" t="s">
        <v>41761</v>
      </c>
      <c r="AO46" s="33">
        <f>D6L1739C8-D6L1739C18</f>
        <v>-0.73877399021626244</v>
      </c>
      <c r="AP46" s="16" t="s">
        <v>41762</v>
      </c>
      <c r="AQ46" s="33">
        <f>CHOOSE(MIN(D6L1739C9,RUN_YEARS),B7L816C2,B7L816C11,B7L816C20,B7L816C29,B7L816C38)</f>
        <v>3532.1232177120128</v>
      </c>
      <c r="AR46" s="16" t="s">
        <v>41763</v>
      </c>
      <c r="AS46" s="33">
        <f>IF(D6L1739C20=0,0,D6L1739C18/D6L1739C20)</f>
        <v>-4.1568767773295948E-5</v>
      </c>
      <c r="AT46" s="16" t="s">
        <v>41764</v>
      </c>
      <c r="AU46" s="33">
        <f>IF(D6L1739C5=0,0,D6L1739C18/D6L1739C5)</f>
        <v>9.9475616384645998E-2</v>
      </c>
      <c r="AV46" s="16" t="s">
        <v>41765</v>
      </c>
      <c r="AW46" s="33">
        <f>CHOOSE(MIN(D6L1739C9,RUN_YEARS),B7L816C1,B7L816C10,B7L816C19,B7L816C28,B7L816C37)</f>
        <v>17772.333167182689</v>
      </c>
      <c r="AX46" s="16" t="s">
        <v>41766</v>
      </c>
      <c r="AY46" s="33">
        <f>IF(D6L1739C23=0,0,D6L1739C19/D6L1739C23)</f>
        <v>-4.1568767773295948E-5</v>
      </c>
      <c r="AZ46" s="16" t="s">
        <v>41767</v>
      </c>
      <c r="BA46" s="33">
        <f>IF(D6L1739C5=0,0,D6L1739C19/D6L1739C5)</f>
        <v>0.50052438361535401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-1.3402405588551929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-1.4081202794275964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-0.55646013971379826</v>
      </c>
      <c r="R47" s="16" t="s">
        <v>41771</v>
      </c>
      <c r="S47" s="15">
        <f>SUM(D6L1738C8:D6L1739C8)</f>
        <v>-0.85166013971379817</v>
      </c>
      <c r="U47" s="21" t="str">
        <f>NULL_VALUE</f>
        <v>n/a</v>
      </c>
      <c r="V47" s="16" t="s">
        <v>41772</v>
      </c>
      <c r="W47" s="33">
        <f>SUM(D6L1738C10:D6L1739C10)</f>
        <v>-0.53295369817945937</v>
      </c>
      <c r="X47" s="16" t="s">
        <v>41773</v>
      </c>
      <c r="Y47" s="33">
        <f>SUM(D6L1738C11:D6L1739C11)</f>
        <v>-2.3506441534338972E-2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-2.4688286691554401E-7</v>
      </c>
      <c r="AD47" s="16" t="s">
        <v>41775</v>
      </c>
      <c r="AE47" s="33">
        <f>IF(D6L1740C5=0,0,D6L1740C10/D6L1740C5)</f>
        <v>0.3784859191120421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-6.4189545398041276E-7</v>
      </c>
      <c r="AJ47" s="16" t="s">
        <v>41777</v>
      </c>
      <c r="AK47" s="33">
        <f>IF(D6L1740C5=0,0,D6L1740C11/D6L1740C5)</f>
        <v>1.6693489808906371E-2</v>
      </c>
      <c r="AL47" s="16" t="s">
        <v>41778</v>
      </c>
      <c r="AM47" s="33">
        <f>SUM(D6L1738C18:D6L1739C18)</f>
        <v>-0.14119902891377301</v>
      </c>
      <c r="AN47" s="16" t="s">
        <v>41779</v>
      </c>
      <c r="AO47" s="33">
        <f>SUM(D6L1738C19:D6L1739C19)</f>
        <v>-0.71046111080002516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-3.9975680408238103E-5</v>
      </c>
      <c r="AT47" s="16" t="s">
        <v>41781</v>
      </c>
      <c r="AU47" s="33">
        <f>IF(D6L1740C5=0,0,D6L1740C18/D6L1740C5)</f>
        <v>0.10027483516619097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-3.9975680408238103E-5</v>
      </c>
      <c r="AZ47" s="16" t="s">
        <v>41783</v>
      </c>
      <c r="BA47" s="33">
        <f>IF(D6L1740C5=0,0,D6L1740C19/D6L1740C5)</f>
        <v>0.50454575591286066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3.7236500675410182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3.6238250337705096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1.4595125168852547</v>
      </c>
      <c r="R48" s="16" t="s">
        <v>41788</v>
      </c>
      <c r="S48" s="15">
        <f>SUM(D6L1728C8,D6L1737C8,D6L1740C8)</f>
        <v>2.1643125168852548</v>
      </c>
      <c r="U48" s="21" t="str">
        <f>NULL_VALUE</f>
        <v>n/a</v>
      </c>
      <c r="V48" s="16" t="s">
        <v>41789</v>
      </c>
      <c r="W48" s="33">
        <f>SUM(D6L1728C10,D6L1737C10,D6L1740C10)</f>
        <v>1.3978586027981743</v>
      </c>
      <c r="X48" s="16" t="s">
        <v>41790</v>
      </c>
      <c r="Y48" s="33">
        <f>SUM(D6L1728C11,D6L1737C11,D6L1740C11)</f>
        <v>6.1653914087080271E-2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6.4753718865304393E-7</v>
      </c>
      <c r="AD48" s="16" t="s">
        <v>41792</v>
      </c>
      <c r="AE48" s="33">
        <f>IF(D6L1741C5=0,0,D6L1741C10/D6L1741C5)</f>
        <v>0.38574119604878754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1.6835966904979117E-6</v>
      </c>
      <c r="AJ48" s="16" t="s">
        <v>41794</v>
      </c>
      <c r="AK48" s="33">
        <f>IF(D6L1741C5=0,0,D6L1741C11/D6L1741C5)</f>
        <v>1.7013490859113235E-2</v>
      </c>
      <c r="AL48" s="16" t="s">
        <v>41795</v>
      </c>
      <c r="AM48" s="33">
        <f>SUM(D6L1728C18,D6L1737C18,D6L1740C18)</f>
        <v>0.35882720277694213</v>
      </c>
      <c r="AN48" s="16" t="s">
        <v>41796</v>
      </c>
      <c r="AO48" s="33">
        <f>SUM(D6L1728C19,D6L1737C19,D6L1740C19)</f>
        <v>1.8054853141083123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1.0158966170194311E-4</v>
      </c>
      <c r="AT48" s="16" t="s">
        <v>41798</v>
      </c>
      <c r="AU48" s="33">
        <f>IF(D6L1741C5=0,0,D6L1741C18/D6L1741C5)</f>
        <v>9.9018909421129078E-2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1.0158966170194308E-4</v>
      </c>
      <c r="AZ48" s="16" t="s">
        <v>41800</v>
      </c>
      <c r="BA48" s="33">
        <f>IF(D6L1741C5=0,0,D6L1741C19/D6L1741C5)</f>
        <v>0.49822640367096999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7B1B3-E4F7-4C09-A505-E6EC6AD5348A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12530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12530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64862</v>
      </c>
      <c r="R9" s="16" t="s">
        <v>41826</v>
      </c>
      <c r="S9" s="21">
        <f>IF(D6L1802C7=0,0,D6L1802C5/D6L1802C7)</f>
        <v>0.19317936542197281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49813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49813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188815</v>
      </c>
      <c r="R10" s="16" t="s">
        <v>41830</v>
      </c>
      <c r="S10" s="21">
        <f>IF(D6L1803C7=0,0,D6L1803C5/D6L1803C7)</f>
        <v>0.26381908217037842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8376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8376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890352</v>
      </c>
      <c r="R11" s="16" t="s">
        <v>41834</v>
      </c>
      <c r="S11" s="21">
        <f>IF(D6L1804C7=0,0,D6L1804C5/D6L1804C7)</f>
        <v>9.4075152299315321E-3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65180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56622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56622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1402493</v>
      </c>
      <c r="R13" s="16" t="s">
        <v>41842</v>
      </c>
      <c r="S13" s="21">
        <f>IF(D6L1806C7=0,0,D6L1806C5/D6L1806C7)</f>
        <v>4.0372394015513804E-2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28130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369256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34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34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34630</v>
      </c>
      <c r="R16" s="16" t="s">
        <v>41854</v>
      </c>
      <c r="S16" s="21">
        <f>IF(D6L1809C7=0,0,D6L1809C5/D6L1809C7)</f>
        <v>9.8180768120127064E-4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14512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165762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165762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1099636</v>
      </c>
      <c r="R18" s="16" t="s">
        <v>41862</v>
      </c>
      <c r="S18" s="21">
        <f>IF(D6L1811C7=0,0,D6L1811C5/D6L1811C7)</f>
        <v>0.15074260937255601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82029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82029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508493</v>
      </c>
      <c r="R19" s="16" t="s">
        <v>41866</v>
      </c>
      <c r="S19" s="21">
        <f>IF(D6L1812C7=0,0,D6L1812C5/D6L1812C7)</f>
        <v>0.1613178549163902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214</v>
      </c>
      <c r="R20" s="16" t="s">
        <v>41870</v>
      </c>
      <c r="S20" s="21">
        <f>IF(D6L1813C7=0,0,D6L1813C5/D6L1813C7)</f>
        <v>0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56809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56809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270080</v>
      </c>
      <c r="R21" s="16" t="s">
        <v>41874</v>
      </c>
      <c r="S21" s="21">
        <f>IF(D6L1814C7=0,0,D6L1814C5/D6L1814C7)</f>
        <v>0.21034138033175356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266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266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329852</v>
      </c>
      <c r="R22" s="16" t="s">
        <v>41878</v>
      </c>
      <c r="S22" s="21">
        <f>IF(D6L1815C7=0,0,D6L1815C5/D6L1815C7)</f>
        <v>8.0642227423207986E-4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3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3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1104837</v>
      </c>
      <c r="R23" s="16" t="s">
        <v>41883</v>
      </c>
      <c r="S23" s="21">
        <f>IF(D6L1816C7=0,0,D6L1816C5/D6L1816C7)</f>
        <v>2.7153326689819403E-6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4299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508493</v>
      </c>
      <c r="R25" s="16" t="s">
        <v>41892</v>
      </c>
      <c r="S25" s="21">
        <f>IF(D6L1818C7=0,0,D6L1818C5/D6L1818C7)</f>
        <v>0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432244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432244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6884134</v>
      </c>
      <c r="R26" s="16" t="s">
        <v>41896</v>
      </c>
      <c r="S26" s="21">
        <f>SUM(D6L1801C8:D6L1818C8)</f>
        <v>1.0309711467465987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A425B4-0496-4A35-A84F-97E95C6DDC4C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895.86599308956897</v>
      </c>
      <c r="F9" s="16" t="s">
        <v>41934</v>
      </c>
      <c r="G9" s="6">
        <f>D6L237C10</f>
        <v>1271.1618079573443</v>
      </c>
      <c r="H9" s="16" t="s">
        <v>41935</v>
      </c>
      <c r="I9" s="6">
        <f>D6L240C10</f>
        <v>653.59285843824068</v>
      </c>
      <c r="J9" s="16" t="s">
        <v>41936</v>
      </c>
      <c r="K9" s="6">
        <f>D6L228C11</f>
        <v>27.221019411152302</v>
      </c>
      <c r="L9" s="16" t="s">
        <v>41937</v>
      </c>
      <c r="M9" s="6">
        <f>D6L237C11</f>
        <v>38.402861103918298</v>
      </c>
      <c r="N9" s="16" t="s">
        <v>41938</v>
      </c>
      <c r="O9" s="6">
        <f>D6L240C11</f>
        <v>19.745586756929125</v>
      </c>
      <c r="P9" s="16" t="s">
        <v>41939</v>
      </c>
      <c r="Q9" s="6">
        <f>D6L228C18</f>
        <v>224.12510574284872</v>
      </c>
      <c r="R9" s="16" t="s">
        <v>41940</v>
      </c>
      <c r="S9" s="6">
        <f>D6L237C18</f>
        <v>938.58880111436633</v>
      </c>
      <c r="T9" s="16" t="s">
        <v>41941</v>
      </c>
      <c r="U9" s="6">
        <f>D6L240C18</f>
        <v>236.62335757672778</v>
      </c>
      <c r="V9" s="16" t="s">
        <v>41942</v>
      </c>
      <c r="W9" s="6">
        <f>D6L228C19</f>
        <v>698.96190675787295</v>
      </c>
      <c r="X9" s="16" t="s">
        <v>41943</v>
      </c>
      <c r="Y9" s="6">
        <f>D6L237C19</f>
        <v>3037.1758679468967</v>
      </c>
      <c r="Z9" s="16" t="s">
        <v>41944</v>
      </c>
      <c r="AA9" s="6">
        <f>D6L240C19</f>
        <v>765.68860673742267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18725.529929285516</v>
      </c>
      <c r="F10" s="16" t="s">
        <v>41946</v>
      </c>
      <c r="G10" s="6">
        <f>D6L337C10</f>
        <v>8237.8290615163442</v>
      </c>
      <c r="H10" s="16" t="s">
        <v>41947</v>
      </c>
      <c r="I10" s="6">
        <f>D6L340C10</f>
        <v>1150.7162059673694</v>
      </c>
      <c r="J10" s="16" t="s">
        <v>41948</v>
      </c>
      <c r="K10" s="6">
        <f>D6L328C11</f>
        <v>610.02013260739284</v>
      </c>
      <c r="L10" s="16" t="s">
        <v>41949</v>
      </c>
      <c r="M10" s="6">
        <f>D6L337C11</f>
        <v>279.43848356669127</v>
      </c>
      <c r="N10" s="16" t="s">
        <v>41950</v>
      </c>
      <c r="O10" s="6">
        <f>D6L340C11</f>
        <v>39.033875212743226</v>
      </c>
      <c r="P10" s="16" t="s">
        <v>41951</v>
      </c>
      <c r="Q10" s="6">
        <f>D6L328C18</f>
        <v>4498.5503070780096</v>
      </c>
      <c r="R10" s="16" t="s">
        <v>41952</v>
      </c>
      <c r="S10" s="6">
        <f>D6L337C18</f>
        <v>8504.5997348982219</v>
      </c>
      <c r="T10" s="16" t="s">
        <v>41953</v>
      </c>
      <c r="U10" s="6">
        <f>D6L340C18</f>
        <v>357.63865956134231</v>
      </c>
      <c r="V10" s="16" t="s">
        <v>41954</v>
      </c>
      <c r="W10" s="6">
        <f>D6L328C19</f>
        <v>14836.9997548149</v>
      </c>
      <c r="X10" s="16" t="s">
        <v>41955</v>
      </c>
      <c r="Y10" s="6">
        <f>D6L337C19</f>
        <v>30374.667810184816</v>
      </c>
      <c r="Z10" s="16" t="s">
        <v>41956</v>
      </c>
      <c r="AA10" s="6">
        <f>D6L340C19</f>
        <v>1277.3270722758539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4159.0360883107478</v>
      </c>
      <c r="F11" s="16" t="s">
        <v>41958</v>
      </c>
      <c r="G11" s="6">
        <f>D6L437C10</f>
        <v>2639.3332024456081</v>
      </c>
      <c r="H11" s="16" t="s">
        <v>41959</v>
      </c>
      <c r="I11" s="6">
        <f>D6L440C10</f>
        <v>2953.5562951646402</v>
      </c>
      <c r="J11" s="16" t="s">
        <v>41960</v>
      </c>
      <c r="K11" s="6">
        <f>D6L428C11</f>
        <v>193.27338423097413</v>
      </c>
      <c r="L11" s="16" t="s">
        <v>41961</v>
      </c>
      <c r="M11" s="6">
        <f>D6L437C11</f>
        <v>132.24898159247863</v>
      </c>
      <c r="N11" s="16" t="s">
        <v>41962</v>
      </c>
      <c r="O11" s="6">
        <f>D6L440C11</f>
        <v>147.99374771993297</v>
      </c>
      <c r="P11" s="16" t="s">
        <v>41963</v>
      </c>
      <c r="Q11" s="6">
        <f>D6L428C18</f>
        <v>720.05129199424755</v>
      </c>
      <c r="R11" s="16" t="s">
        <v>41964</v>
      </c>
      <c r="S11" s="6">
        <f>D6L437C18</f>
        <v>1656.0925423865997</v>
      </c>
      <c r="T11" s="16" t="s">
        <v>41965</v>
      </c>
      <c r="U11" s="6">
        <f>D6L440C18</f>
        <v>685.4710903813999</v>
      </c>
      <c r="V11" s="16" t="s">
        <v>41966</v>
      </c>
      <c r="W11" s="6">
        <f>D6L428C19</f>
        <v>3632.2581805474742</v>
      </c>
      <c r="X11" s="16" t="s">
        <v>41967</v>
      </c>
      <c r="Y11" s="6">
        <f>D6L437C19</f>
        <v>9467.6896416514865</v>
      </c>
      <c r="Z11" s="16" t="s">
        <v>41968</v>
      </c>
      <c r="AA11" s="6">
        <f>D6L440C19</f>
        <v>3918.758991996317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4964.8500205822502</v>
      </c>
      <c r="F12" s="16" t="s">
        <v>41970</v>
      </c>
      <c r="G12" s="6">
        <f>D6L537C10</f>
        <v>6575.6703504376692</v>
      </c>
      <c r="H12" s="16" t="s">
        <v>41971</v>
      </c>
      <c r="I12" s="6">
        <f>D6L540C10</f>
        <v>1041.2663893126462</v>
      </c>
      <c r="J12" s="16" t="s">
        <v>41972</v>
      </c>
      <c r="K12" s="6">
        <f>D6L528C11</f>
        <v>186.16154424379556</v>
      </c>
      <c r="L12" s="16" t="s">
        <v>41973</v>
      </c>
      <c r="M12" s="6">
        <f>D6L537C11</f>
        <v>237.95535124018159</v>
      </c>
      <c r="N12" s="16" t="s">
        <v>41974</v>
      </c>
      <c r="O12" s="6">
        <f>D6L540C11</f>
        <v>37.680555167579968</v>
      </c>
      <c r="P12" s="16" t="s">
        <v>41975</v>
      </c>
      <c r="Q12" s="6">
        <f>D6L528C18</f>
        <v>1053.1380217983638</v>
      </c>
      <c r="R12" s="16" t="s">
        <v>41976</v>
      </c>
      <c r="S12" s="6">
        <f>D6L537C18</f>
        <v>2334.5240309436576</v>
      </c>
      <c r="T12" s="16" t="s">
        <v>41977</v>
      </c>
      <c r="U12" s="6">
        <f>D6L540C18</f>
        <v>319.76986942064337</v>
      </c>
      <c r="V12" s="16" t="s">
        <v>41978</v>
      </c>
      <c r="W12" s="6">
        <f>D6L528C19</f>
        <v>4097.8735430276811</v>
      </c>
      <c r="X12" s="16" t="s">
        <v>41979</v>
      </c>
      <c r="Y12" s="6">
        <f>D6L537C19</f>
        <v>9153.3016707341922</v>
      </c>
      <c r="Z12" s="16" t="s">
        <v>41980</v>
      </c>
      <c r="AA12" s="6">
        <f>D6L540C19</f>
        <v>1253.7673809403036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30374.28834602897</v>
      </c>
      <c r="F13" s="16" t="s">
        <v>41982</v>
      </c>
      <c r="G13" s="6">
        <f>D6L637C10</f>
        <v>9794.0847890871228</v>
      </c>
      <c r="H13" s="16" t="s">
        <v>41983</v>
      </c>
      <c r="I13" s="6">
        <f>D6L640C10</f>
        <v>14488.029695980131</v>
      </c>
      <c r="J13" s="16" t="s">
        <v>41984</v>
      </c>
      <c r="K13" s="6">
        <f>D6L628C11</f>
        <v>1048.4837945453992</v>
      </c>
      <c r="L13" s="16" t="s">
        <v>41985</v>
      </c>
      <c r="M13" s="6">
        <f>D6L637C11</f>
        <v>344.30173967741075</v>
      </c>
      <c r="N13" s="16" t="s">
        <v>41986</v>
      </c>
      <c r="O13" s="6">
        <f>D6L640C11</f>
        <v>509.31291041936061</v>
      </c>
      <c r="P13" s="16" t="s">
        <v>41987</v>
      </c>
      <c r="Q13" s="6">
        <f>D6L628C18</f>
        <v>6676.7427594021447</v>
      </c>
      <c r="R13" s="16" t="s">
        <v>41988</v>
      </c>
      <c r="S13" s="6">
        <f>D6L637C18</f>
        <v>10830.344853770515</v>
      </c>
      <c r="T13" s="16" t="s">
        <v>41989</v>
      </c>
      <c r="U13" s="6">
        <f>D6L640C18</f>
        <v>4501.0287875200374</v>
      </c>
      <c r="V13" s="16" t="s">
        <v>41990</v>
      </c>
      <c r="W13" s="6">
        <f>D6L628C19</f>
        <v>24746.029381172226</v>
      </c>
      <c r="X13" s="16" t="s">
        <v>41991</v>
      </c>
      <c r="Y13" s="6">
        <f>D6L637C19</f>
        <v>42579.241674994017</v>
      </c>
      <c r="Z13" s="16" t="s">
        <v>41992</v>
      </c>
      <c r="AA13" s="6">
        <f>D6L640C19</f>
        <v>17695.686990354618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4124.3586744882823</v>
      </c>
      <c r="F14" s="16" t="s">
        <v>41994</v>
      </c>
      <c r="G14" s="6">
        <f>D6L737C10</f>
        <v>982.20302701217622</v>
      </c>
      <c r="H14" s="16" t="s">
        <v>41995</v>
      </c>
      <c r="I14" s="6">
        <f>D6L740C10</f>
        <v>1552.1925458808969</v>
      </c>
      <c r="J14" s="16" t="s">
        <v>41996</v>
      </c>
      <c r="K14" s="6">
        <f>D6L728C11</f>
        <v>222.76463137745037</v>
      </c>
      <c r="L14" s="16" t="s">
        <v>41997</v>
      </c>
      <c r="M14" s="6">
        <f>D6L737C11</f>
        <v>60.426702107183601</v>
      </c>
      <c r="N14" s="16" t="s">
        <v>41998</v>
      </c>
      <c r="O14" s="6">
        <f>D6L740C11</f>
        <v>95.493369500451692</v>
      </c>
      <c r="P14" s="16" t="s">
        <v>41999</v>
      </c>
      <c r="Q14" s="6">
        <f>D6L728C18</f>
        <v>616.99419324406551</v>
      </c>
      <c r="R14" s="16" t="s">
        <v>42000</v>
      </c>
      <c r="S14" s="6">
        <f>D6L737C18</f>
        <v>282.2215839933632</v>
      </c>
      <c r="T14" s="16" t="s">
        <v>42001</v>
      </c>
      <c r="U14" s="6">
        <f>D6L740C18</f>
        <v>296.28365392836713</v>
      </c>
      <c r="V14" s="16" t="s">
        <v>42002</v>
      </c>
      <c r="W14" s="6">
        <f>D6L728C19</f>
        <v>3730.1291126216684</v>
      </c>
      <c r="X14" s="16" t="s">
        <v>42003</v>
      </c>
      <c r="Y14" s="6">
        <f>D6L737C19</f>
        <v>2031.0081451259962</v>
      </c>
      <c r="Z14" s="16" t="s">
        <v>42004</v>
      </c>
      <c r="AA14" s="6">
        <f>D6L740C19</f>
        <v>2132.205857119548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1957.532499398344</v>
      </c>
      <c r="F15" s="16" t="s">
        <v>42006</v>
      </c>
      <c r="G15" s="6">
        <f>D6L837C10</f>
        <v>207.64064964231051</v>
      </c>
      <c r="H15" s="16" t="s">
        <v>42007</v>
      </c>
      <c r="I15" s="6">
        <f>D6L840C10</f>
        <v>376.73456132920393</v>
      </c>
      <c r="J15" s="16" t="s">
        <v>42008</v>
      </c>
      <c r="K15" s="6">
        <f>D6L828C11</f>
        <v>98.021653621495517</v>
      </c>
      <c r="L15" s="16" t="s">
        <v>42009</v>
      </c>
      <c r="M15" s="6">
        <f>D6L837C11</f>
        <v>12.506354070991181</v>
      </c>
      <c r="N15" s="16" t="s">
        <v>42010</v>
      </c>
      <c r="O15" s="6">
        <f>D6L840C11</f>
        <v>22.691008831261634</v>
      </c>
      <c r="P15" s="16" t="s">
        <v>42011</v>
      </c>
      <c r="Q15" s="6">
        <f>D6L828C18</f>
        <v>313.07731652282803</v>
      </c>
      <c r="R15" s="16" t="s">
        <v>42012</v>
      </c>
      <c r="S15" s="6">
        <f>D6L837C18</f>
        <v>860.01249770493234</v>
      </c>
      <c r="T15" s="16" t="s">
        <v>42013</v>
      </c>
      <c r="U15" s="6">
        <f>D6L840C18</f>
        <v>72.620095664168673</v>
      </c>
      <c r="V15" s="16" t="s">
        <v>42014</v>
      </c>
      <c r="W15" s="6">
        <f>D6L828C19</f>
        <v>1742.4768364970112</v>
      </c>
      <c r="X15" s="16" t="s">
        <v>42015</v>
      </c>
      <c r="Y15" s="6">
        <f>D6L837C19</f>
        <v>6027.1345060083695</v>
      </c>
      <c r="Z15" s="16" t="s">
        <v>42016</v>
      </c>
      <c r="AA15" s="6">
        <f>D6L840C19</f>
        <v>508.9357254402484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17134.908835310816</v>
      </c>
      <c r="F16" s="16" t="s">
        <v>42018</v>
      </c>
      <c r="G16" s="6">
        <f>D6L937C10</f>
        <v>2448.5420729234925</v>
      </c>
      <c r="H16" s="16" t="s">
        <v>42019</v>
      </c>
      <c r="I16" s="6">
        <f>D6L940C10</f>
        <v>9535.7887874038133</v>
      </c>
      <c r="J16" s="16" t="s">
        <v>42020</v>
      </c>
      <c r="K16" s="6">
        <f>D6L928C11</f>
        <v>433.05405891340092</v>
      </c>
      <c r="L16" s="16" t="s">
        <v>42021</v>
      </c>
      <c r="M16" s="6">
        <f>D6L937C11</f>
        <v>63.474377748669781</v>
      </c>
      <c r="N16" s="16" t="s">
        <v>42022</v>
      </c>
      <c r="O16" s="6">
        <f>D6L940C11</f>
        <v>247.19945240741129</v>
      </c>
      <c r="P16" s="16" t="s">
        <v>42023</v>
      </c>
      <c r="Q16" s="6">
        <f>D6L928C18</f>
        <v>4827.3974519960202</v>
      </c>
      <c r="R16" s="16" t="s">
        <v>42024</v>
      </c>
      <c r="S16" s="6">
        <f>D6L937C18</f>
        <v>3090.2065050880342</v>
      </c>
      <c r="T16" s="16" t="s">
        <v>42025</v>
      </c>
      <c r="U16" s="6">
        <f>D6L940C18</f>
        <v>3799.6821110047222</v>
      </c>
      <c r="V16" s="16" t="s">
        <v>42026</v>
      </c>
      <c r="W16" s="6">
        <f>D6L928C19</f>
        <v>12740.565442228202</v>
      </c>
      <c r="X16" s="16" t="s">
        <v>42027</v>
      </c>
      <c r="Y16" s="6">
        <f>D6L937C19</f>
        <v>8703.8099455841293</v>
      </c>
      <c r="Z16" s="16" t="s">
        <v>42028</v>
      </c>
      <c r="AA16" s="6">
        <f>D6L940C19</f>
        <v>10702.103854020217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1463.9048651219591</v>
      </c>
      <c r="F17" s="16" t="s">
        <v>42030</v>
      </c>
      <c r="G17" s="6">
        <f>D6L1037C10</f>
        <v>-643.81759997687084</v>
      </c>
      <c r="H17" s="16" t="s">
        <v>42031</v>
      </c>
      <c r="I17" s="6">
        <f>D6L1040C10</f>
        <v>100.53160969525601</v>
      </c>
      <c r="J17" s="16" t="s">
        <v>42032</v>
      </c>
      <c r="K17" s="6">
        <f>D6L1028C11</f>
        <v>35.705527303076188</v>
      </c>
      <c r="L17" s="16" t="s">
        <v>42033</v>
      </c>
      <c r="M17" s="6">
        <f>D6L1037C11</f>
        <v>-14.453385475095402</v>
      </c>
      <c r="N17" s="16" t="s">
        <v>42034</v>
      </c>
      <c r="O17" s="6">
        <f>D6L1040C11</f>
        <v>2.2568847254402176</v>
      </c>
      <c r="P17" s="16" t="s">
        <v>42035</v>
      </c>
      <c r="Q17" s="6">
        <f>D6L1028C18</f>
        <v>431.09106551085938</v>
      </c>
      <c r="R17" s="16" t="s">
        <v>42036</v>
      </c>
      <c r="S17" s="6">
        <f>D6L1037C18</f>
        <v>-387.67479007017056</v>
      </c>
      <c r="T17" s="16" t="s">
        <v>42037</v>
      </c>
      <c r="U17" s="6">
        <f>D6L1040C18</f>
        <v>43.983991038693731</v>
      </c>
      <c r="V17" s="16" t="s">
        <v>42038</v>
      </c>
      <c r="W17" s="6">
        <f>D6L1028C19</f>
        <v>1068.5193269141755</v>
      </c>
      <c r="X17" s="16" t="s">
        <v>42039</v>
      </c>
      <c r="Y17" s="6">
        <f>D6L1037C19</f>
        <v>-910.59619538179572</v>
      </c>
      <c r="Z17" s="16" t="s">
        <v>42040</v>
      </c>
      <c r="AA17" s="6">
        <f>D6L1040C19</f>
        <v>103.31250812128386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0.70842303224136083</v>
      </c>
      <c r="F18" s="16" t="s">
        <v>42042</v>
      </c>
      <c r="G18" s="6">
        <f>D6L1137C10</f>
        <v>16886.462827447158</v>
      </c>
      <c r="H18" s="16" t="s">
        <v>42043</v>
      </c>
      <c r="I18" s="6">
        <f>D6L1140C10</f>
        <v>0.64343739060033822</v>
      </c>
      <c r="J18" s="16" t="s">
        <v>42044</v>
      </c>
      <c r="K18" s="6">
        <f>D6L1128C11</f>
        <v>3.1687278353680549E-2</v>
      </c>
      <c r="L18" s="16" t="s">
        <v>42045</v>
      </c>
      <c r="M18" s="6">
        <f>D6L1137C11</f>
        <v>763.28408605303071</v>
      </c>
      <c r="N18" s="16" t="s">
        <v>42046</v>
      </c>
      <c r="O18" s="6">
        <f>D6L1140C11</f>
        <v>2.9083978429067681E-2</v>
      </c>
      <c r="P18" s="16" t="s">
        <v>42047</v>
      </c>
      <c r="Q18" s="6">
        <f>D6L1128C18</f>
        <v>9.9923739566015204E-2</v>
      </c>
      <c r="R18" s="16" t="s">
        <v>42048</v>
      </c>
      <c r="S18" s="6">
        <f>D6L1137C18</f>
        <v>4597.6229138603649</v>
      </c>
      <c r="T18" s="16" t="s">
        <v>42049</v>
      </c>
      <c r="U18" s="6">
        <f>D6L1140C18</f>
        <v>0.13711057299513288</v>
      </c>
      <c r="V18" s="16" t="s">
        <v>42050</v>
      </c>
      <c r="W18" s="6">
        <f>D6L1128C19</f>
        <v>0.64018657102902599</v>
      </c>
      <c r="X18" s="16" t="s">
        <v>42051</v>
      </c>
      <c r="Y18" s="6">
        <f>D6L1137C19</f>
        <v>31089.523999639823</v>
      </c>
      <c r="Z18" s="16" t="s">
        <v>42052</v>
      </c>
      <c r="AA18" s="6">
        <f>D6L1140C19</f>
        <v>0.92715355948089273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542.08188566252772</v>
      </c>
      <c r="F19" s="16" t="s">
        <v>42054</v>
      </c>
      <c r="G19" s="6">
        <f>D6L1237C10</f>
        <v>3154.8630438727</v>
      </c>
      <c r="H19" s="16" t="s">
        <v>42055</v>
      </c>
      <c r="I19" s="6">
        <f>D6L1240C10</f>
        <v>14.96892179692221</v>
      </c>
      <c r="J19" s="16" t="s">
        <v>42056</v>
      </c>
      <c r="K19" s="6">
        <f>D6L1228C11</f>
        <v>66.88006282676389</v>
      </c>
      <c r="L19" s="16" t="s">
        <v>42057</v>
      </c>
      <c r="M19" s="6">
        <f>D6L1237C11</f>
        <v>393.81952290680948</v>
      </c>
      <c r="N19" s="16" t="s">
        <v>42058</v>
      </c>
      <c r="O19" s="6">
        <f>D6L1240C11</f>
        <v>1.8685608720614599</v>
      </c>
      <c r="P19" s="16" t="s">
        <v>42059</v>
      </c>
      <c r="Q19" s="6">
        <f>D6L1228C18</f>
        <v>43.34575977762848</v>
      </c>
      <c r="R19" s="16" t="s">
        <v>42060</v>
      </c>
      <c r="S19" s="6">
        <f>D6L1237C18</f>
        <v>2146.1864992100664</v>
      </c>
      <c r="T19" s="16" t="s">
        <v>42061</v>
      </c>
      <c r="U19" s="6">
        <f>D6L1240C18</f>
        <v>1.4033045714795174</v>
      </c>
      <c r="V19" s="16" t="s">
        <v>42062</v>
      </c>
      <c r="W19" s="6">
        <f>D6L1228C19</f>
        <v>565.61618871166297</v>
      </c>
      <c r="X19" s="16" t="s">
        <v>42063</v>
      </c>
      <c r="Y19" s="6">
        <f>D6L1237C19</f>
        <v>29665.09606756944</v>
      </c>
      <c r="Z19" s="16" t="s">
        <v>42064</v>
      </c>
      <c r="AA19" s="6">
        <f>D6L1240C19</f>
        <v>19.396806820060348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3.1931677307443627</v>
      </c>
      <c r="F20" s="16" t="s">
        <v>42066</v>
      </c>
      <c r="G20" s="6">
        <f>D6L1337C10</f>
        <v>33.962936641729407</v>
      </c>
      <c r="H20" s="16" t="s">
        <v>42067</v>
      </c>
      <c r="I20" s="6">
        <f>D6L1340C10</f>
        <v>15.800030795731015</v>
      </c>
      <c r="J20" s="16" t="s">
        <v>42068</v>
      </c>
      <c r="K20" s="6">
        <f>D6L1328C11</f>
        <v>0.1436929688130652</v>
      </c>
      <c r="L20" s="16" t="s">
        <v>42069</v>
      </c>
      <c r="M20" s="6">
        <f>D6L1337C11</f>
        <v>1.7355769215608201</v>
      </c>
      <c r="N20" s="16" t="s">
        <v>42070</v>
      </c>
      <c r="O20" s="6">
        <f>D6L1340C11</f>
        <v>0.80741453833318022</v>
      </c>
      <c r="P20" s="16" t="s">
        <v>42071</v>
      </c>
      <c r="Q20" s="6">
        <f>D6L1328C18</f>
        <v>0.60758239355039056</v>
      </c>
      <c r="R20" s="16" t="s">
        <v>42072</v>
      </c>
      <c r="S20" s="6">
        <f>D6L1337C18</f>
        <v>12.791918074697708</v>
      </c>
      <c r="T20" s="16" t="s">
        <v>42073</v>
      </c>
      <c r="U20" s="6">
        <f>D6L1340C18</f>
        <v>4.2049163339286402</v>
      </c>
      <c r="V20" s="16" t="s">
        <v>42074</v>
      </c>
      <c r="W20" s="6">
        <f>D6L1328C19</f>
        <v>2.7292783060070387</v>
      </c>
      <c r="X20" s="16" t="s">
        <v>42075</v>
      </c>
      <c r="Y20" s="6">
        <f>D6L1337C19</f>
        <v>63.306595488592521</v>
      </c>
      <c r="Z20" s="16" t="s">
        <v>42076</v>
      </c>
      <c r="AA20" s="6">
        <f>D6L1340C19</f>
        <v>20.809931384874549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3421.792256093489</v>
      </c>
      <c r="F21" s="16" t="s">
        <v>42078</v>
      </c>
      <c r="G21" s="6">
        <f>D6L1437C10</f>
        <v>7259.2623249304079</v>
      </c>
      <c r="H21" s="16" t="s">
        <v>42079</v>
      </c>
      <c r="I21" s="6">
        <f>D6L1440C10</f>
        <v>723.69411923954931</v>
      </c>
      <c r="J21" s="16" t="s">
        <v>42080</v>
      </c>
      <c r="K21" s="6">
        <f>D6L1428C11</f>
        <v>134.1286496619922</v>
      </c>
      <c r="L21" s="16" t="s">
        <v>42081</v>
      </c>
      <c r="M21" s="6">
        <f>D6L1437C11</f>
        <v>315.19026323651252</v>
      </c>
      <c r="N21" s="16" t="s">
        <v>42082</v>
      </c>
      <c r="O21" s="6">
        <f>D6L1440C11</f>
        <v>31.422110089955538</v>
      </c>
      <c r="P21" s="16" t="s">
        <v>42083</v>
      </c>
      <c r="Q21" s="6">
        <f>D6L1428C18</f>
        <v>693.36446326526561</v>
      </c>
      <c r="R21" s="16" t="s">
        <v>42084</v>
      </c>
      <c r="S21" s="6">
        <f>D6L1437C18</f>
        <v>3142.7079160904023</v>
      </c>
      <c r="T21" s="16" t="s">
        <v>42085</v>
      </c>
      <c r="U21" s="6">
        <f>D6L1440C18</f>
        <v>190.25307366824083</v>
      </c>
      <c r="V21" s="16" t="s">
        <v>42086</v>
      </c>
      <c r="W21" s="6">
        <f>D6L1428C19</f>
        <v>2862.5564424902154</v>
      </c>
      <c r="X21" s="16" t="s">
        <v>42087</v>
      </c>
      <c r="Y21" s="6">
        <f>D6L1437C19</f>
        <v>15089.944672076517</v>
      </c>
      <c r="Z21" s="16" t="s">
        <v>42088</v>
      </c>
      <c r="AA21" s="6">
        <f>D6L1440C19</f>
        <v>913.51421512875572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0</v>
      </c>
      <c r="F22" s="16" t="s">
        <v>42090</v>
      </c>
      <c r="G22" s="6">
        <f>D6L1537C10</f>
        <v>24.256934252741935</v>
      </c>
      <c r="H22" s="16" t="s">
        <v>42091</v>
      </c>
      <c r="I22" s="6">
        <f>D6L1540C10</f>
        <v>0.15829193040543429</v>
      </c>
      <c r="J22" s="16" t="s">
        <v>42092</v>
      </c>
      <c r="K22" s="6">
        <f>D6L1528C11</f>
        <v>0</v>
      </c>
      <c r="L22" s="16" t="s">
        <v>42093</v>
      </c>
      <c r="M22" s="6">
        <f>D6L1537C11</f>
        <v>1.9526493412174979</v>
      </c>
      <c r="N22" s="16" t="s">
        <v>42094</v>
      </c>
      <c r="O22" s="6">
        <f>D6L1540C11</f>
        <v>1.2742279399602131E-2</v>
      </c>
      <c r="P22" s="16" t="s">
        <v>42095</v>
      </c>
      <c r="Q22" s="6">
        <f>D6L1528C18</f>
        <v>0</v>
      </c>
      <c r="R22" s="16" t="s">
        <v>42096</v>
      </c>
      <c r="S22" s="6">
        <f>D6L1537C18</f>
        <v>61.105271529012057</v>
      </c>
      <c r="T22" s="16" t="s">
        <v>42097</v>
      </c>
      <c r="U22" s="6">
        <f>D6L1540C18</f>
        <v>2.4727709350313175E-2</v>
      </c>
      <c r="V22" s="16" t="s">
        <v>42098</v>
      </c>
      <c r="W22" s="6">
        <f>D6L1528C19</f>
        <v>0</v>
      </c>
      <c r="X22" s="16" t="s">
        <v>42099</v>
      </c>
      <c r="Y22" s="6">
        <f>D6L1537C19</f>
        <v>547.70431206494743</v>
      </c>
      <c r="Z22" s="16" t="s">
        <v>42100</v>
      </c>
      <c r="AA22" s="6">
        <f>D6L1540C19</f>
        <v>0.22164164727138091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5790.3933806469749</v>
      </c>
      <c r="H23" s="16" t="s">
        <v>42103</v>
      </c>
      <c r="I23" s="6">
        <f>D6L1640C10</f>
        <v>7045.5768756794596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722.8110782932456</v>
      </c>
      <c r="N23" s="16" t="s">
        <v>42106</v>
      </c>
      <c r="O23" s="6">
        <f>D6L1640C11</f>
        <v>879.49482598690361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2704.9228430797489</v>
      </c>
      <c r="T23" s="16" t="s">
        <v>42109</v>
      </c>
      <c r="U23" s="6">
        <f>D6L1640C18</f>
        <v>798.31283118887586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37388.081615860472</v>
      </c>
      <c r="Z23" s="16" t="s">
        <v>42112</v>
      </c>
      <c r="AA23" s="6">
        <f>D6L1640C19</f>
        <v>11034.468271004336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1.9308123009776337</v>
      </c>
      <c r="H24" s="16" t="s">
        <v>42115</v>
      </c>
      <c r="I24" s="6">
        <f>D6L1740C10</f>
        <v>-0.53295369817945937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8.5160355621419243E-2</v>
      </c>
      <c r="N24" s="16" t="s">
        <v>42118</v>
      </c>
      <c r="O24" s="6">
        <f>D6L1740C11</f>
        <v>-2.3506441534338972E-2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0.50002623169071514</v>
      </c>
      <c r="T24" s="16" t="s">
        <v>42121</v>
      </c>
      <c r="U24" s="6">
        <f>D6L1740C18</f>
        <v>-0.14119902891377301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2.5159464249083374</v>
      </c>
      <c r="Z24" s="16" t="s">
        <v>42124</v>
      </c>
      <c r="AA24" s="6">
        <f>D6L1740C19</f>
        <v>-0.71046111080002516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87768.050984135451</v>
      </c>
      <c r="F25" s="16" t="s">
        <v>42126</v>
      </c>
      <c r="G25" s="6">
        <f>SUM(D6L1901C2:D6L1916C2)</f>
        <v>64661.848808836905</v>
      </c>
      <c r="H25" s="16" t="s">
        <v>42127</v>
      </c>
      <c r="I25" s="6">
        <f>SUM(D6L1901C3:D6L1916C3)</f>
        <v>39653.250626004869</v>
      </c>
      <c r="J25" s="16" t="s">
        <v>42128</v>
      </c>
      <c r="K25" s="6">
        <f>SUM(D6L1901C4:D6L1916C4)</f>
        <v>3055.8898389900596</v>
      </c>
      <c r="L25" s="16" t="s">
        <v>42129</v>
      </c>
      <c r="M25" s="6">
        <f>SUM(D6L1901C5:D6L1916C5)</f>
        <v>3353.0946423848072</v>
      </c>
      <c r="N25" s="16" t="s">
        <v>42130</v>
      </c>
      <c r="O25" s="6">
        <f>SUM(D6L1901C6:D6L1916C6)</f>
        <v>2035.0421284861932</v>
      </c>
      <c r="P25" s="16" t="s">
        <v>42131</v>
      </c>
      <c r="Q25" s="6">
        <f>SUM(D6L1901C7:D6L1916C7)</f>
        <v>20098.585242465397</v>
      </c>
      <c r="R25" s="16" t="s">
        <v>42132</v>
      </c>
      <c r="S25" s="6">
        <f>SUM(D6L1901C8:D6L1916C8)</f>
        <v>40774.253121673821</v>
      </c>
      <c r="T25" s="16" t="s">
        <v>42133</v>
      </c>
      <c r="U25" s="6">
        <f>SUM(D6L1901C9:D6L1916C9)</f>
        <v>11307.437580140973</v>
      </c>
      <c r="V25" s="16" t="s">
        <v>42134</v>
      </c>
      <c r="W25" s="6">
        <f>SUM(D6L1901C10:D6L1916C10)</f>
        <v>70725.355580660122</v>
      </c>
      <c r="X25" s="16" t="s">
        <v>42135</v>
      </c>
      <c r="Y25" s="6">
        <f>SUM(D6L1901C11:D6L1916C11)</f>
        <v>224307.09032954794</v>
      </c>
      <c r="Z25" s="16" t="s">
        <v>42136</v>
      </c>
      <c r="AA25" s="6">
        <f>SUM(D6L1901C12:D6L1916C12)</f>
        <v>50347.125006550596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87768.050984135451</v>
      </c>
      <c r="F26" s="16" t="s">
        <v>42138</v>
      </c>
      <c r="G26" s="6">
        <f>SUM(D6L1917C2:D6L1918C2)</f>
        <v>64663.779621137881</v>
      </c>
      <c r="H26" s="16" t="s">
        <v>42139</v>
      </c>
      <c r="I26" s="6">
        <f>SUM(D6L1917C3:D6L1918C3)</f>
        <v>39652.717672306688</v>
      </c>
      <c r="J26" s="16" t="s">
        <v>42140</v>
      </c>
      <c r="K26" s="6">
        <f>SUM(D6L1917C4:D6L1918C4)</f>
        <v>3055.8898389900596</v>
      </c>
      <c r="L26" s="16" t="s">
        <v>42141</v>
      </c>
      <c r="M26" s="6">
        <f>SUM(D6L1917C5:D6L1918C5)</f>
        <v>3353.1798027404288</v>
      </c>
      <c r="N26" s="16" t="s">
        <v>42142</v>
      </c>
      <c r="O26" s="6">
        <f>SUM(D6L1917C6:D6L1918C6)</f>
        <v>2035.0186220446587</v>
      </c>
      <c r="P26" s="16" t="s">
        <v>42143</v>
      </c>
      <c r="Q26" s="6">
        <f>SUM(D6L1917C7:D6L1918C7)</f>
        <v>20098.585242465397</v>
      </c>
      <c r="R26" s="16" t="s">
        <v>42144</v>
      </c>
      <c r="S26" s="6">
        <f>SUM(D6L1917C8:D6L1918C8)</f>
        <v>40774.753147905511</v>
      </c>
      <c r="T26" s="16" t="s">
        <v>42145</v>
      </c>
      <c r="U26" s="6">
        <f>SUM(D6L1917C9:D6L1918C9)</f>
        <v>11307.296381112059</v>
      </c>
      <c r="V26" s="16" t="s">
        <v>42146</v>
      </c>
      <c r="W26" s="6">
        <f>SUM(D6L1917C10:D6L1918C10)</f>
        <v>70725.355580660122</v>
      </c>
      <c r="X26" s="16" t="s">
        <v>42147</v>
      </c>
      <c r="Y26" s="6">
        <f>SUM(D6L1917C11:D6L1918C11)</f>
        <v>224309.60627597285</v>
      </c>
      <c r="Z26" s="16" t="s">
        <v>42148</v>
      </c>
      <c r="AA26" s="6">
        <f>SUM(D6L1917C12:D6L1918C12)</f>
        <v>50346.414545439795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2158731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36620.358328719783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3532.1232177120128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17772.333167182689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4.0657243067401844E-2</v>
      </c>
      <c r="F31" s="16" t="s">
        <v>42153</v>
      </c>
      <c r="G31" s="6">
        <f>IF(D6L1920C1=0,0,D6L1918C2/D6L1920C1)</f>
        <v>2.9953638878043122E-2</v>
      </c>
      <c r="H31" s="16" t="s">
        <v>42154</v>
      </c>
      <c r="I31" s="6">
        <f>IF(D6L1920C1=0,0,D6L1918C3/D6L1920C1)</f>
        <v>1.8368778058037275E-2</v>
      </c>
      <c r="J31" s="16" t="s">
        <v>42155</v>
      </c>
      <c r="K31" s="6">
        <f>IF(D6L1921C1=0,0,D6L1918C4/D6L1921C1)</f>
        <v>8.3447840994866934E-2</v>
      </c>
      <c r="L31" s="16" t="s">
        <v>42156</v>
      </c>
      <c r="M31" s="6">
        <f>IF(D6L1921C1=0,0,D6L1918C5/D6L1921C1)</f>
        <v>9.1563676474326533E-2</v>
      </c>
      <c r="N31" s="16" t="s">
        <v>42157</v>
      </c>
      <c r="O31" s="6">
        <f>IF(D6L1921C1=0,0,D6L1918C6/D6L1921C1)</f>
        <v>5.5571333033358018E-2</v>
      </c>
      <c r="P31" s="16" t="s">
        <v>42158</v>
      </c>
      <c r="Q31" s="6">
        <f>IF(D6L1922C1=0,0,D6L1918C7/D6L1922C1)</f>
        <v>5.6902276629761985</v>
      </c>
      <c r="R31" s="16" t="s">
        <v>42159</v>
      </c>
      <c r="S31" s="6">
        <f>IF(D6L1922C1=0,0,D6L1918C8/D6L1922C1)</f>
        <v>11.543836556213339</v>
      </c>
      <c r="T31" s="16" t="s">
        <v>42160</v>
      </c>
      <c r="U31" s="6">
        <f>IF(D6L1922C1=0,0,D6L1918C9/D6L1922C1)</f>
        <v>3.201314587056094</v>
      </c>
      <c r="V31" s="16" t="s">
        <v>42161</v>
      </c>
      <c r="W31" s="6">
        <f>IF(D6L1923C1=0,0,D6L1918C10/D6L1923C1)</f>
        <v>3.9795200166097082</v>
      </c>
      <c r="X31" s="16" t="s">
        <v>42162</v>
      </c>
      <c r="Y31" s="6">
        <f>IF(D6L1923C1=0,0,D6L1918C11/D6L1923C1)</f>
        <v>12.621139172865597</v>
      </c>
      <c r="Z31" s="16" t="s">
        <v>42163</v>
      </c>
      <c r="AA31" s="6">
        <f>IF(D6L1923C1=0,0,D6L1918C12/D6L1923C1)</f>
        <v>2.8328933816927617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3649A3-8E05-49A0-8670-B8332FD86C60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0.57723168897825705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0.57723168897825705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0.54913674261058176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0.57723168897825705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0.57723168897825705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0.54913674261058176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0.54913674261058176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0.54913674261058176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0.54913674261058176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0.54913674261058176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0.54913674261058176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0.57723168897825705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0.57324936195837561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0.57324936195837561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0.54913674261058176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0.57324936195837561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0.54913674261058176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0.54913674261058176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0.54913674261058176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0.54913674261058176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0.54913674261058176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0.54913674261058176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CE01C0-C002-406B-94FC-A7CDB13B8EF9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0.57723168897825705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0.57723168897825705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0.54913674261058176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0.57723168897825705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0.57723168897825705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0.54913674261058176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0.54913674261058176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0.54913674261058176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0.54913674261058176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0.54913674261058176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0.54913674261058176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0.57723168897825705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0.57324936195837561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0.57324936195837561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0.54913674261058176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0.57324936195837561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0.54913674261058176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0.54913674261058176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0.54913674261058176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0.54913674261058176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0.54913674261058176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0.54913674261058176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06E0FA-64B1-4DE7-927A-37209FFB54B5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4148.7221025770932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4148.7221025770932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4148.7221025770932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4148.7221025770932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0.57723168897825705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4123.9406435635565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0.57723168897825705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4123.9406435635565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0.57723168897825705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4123.9406435635565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0.57723168897825705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4123.9406435635565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0.57723168897825705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4123.9406435635565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0.57723168897825705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4123.9406435635565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0.54913674261058176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4059.5005576815533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0.54913674261058176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4059.5005576815533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0.54913674261058176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4059.5005576815533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0.57723168897825705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4123.9406435635565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0.57723168897825705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4123.9406435635565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0.57723168897825705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4123.9406435635565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0.57723168897825705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4123.9406435635565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0.57723168897825705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4123.9406435635565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0.57723168897825705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4123.9406435635565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0.54913674261058176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4059.5005576815533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0.54913674261058176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4059.5005576815533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0.54913674261058176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4059.5005576815533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0.54913674261058176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4059.5005576815533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0.54913674261058176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4059.5005576815533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0.54913674261058176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4059.5005576815533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0.54913674261058176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4059.5005576815533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0.54913674261058176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4059.5005576815533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0.54913674261058176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4059.5005576815533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0.54913674261058176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4059.5005576815533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0.54913674261058176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4059.5005576815533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0.54913674261058176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4059.5005576815533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0.54913674261058176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4059.5005576815533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0.54913674261058176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4059.5005576815533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0.54913674261058176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4059.5005576815533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0.54913674261058176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4059.5005576815533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0.54913674261058176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4059.5005576815533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0.54913674261058176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4059.5005576815533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4059.5005576815533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4059.5005576815533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4059.5005576815533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0.57723168897825705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4123.9406435635565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0.57723168897825705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4123.9406435635565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0.57723168897825705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4123.9406435635565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0.57324936195837561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4148.7221025770932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0.57324936195837561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4148.7221025770932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0.57324936195837561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4148.7221025770932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0.57324936195837561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4148.7221025770932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0.57324936195837561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4148.7221025770932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0.57324936195837561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4148.7221025770932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4148.7221025770932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4148.7221025770932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4148.7221025770932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0.54913674261058176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4059.5005576815533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0.54913674261058176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4059.5005576815533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0.54913674261058176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4059.5005576815533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4148.7221025770932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4148.7221025770932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4148.7221025770932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0.57324936195837561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4148.7221025770932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0.57324936195837561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4148.7221025770932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0.57324936195837561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4148.7221025770932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0.54913674261058176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4059.5005576815533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0.54913674261058176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4059.5005576815533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0.54913674261058176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4059.5005576815533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0.54913674261058176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4059.5005576815533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0.54913674261058176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4059.5005576815533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0.54913674261058176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4059.5005576815533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0.54913674261058176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4059.5005576815533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0.54913674261058176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4059.5005576815533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0.54913674261058176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4059.5005576815533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0.54913674261058176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4059.5005576815533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0.54913674261058176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4059.5005576815533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0.54913674261058176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4059.5005576815533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0.54913674261058176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4059.5005576815533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0.54913674261058176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4059.5005576815533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0.54913674261058176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4059.5005576815533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0.54913674261058176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4059.5005576815533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0.54913674261058176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4059.5005576815533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0.54913674261058176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4059.5005576815533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4059.5005576815533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4059.5005576815533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4059.5005576815533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2B053-D543-4AD3-BC42-BB4B6DDFB003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4059.5005576815533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4059.5005576815533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4059.5005576815533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4059.5005576815533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4059.5005576815533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4059.5005576815533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4059.5005576815533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4059.5005576815533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4059.5005576815533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4059.5005576815533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4059.5005576815533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4059.5005576815533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4059.5005576815533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4059.5005576815533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4059.5005576815533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4059.5005576815533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4059.5005576815533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4059.5005576815533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4059.5005576815533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4059.5005576815533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4059.5005576815533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4059.5005576815533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4059.5005576815533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4059.5005576815533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4059.5005576815533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4059.5005576815533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4059.5005576815533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4059.5005576815533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4059.5005576815533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18B13-D293-43F0-BCBF-C50B0AC57502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15913.673397417602</v>
      </c>
      <c r="R8" s="16" t="s">
        <v>43218</v>
      </c>
      <c r="S8" s="21">
        <f>IF(D7L501C7=0,0,D7L501C5/D7L501C7)</f>
        <v>0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15913.673397417602</v>
      </c>
      <c r="R9" s="16" t="s">
        <v>43222</v>
      </c>
      <c r="S9" s="21">
        <f>IF(D7L502C7=0,0,D7L502C5/D7L502C7)</f>
        <v>0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15913.673397417602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15913.673397417602</v>
      </c>
      <c r="R11" s="16" t="s">
        <v>43230</v>
      </c>
      <c r="S11" s="21">
        <f>IF(D7L504C7=0,0,D7L504C5/D7L504C7)</f>
        <v>0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_xlfn.SINGLE(IF(FLOW_THRU_100PCT="Y",1,INDEX(VariabilityMatrix,D7L505C1,_xlfn.SINGLE(D7L505C6))))</f>
        <v>0.57723168897825705</v>
      </c>
      <c r="L12" s="16" t="s">
        <v>43232</v>
      </c>
      <c r="M12" s="15">
        <f>IF(_xlfn.SINGLE(D7L505C2)&lt;&gt;0,_xlfn.SINGLE(D7L505C2)*_xlfn.SINGLE(D7L505C4),_xlfn.SINGLE(D7L505C3)*_xlfn.SINGLE(D7L505C4))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15818.616646133167</v>
      </c>
      <c r="R12" s="16" t="s">
        <v>43234</v>
      </c>
      <c r="S12" s="21">
        <f>IF(D7L505C7=0,0,D7L505C5/D7L505C7)</f>
        <v>0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_xlfn.SINGLE(IF(FLOW_THRU_100PCT="Y",1,INDEX(VariabilityMatrix,D7L506C1,_xlfn.SINGLE(D7L506C6))))</f>
        <v>0.57723168897825705</v>
      </c>
      <c r="L13" s="16" t="s">
        <v>43237</v>
      </c>
      <c r="M13" s="15">
        <f>IF(_xlfn.SINGLE(D7L506C2)&lt;&gt;0,_xlfn.SINGLE(D7L506C2)*_xlfn.SINGLE(D7L506C4),_xlfn.SINGLE(D7L506C3)*_xlfn.SINGLE(D7L506C4))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15818.616646133167</v>
      </c>
      <c r="R13" s="16" t="s">
        <v>43239</v>
      </c>
      <c r="S13" s="21">
        <f>IF(D7L506C7=0,0,D7L506C5/D7L506C7)</f>
        <v>0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_xlfn.SINGLE(IF(FLOW_THRU_100PCT="Y",1,INDEX(VariabilityMatrix,D7L507C1,_xlfn.SINGLE(D7L507C6))))</f>
        <v>0.57723168897825705</v>
      </c>
      <c r="L14" s="16" t="s">
        <v>43242</v>
      </c>
      <c r="M14" s="15">
        <f>IF(_xlfn.SINGLE(D7L507C2)&lt;&gt;0,_xlfn.SINGLE(D7L507C2)*_xlfn.SINGLE(D7L507C4),_xlfn.SINGLE(D7L507C3)*_xlfn.SINGLE(D7L507C4))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15818.616646133167</v>
      </c>
      <c r="R14" s="16" t="s">
        <v>43244</v>
      </c>
      <c r="S14" s="21">
        <f>IF(D7L507C7=0,0,D7L507C5/D7L507C7)</f>
        <v>0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_xlfn.SINGLE(IF(FLOW_THRU_100PCT="Y",1,INDEX(VariabilityMatrix,D7L508C1,_xlfn.SINGLE(D7L508C6))))</f>
        <v>0.57723168897825705</v>
      </c>
      <c r="L15" s="16" t="s">
        <v>43247</v>
      </c>
      <c r="M15" s="15">
        <f>IF(_xlfn.SINGLE(D7L508C2)&lt;&gt;0,_xlfn.SINGLE(D7L508C2)*_xlfn.SINGLE(D7L508C4),_xlfn.SINGLE(D7L508C3)*_xlfn.SINGLE(D7L508C4))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15818.616646133167</v>
      </c>
      <c r="R15" s="16" t="s">
        <v>43249</v>
      </c>
      <c r="S15" s="21">
        <f>IF(D7L508C7=0,0,D7L508C5/D7L508C7)</f>
        <v>0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_xlfn.SINGLE(IF(FLOW_THRU_100PCT="Y",1,INDEX(VariabilityMatrix,D7L509C1,_xlfn.SINGLE(D7L509C6))))</f>
        <v>0.57723168897825705</v>
      </c>
      <c r="L16" s="16" t="s">
        <v>43252</v>
      </c>
      <c r="M16" s="15">
        <f>IF(_xlfn.SINGLE(D7L509C2)&lt;&gt;0,_xlfn.SINGLE(D7L509C2)*_xlfn.SINGLE(D7L509C4),_xlfn.SINGLE(D7L509C3)*_xlfn.SINGLE(D7L509C4))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15818.616646133167</v>
      </c>
      <c r="R16" s="16" t="s">
        <v>43254</v>
      </c>
      <c r="S16" s="21">
        <f>IF(D7L509C7=0,0,D7L509C5/D7L509C7)</f>
        <v>0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_xlfn.SINGLE(IF(FLOW_THRU_100PCT="Y",1,INDEX(VariabilityMatrix,D7L510C1,_xlfn.SINGLE(D7L510C6))))</f>
        <v>0.57723168897825705</v>
      </c>
      <c r="L17" s="16" t="s">
        <v>43257</v>
      </c>
      <c r="M17" s="15">
        <f>IF(_xlfn.SINGLE(D7L510C2)&lt;&gt;0,_xlfn.SINGLE(D7L510C2)*_xlfn.SINGLE(D7L510C4),_xlfn.SINGLE(D7L510C3)*_xlfn.SINGLE(D7L510C4))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15818.616646133167</v>
      </c>
      <c r="R17" s="16" t="s">
        <v>43259</v>
      </c>
      <c r="S17" s="21">
        <f>IF(D7L510C7=0,0,D7L510C5/D7L510C7)</f>
        <v>0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_xlfn.SINGLE(IF(FLOW_THRU_100PCT="Y",1,INDEX(VariabilityMatrix,D7L511C1,_xlfn.SINGLE(D7L511C6))))</f>
        <v>0.54913674261058176</v>
      </c>
      <c r="L18" s="16" t="s">
        <v>43262</v>
      </c>
      <c r="M18" s="15">
        <f>IF(_xlfn.SINGLE(D7L511C2)&lt;&gt;0,_xlfn.SINGLE(D7L511C2)*_xlfn.SINGLE(D7L511C4),_xlfn.SINGLE(D7L511C3)*_xlfn.SINGLE(D7L511C4))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15571.437284615862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_xlfn.SINGLE(IF(FLOW_THRU_100PCT="Y",1,INDEX(VariabilityMatrix,D7L512C1,_xlfn.SINGLE(D7L512C6))))</f>
        <v>0.54913674261058176</v>
      </c>
      <c r="L19" s="16" t="s">
        <v>43267</v>
      </c>
      <c r="M19" s="15">
        <f>IF(_xlfn.SINGLE(D7L512C2)&lt;&gt;0,_xlfn.SINGLE(D7L512C2)*_xlfn.SINGLE(D7L512C4),_xlfn.SINGLE(D7L512C3)*_xlfn.SINGLE(D7L512C4))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15571.437284615862</v>
      </c>
      <c r="R19" s="16" t="s">
        <v>43269</v>
      </c>
      <c r="S19" s="21">
        <f>IF(D7L512C7=0,0,D7L512C5/D7L512C7)</f>
        <v>0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_xlfn.SINGLE(IF(FLOW_THRU_100PCT="Y",1,INDEX(VariabilityMatrix,D7L513C1,_xlfn.SINGLE(D7L513C6))))</f>
        <v>0.54913674261058176</v>
      </c>
      <c r="L20" s="16" t="s">
        <v>43272</v>
      </c>
      <c r="M20" s="15">
        <f>IF(_xlfn.SINGLE(D7L513C2)&lt;&gt;0,_xlfn.SINGLE(D7L513C2)*_xlfn.SINGLE(D7L513C4),_xlfn.SINGLE(D7L513C3)*_xlfn.SINGLE(D7L513C4))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15571.437284615862</v>
      </c>
      <c r="R20" s="16" t="s">
        <v>43274</v>
      </c>
      <c r="S20" s="21">
        <f>IF(D7L513C7=0,0,D7L513C5/D7L513C7)</f>
        <v>0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_xlfn.SINGLE(IF(FLOW_THRU_100PCT="Y",1,INDEX(VariabilityMatrix,D7L514C1,_xlfn.SINGLE(D7L514C6))))</f>
        <v>0.57723168897825705</v>
      </c>
      <c r="L21" s="16" t="s">
        <v>43277</v>
      </c>
      <c r="M21" s="15">
        <f>IF(_xlfn.SINGLE(D7L514C2)&lt;&gt;0,_xlfn.SINGLE(D7L514C2)*_xlfn.SINGLE(D7L514C4),_xlfn.SINGLE(D7L514C3)*_xlfn.SINGLE(D7L514C4))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15818.616646133167</v>
      </c>
      <c r="R21" s="16" t="s">
        <v>43279</v>
      </c>
      <c r="S21" s="21">
        <f>IF(D7L514C7=0,0,D7L514C5/D7L514C7)</f>
        <v>0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_xlfn.SINGLE(IF(FLOW_THRU_100PCT="Y",1,INDEX(VariabilityMatrix,D7L515C1,_xlfn.SINGLE(D7L515C6))))</f>
        <v>0.57723168897825705</v>
      </c>
      <c r="L22" s="16" t="s">
        <v>43282</v>
      </c>
      <c r="M22" s="15">
        <f>IF(_xlfn.SINGLE(D7L515C2)&lt;&gt;0,_xlfn.SINGLE(D7L515C2)*_xlfn.SINGLE(D7L515C4),_xlfn.SINGLE(D7L515C3)*_xlfn.SINGLE(D7L515C4))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15818.616646133167</v>
      </c>
      <c r="R22" s="16" t="s">
        <v>43284</v>
      </c>
      <c r="S22" s="21">
        <f>IF(D7L515C7=0,0,D7L515C5/D7L515C7)</f>
        <v>0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_xlfn.SINGLE(IF(FLOW_THRU_100PCT="Y",1,INDEX(VariabilityMatrix,D7L516C1,_xlfn.SINGLE(D7L516C6))))</f>
        <v>0.57723168897825705</v>
      </c>
      <c r="L23" s="16" t="s">
        <v>43287</v>
      </c>
      <c r="M23" s="15">
        <f>IF(_xlfn.SINGLE(D7L516C2)&lt;&gt;0,_xlfn.SINGLE(D7L516C2)*_xlfn.SINGLE(D7L516C4),_xlfn.SINGLE(D7L516C3)*_xlfn.SINGLE(D7L516C4))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15818.616646133167</v>
      </c>
      <c r="R23" s="16" t="s">
        <v>43289</v>
      </c>
      <c r="S23" s="21">
        <f>IF(D7L516C7=0,0,D7L516C5/D7L516C7)</f>
        <v>0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_xlfn.SINGLE(IF(FLOW_THRU_100PCT="Y",1,INDEX(VariabilityMatrix,D7L517C1,_xlfn.SINGLE(D7L517C6))))</f>
        <v>0.57723168897825705</v>
      </c>
      <c r="L24" s="16" t="s">
        <v>43292</v>
      </c>
      <c r="M24" s="15">
        <f>IF(_xlfn.SINGLE(D7L517C2)&lt;&gt;0,_xlfn.SINGLE(D7L517C2)*_xlfn.SINGLE(D7L517C4),_xlfn.SINGLE(D7L517C3)*_xlfn.SINGLE(D7L517C4))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15818.616646133167</v>
      </c>
      <c r="R24" s="16" t="s">
        <v>43294</v>
      </c>
      <c r="S24" s="21">
        <f>IF(D7L517C7=0,0,D7L517C5/D7L517C7)</f>
        <v>0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_xlfn.SINGLE(IF(FLOW_THRU_100PCT="Y",1,INDEX(VariabilityMatrix,D7L518C1,_xlfn.SINGLE(D7L518C6))))</f>
        <v>0.57723168897825705</v>
      </c>
      <c r="L25" s="16" t="s">
        <v>43297</v>
      </c>
      <c r="M25" s="15">
        <f>IF(_xlfn.SINGLE(D7L518C2)&lt;&gt;0,_xlfn.SINGLE(D7L518C2)*_xlfn.SINGLE(D7L518C4),_xlfn.SINGLE(D7L518C3)*_xlfn.SINGLE(D7L518C4))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15818.616646133167</v>
      </c>
      <c r="R25" s="16" t="s">
        <v>43299</v>
      </c>
      <c r="S25" s="21">
        <f>IF(D7L518C7=0,0,D7L518C5/D7L518C7)</f>
        <v>0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_xlfn.SINGLE(IF(FLOW_THRU_100PCT="Y",1,INDEX(VariabilityMatrix,D7L519C1,_xlfn.SINGLE(D7L519C6))))</f>
        <v>0.57723168897825705</v>
      </c>
      <c r="L26" s="16" t="s">
        <v>43302</v>
      </c>
      <c r="M26" s="15">
        <f>IF(_xlfn.SINGLE(D7L519C2)&lt;&gt;0,_xlfn.SINGLE(D7L519C2)*_xlfn.SINGLE(D7L519C4),_xlfn.SINGLE(D7L519C3)*_xlfn.SINGLE(D7L519C4))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15818.616646133167</v>
      </c>
      <c r="R26" s="16" t="s">
        <v>43304</v>
      </c>
      <c r="S26" s="21">
        <f>IF(D7L519C7=0,0,D7L519C5/D7L519C7)</f>
        <v>0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_xlfn.SINGLE(IF(FLOW_THRU_100PCT="Y",1,INDEX(VariabilityMatrix,D7L520C1,_xlfn.SINGLE(D7L520C6))))</f>
        <v>0.54913674261058176</v>
      </c>
      <c r="L27" s="16" t="s">
        <v>43307</v>
      </c>
      <c r="M27" s="15">
        <f>IF(_xlfn.SINGLE(D7L520C2)&lt;&gt;0,_xlfn.SINGLE(D7L520C2)*_xlfn.SINGLE(D7L520C4),_xlfn.SINGLE(D7L520C3)*_xlfn.SINGLE(D7L520C4))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15571.437284615862</v>
      </c>
      <c r="R27" s="16" t="s">
        <v>43309</v>
      </c>
      <c r="S27" s="21">
        <f>IF(D7L520C7=0,0,D7L520C5/D7L520C7)</f>
        <v>0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_xlfn.SINGLE(IF(FLOW_THRU_100PCT="Y",1,INDEX(VariabilityMatrix,D7L521C1,_xlfn.SINGLE(D7L521C6))))</f>
        <v>0.54913674261058176</v>
      </c>
      <c r="L28" s="16" t="s">
        <v>43312</v>
      </c>
      <c r="M28" s="15">
        <f>IF(_xlfn.SINGLE(D7L521C2)&lt;&gt;0,_xlfn.SINGLE(D7L521C2)*_xlfn.SINGLE(D7L521C4),_xlfn.SINGLE(D7L521C3)*_xlfn.SINGLE(D7L521C4))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15571.437284615862</v>
      </c>
      <c r="R28" s="16" t="s">
        <v>43314</v>
      </c>
      <c r="S28" s="21">
        <f>IF(D7L521C7=0,0,D7L521C5/D7L521C7)</f>
        <v>0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_xlfn.SINGLE(IF(FLOW_THRU_100PCT="Y",1,INDEX(VariabilityMatrix,D7L522C1,_xlfn.SINGLE(D7L522C6))))</f>
        <v>0.54913674261058176</v>
      </c>
      <c r="L29" s="16" t="s">
        <v>43317</v>
      </c>
      <c r="M29" s="15">
        <f>IF(_xlfn.SINGLE(D7L522C2)&lt;&gt;0,_xlfn.SINGLE(D7L522C2)*_xlfn.SINGLE(D7L522C4),_xlfn.SINGLE(D7L522C3)*_xlfn.SINGLE(D7L522C4))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15571.437284615862</v>
      </c>
      <c r="R29" s="16" t="s">
        <v>43319</v>
      </c>
      <c r="S29" s="21">
        <f>IF(D7L522C7=0,0,D7L522C5/D7L522C7)</f>
        <v>0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_xlfn.SINGLE(IF(FLOW_THRU_100PCT="Y",1,INDEX(VariabilityMatrix,D7L523C1,_xlfn.SINGLE(D7L523C6))))</f>
        <v>0.54913674261058176</v>
      </c>
      <c r="L30" s="16" t="s">
        <v>43322</v>
      </c>
      <c r="M30" s="15">
        <f>IF(_xlfn.SINGLE(D7L523C2)&lt;&gt;0,_xlfn.SINGLE(D7L523C2)*_xlfn.SINGLE(D7L523C4),_xlfn.SINGLE(D7L523C3)*_xlfn.SINGLE(D7L523C4))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15571.437284615862</v>
      </c>
      <c r="R30" s="16" t="s">
        <v>43324</v>
      </c>
      <c r="S30" s="21">
        <f>IF(D7L523C7=0,0,D7L523C5/D7L523C7)</f>
        <v>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_xlfn.SINGLE(IF(FLOW_THRU_100PCT="Y",1,INDEX(VariabilityMatrix,D7L524C1,_xlfn.SINGLE(D7L524C6))))</f>
        <v>0.54913674261058176</v>
      </c>
      <c r="L31" s="16" t="s">
        <v>43327</v>
      </c>
      <c r="M31" s="15">
        <f>IF(_xlfn.SINGLE(D7L524C2)&lt;&gt;0,_xlfn.SINGLE(D7L524C2)*_xlfn.SINGLE(D7L524C4),_xlfn.SINGLE(D7L524C3)*_xlfn.SINGLE(D7L524C4))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15571.437284615862</v>
      </c>
      <c r="R31" s="16" t="s">
        <v>43329</v>
      </c>
      <c r="S31" s="21">
        <f>IF(D7L524C7=0,0,D7L524C5/D7L524C7)</f>
        <v>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_xlfn.SINGLE(IF(FLOW_THRU_100PCT="Y",1,INDEX(VariabilityMatrix,D7L525C1,_xlfn.SINGLE(D7L525C6))))</f>
        <v>0.54913674261058176</v>
      </c>
      <c r="L32" s="16" t="s">
        <v>43332</v>
      </c>
      <c r="M32" s="15">
        <f>IF(_xlfn.SINGLE(D7L525C2)&lt;&gt;0,_xlfn.SINGLE(D7L525C2)*_xlfn.SINGLE(D7L525C4),_xlfn.SINGLE(D7L525C3)*_xlfn.SINGLE(D7L525C4))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15571.437284615862</v>
      </c>
      <c r="R32" s="16" t="s">
        <v>43334</v>
      </c>
      <c r="S32" s="21">
        <f>IF(D7L525C7=0,0,D7L525C5/D7L525C7)</f>
        <v>0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_xlfn.SINGLE(IF(FLOW_THRU_100PCT="Y",1,INDEX(VariabilityMatrix,D7L526C1,_xlfn.SINGLE(D7L526C6))))</f>
        <v>0.54913674261058176</v>
      </c>
      <c r="L33" s="16" t="s">
        <v>43337</v>
      </c>
      <c r="M33" s="15">
        <f>IF(_xlfn.SINGLE(D7L526C2)&lt;&gt;0,_xlfn.SINGLE(D7L526C2)*_xlfn.SINGLE(D7L526C4),_xlfn.SINGLE(D7L526C3)*_xlfn.SINGLE(D7L526C4))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15571.437284615862</v>
      </c>
      <c r="R33" s="16" t="s">
        <v>43339</v>
      </c>
      <c r="S33" s="21">
        <f>IF(D7L526C7=0,0,D7L526C5/D7L526C7)</f>
        <v>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_xlfn.SINGLE(IF(FLOW_THRU_100PCT="Y",1,INDEX(VariabilityMatrix,D7L527C1,_xlfn.SINGLE(D7L527C6))))</f>
        <v>0.54913674261058176</v>
      </c>
      <c r="L34" s="16" t="s">
        <v>43342</v>
      </c>
      <c r="M34" s="15">
        <f>IF(_xlfn.SINGLE(D7L527C2)&lt;&gt;0,_xlfn.SINGLE(D7L527C2)*_xlfn.SINGLE(D7L527C4),_xlfn.SINGLE(D7L527C3)*_xlfn.SINGLE(D7L527C4))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15571.437284615862</v>
      </c>
      <c r="R34" s="16" t="s">
        <v>43344</v>
      </c>
      <c r="S34" s="21">
        <f>IF(D7L527C7=0,0,D7L527C5/D7L527C7)</f>
        <v>0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_xlfn.SINGLE(IF(FLOW_THRU_100PCT="Y",1,INDEX(VariabilityMatrix,D7L528C1,_xlfn.SINGLE(D7L528C6))))</f>
        <v>0.54913674261058176</v>
      </c>
      <c r="L35" s="16" t="s">
        <v>43347</v>
      </c>
      <c r="M35" s="15">
        <f>IF(_xlfn.SINGLE(D7L528C2)&lt;&gt;0,_xlfn.SINGLE(D7L528C2)*_xlfn.SINGLE(D7L528C4),_xlfn.SINGLE(D7L528C3)*_xlfn.SINGLE(D7L528C4))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15571.437284615862</v>
      </c>
      <c r="R35" s="16" t="s">
        <v>43349</v>
      </c>
      <c r="S35" s="21">
        <f>IF(D7L528C7=0,0,D7L528C5/D7L528C7)</f>
        <v>0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_xlfn.SINGLE(IF(FLOW_THRU_100PCT="Y",1,INDEX(VariabilityMatrix,D7L529C1,_xlfn.SINGLE(D7L529C6))))</f>
        <v>0.54913674261058176</v>
      </c>
      <c r="L36" s="16" t="s">
        <v>43352</v>
      </c>
      <c r="M36" s="15">
        <f>IF(_xlfn.SINGLE(D7L529C2)&lt;&gt;0,_xlfn.SINGLE(D7L529C2)*_xlfn.SINGLE(D7L529C4),_xlfn.SINGLE(D7L529C3)*_xlfn.SINGLE(D7L529C4))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15571.437284615862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_xlfn.SINGLE(IF(FLOW_THRU_100PCT="Y",1,INDEX(VariabilityMatrix,D7L530C1,_xlfn.SINGLE(D7L530C6))))</f>
        <v>0.54913674261058176</v>
      </c>
      <c r="L37" s="16" t="s">
        <v>43357</v>
      </c>
      <c r="M37" s="15">
        <f>IF(_xlfn.SINGLE(D7L530C2)&lt;&gt;0,_xlfn.SINGLE(D7L530C2)*_xlfn.SINGLE(D7L530C4),_xlfn.SINGLE(D7L530C3)*_xlfn.SINGLE(D7L530C4))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15571.437284615862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_xlfn.SINGLE(IF(FLOW_THRU_100PCT="Y",1,INDEX(VariabilityMatrix,D7L531C1,_xlfn.SINGLE(D7L531C6))))</f>
        <v>0.54913674261058176</v>
      </c>
      <c r="L38" s="16" t="s">
        <v>43362</v>
      </c>
      <c r="M38" s="15">
        <f>IF(_xlfn.SINGLE(D7L531C2)&lt;&gt;0,_xlfn.SINGLE(D7L531C2)*_xlfn.SINGLE(D7L531C4),_xlfn.SINGLE(D7L531C3)*_xlfn.SINGLE(D7L531C4))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15571.437284615862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_xlfn.SINGLE(IF(FLOW_THRU_100PCT="Y",1,INDEX(VariabilityMatrix,D7L532C1,_xlfn.SINGLE(D7L532C6))))</f>
        <v>0.54913674261058176</v>
      </c>
      <c r="L39" s="16" t="s">
        <v>43367</v>
      </c>
      <c r="M39" s="15">
        <f>IF(_xlfn.SINGLE(D7L532C2)&lt;&gt;0,_xlfn.SINGLE(D7L532C2)*_xlfn.SINGLE(D7L532C4),_xlfn.SINGLE(D7L532C3)*_xlfn.SINGLE(D7L532C4))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15571.437284615862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_xlfn.SINGLE(IF(FLOW_THRU_100PCT="Y",1,INDEX(VariabilityMatrix,D7L533C1,_xlfn.SINGLE(D7L533C6))))</f>
        <v>0.54913674261058176</v>
      </c>
      <c r="L40" s="16" t="s">
        <v>43372</v>
      </c>
      <c r="M40" s="15">
        <f>IF(_xlfn.SINGLE(D7L533C2)&lt;&gt;0,_xlfn.SINGLE(D7L533C2)*_xlfn.SINGLE(D7L533C4),_xlfn.SINGLE(D7L533C3)*_xlfn.SINGLE(D7L533C4))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15571.437284615862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_xlfn.SINGLE(IF(FLOW_THRU_100PCT="Y",1,INDEX(VariabilityMatrix,D7L534C1,_xlfn.SINGLE(D7L534C6))))</f>
        <v>0.54913674261058176</v>
      </c>
      <c r="L41" s="16" t="s">
        <v>43377</v>
      </c>
      <c r="M41" s="15">
        <f>IF(_xlfn.SINGLE(D7L534C2)&lt;&gt;0,_xlfn.SINGLE(D7L534C2)*_xlfn.SINGLE(D7L534C4),_xlfn.SINGLE(D7L534C3)*_xlfn.SINGLE(D7L534C4))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15571.437284615862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0.54913674261058176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15571.437284615862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0.54913674261058176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15571.437284615862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0.54913674261058176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15571.437284615862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15571.437284615862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15571.437284615862</v>
      </c>
      <c r="R46" s="16" t="s">
        <v>43403</v>
      </c>
      <c r="S46" s="21">
        <f>IF(D7L539C7=0,0,D7L539C5/D7L539C7)</f>
        <v>0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15571.437284615862</v>
      </c>
      <c r="R47" s="16" t="s">
        <v>43407</v>
      </c>
      <c r="S47" s="21">
        <f>IF(D7L540C7=0,0,D7L540C5/D7L540C7)</f>
        <v>0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_xlfn.SINGLE(IF(FLOW_THRU_100PCT="Y",1,INDEX(VariabilityMatrix,D7L541C1,_xlfn.SINGLE(D7L541C6))))</f>
        <v>0.57723168897825705</v>
      </c>
      <c r="L48" s="16" t="s">
        <v>43409</v>
      </c>
      <c r="M48" s="15">
        <f>IF(_xlfn.SINGLE(D7L541C2)&lt;&gt;0,_xlfn.SINGLE(D7L541C2)*_xlfn.SINGLE(D7L541C4),_xlfn.SINGLE(D7L541C3)*_xlfn.SINGLE(D7L541C4))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15818.616646133167</v>
      </c>
      <c r="R48" s="16" t="s">
        <v>43411</v>
      </c>
      <c r="S48" s="21">
        <f>IF(D7L541C7=0,0,D7L541C5/D7L541C7)</f>
        <v>0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_xlfn.SINGLE(IF(FLOW_THRU_100PCT="Y",1,INDEX(VariabilityMatrix,D7L542C1,_xlfn.SINGLE(D7L542C6))))</f>
        <v>0.57723168897825705</v>
      </c>
      <c r="L49" s="16" t="s">
        <v>43414</v>
      </c>
      <c r="M49" s="15">
        <f>IF(_xlfn.SINGLE(D7L542C2)&lt;&gt;0,_xlfn.SINGLE(D7L542C2)*_xlfn.SINGLE(D7L542C4),_xlfn.SINGLE(D7L542C3)*_xlfn.SINGLE(D7L542C4))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15818.616646133167</v>
      </c>
      <c r="R49" s="16" t="s">
        <v>43416</v>
      </c>
      <c r="S49" s="21">
        <f>IF(D7L542C7=0,0,D7L542C5/D7L542C7)</f>
        <v>0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_xlfn.SINGLE(IF(FLOW_THRU_100PCT="Y",1,INDEX(VariabilityMatrix,D7L543C1,_xlfn.SINGLE(D7L543C6))))</f>
        <v>0.57723168897825705</v>
      </c>
      <c r="L50" s="16" t="s">
        <v>43419</v>
      </c>
      <c r="M50" s="15">
        <f>IF(_xlfn.SINGLE(D7L543C2)&lt;&gt;0,_xlfn.SINGLE(D7L543C2)*_xlfn.SINGLE(D7L543C4),_xlfn.SINGLE(D7L543C3)*_xlfn.SINGLE(D7L543C4))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15818.616646133167</v>
      </c>
      <c r="R50" s="16" t="s">
        <v>43421</v>
      </c>
      <c r="S50" s="21">
        <f>IF(D7L543C7=0,0,D7L543C5/D7L543C7)</f>
        <v>0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_xlfn.SINGLE(IF(FLOW_THRU_100PCT="Y",1,INDEX(VariabilityMatrix,D7L544C1,_xlfn.SINGLE(D7L544C6))))</f>
        <v>0.57324936195837561</v>
      </c>
      <c r="L51" s="16" t="s">
        <v>43424</v>
      </c>
      <c r="M51" s="15">
        <f>IF(_xlfn.SINGLE(D7L544C2)&lt;&gt;0,_xlfn.SINGLE(D7L544C2)*_xlfn.SINGLE(D7L544C4),_xlfn.SINGLE(D7L544C3)*_xlfn.SINGLE(D7L544C4))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15913.673397417602</v>
      </c>
      <c r="R51" s="16" t="s">
        <v>43426</v>
      </c>
      <c r="S51" s="21">
        <f>IF(D7L544C7=0,0,D7L544C5/D7L544C7)</f>
        <v>0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_xlfn.SINGLE(IF(FLOW_THRU_100PCT="Y",1,INDEX(VariabilityMatrix,D7L545C1,_xlfn.SINGLE(D7L545C6))))</f>
        <v>0.57324936195837561</v>
      </c>
      <c r="L52" s="16" t="s">
        <v>43429</v>
      </c>
      <c r="M52" s="15">
        <f>IF(_xlfn.SINGLE(D7L545C2)&lt;&gt;0,_xlfn.SINGLE(D7L545C2)*_xlfn.SINGLE(D7L545C4),_xlfn.SINGLE(D7L545C3)*_xlfn.SINGLE(D7L545C4))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15913.673397417602</v>
      </c>
      <c r="R52" s="16" t="s">
        <v>43431</v>
      </c>
      <c r="S52" s="21">
        <f>IF(D7L545C7=0,0,D7L545C5/D7L545C7)</f>
        <v>0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_xlfn.SINGLE(IF(FLOW_THRU_100PCT="Y",1,INDEX(VariabilityMatrix,D7L546C1,_xlfn.SINGLE(D7L546C6))))</f>
        <v>0.57324936195837561</v>
      </c>
      <c r="L53" s="16" t="s">
        <v>43434</v>
      </c>
      <c r="M53" s="15">
        <f>IF(_xlfn.SINGLE(D7L546C2)&lt;&gt;0,_xlfn.SINGLE(D7L546C2)*_xlfn.SINGLE(D7L546C4),_xlfn.SINGLE(D7L546C3)*_xlfn.SINGLE(D7L546C4))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15913.673397417602</v>
      </c>
      <c r="R53" s="16" t="s">
        <v>43436</v>
      </c>
      <c r="S53" s="21">
        <f>IF(D7L546C7=0,0,D7L546C5/D7L546C7)</f>
        <v>0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_xlfn.SINGLE(IF(FLOW_THRU_100PCT="Y",1,INDEX(VariabilityMatrix,D7L547C1,_xlfn.SINGLE(D7L547C6))))</f>
        <v>0.57324936195837561</v>
      </c>
      <c r="L54" s="16" t="s">
        <v>43439</v>
      </c>
      <c r="M54" s="15">
        <f>IF(_xlfn.SINGLE(D7L547C2)&lt;&gt;0,_xlfn.SINGLE(D7L547C2)*_xlfn.SINGLE(D7L547C4),_xlfn.SINGLE(D7L547C3)*_xlfn.SINGLE(D7L547C4))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15913.673397417602</v>
      </c>
      <c r="R54" s="16" t="s">
        <v>43441</v>
      </c>
      <c r="S54" s="21">
        <f>IF(D7L547C7=0,0,D7L547C5/D7L547C7)</f>
        <v>0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_xlfn.SINGLE(IF(FLOW_THRU_100PCT="Y",1,INDEX(VariabilityMatrix,D7L548C1,_xlfn.SINGLE(D7L548C6))))</f>
        <v>0.57324936195837561</v>
      </c>
      <c r="L55" s="16" t="s">
        <v>43444</v>
      </c>
      <c r="M55" s="15">
        <f>IF(_xlfn.SINGLE(D7L548C2)&lt;&gt;0,_xlfn.SINGLE(D7L548C2)*_xlfn.SINGLE(D7L548C4),_xlfn.SINGLE(D7L548C3)*_xlfn.SINGLE(D7L548C4))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15913.673397417602</v>
      </c>
      <c r="R55" s="16" t="s">
        <v>43446</v>
      </c>
      <c r="S55" s="21">
        <f>IF(D7L548C7=0,0,D7L548C5/D7L548C7)</f>
        <v>0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_xlfn.SINGLE(IF(FLOW_THRU_100PCT="Y",1,INDEX(VariabilityMatrix,D7L549C1,_xlfn.SINGLE(D7L549C6))))</f>
        <v>0.57324936195837561</v>
      </c>
      <c r="L56" s="16" t="s">
        <v>43449</v>
      </c>
      <c r="M56" s="15">
        <f>IF(_xlfn.SINGLE(D7L549C2)&lt;&gt;0,_xlfn.SINGLE(D7L549C2)*_xlfn.SINGLE(D7L549C4),_xlfn.SINGLE(D7L549C3)*_xlfn.SINGLE(D7L549C4))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15913.673397417602</v>
      </c>
      <c r="R56" s="16" t="s">
        <v>43451</v>
      </c>
      <c r="S56" s="21">
        <f>IF(D7L549C7=0,0,D7L549C5/D7L549C7)</f>
        <v>0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15913.673397417602</v>
      </c>
      <c r="R57" s="16" t="s">
        <v>43456</v>
      </c>
      <c r="S57" s="21">
        <f>IF(D7L550C7=0,0,D7L550C5/D7L550C7)</f>
        <v>0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15913.673397417602</v>
      </c>
      <c r="R58" s="16" t="s">
        <v>43460</v>
      </c>
      <c r="S58" s="21">
        <f>IF(D7L551C7=0,0,D7L551C5/D7L551C7)</f>
        <v>0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15913.673397417602</v>
      </c>
      <c r="R59" s="16" t="s">
        <v>43464</v>
      </c>
      <c r="S59" s="21">
        <f>IF(D7L552C7=0,0,D7L552C5/D7L552C7)</f>
        <v>0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0.54913674261058176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15571.437284615862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0.54913674261058176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15571.437284615862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0.54913674261058176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15571.437284615862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15913.673397417602</v>
      </c>
      <c r="R63" s="16" t="s">
        <v>43483</v>
      </c>
      <c r="S63" s="21">
        <f>IF(D7L556C7=0,0,D7L556C5/D7L556C7)</f>
        <v>0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15913.673397417602</v>
      </c>
      <c r="R64" s="16" t="s">
        <v>43487</v>
      </c>
      <c r="S64" s="21">
        <f>IF(D7L557C7=0,0,D7L557C5/D7L557C7)</f>
        <v>0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15913.673397417602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_xlfn.SINGLE(IF(FLOW_THRU_100PCT="Y",1,INDEX(VariabilityMatrix,D7L559C1,_xlfn.SINGLE(D7L559C6))))</f>
        <v>0.57324936195837561</v>
      </c>
      <c r="L66" s="16" t="s">
        <v>43493</v>
      </c>
      <c r="M66" s="15">
        <f>IF(_xlfn.SINGLE(D7L559C2)&lt;&gt;0,_xlfn.SINGLE(D7L559C2)*_xlfn.SINGLE(D7L559C4),_xlfn.SINGLE(D7L559C3)*_xlfn.SINGLE(D7L559C4))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15913.673397417602</v>
      </c>
      <c r="R66" s="16" t="s">
        <v>43495</v>
      </c>
      <c r="S66" s="21">
        <f>IF(D7L559C7=0,0,D7L559C5/D7L559C7)</f>
        <v>0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_xlfn.SINGLE(IF(FLOW_THRU_100PCT="Y",1,INDEX(VariabilityMatrix,D7L560C1,_xlfn.SINGLE(D7L560C6))))</f>
        <v>0.57324936195837561</v>
      </c>
      <c r="L67" s="16" t="s">
        <v>43498</v>
      </c>
      <c r="M67" s="15">
        <f>IF(_xlfn.SINGLE(D7L560C2)&lt;&gt;0,_xlfn.SINGLE(D7L560C2)*_xlfn.SINGLE(D7L560C4),_xlfn.SINGLE(D7L560C3)*_xlfn.SINGLE(D7L560C4))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15913.673397417602</v>
      </c>
      <c r="R67" s="16" t="s">
        <v>43500</v>
      </c>
      <c r="S67" s="21">
        <f>IF(D7L560C7=0,0,D7L560C5/D7L560C7)</f>
        <v>0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_xlfn.SINGLE(IF(FLOW_THRU_100PCT="Y",1,INDEX(VariabilityMatrix,D7L561C1,_xlfn.SINGLE(D7L561C6))))</f>
        <v>0.57324936195837561</v>
      </c>
      <c r="L68" s="16" t="s">
        <v>43503</v>
      </c>
      <c r="M68" s="15">
        <f>IF(_xlfn.SINGLE(D7L561C2)&lt;&gt;0,_xlfn.SINGLE(D7L561C2)*_xlfn.SINGLE(D7L561C4),_xlfn.SINGLE(D7L561C3)*_xlfn.SINGLE(D7L561C4))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15913.673397417602</v>
      </c>
      <c r="R68" s="16" t="s">
        <v>43505</v>
      </c>
      <c r="S68" s="21">
        <f>IF(D7L561C7=0,0,D7L561C5/D7L561C7)</f>
        <v>0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_xlfn.SINGLE(IF(FLOW_THRU_100PCT="Y",1,INDEX(VariabilityMatrix,D7L562C1,_xlfn.SINGLE(D7L562C6))))</f>
        <v>0.54913674261058176</v>
      </c>
      <c r="L69" s="16" t="s">
        <v>43508</v>
      </c>
      <c r="M69" s="15">
        <f>IF(_xlfn.SINGLE(D7L562C2)&lt;&gt;0,_xlfn.SINGLE(D7L562C2)*_xlfn.SINGLE(D7L562C4),_xlfn.SINGLE(D7L562C3)*_xlfn.SINGLE(D7L562C4))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15571.437284615862</v>
      </c>
      <c r="R69" s="16" t="s">
        <v>43510</v>
      </c>
      <c r="S69" s="21">
        <f>IF(D7L562C7=0,0,D7L562C5/D7L562C7)</f>
        <v>0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_xlfn.SINGLE(IF(FLOW_THRU_100PCT="Y",1,INDEX(VariabilityMatrix,D7L563C1,_xlfn.SINGLE(D7L563C6))))</f>
        <v>0.54913674261058176</v>
      </c>
      <c r="L70" s="16" t="s">
        <v>43513</v>
      </c>
      <c r="M70" s="15">
        <f>IF(_xlfn.SINGLE(D7L563C2)&lt;&gt;0,_xlfn.SINGLE(D7L563C2)*_xlfn.SINGLE(D7L563C4),_xlfn.SINGLE(D7L563C3)*_xlfn.SINGLE(D7L563C4))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15571.437284615862</v>
      </c>
      <c r="R70" s="16" t="s">
        <v>43515</v>
      </c>
      <c r="S70" s="21">
        <f>IF(D7L563C7=0,0,D7L563C5/D7L563C7)</f>
        <v>0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_xlfn.SINGLE(IF(FLOW_THRU_100PCT="Y",1,INDEX(VariabilityMatrix,D7L564C1,_xlfn.SINGLE(D7L564C6))))</f>
        <v>0.54913674261058176</v>
      </c>
      <c r="L71" s="16" t="s">
        <v>43518</v>
      </c>
      <c r="M71" s="15">
        <f>IF(_xlfn.SINGLE(D7L564C2)&lt;&gt;0,_xlfn.SINGLE(D7L564C2)*_xlfn.SINGLE(D7L564C4),_xlfn.SINGLE(D7L564C3)*_xlfn.SINGLE(D7L564C4))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15571.437284615862</v>
      </c>
      <c r="R71" s="16" t="s">
        <v>43520</v>
      </c>
      <c r="S71" s="21">
        <f>IF(D7L564C7=0,0,D7L564C5/D7L564C7)</f>
        <v>0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0.54913674261058176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15571.437284615862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0.54913674261058176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15571.437284615862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0.54913674261058176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15571.437284615862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0.54913674261058176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15571.437284615862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0.54913674261058176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15571.437284615862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0.54913674261058176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15571.437284615862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0.54913674261058176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15571.437284615862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0.54913674261058176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15571.437284615862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0.54913674261058176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15571.437284615862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0.54913674261058176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15571.437284615862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0.54913674261058176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15571.437284615862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0.54913674261058176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15571.437284615862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0.54913674261058176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15571.437284615862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0.54913674261058176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15571.437284615862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0.54913674261058176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15571.437284615862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15571.437284615862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15571.437284615862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15571.437284615862</v>
      </c>
      <c r="R89" s="16" t="s">
        <v>43608</v>
      </c>
      <c r="S89" s="21">
        <f>IF(D7L582C7=0,0,D7L582C5/D7L582C7)</f>
        <v>0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0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DAAF8-D516-498E-B17E-FFB68464075F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15571.437284615862</v>
      </c>
      <c r="R8" s="16" t="s">
        <v>43642</v>
      </c>
      <c r="S8" s="21">
        <f>IF(D7L601C7=0,0,D7L601C5/D7L601C7)</f>
        <v>0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15571.437284615862</v>
      </c>
      <c r="R9" s="16" t="s">
        <v>43646</v>
      </c>
      <c r="S9" s="21">
        <f>IF(D7L602C7=0,0,D7L602C5/D7L602C7)</f>
        <v>0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15571.437284615862</v>
      </c>
      <c r="R10" s="16" t="s">
        <v>43650</v>
      </c>
      <c r="S10" s="21">
        <f>IF(D7L603C7=0,0,D7L603C5/D7L603C7)</f>
        <v>0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15571.437284615862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15571.437284615862</v>
      </c>
      <c r="R12" s="16" t="s">
        <v>43658</v>
      </c>
      <c r="S12" s="21">
        <f>IF(D7L605C7=0,0,D7L605C5/D7L605C7)</f>
        <v>0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15571.437284615862</v>
      </c>
      <c r="R13" s="16" t="s">
        <v>43662</v>
      </c>
      <c r="S13" s="21">
        <f>IF(D7L606C7=0,0,D7L606C5/D7L606C7)</f>
        <v>0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15571.437284615862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15571.437284615862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15571.437284615862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15571.437284615862</v>
      </c>
      <c r="R17" s="16" t="s">
        <v>43679</v>
      </c>
      <c r="S17" s="21">
        <f>IF(D7L610C7=0,0,D7L610C5/D7L610C7)</f>
        <v>0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15571.437284615862</v>
      </c>
      <c r="R18" s="16" t="s">
        <v>43684</v>
      </c>
      <c r="S18" s="21">
        <f>IF(D7L611C7=0,0,D7L611C5/D7L611C7)</f>
        <v>0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15571.437284615862</v>
      </c>
      <c r="R19" s="16" t="s">
        <v>43688</v>
      </c>
      <c r="S19" s="21">
        <f>IF(D7L612C7=0,0,D7L612C5/D7L612C7)</f>
        <v>0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15571.437284615862</v>
      </c>
      <c r="R20" s="16" t="s">
        <v>43692</v>
      </c>
      <c r="S20" s="21">
        <f>IF(D7L613C7=0,0,D7L613C5/D7L613C7)</f>
        <v>0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15571.437284615862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15571.437284615862</v>
      </c>
      <c r="R22" s="16" t="s">
        <v>43700</v>
      </c>
      <c r="S22" s="21">
        <f>IF(D7L615C7=0,0,D7L615C5/D7L615C7)</f>
        <v>0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15571.437284615862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15571.437284615862</v>
      </c>
      <c r="R24" s="16" t="s">
        <v>43708</v>
      </c>
      <c r="S24" s="21">
        <f>IF(D7L617C7=0,0,D7L617C5/D7L617C7)</f>
        <v>0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15571.437284615862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15571.437284615862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-278.99708192571984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-278.99708192571984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15571.437284615862</v>
      </c>
      <c r="R27" s="16" t="s">
        <v>43721</v>
      </c>
      <c r="S27" s="21">
        <f>IF(D7L620C7=0,0,D7L620C5/D7L620C7)</f>
        <v>-1.7917233767582974E-2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15571.437284615862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-277.99709238476743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-277.99709238476743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15571.437284615862</v>
      </c>
      <c r="R29" s="16" t="s">
        <v>43730</v>
      </c>
      <c r="S29" s="21">
        <f>IF(D7L622C7=0,0,D7L622C5/D7L622C7)</f>
        <v>-1.7853014291713497E-2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15571.437284615862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-556.99417431048732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-556.99417431048732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-3.5770248059296475E-2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15571.437284615862</v>
      </c>
      <c r="R32" s="16" t="s">
        <v>43742</v>
      </c>
      <c r="S32" s="21">
        <f>IF(D7L625C7=0,0,D7L625C5/D7L625C7)</f>
        <v>0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15571.437284615862</v>
      </c>
      <c r="R33" s="16" t="s">
        <v>43746</v>
      </c>
      <c r="S33" s="21">
        <f>IF(D7L626C7=0,0,D7L626C5/D7L626C7)</f>
        <v>0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15571.437284615862</v>
      </c>
      <c r="R34" s="16" t="s">
        <v>43750</v>
      </c>
      <c r="S34" s="21">
        <f>IF(D7L627C7=0,0,D7L627C5/D7L627C7)</f>
        <v>0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15571.437284615862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15571.437284615862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15571.437284615862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0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F8625F-3841-4909-AC9F-4ED62066F467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250575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250575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6132.5810000000001</v>
      </c>
      <c r="R8" s="16" t="s">
        <v>43792</v>
      </c>
      <c r="S8" s="21">
        <f>IF(D7L701C7=0,0,D7L701C5/D7L701C7)</f>
        <v>40.859631531976504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16629.978847776933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16629.978847776933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6132.5810000000001</v>
      </c>
      <c r="R9" s="16" t="s">
        <v>43796</v>
      </c>
      <c r="S9" s="21">
        <f>IF(D7L702C7=0,0,D7L702C5/D7L702C7)</f>
        <v>2.7117422253007226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9266.2437090371041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9266.2437090371041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6132.5810000000001</v>
      </c>
      <c r="R10" s="16" t="s">
        <v>43801</v>
      </c>
      <c r="S10" s="21">
        <f>IF(D7L703C7=0,0,D7L703C5/D7L703C7)</f>
        <v>1.5109859468692062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546.55781433974846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546.55781433974846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6132.5810000000001</v>
      </c>
      <c r="R11" s="16" t="s">
        <v>43806</v>
      </c>
      <c r="S11" s="21">
        <f>IF(D7L704C7=0,0,D7L704C5/D7L704C7)</f>
        <v>8.9123619294999679E-2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6132.5810000000001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6132.5810000000001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12423.746496337435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12423.746496337435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6132.5810000000001</v>
      </c>
      <c r="R14" s="16" t="s">
        <v>43821</v>
      </c>
      <c r="S14" s="21">
        <f>IF(D7L707C7=0,0,D7L707C5/D7L707C7)</f>
        <v>2.0258593398664337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25637.360607479997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25637.360607479997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6312.3532000000005</v>
      </c>
      <c r="R15" s="16" t="s">
        <v>43826</v>
      </c>
      <c r="S15" s="21">
        <f>IF(D7L708C7=0,0,D7L708C5/D7L708C7)</f>
        <v>4.061458507657651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435.89241962251401</v>
      </c>
      <c r="J16" s="16" t="s">
        <v>43832</v>
      </c>
      <c r="K16" s="21">
        <f>_xlfn.SINGLE(IF(FLOW_THRU_100PCT="Y",1,INDEX(VariabilityMatrix,D7L709C1,_xlfn.SINGLE(D7L709C6))))</f>
        <v>0.57723168897825705</v>
      </c>
      <c r="L16" s="16" t="s">
        <v>43828</v>
      </c>
      <c r="M16" s="15">
        <f>IF(_xlfn.SINGLE(D7L709C2)&lt;&gt;0,_xlfn.SINGLE(D7L709C2)*_xlfn.SINGLE(D7L709C4),_xlfn.SINGLE(D7L709C3)*_xlfn.SINGLE(D7L709C4))</f>
        <v>251.61091759152291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6312.3532000000005</v>
      </c>
      <c r="R16" s="16" t="s">
        <v>43830</v>
      </c>
      <c r="S16" s="21">
        <f>IF(D7L709C7=0,0,D7L709C5/D7L709C7)</f>
        <v>3.9860082225995033E-2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17.494406018323613</v>
      </c>
      <c r="J17" s="16" t="s">
        <v>43837</v>
      </c>
      <c r="K17" s="21">
        <f>_xlfn.SINGLE(IF(FLOW_THRU_100PCT="Y",1,INDEX(VariabilityMatrix,D7L710C1,_xlfn.SINGLE(D7L710C6))))</f>
        <v>0.54913674261058176</v>
      </c>
      <c r="L17" s="16" t="s">
        <v>43833</v>
      </c>
      <c r="M17" s="15">
        <f>IF(_xlfn.SINGLE(D7L710C2)&lt;&gt;0,_xlfn.SINGLE(D7L710C2)*_xlfn.SINGLE(D7L710C4),_xlfn.SINGLE(D7L710C3)*_xlfn.SINGLE(D7L710C4))</f>
        <v>9.6068211348091861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6132.5810000000001</v>
      </c>
      <c r="R17" s="16" t="s">
        <v>43835</v>
      </c>
      <c r="S17" s="21">
        <f>IF(D7L710C7=0,0,D7L710C5/D7L710C7)</f>
        <v>1.5665216871671465E-3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12887.512674570911</v>
      </c>
      <c r="J18" s="16" t="s">
        <v>43842</v>
      </c>
      <c r="K18" s="21">
        <f>_xlfn.SINGLE(IF(FLOW_THRU_100PCT="Y",1,INDEX(VariabilityMatrix,D7L711C1,_xlfn.SINGLE(D7L711C6))))</f>
        <v>0.57723168897825705</v>
      </c>
      <c r="L18" s="16" t="s">
        <v>43838</v>
      </c>
      <c r="M18" s="15">
        <f>IF(_xlfn.SINGLE(D7L711C2)&lt;&gt;0,_xlfn.SINGLE(D7L711C2)*_xlfn.SINGLE(D7L711C4),_xlfn.SINGLE(D7L711C3)*_xlfn.SINGLE(D7L711C4))</f>
        <v>7439.0807078712623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6312.3532000000005</v>
      </c>
      <c r="R18" s="16" t="s">
        <v>43840</v>
      </c>
      <c r="S18" s="21">
        <f>IF(D7L711C7=0,0,D7L711C5/D7L711C7)</f>
        <v>1.1784956373910227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116.15655167121173</v>
      </c>
      <c r="J19" s="16" t="s">
        <v>43847</v>
      </c>
      <c r="K19" s="21">
        <f>_xlfn.SINGLE(IF(FLOW_THRU_100PCT="Y",1,INDEX(VariabilityMatrix,D7L712C1,_xlfn.SINGLE(D7L712C6))))</f>
        <v>0.54913674261058176</v>
      </c>
      <c r="L19" s="16" t="s">
        <v>43843</v>
      </c>
      <c r="M19" s="15">
        <f>IF(_xlfn.SINGLE(D7L712C2)&lt;&gt;0,_xlfn.SINGLE(D7L712C2)*_xlfn.SINGLE(D7L712C4),_xlfn.SINGLE(D7L712C3)*_xlfn.SINGLE(D7L712C4))</f>
        <v>63.785830417606938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6132.5810000000001</v>
      </c>
      <c r="R19" s="16" t="s">
        <v>43845</v>
      </c>
      <c r="S19" s="21">
        <f>IF(D7L712C7=0,0,D7L712C5/D7L712C7)</f>
        <v>1.0401139490470153E-2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31.679059546694109</v>
      </c>
      <c r="J20" s="16" t="s">
        <v>43852</v>
      </c>
      <c r="K20" s="21">
        <f>_xlfn.SINGLE(IF(FLOW_THRU_100PCT="Y",1,INDEX(VariabilityMatrix,D7L713C1,_xlfn.SINGLE(D7L713C6))))</f>
        <v>0.54913674261058176</v>
      </c>
      <c r="L20" s="16" t="s">
        <v>43848</v>
      </c>
      <c r="M20" s="15">
        <f>IF(_xlfn.SINGLE(D7L713C2)&lt;&gt;0,_xlfn.SINGLE(D7L713C2)*_xlfn.SINGLE(D7L713C4),_xlfn.SINGLE(D7L713C3)*_xlfn.SINGLE(D7L713C4))</f>
        <v>17.396135568438257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6132.5810000000001</v>
      </c>
      <c r="R20" s="16" t="s">
        <v>43850</v>
      </c>
      <c r="S20" s="21">
        <f>IF(D7L713C7=0,0,D7L713C5/D7L713C7)</f>
        <v>2.8366744064918601E-3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123.87930748110233</v>
      </c>
      <c r="J21" s="16" t="s">
        <v>43857</v>
      </c>
      <c r="K21" s="21">
        <f>_xlfn.SINGLE(IF(FLOW_THRU_100PCT="Y",1,INDEX(VariabilityMatrix,D7L714C1,_xlfn.SINGLE(D7L714C6))))</f>
        <v>0.54913674261058176</v>
      </c>
      <c r="L21" s="16" t="s">
        <v>43853</v>
      </c>
      <c r="M21" s="15">
        <f>IF(_xlfn.SINGLE(D7L714C2)&lt;&gt;0,_xlfn.SINGLE(D7L714C2)*_xlfn.SINGLE(D7L714C4),_xlfn.SINGLE(D7L714C3)*_xlfn.SINGLE(D7L714C4))</f>
        <v>68.026679387027201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6132.5810000000001</v>
      </c>
      <c r="R21" s="16" t="s">
        <v>43855</v>
      </c>
      <c r="S21" s="21">
        <f>IF(D7L714C7=0,0,D7L714C5/D7L714C7)</f>
        <v>1.1092667082102495E-2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91.254604365850199</v>
      </c>
      <c r="J22" s="16" t="s">
        <v>43862</v>
      </c>
      <c r="K22" s="21">
        <f>_xlfn.SINGLE(IF(FLOW_THRU_100PCT="Y",1,INDEX(VariabilityMatrix,D7L715C1,_xlfn.SINGLE(D7L715C6))))</f>
        <v>0.54913674261058176</v>
      </c>
      <c r="L22" s="16" t="s">
        <v>43858</v>
      </c>
      <c r="M22" s="15">
        <f>IF(_xlfn.SINGLE(D7L715C2)&lt;&gt;0,_xlfn.SINGLE(D7L715C2)*_xlfn.SINGLE(D7L715C4),_xlfn.SINGLE(D7L715C3)*_xlfn.SINGLE(D7L715C4))</f>
        <v>50.111256189680354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6132.5810000000001</v>
      </c>
      <c r="R22" s="16" t="s">
        <v>43860</v>
      </c>
      <c r="S22" s="21">
        <f>IF(D7L715C7=0,0,D7L715C5/D7L715C7)</f>
        <v>8.171315827655656E-3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12.766188175533447</v>
      </c>
      <c r="J23" s="16" t="s">
        <v>43867</v>
      </c>
      <c r="K23" s="21">
        <f>_xlfn.SINGLE(IF(FLOW_THRU_100PCT="Y",1,INDEX(VariabilityMatrix,D7L716C1,_xlfn.SINGLE(D7L716C6))))</f>
        <v>0.54913674261058176</v>
      </c>
      <c r="L23" s="16" t="s">
        <v>43863</v>
      </c>
      <c r="M23" s="15">
        <f>IF(_xlfn.SINGLE(D7L716C2)&lt;&gt;0,_xlfn.SINGLE(D7L716C2)*_xlfn.SINGLE(D7L716C4),_xlfn.SINGLE(D7L716C3)*_xlfn.SINGLE(D7L716C4))</f>
        <v>7.0103829902661632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6132.5810000000001</v>
      </c>
      <c r="R23" s="16" t="s">
        <v>43865</v>
      </c>
      <c r="S23" s="21">
        <f>IF(D7L716C7=0,0,D7L716C5/D7L716C7)</f>
        <v>1.143137447392242E-3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0.54913674261058176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6132.5810000000001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8689.4950197591988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8689.4950197591988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6132.5810000000001</v>
      </c>
      <c r="R25" s="16" t="s">
        <v>43875</v>
      </c>
      <c r="S25" s="21">
        <f>IF(D7L718C7=0,0,D7L718C5/D7L718C7)</f>
        <v>1.4169392984388136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</v>
      </c>
      <c r="J26" s="16" t="s">
        <v>43881</v>
      </c>
      <c r="K26" s="21">
        <f>_xlfn.SINGLE(IF(FLOW_THRU_100PCT="Y",1,INDEX(VariabilityMatrix,D7L719C1,_xlfn.SINGLE(D7L719C6))))</f>
        <v>0.57723168897825705</v>
      </c>
      <c r="L26" s="16" t="s">
        <v>43877</v>
      </c>
      <c r="M26" s="15">
        <f>IF(_xlfn.SINGLE(D7L719C2)&lt;&gt;0,_xlfn.SINGLE(D7L719C2)*_xlfn.SINGLE(D7L719C4),_xlfn.SINGLE(D7L719C3)*_xlfn.SINGLE(D7L719C4))</f>
        <v>0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6312.3532000000005</v>
      </c>
      <c r="R26" s="16" t="s">
        <v>43879</v>
      </c>
      <c r="S26" s="21">
        <f>IF(D7L719C7=0,0,D7L719C5/D7L719C7)</f>
        <v>0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1557.3161527234179</v>
      </c>
      <c r="J27" s="16" t="s">
        <v>43886</v>
      </c>
      <c r="K27" s="21">
        <f>_xlfn.SINGLE(IF(FLOW_THRU_100PCT="Y",1,INDEX(VariabilityMatrix,D7L720C1,_xlfn.SINGLE(D7L720C6))))</f>
        <v>0.57324936195837561</v>
      </c>
      <c r="L27" s="16" t="s">
        <v>43882</v>
      </c>
      <c r="M27" s="15">
        <f>IF(_xlfn.SINGLE(D7L720C2)&lt;&gt;0,_xlfn.SINGLE(D7L720C2)*_xlfn.SINGLE(D7L720C4),_xlfn.SINGLE(D7L720C3)*_xlfn.SINGLE(D7L720C4))</f>
        <v>892.73049091617156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6388.8319999999994</v>
      </c>
      <c r="R27" s="16" t="s">
        <v>43884</v>
      </c>
      <c r="S27" s="21">
        <f>IF(D7L720C7=0,0,D7L720C5/D7L720C7)</f>
        <v>0.13973297324396253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338769.04286759265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332417.66759204259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54.044569009147608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34606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17303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6132.5810000000001</v>
      </c>
      <c r="R29" s="16" t="s">
        <v>43893</v>
      </c>
      <c r="S29" s="21">
        <f>IF(D7L722C7=0,0,D7L722C5/D7L722C7)</f>
        <v>2.8214873965790259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6132.5810000000001</v>
      </c>
      <c r="R30" s="16" t="s">
        <v>43898</v>
      </c>
      <c r="S30" s="21">
        <f>IF(D7L723C7=0,0,D7L723C5/D7L723C7)</f>
        <v>0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34606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17303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2.8214873965790259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72796.955050110846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36398.477525055423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6132.5810000000001</v>
      </c>
      <c r="R32" s="16" t="s">
        <v>43907</v>
      </c>
      <c r="S32" s="21">
        <f>IF(D7L725C7=0,0,D7L725C5/D7L725C7)</f>
        <v>5.9352624164369656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ED993B-CA1A-4A5F-90C4-22CB515D1086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37315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37315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121.663</v>
      </c>
      <c r="R8" s="16" t="s">
        <v>43923</v>
      </c>
      <c r="S8" s="21">
        <f>IF(D7L726C7=0,0,D7L726C5/D7L726C7)</f>
        <v>306.70787338796515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2476.4947049976904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2476.4947049976904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121.663</v>
      </c>
      <c r="R9" s="16" t="s">
        <v>43927</v>
      </c>
      <c r="S9" s="21">
        <f>IF(D7L727C7=0,0,D7L727C5/D7L727C7)</f>
        <v>20.355364449320586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1379.9057527794855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1379.9057527794855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121.663</v>
      </c>
      <c r="R10" s="16" t="s">
        <v>43931</v>
      </c>
      <c r="S10" s="21">
        <f>IF(D7L728C7=0,0,D7L728C5/D7L728C7)</f>
        <v>11.342032933426642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81.392017727577425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81.392017727577425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121.663</v>
      </c>
      <c r="R11" s="16" t="s">
        <v>43935</v>
      </c>
      <c r="S11" s="21">
        <f>IF(D7L729C7=0,0,D7L729C5/D7L729C7)</f>
        <v>0.66899564968459946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121.663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121.663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1850.1131418171462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1850.1131418171462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121.663</v>
      </c>
      <c r="R14" s="16" t="s">
        <v>43947</v>
      </c>
      <c r="S14" s="21">
        <f>IF(D7L732C7=0,0,D7L732C5/D7L732C7)</f>
        <v>15.20686767396124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43102.9056173219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43102.9056173219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354.28113409435821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66A9E3-833E-493F-9341-94C7E399353D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23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23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4059.5005576815533</v>
      </c>
      <c r="R8" s="16" t="s">
        <v>43964</v>
      </c>
      <c r="S8" s="21">
        <f>IF(D7L734C7=0,0,D7L734C5/D7L734C7)</f>
        <v>5.6657216012640909E-3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1.5264472253771104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1.5264472253771104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4059.5005576815533</v>
      </c>
      <c r="R9" s="16" t="s">
        <v>43968</v>
      </c>
      <c r="S9" s="21">
        <f>IF(D7L735C7=0,0,D7L735C5/D7L735C7)</f>
        <v>3.7601847904385785E-4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0.85053818340957166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0.85053818340957166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4059.5005576815533</v>
      </c>
      <c r="R10" s="16" t="s">
        <v>43972</v>
      </c>
      <c r="S10" s="21">
        <f>IF(D7L736C7=0,0,D7L736C5/D7L736C7)</f>
        <v>2.0951793732363171E-4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5.0167932674106415E-2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5.0167932674106415E-2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4059.5005576815533</v>
      </c>
      <c r="R11" s="16" t="s">
        <v>43976</v>
      </c>
      <c r="S11" s="21">
        <f>IF(D7L737C7=0,0,D7L737C5/D7L737C7)</f>
        <v>1.2358153906193362E-5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4059.5005576815533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4059.5005576815533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1.1403618454185813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1.1403618454185813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4059.5005576815533</v>
      </c>
      <c r="R14" s="16" t="s">
        <v>43988</v>
      </c>
      <c r="S14" s="21">
        <f>IF(D7L740C7=0,0,D7L740C5/D7L740C7)</f>
        <v>2.8091185829762775E-4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26.567515186879373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26.567515186879373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6.5445280298354015E-3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B91274-3C2D-418F-9D8A-F0E4660F47A7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_xlfn.SINGLE(IF(FLOW_THRU_100PCT="Y",1,INDEX(VariabilityMatrix,D7L811C1,_xlfn.SINGLE(D7L811C6))))</f>
        <v>0.57723168897825705</v>
      </c>
      <c r="L18" s="16" t="s">
        <v>44071</v>
      </c>
      <c r="M18" s="15">
        <f>IF(_xlfn.SINGLE(D7L811C2)&lt;&gt;0,_xlfn.SINGLE(D7L811C2)*_xlfn.SINGLE(D7L811C4),_xlfn.SINGLE(D7L811C3)*_xlfn.SINGLE(D7L811C4))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_xlfn.SINGLE(IF(FLOW_THRU_100PCT="Y",1,INDEX(VariabilityMatrix,D7L812C1,_xlfn.SINGLE(D7L812C6))))</f>
        <v>0.54913674261058176</v>
      </c>
      <c r="L19" s="16" t="s">
        <v>44076</v>
      </c>
      <c r="M19" s="15">
        <f>IF(_xlfn.SINGLE(D7L812C2)&lt;&gt;0,_xlfn.SINGLE(D7L812C2)*_xlfn.SINGLE(D7L812C4),_xlfn.SINGLE(D7L812C3)*_xlfn.SINGLE(D7L812C4))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_xlfn.SINGLE(IF(FLOW_THRU_100PCT="Y",1,INDEX(VariabilityMatrix,D7L813C1,_xlfn.SINGLE(D7L813C6))))</f>
        <v>0.57723168897825705</v>
      </c>
      <c r="L20" s="16" t="s">
        <v>44081</v>
      </c>
      <c r="M20" s="15">
        <f>IF(_xlfn.SINGLE(D7L813C2)&lt;&gt;0,_xlfn.SINGLE(D7L813C2)*_xlfn.SINGLE(D7L813C4),_xlfn.SINGLE(D7L813C3)*_xlfn.SINGLE(D7L813C4))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_xlfn.SINGLE(IF(FLOW_THRU_100PCT="Y",1,INDEX(VariabilityMatrix,D7L814C1,_xlfn.SINGLE(D7L814C6))))</f>
        <v>0.54913674261058176</v>
      </c>
      <c r="L21" s="16" t="s">
        <v>44086</v>
      </c>
      <c r="M21" s="15">
        <f>IF(_xlfn.SINGLE(D7L814C2)&lt;&gt;0,_xlfn.SINGLE(D7L814C2)*_xlfn.SINGLE(D7L814C4),_xlfn.SINGLE(D7L814C3)*_xlfn.SINGLE(D7L814C4))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0.54913674261058176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0.54913674261058176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0.54913674261058176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0.54913674261058176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0.54913674261058176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_xlfn.SINGLE(IF(FLOW_THRU_100PCT="Y",1,INDEX(VariabilityMatrix,D7L821C1,_xlfn.SINGLE(D7L821C6))))</f>
        <v>0.57723168897825705</v>
      </c>
      <c r="L28" s="16" t="s">
        <v>44120</v>
      </c>
      <c r="M28" s="15">
        <f>IF(_xlfn.SINGLE(D7L821C2)&lt;&gt;0,_xlfn.SINGLE(D7L821C2)*_xlfn.SINGLE(D7L821C4),_xlfn.SINGLE(D7L821C3)*_xlfn.SINGLE(D7L821C4))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_xlfn.SINGLE(IF(FLOW_THRU_100PCT="Y",1,INDEX(VariabilityMatrix,D7L822C1,_xlfn.SINGLE(D7L822C6))))</f>
        <v>0.57324936195837561</v>
      </c>
      <c r="L29" s="16" t="s">
        <v>44125</v>
      </c>
      <c r="M29" s="15">
        <f>IF(_xlfn.SINGLE(D7L822C2)&lt;&gt;0,_xlfn.SINGLE(D7L822C2)*_xlfn.SINGLE(D7L822C4),_xlfn.SINGLE(D7L822C3)*_xlfn.SINGLE(D7L822C4))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086179-8836-4A8E-A9F7-3571DB66CED4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_xlfn.SINGLE(IF(FLOW_THRU_100PCT="Y",1,INDEX(VariabilityMatrix,D7L911C1,_xlfn.SINGLE(D7L911C6))))</f>
        <v>0.57723168897825705</v>
      </c>
      <c r="L18" s="16" t="s">
        <v>44229</v>
      </c>
      <c r="M18" s="15">
        <f>IF(_xlfn.SINGLE(D7L911C2)&lt;&gt;0,_xlfn.SINGLE(D7L911C2)*_xlfn.SINGLE(D7L911C4),_xlfn.SINGLE(D7L911C3)*_xlfn.SINGLE(D7L911C4))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0.54913674261058176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_xlfn.SINGLE(IF(FLOW_THRU_100PCT="Y",1,INDEX(VariabilityMatrix,D7L913C1,_xlfn.SINGLE(D7L913C6))))</f>
        <v>0.57723168897825705</v>
      </c>
      <c r="L20" s="16" t="s">
        <v>44239</v>
      </c>
      <c r="M20" s="15">
        <f>IF(_xlfn.SINGLE(D7L913C2)&lt;&gt;0,_xlfn.SINGLE(D7L913C2)*_xlfn.SINGLE(D7L913C4),_xlfn.SINGLE(D7L913C3)*_xlfn.SINGLE(D7L913C4))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_xlfn.SINGLE(IF(FLOW_THRU_100PCT="Y",1,INDEX(VariabilityMatrix,D7L914C1,_xlfn.SINGLE(D7L914C6))))</f>
        <v>0.54913674261058176</v>
      </c>
      <c r="L21" s="16" t="s">
        <v>44244</v>
      </c>
      <c r="M21" s="15">
        <f>IF(_xlfn.SINGLE(D7L914C2)&lt;&gt;0,_xlfn.SINGLE(D7L914C2)*_xlfn.SINGLE(D7L914C4),_xlfn.SINGLE(D7L914C3)*_xlfn.SINGLE(D7L914C4))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_xlfn.SINGLE(IF(FLOW_THRU_100PCT="Y",1,INDEX(VariabilityMatrix,D7L915C1,_xlfn.SINGLE(D7L915C6))))</f>
        <v>0.54913674261058176</v>
      </c>
      <c r="L22" s="16" t="s">
        <v>44249</v>
      </c>
      <c r="M22" s="15">
        <f>IF(_xlfn.SINGLE(D7L915C2)&lt;&gt;0,_xlfn.SINGLE(D7L915C2)*_xlfn.SINGLE(D7L915C4),_xlfn.SINGLE(D7L915C3)*_xlfn.SINGLE(D7L915C4))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_xlfn.SINGLE(IF(FLOW_THRU_100PCT="Y",1,INDEX(VariabilityMatrix,D7L916C1,_xlfn.SINGLE(D7L916C6))))</f>
        <v>0.54913674261058176</v>
      </c>
      <c r="L23" s="16" t="s">
        <v>44254</v>
      </c>
      <c r="M23" s="15">
        <f>IF(_xlfn.SINGLE(D7L916C2)&lt;&gt;0,_xlfn.SINGLE(D7L916C2)*_xlfn.SINGLE(D7L916C4),_xlfn.SINGLE(D7L916C3)*_xlfn.SINGLE(D7L916C4))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0.54913674261058176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0.54913674261058176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0.54913674261058176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_xlfn.SINGLE(IF(FLOW_THRU_100PCT="Y",1,INDEX(VariabilityMatrix,D7L921C1,_xlfn.SINGLE(D7L921C6))))</f>
        <v>0.57723168897825705</v>
      </c>
      <c r="L28" s="16" t="s">
        <v>44278</v>
      </c>
      <c r="M28" s="15">
        <f>IF(_xlfn.SINGLE(D7L921C2)&lt;&gt;0,_xlfn.SINGLE(D7L921C2)*_xlfn.SINGLE(D7L921C4),_xlfn.SINGLE(D7L921C3)*_xlfn.SINGLE(D7L921C4))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_xlfn.SINGLE(IF(FLOW_THRU_100PCT="Y",1,INDEX(VariabilityMatrix,D7L922C1,_xlfn.SINGLE(D7L922C6))))</f>
        <v>0.57324936195837561</v>
      </c>
      <c r="L29" s="16" t="s">
        <v>44283</v>
      </c>
      <c r="M29" s="15">
        <f>IF(_xlfn.SINGLE(D7L922C2)&lt;&gt;0,_xlfn.SINGLE(D7L922C2)*_xlfn.SINGLE(D7L922C4),_xlfn.SINGLE(D7L922C3)*_xlfn.SINGLE(D7L922C4))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31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15.5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31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15.5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13.635661573815041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6.8178307869075203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FA14B8-6A88-43EE-B34D-33863A17D7D8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896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896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51877.837</v>
      </c>
      <c r="R8" s="16" t="s">
        <v>44339</v>
      </c>
      <c r="S8" s="21">
        <f>IF(D7L1001C7=0,0,D7L1001C5/D7L1001C7)</f>
        <v>1.7271344601356452E-2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51877.837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51877.837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51877.837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51877.837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2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2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51877.837</v>
      </c>
      <c r="R13" s="16" t="s">
        <v>44364</v>
      </c>
      <c r="S13" s="21">
        <f>IF(D7L1006C7=0,0,D7L1006C5/D7L1006C7)</f>
        <v>3.8552108485170655E-5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51877.837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51877.837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51877.837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57323.924400000004</v>
      </c>
      <c r="R17" s="16" t="s">
        <v>44384</v>
      </c>
      <c r="S17" s="21">
        <f>IF(D7L1010C7=0,0,D7L1010C5/D7L1010C7)</f>
        <v>0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_xlfn.SINGLE(IF(FLOW_THRU_100PCT="Y",1,INDEX(VariabilityMatrix,D7L1011C1,_xlfn.SINGLE(D7L1011C6))))</f>
        <v>0.57723168897825705</v>
      </c>
      <c r="L18" s="16" t="s">
        <v>44386</v>
      </c>
      <c r="M18" s="15">
        <f>IF(_xlfn.SINGLE(D7L1011C2)&lt;&gt;0,_xlfn.SINGLE(D7L1011C2)*_xlfn.SINGLE(D7L1011C4),_xlfn.SINGLE(D7L1011C3)*_xlfn.SINGLE(D7L1011C4))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57323.924400000004</v>
      </c>
      <c r="R18" s="16" t="s">
        <v>44388</v>
      </c>
      <c r="S18" s="21">
        <f>IF(D7L1011C7=0,0,D7L1011C5/D7L1011C7)</f>
        <v>0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_xlfn.SINGLE(IF(FLOW_THRU_100PCT="Y",1,INDEX(VariabilityMatrix,D7L1012C1,_xlfn.SINGLE(D7L1012C6))))</f>
        <v>0.54913674261058176</v>
      </c>
      <c r="L19" s="16" t="s">
        <v>44391</v>
      </c>
      <c r="M19" s="15">
        <f>IF(_xlfn.SINGLE(D7L1012C2)&lt;&gt;0,_xlfn.SINGLE(D7L1012C2)*_xlfn.SINGLE(D7L1012C4),_xlfn.SINGLE(D7L1012C3)*_xlfn.SINGLE(D7L1012C4))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51877.837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_xlfn.SINGLE(IF(FLOW_THRU_100PCT="Y",1,INDEX(VariabilityMatrix,D7L1013C1,_xlfn.SINGLE(D7L1013C6))))</f>
        <v>0.57723168897825705</v>
      </c>
      <c r="L20" s="16" t="s">
        <v>44396</v>
      </c>
      <c r="M20" s="15">
        <f>IF(_xlfn.SINGLE(D7L1013C2)&lt;&gt;0,_xlfn.SINGLE(D7L1013C2)*_xlfn.SINGLE(D7L1013C4),_xlfn.SINGLE(D7L1013C3)*_xlfn.SINGLE(D7L1013C4))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57323.924400000004</v>
      </c>
      <c r="R20" s="16" t="s">
        <v>44398</v>
      </c>
      <c r="S20" s="21">
        <f>IF(D7L1013C7=0,0,D7L1013C5/D7L1013C7)</f>
        <v>0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_xlfn.SINGLE(IF(FLOW_THRU_100PCT="Y",1,INDEX(VariabilityMatrix,D7L1014C1,_xlfn.SINGLE(D7L1014C6))))</f>
        <v>0.54913674261058176</v>
      </c>
      <c r="L21" s="16" t="s">
        <v>44401</v>
      </c>
      <c r="M21" s="15">
        <f>IF(_xlfn.SINGLE(D7L1014C2)&lt;&gt;0,_xlfn.SINGLE(D7L1014C2)*_xlfn.SINGLE(D7L1014C4),_xlfn.SINGLE(D7L1014C3)*_xlfn.SINGLE(D7L1014C4))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51877.837</v>
      </c>
      <c r="R21" s="16" t="s">
        <v>44403</v>
      </c>
      <c r="S21" s="21">
        <f>IF(D7L1014C7=0,0,D7L1014C5/D7L1014C7)</f>
        <v>0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_xlfn.SINGLE(IF(FLOW_THRU_100PCT="Y",1,INDEX(VariabilityMatrix,D7L1015C1,_xlfn.SINGLE(D7L1015C6))))</f>
        <v>0.54913674261058176</v>
      </c>
      <c r="L22" s="16" t="s">
        <v>44406</v>
      </c>
      <c r="M22" s="15">
        <f>IF(_xlfn.SINGLE(D7L1015C2)&lt;&gt;0,_xlfn.SINGLE(D7L1015C2)*_xlfn.SINGLE(D7L1015C4),_xlfn.SINGLE(D7L1015C3)*_xlfn.SINGLE(D7L1015C4))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51877.837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_xlfn.SINGLE(IF(FLOW_THRU_100PCT="Y",1,INDEX(VariabilityMatrix,D7L1016C1,_xlfn.SINGLE(D7L1016C6))))</f>
        <v>0.54913674261058176</v>
      </c>
      <c r="L23" s="16" t="s">
        <v>44411</v>
      </c>
      <c r="M23" s="15">
        <f>IF(_xlfn.SINGLE(D7L1016C2)&lt;&gt;0,_xlfn.SINGLE(D7L1016C2)*_xlfn.SINGLE(D7L1016C4),_xlfn.SINGLE(D7L1016C3)*_xlfn.SINGLE(D7L1016C4))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51877.837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0.54913674261058176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51877.837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0.54913674261058176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51877.837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0.54913674261058176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51877.837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51877.837</v>
      </c>
      <c r="R27" s="16" t="s">
        <v>44433</v>
      </c>
      <c r="S27" s="21">
        <f>IF(D7L1020C7=0,0,D7L1020C5/D7L1020C7)</f>
        <v>0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_xlfn.SINGLE(IF(FLOW_THRU_100PCT="Y",1,INDEX(VariabilityMatrix,D7L1021C1,_xlfn.SINGLE(D7L1021C6))))</f>
        <v>0.57723168897825705</v>
      </c>
      <c r="L28" s="16" t="s">
        <v>44435</v>
      </c>
      <c r="M28" s="15">
        <f>IF(_xlfn.SINGLE(D7L1021C2)&lt;&gt;0,_xlfn.SINGLE(D7L1021C2)*_xlfn.SINGLE(D7L1021C4),_xlfn.SINGLE(D7L1021C3)*_xlfn.SINGLE(D7L1021C4))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57323.924400000004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_xlfn.SINGLE(IF(FLOW_THRU_100PCT="Y",1,INDEX(VariabilityMatrix,D7L1022C1,_xlfn.SINGLE(D7L1022C6))))</f>
        <v>0.57324936195837561</v>
      </c>
      <c r="L29" s="16" t="s">
        <v>44440</v>
      </c>
      <c r="M29" s="15">
        <f>IF(_xlfn.SINGLE(D7L1022C2)&lt;&gt;0,_xlfn.SINGLE(D7L1022C2)*_xlfn.SINGLE(D7L1022C4),_xlfn.SINGLE(D7L1022C3)*_xlfn.SINGLE(D7L1022C4))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59223.816666666673</v>
      </c>
      <c r="R29" s="16" t="s">
        <v>44442</v>
      </c>
      <c r="S29" s="21">
        <f>IF(D7L1022C7=0,0,D7L1022C5/D7L1022C7)</f>
        <v>0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898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898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1.7309896709841621E-2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1181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590.5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51877.837</v>
      </c>
      <c r="R31" s="16" t="s">
        <v>44451</v>
      </c>
      <c r="S31" s="21">
        <f>IF(D7L1024C7=0,0,D7L1024C5/D7L1024C7)</f>
        <v>1.1382510030246635E-2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51877.837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1181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590.5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1.1382510030246635E-2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3053.7855113600358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1526.8927556800179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51877.837</v>
      </c>
      <c r="R34" s="16" t="s">
        <v>44465</v>
      </c>
      <c r="S34" s="21">
        <f>IF(D7L1027C7=0,0,D7L1027C5/D7L1027C7)</f>
        <v>2.9432467581098611E-2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B9C0FD-F856-4600-8254-5D8BD7557958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42501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42501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2808.4340000000002</v>
      </c>
      <c r="R8" s="16" t="s">
        <v>44493</v>
      </c>
      <c r="S8" s="21">
        <f>IF(D7L1101C7=0,0,D7L1101C5/D7L1101C7)</f>
        <v>15.133344775059694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2808.4340000000002</v>
      </c>
      <c r="R9" s="16" t="s">
        <v>44498</v>
      </c>
      <c r="S9" s="21">
        <f>IF(D7L1102C7=0,0,D7L1102C5/D7L1102C7)</f>
        <v>0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876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876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2808.4340000000002</v>
      </c>
      <c r="R10" s="16" t="s">
        <v>44503</v>
      </c>
      <c r="S10" s="21">
        <f>IF(D7L1103C7=0,0,D7L1103C5/D7L1103C7)</f>
        <v>0.31191760247881911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3765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3765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2808.4340000000002</v>
      </c>
      <c r="R11" s="16" t="s">
        <v>44508</v>
      </c>
      <c r="S11" s="21">
        <f>IF(D7L1104C7=0,0,D7L1104C5/D7L1104C7)</f>
        <v>1.3406047640784864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2808.4340000000002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106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106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2808.4340000000002</v>
      </c>
      <c r="R13" s="16" t="s">
        <v>44518</v>
      </c>
      <c r="S13" s="21">
        <f>IF(D7L1106C7=0,0,D7L1106C5/D7L1106C7)</f>
        <v>3.7743454181226974E-2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2808.4340000000002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2808.4340000000002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2808.4340000000002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3580.4404000000004</v>
      </c>
      <c r="R17" s="16" t="s">
        <v>44538</v>
      </c>
      <c r="S17" s="21">
        <f>IF(D7L1110C7=0,0,D7L1110C5/D7L1110C7)</f>
        <v>0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_xlfn.SINGLE(IF(FLOW_THRU_100PCT="Y",1,INDEX(VariabilityMatrix,D7L1111C1,_xlfn.SINGLE(D7L1111C6))))</f>
        <v>0.57723168897825705</v>
      </c>
      <c r="L18" s="16" t="s">
        <v>44540</v>
      </c>
      <c r="M18" s="15">
        <f>IF(_xlfn.SINGLE(D7L1111C2)&lt;&gt;0,_xlfn.SINGLE(D7L1111C2)*_xlfn.SINGLE(D7L1111C4),_xlfn.SINGLE(D7L1111C3)*_xlfn.SINGLE(D7L1111C4))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3580.4404000000004</v>
      </c>
      <c r="R18" s="16" t="s">
        <v>44542</v>
      </c>
      <c r="S18" s="21">
        <f>IF(D7L1111C7=0,0,D7L1111C5/D7L1111C7)</f>
        <v>0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_xlfn.SINGLE(IF(FLOW_THRU_100PCT="Y",1,INDEX(VariabilityMatrix,D7L1112C1,_xlfn.SINGLE(D7L1112C6))))</f>
        <v>0.54913674261058176</v>
      </c>
      <c r="L19" s="16" t="s">
        <v>44545</v>
      </c>
      <c r="M19" s="15">
        <f>IF(_xlfn.SINGLE(D7L1112C2)&lt;&gt;0,_xlfn.SINGLE(D7L1112C2)*_xlfn.SINGLE(D7L1112C4),_xlfn.SINGLE(D7L1112C3)*_xlfn.SINGLE(D7L1112C4))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2808.4340000000002</v>
      </c>
      <c r="R19" s="16" t="s">
        <v>44547</v>
      </c>
      <c r="S19" s="21">
        <f>IF(D7L1112C7=0,0,D7L1112C5/D7L1112C7)</f>
        <v>0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_xlfn.SINGLE(IF(FLOW_THRU_100PCT="Y",1,INDEX(VariabilityMatrix,D7L1113C1,_xlfn.SINGLE(D7L1113C6))))</f>
        <v>0.57723168897825705</v>
      </c>
      <c r="L20" s="16" t="s">
        <v>44550</v>
      </c>
      <c r="M20" s="15">
        <f>IF(_xlfn.SINGLE(D7L1113C2)&lt;&gt;0,_xlfn.SINGLE(D7L1113C2)*_xlfn.SINGLE(D7L1113C4),_xlfn.SINGLE(D7L1113C3)*_xlfn.SINGLE(D7L1113C4))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3580.4404000000004</v>
      </c>
      <c r="R20" s="16" t="s">
        <v>44552</v>
      </c>
      <c r="S20" s="21">
        <f>IF(D7L1113C7=0,0,D7L1113C5/D7L1113C7)</f>
        <v>0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_xlfn.SINGLE(IF(FLOW_THRU_100PCT="Y",1,INDEX(VariabilityMatrix,D7L1114C1,_xlfn.SINGLE(D7L1114C6))))</f>
        <v>0.54913674261058176</v>
      </c>
      <c r="L21" s="16" t="s">
        <v>44555</v>
      </c>
      <c r="M21" s="15">
        <f>IF(_xlfn.SINGLE(D7L1114C2)&lt;&gt;0,_xlfn.SINGLE(D7L1114C2)*_xlfn.SINGLE(D7L1114C4),_xlfn.SINGLE(D7L1114C3)*_xlfn.SINGLE(D7L1114C4))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2808.4340000000002</v>
      </c>
      <c r="R21" s="16" t="s">
        <v>44557</v>
      </c>
      <c r="S21" s="21">
        <f>IF(D7L1114C7=0,0,D7L1114C5/D7L1114C7)</f>
        <v>0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_xlfn.SINGLE(IF(FLOW_THRU_100PCT="Y",1,INDEX(VariabilityMatrix,D7L1115C1,_xlfn.SINGLE(D7L1115C6))))</f>
        <v>0.54913674261058176</v>
      </c>
      <c r="L22" s="16" t="s">
        <v>44560</v>
      </c>
      <c r="M22" s="15">
        <f>IF(_xlfn.SINGLE(D7L1115C2)&lt;&gt;0,_xlfn.SINGLE(D7L1115C2)*_xlfn.SINGLE(D7L1115C4),_xlfn.SINGLE(D7L1115C3)*_xlfn.SINGLE(D7L1115C4))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2808.4340000000002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_xlfn.SINGLE(IF(FLOW_THRU_100PCT="Y",1,INDEX(VariabilityMatrix,D7L1116C1,_xlfn.SINGLE(D7L1116C6))))</f>
        <v>0.54913674261058176</v>
      </c>
      <c r="L23" s="16" t="s">
        <v>44565</v>
      </c>
      <c r="M23" s="15">
        <f>IF(_xlfn.SINGLE(D7L1116C2)&lt;&gt;0,_xlfn.SINGLE(D7L1116C2)*_xlfn.SINGLE(D7L1116C4),_xlfn.SINGLE(D7L1116C3)*_xlfn.SINGLE(D7L1116C4))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2808.4340000000002</v>
      </c>
      <c r="R23" s="16" t="s">
        <v>44567</v>
      </c>
      <c r="S23" s="21">
        <f>IF(D7L1116C7=0,0,D7L1116C5/D7L1116C7)</f>
        <v>0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_xlfn.SINGLE(IF(FLOW_THRU_100PCT="Y",1,INDEX(VariabilityMatrix,D7L1117C1,_xlfn.SINGLE(D7L1117C6))))</f>
        <v>0.54913674261058176</v>
      </c>
      <c r="L24" s="16" t="s">
        <v>44570</v>
      </c>
      <c r="M24" s="15">
        <f>IF(_xlfn.SINGLE(D7L1117C2)&lt;&gt;0,_xlfn.SINGLE(D7L1117C2)*_xlfn.SINGLE(D7L1117C4),_xlfn.SINGLE(D7L1117C3)*_xlfn.SINGLE(D7L1117C4))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2808.4340000000002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_xlfn.SINGLE(IF(FLOW_THRU_100PCT="Y",1,INDEX(VariabilityMatrix,D7L1118C1,_xlfn.SINGLE(D7L1118C6))))</f>
        <v>0.54913674261058176</v>
      </c>
      <c r="L25" s="16" t="s">
        <v>44575</v>
      </c>
      <c r="M25" s="15">
        <f>IF(_xlfn.SINGLE(D7L1118C2)&lt;&gt;0,_xlfn.SINGLE(D7L1118C2)*_xlfn.SINGLE(D7L1118C4),_xlfn.SINGLE(D7L1118C3)*_xlfn.SINGLE(D7L1118C4))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2808.4340000000002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0.54913674261058176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2808.4340000000002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2808.4340000000002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_xlfn.SINGLE(IF(FLOW_THRU_100PCT="Y",1,INDEX(VariabilityMatrix,D7L1121C1,_xlfn.SINGLE(D7L1121C6))))</f>
        <v>0.57723168897825705</v>
      </c>
      <c r="L28" s="16" t="s">
        <v>44589</v>
      </c>
      <c r="M28" s="15">
        <f>IF(_xlfn.SINGLE(D7L1121C2)&lt;&gt;0,_xlfn.SINGLE(D7L1121C2)*_xlfn.SINGLE(D7L1121C4),_xlfn.SINGLE(D7L1121C3)*_xlfn.SINGLE(D7L1121C4))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3580.4404000000004</v>
      </c>
      <c r="R28" s="16" t="s">
        <v>44591</v>
      </c>
      <c r="S28" s="21">
        <f>IF(D7L1121C7=0,0,D7L1121C5/D7L1121C7)</f>
        <v>0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_xlfn.SINGLE(IF(FLOW_THRU_100PCT="Y",1,INDEX(VariabilityMatrix,D7L1122C1,_xlfn.SINGLE(D7L1122C6))))</f>
        <v>0.57324936195837561</v>
      </c>
      <c r="L29" s="16" t="s">
        <v>44594</v>
      </c>
      <c r="M29" s="15">
        <f>IF(_xlfn.SINGLE(D7L1122C2)&lt;&gt;0,_xlfn.SINGLE(D7L1122C2)*_xlfn.SINGLE(D7L1122C4),_xlfn.SINGLE(D7L1122C3)*_xlfn.SINGLE(D7L1122C4))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3366.1106666666669</v>
      </c>
      <c r="R29" s="16" t="s">
        <v>44596</v>
      </c>
      <c r="S29" s="21">
        <f>IF(D7L1122C7=0,0,D7L1122C5/D7L1122C7)</f>
        <v>0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47248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47248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16.823610595798229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282C5-34E5-446A-BA19-3C951B67CD1B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112405</v>
      </c>
      <c r="R8" s="16" t="s">
        <v>44621</v>
      </c>
      <c r="S8" s="21">
        <f>IF(D7L1201C7=0,0,D7L1201C5/D7L1201C7)</f>
        <v>0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112405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112405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112405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112405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112405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112405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2C2EC-9836-40F5-842A-3E3AF8204933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_xlfn.SINGLE(IF(FLOW_THRU_100PCT="Y",1,INDEX(VariabilityMatrix,D7L1311C1,_xlfn.SINGLE(D7L1311C6))))</f>
        <v>0.57723168897825705</v>
      </c>
      <c r="L18" s="16" t="s">
        <v>44724</v>
      </c>
      <c r="M18" s="15">
        <f>IF(_xlfn.SINGLE(D7L1311C2)&lt;&gt;0,_xlfn.SINGLE(D7L1311C2)*_xlfn.SINGLE(D7L1311C4),_xlfn.SINGLE(D7L1311C3)*_xlfn.SINGLE(D7L1311C4))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_xlfn.SINGLE(IF(FLOW_THRU_100PCT="Y",1,INDEX(VariabilityMatrix,D7L1312C1,_xlfn.SINGLE(D7L1312C6))))</f>
        <v>0.54913674261058176</v>
      </c>
      <c r="L19" s="16" t="s">
        <v>44728</v>
      </c>
      <c r="M19" s="15">
        <f>IF(_xlfn.SINGLE(D7L1312C2)&lt;&gt;0,_xlfn.SINGLE(D7L1312C2)*_xlfn.SINGLE(D7L1312C4),_xlfn.SINGLE(D7L1312C3)*_xlfn.SINGLE(D7L1312C4))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_xlfn.SINGLE(IF(FLOW_THRU_100PCT="Y",1,INDEX(VariabilityMatrix,D7L1313C1,_xlfn.SINGLE(D7L1313C6))))</f>
        <v>0.57723168897825705</v>
      </c>
      <c r="L20" s="16" t="s">
        <v>44732</v>
      </c>
      <c r="M20" s="15">
        <f>IF(_xlfn.SINGLE(D7L1313C2)&lt;&gt;0,_xlfn.SINGLE(D7L1313C2)*_xlfn.SINGLE(D7L1313C4),_xlfn.SINGLE(D7L1313C3)*_xlfn.SINGLE(D7L1313C4))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_xlfn.SINGLE(IF(FLOW_THRU_100PCT="Y",1,INDEX(VariabilityMatrix,D7L1314C1,_xlfn.SINGLE(D7L1314C6))))</f>
        <v>0.54913674261058176</v>
      </c>
      <c r="L21" s="16" t="s">
        <v>44736</v>
      </c>
      <c r="M21" s="15">
        <f>IF(_xlfn.SINGLE(D7L1314C2)&lt;&gt;0,_xlfn.SINGLE(D7L1314C2)*_xlfn.SINGLE(D7L1314C4),_xlfn.SINGLE(D7L1314C3)*_xlfn.SINGLE(D7L1314C4))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_xlfn.SINGLE(IF(FLOW_THRU_100PCT="Y",1,INDEX(VariabilityMatrix,D7L1315C1,_xlfn.SINGLE(D7L1315C6))))</f>
        <v>0.54913674261058176</v>
      </c>
      <c r="L22" s="16" t="s">
        <v>44740</v>
      </c>
      <c r="M22" s="15">
        <f>IF(_xlfn.SINGLE(D7L1315C2)&lt;&gt;0,_xlfn.SINGLE(D7L1315C2)*_xlfn.SINGLE(D7L1315C4),_xlfn.SINGLE(D7L1315C3)*_xlfn.SINGLE(D7L1315C4))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_xlfn.SINGLE(IF(FLOW_THRU_100PCT="Y",1,INDEX(VariabilityMatrix,D7L1316C1,_xlfn.SINGLE(D7L1316C6))))</f>
        <v>0.54913674261058176</v>
      </c>
      <c r="L23" s="16" t="s">
        <v>44744</v>
      </c>
      <c r="M23" s="15">
        <f>IF(_xlfn.SINGLE(D7L1316C2)&lt;&gt;0,_xlfn.SINGLE(D7L1316C2)*_xlfn.SINGLE(D7L1316C4),_xlfn.SINGLE(D7L1316C3)*_xlfn.SINGLE(D7L1316C4))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_xlfn.SINGLE(IF(FLOW_THRU_100PCT="Y",1,INDEX(VariabilityMatrix,D7L1317C1,_xlfn.SINGLE(D7L1317C6))))</f>
        <v>0.54913674261058176</v>
      </c>
      <c r="L24" s="16" t="s">
        <v>44748</v>
      </c>
      <c r="M24" s="15">
        <f>IF(_xlfn.SINGLE(D7L1317C2)&lt;&gt;0,_xlfn.SINGLE(D7L1317C2)*_xlfn.SINGLE(D7L1317C4),_xlfn.SINGLE(D7L1317C3)*_xlfn.SINGLE(D7L1317C4))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_xlfn.SINGLE(IF(FLOW_THRU_100PCT="Y",1,INDEX(VariabilityMatrix,D7L1318C1,_xlfn.SINGLE(D7L1318C6))))</f>
        <v>0.54913674261058176</v>
      </c>
      <c r="L25" s="16" t="s">
        <v>44752</v>
      </c>
      <c r="M25" s="15">
        <f>IF(_xlfn.SINGLE(D7L1318C2)&lt;&gt;0,_xlfn.SINGLE(D7L1318C2)*_xlfn.SINGLE(D7L1318C4),_xlfn.SINGLE(D7L1318C3)*_xlfn.SINGLE(D7L1318C4))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0.54913674261058176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_xlfn.SINGLE(IF(FLOW_THRU_100PCT="Y",1,INDEX(VariabilityMatrix,D7L1321C1,_xlfn.SINGLE(D7L1321C6))))</f>
        <v>0.54913674261058176</v>
      </c>
      <c r="L28" s="16" t="s">
        <v>44763</v>
      </c>
      <c r="M28" s="15">
        <f>IF(_xlfn.SINGLE(D7L1321C2)&lt;&gt;0,_xlfn.SINGLE(D7L1321C2)*_xlfn.SINGLE(D7L1321C4),_xlfn.SINGLE(D7L1321C3)*_xlfn.SINGLE(D7L1321C4))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_xlfn.SINGLE(IF(FLOW_THRU_100PCT="Y",1,INDEX(VariabilityMatrix,D7L1322C1,_xlfn.SINGLE(D7L1322C6))))</f>
        <v>0.57723168897825705</v>
      </c>
      <c r="L29" s="16" t="s">
        <v>44767</v>
      </c>
      <c r="M29" s="15">
        <f>IF(_xlfn.SINGLE(D7L1322C2)&lt;&gt;0,_xlfn.SINGLE(D7L1322C2)*_xlfn.SINGLE(D7L1322C4),_xlfn.SINGLE(D7L1322C3)*_xlfn.SINGLE(D7L1322C4))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12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6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12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33.298134892962693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16.649067446481347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1A2FFA-E77E-4988-8DAE-596FBF70D444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11966030.203897493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33601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33601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1652493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429213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56670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169023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35218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124003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111045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95610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597028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3270303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3237972.1274995189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627888.15433195105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840364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12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33.298134892962693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-840364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3303904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12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33.298134892962693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7821762.203897493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3270291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3865826.9836965767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14957880.187594069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F9D5B-CDC0-4F72-919D-69932A12B14B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1551.9481054768191</v>
      </c>
      <c r="J8" s="16" t="s">
        <v>44958</v>
      </c>
      <c r="K8" s="21">
        <f>_xlfn.SINGLE(IF(FLOW_THRU_100PCT="Y",1,INDEX(VariabilityMatrix,D8L201C1,_xlfn.SINGLE(D8L201C6))))</f>
        <v>0.57723168897825705</v>
      </c>
      <c r="L8" s="16" t="s">
        <v>44956</v>
      </c>
      <c r="M8" s="15">
        <f>IF(_xlfn.SINGLE(D8L201C2)&lt;&gt;0,_xlfn.SINGLE(D8L201C2)*_xlfn.SINGLE(D8L201C4),_xlfn.SINGLE(D8L201C3)*_xlfn.SINGLE(D8L201C4))</f>
        <v>895.83362613099052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181.72672392172825</v>
      </c>
      <c r="J9" s="16" t="s">
        <v>44962</v>
      </c>
      <c r="K9" s="21">
        <f>_xlfn.SINGLE(IF(FLOW_THRU_100PCT="Y",1,INDEX(VariabilityMatrix,D8L202C1,_xlfn.SINGLE(D8L202C6))))</f>
        <v>0.57723168897825705</v>
      </c>
      <c r="L9" s="16" t="s">
        <v>44960</v>
      </c>
      <c r="M9" s="15">
        <f>IF(_xlfn.SINGLE(D8L202C2)&lt;&gt;0,_xlfn.SINGLE(D8L202C2)*_xlfn.SINGLE(D8L202C4),_xlfn.SINGLE(D8L202C3)*_xlfn.SINGLE(D8L202C4))</f>
        <v>104.89842378182463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1.3887647555476419</v>
      </c>
      <c r="J10" s="16" t="s">
        <v>44965</v>
      </c>
      <c r="K10" s="21">
        <f>_xlfn.SINGLE(IF(FLOW_THRU_100PCT="Y",1,INDEX(VariabilityMatrix,D8L203C1,_xlfn.SINGLE(D8L203C6))))</f>
        <v>0.57723168897825705</v>
      </c>
      <c r="L10" s="16" t="s">
        <v>44963</v>
      </c>
      <c r="M10" s="15">
        <f>IF(_xlfn.SINGLE(D8L203C2)&lt;&gt;0,_xlfn.SINGLE(D8L203C2)*_xlfn.SINGLE(D8L203C4),_xlfn.SINGLE(D8L203C3)*_xlfn.SINGLE(D8L203C4))</f>
        <v>0.80163902543824161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165.16701545730237</v>
      </c>
      <c r="J11" s="16" t="s">
        <v>44968</v>
      </c>
      <c r="K11" s="21">
        <f>_xlfn.SINGLE(IF(FLOW_THRU_100PCT="Y",1,INDEX(VariabilityMatrix,D8L204C1,_xlfn.SINGLE(D8L204C6))))</f>
        <v>0.57723168897825705</v>
      </c>
      <c r="L11" s="16" t="s">
        <v>44966</v>
      </c>
      <c r="M11" s="15">
        <f>IF(_xlfn.SINGLE(D8L204C2)&lt;&gt;0,_xlfn.SINGLE(D8L204C2)*_xlfn.SINGLE(D8L204C4),_xlfn.SINGLE(D8L204C3)*_xlfn.SINGLE(D8L204C4))</f>
        <v>95.339635295916537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1703.1559652599997</v>
      </c>
      <c r="J12" s="16" t="s">
        <v>44971</v>
      </c>
      <c r="K12" s="21">
        <f>_xlfn.SINGLE(IF(FLOW_THRU_100PCT="Y",1,INDEX(VariabilityMatrix,D8L205C1,_xlfn.SINGLE(D8L205C6))))</f>
        <v>0.57723168897825705</v>
      </c>
      <c r="L12" s="16" t="s">
        <v>44969</v>
      </c>
      <c r="M12" s="15">
        <f>IF(_xlfn.SINGLE(D8L205C2)&lt;&gt;0,_xlfn.SINGLE(D8L205C2)*_xlfn.SINGLE(D8L205C4),_xlfn.SINGLE(D8L205C3)*_xlfn.SINGLE(D8L205C4))</f>
        <v>983.11559442042335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1433.2799792576936</v>
      </c>
      <c r="J13" s="16" t="s">
        <v>44974</v>
      </c>
      <c r="K13" s="21">
        <f>_xlfn.SINGLE(IF(FLOW_THRU_100PCT="Y",1,INDEX(VariabilityMatrix,D8L206C1,_xlfn.SINGLE(D8L206C6))))</f>
        <v>0.57723168897825705</v>
      </c>
      <c r="L13" s="16" t="s">
        <v>44972</v>
      </c>
      <c r="M13" s="15">
        <f>IF(_xlfn.SINGLE(D8L206C2)&lt;&gt;0,_xlfn.SINGLE(D8L206C2)*_xlfn.SINGLE(D8L206C4),_xlfn.SINGLE(D8L206C3)*_xlfn.SINGLE(D8L206C4))</f>
        <v>827.33462320563979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102.97652648683878</v>
      </c>
      <c r="J14" s="16" t="s">
        <v>44977</v>
      </c>
      <c r="K14" s="21">
        <f>_xlfn.SINGLE(IF(FLOW_THRU_100PCT="Y",1,INDEX(VariabilityMatrix,D8L207C1,_xlfn.SINGLE(D8L207C6))))</f>
        <v>0.57723168897825705</v>
      </c>
      <c r="L14" s="16" t="s">
        <v>44975</v>
      </c>
      <c r="M14" s="15">
        <f>IF(_xlfn.SINGLE(D8L207C2)&lt;&gt;0,_xlfn.SINGLE(D8L207C2)*_xlfn.SINGLE(D8L207C4),_xlfn.SINGLE(D8L207C3)*_xlfn.SINGLE(D8L207C4))</f>
        <v>59.441314309112173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0.78695178973916902</v>
      </c>
      <c r="J15" s="16" t="s">
        <v>44980</v>
      </c>
      <c r="K15" s="21">
        <f>_xlfn.SINGLE(IF(FLOW_THRU_100PCT="Y",1,INDEX(VariabilityMatrix,D8L208C1,_xlfn.SINGLE(D8L208C6))))</f>
        <v>0.57723168897825705</v>
      </c>
      <c r="L15" s="16" t="s">
        <v>44978</v>
      </c>
      <c r="M15" s="15">
        <f>IF(_xlfn.SINGLE(D8L208C2)&lt;&gt;0,_xlfn.SINGLE(D8L208C2)*_xlfn.SINGLE(D8L208C4),_xlfn.SINGLE(D8L208C3)*_xlfn.SINGLE(D8L208C4))</f>
        <v>0.45425351073560277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93.592869419231278</v>
      </c>
      <c r="J16" s="16" t="s">
        <v>44983</v>
      </c>
      <c r="K16" s="21">
        <f>_xlfn.SINGLE(IF(FLOW_THRU_100PCT="Y",1,INDEX(VariabilityMatrix,D8L209C1,_xlfn.SINGLE(D8L209C6))))</f>
        <v>0.57723168897825705</v>
      </c>
      <c r="L16" s="16" t="s">
        <v>44981</v>
      </c>
      <c r="M16" s="15">
        <f>IF(_xlfn.SINGLE(D8L209C2)&lt;&gt;0,_xlfn.SINGLE(D8L209C2)*_xlfn.SINGLE(D8L209C4),_xlfn.SINGLE(D8L209C3)*_xlfn.SINGLE(D8L209C4))</f>
        <v>54.024770091184337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57.524243979244076</v>
      </c>
      <c r="J17" s="16" t="s">
        <v>44986</v>
      </c>
      <c r="K17" s="21">
        <f>_xlfn.SINGLE(IF(FLOW_THRU_100PCT="Y",1,INDEX(VariabilityMatrix,D8L210C1,_xlfn.SINGLE(D8L210C6))))</f>
        <v>0.54913674261058176</v>
      </c>
      <c r="L17" s="16" t="s">
        <v>44984</v>
      </c>
      <c r="M17" s="15">
        <f>IF(_xlfn.SINGLE(D8L210C2)&lt;&gt;0,_xlfn.SINGLE(D8L210C2)*_xlfn.SINGLE(D8L210C4),_xlfn.SINGLE(D8L210C3)*_xlfn.SINGLE(D8L210C4))</f>
        <v>31.588675959898463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4.1329307040428382</v>
      </c>
      <c r="J18" s="16" t="s">
        <v>44989</v>
      </c>
      <c r="K18" s="21">
        <f>_xlfn.SINGLE(IF(FLOW_THRU_100PCT="Y",1,INDEX(VariabilityMatrix,D8L211C1,_xlfn.SINGLE(D8L211C6))))</f>
        <v>0.54913674261058176</v>
      </c>
      <c r="L18" s="16" t="s">
        <v>44987</v>
      </c>
      <c r="M18" s="15">
        <f>IF(_xlfn.SINGLE(D8L211C2)&lt;&gt;0,_xlfn.SINGLE(D8L211C2)*_xlfn.SINGLE(D8L211C4),_xlfn.SINGLE(D8L211C3)*_xlfn.SINGLE(D8L211C4))</f>
        <v>2.2695441042533426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3.158406411028207E-2</v>
      </c>
      <c r="J19" s="16" t="s">
        <v>44992</v>
      </c>
      <c r="K19" s="21">
        <f>_xlfn.SINGLE(IF(FLOW_THRU_100PCT="Y",1,INDEX(VariabilityMatrix,D8L212C1,_xlfn.SINGLE(D8L212C6))))</f>
        <v>0.54913674261058176</v>
      </c>
      <c r="L19" s="16" t="s">
        <v>44990</v>
      </c>
      <c r="M19" s="15">
        <f>IF(_xlfn.SINGLE(D8L212C2)&lt;&gt;0,_xlfn.SINGLE(D8L212C2)*_xlfn.SINGLE(D8L212C4),_xlfn.SINGLE(D8L212C3)*_xlfn.SINGLE(D8L212C4))</f>
        <v>1.734397008392408E-2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3.7563205606051464</v>
      </c>
      <c r="J20" s="16" t="s">
        <v>44995</v>
      </c>
      <c r="K20" s="21">
        <f>_xlfn.SINGLE(IF(FLOW_THRU_100PCT="Y",1,INDEX(VariabilityMatrix,D8L213C1,_xlfn.SINGLE(D8L213C6))))</f>
        <v>0.54913674261058176</v>
      </c>
      <c r="L20" s="16" t="s">
        <v>44993</v>
      </c>
      <c r="M20" s="15">
        <f>IF(_xlfn.SINGLE(D8L213C2)&lt;&gt;0,_xlfn.SINGLE(D8L213C2)*_xlfn.SINGLE(D8L213C4),_xlfn.SINGLE(D8L213C3)*_xlfn.SINGLE(D8L213C4))</f>
        <v>2.0627336368518643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32575.681309519994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0.83918712936609419</v>
      </c>
      <c r="L21" s="16" t="s">
        <v>44996</v>
      </c>
      <c r="M21" s="15">
        <f>IF(_xlfn.SINGLE(D8L214C2)&lt;&gt;0,_xlfn.SINGLE(D8L214C2)*_xlfn.SINGLE(D8L214C4),_xlfn.SINGLE(D8L214C3)*_xlfn.SINGLE(D8L214C4))</f>
        <v>27337.092485280813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48413.293735620005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0.83918712936609419</v>
      </c>
      <c r="L22" s="16" t="s">
        <v>44998</v>
      </c>
      <c r="M22" s="15">
        <f>IF(_xlfn.SINGLE(D8L215C2)&lt;&gt;0,_xlfn.SINGLE(D8L215C2)*_xlfn.SINGLE(D8L215C4),_xlfn.SINGLE(D8L215C3)*_xlfn.SINGLE(D8L215C4))</f>
        <v>40627.81299315246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6056.6466054516395</v>
      </c>
      <c r="J23" s="16" t="s">
        <v>45002</v>
      </c>
      <c r="K23" s="21">
        <f>_xlfn.SINGLE(IF(FLOW_THRU_100PCT="Y",1,INDEX(VariabilityMatrix,D8L216C1,_xlfn.SINGLE(D8L216C6))))</f>
        <v>0.57723168897825705</v>
      </c>
      <c r="L23" s="16" t="s">
        <v>45000</v>
      </c>
      <c r="M23" s="15">
        <f>IF(_xlfn.SINGLE(D8L216C2)&lt;&gt;0,_xlfn.SINGLE(D8L216C2)*_xlfn.SINGLE(D8L216C4),_xlfn.SINGLE(D8L216C3)*_xlfn.SINGLE(D8L216C4))</f>
        <v>3496.088349609277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46.285197691019427</v>
      </c>
      <c r="J24" s="16" t="s">
        <v>45005</v>
      </c>
      <c r="K24" s="21">
        <f>_xlfn.SINGLE(IF(FLOW_THRU_100PCT="Y",1,INDEX(VariabilityMatrix,D8L217C1,_xlfn.SINGLE(D8L217C6))))</f>
        <v>0.57723168897825705</v>
      </c>
      <c r="L24" s="16" t="s">
        <v>45003</v>
      </c>
      <c r="M24" s="15">
        <f>IF(_xlfn.SINGLE(D8L217C2)&lt;&gt;0,_xlfn.SINGLE(D8L217C2)*_xlfn.SINGLE(D8L217C4),_xlfn.SINGLE(D8L217C3)*_xlfn.SINGLE(D8L217C4))</f>
        <v>26.717282837879669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5504.7393245966086</v>
      </c>
      <c r="J25" s="16" t="s">
        <v>45008</v>
      </c>
      <c r="K25" s="21">
        <f>_xlfn.SINGLE(IF(FLOW_THRU_100PCT="Y",1,INDEX(VariabilityMatrix,D8L218C1,_xlfn.SINGLE(D8L218C6))))</f>
        <v>0.57723168897825705</v>
      </c>
      <c r="L25" s="16" t="s">
        <v>45006</v>
      </c>
      <c r="M25" s="15">
        <f>IF(_xlfn.SINGLE(D8L218C2)&lt;&gt;0,_xlfn.SINGLE(D8L218C2)*_xlfn.SINGLE(D8L218C4),_xlfn.SINGLE(D8L218C3)*_xlfn.SINGLE(D8L218C4))</f>
        <v>3177.5099777219302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3310.5310383400001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0.57723168897825705</v>
      </c>
      <c r="L26" s="16" t="s">
        <v>45009</v>
      </c>
      <c r="M26" s="15">
        <f>IF(_xlfn.SINGLE(D8L219C2)&lt;&gt;0,_xlfn.SINGLE(D8L219C2)*_xlfn.SINGLE(D8L219C4),_xlfn.SINGLE(D8L219C3)*_xlfn.SINGLE(D8L219C4))</f>
        <v>1910.9434226759413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0</v>
      </c>
      <c r="J27" s="16" t="s">
        <v>45013</v>
      </c>
      <c r="K27" s="21">
        <f>_xlfn.SINGLE(IF(FLOW_THRU_100PCT="Y",1,INDEX(VariabilityMatrix,D8L220C1,_xlfn.SINGLE(D8L220C6))))</f>
        <v>0.57723168897825705</v>
      </c>
      <c r="L27" s="16" t="s">
        <v>45011</v>
      </c>
      <c r="M27" s="15">
        <f>IF(_xlfn.SINGLE(D8L220C2)&lt;&gt;0,_xlfn.SINGLE(D8L220C2)*_xlfn.SINGLE(D8L220C4),_xlfn.SINGLE(D8L220C3)*_xlfn.SINGLE(D8L220C4))</f>
        <v>0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_xlfn.SINGLE(IF(FLOW_THRU_100PCT="Y",1,INDEX(VariabilityMatrix,D8L221C1,_xlfn.SINGLE(D8L221C6))))</f>
        <v>0.57723168897825705</v>
      </c>
      <c r="L28" s="16" t="s">
        <v>45014</v>
      </c>
      <c r="M28" s="15">
        <f>IF(_xlfn.SINGLE(D8L221C2)&lt;&gt;0,_xlfn.SINGLE(D8L221C2)*_xlfn.SINGLE(D8L221C4),_xlfn.SINGLE(D8L221C3)*_xlfn.SINGLE(D8L221C4))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_xlfn.SINGLE(IF(FLOW_THRU_100PCT="Y",1,INDEX(VariabilityMatrix,D8L222C1,_xlfn.SINGLE(D8L222C6))))</f>
        <v>0.57723168897825705</v>
      </c>
      <c r="L29" s="16" t="s">
        <v>45017</v>
      </c>
      <c r="M29" s="15">
        <f>IF(_xlfn.SINGLE(D8L222C2)&lt;&gt;0,_xlfn.SINGLE(D8L222C2)*_xlfn.SINGLE(D8L222C4),_xlfn.SINGLE(D8L222C3)*_xlfn.SINGLE(D8L222C4))</f>
        <v>0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_xlfn.SINGLE(IF(FLOW_THRU_100PCT="Y",1,INDEX(VariabilityMatrix,D8L223C1,_xlfn.SINGLE(D8L223C6))))</f>
        <v>0.57723168897825705</v>
      </c>
      <c r="L30" s="16" t="s">
        <v>45020</v>
      </c>
      <c r="M30" s="15">
        <f>IF(_xlfn.SINGLE(D8L223C2)&lt;&gt;0,_xlfn.SINGLE(D8L223C2)*_xlfn.SINGLE(D8L223C4),_xlfn.SINGLE(D8L223C3)*_xlfn.SINGLE(D8L223C4))</f>
        <v>0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42376.084252368128</v>
      </c>
      <c r="J31" s="16" t="s">
        <v>45025</v>
      </c>
      <c r="K31" s="21">
        <f>_xlfn.SINGLE(IF(FLOW_THRU_100PCT="Y",1,INDEX(VariabilityMatrix,D8L224C1,_xlfn.SINGLE(D8L224C6))))</f>
        <v>0.57723168897825705</v>
      </c>
      <c r="L31" s="16" t="s">
        <v>45023</v>
      </c>
      <c r="M31" s="15">
        <f>IF(_xlfn.SINGLE(D8L224C2)&lt;&gt;0,_xlfn.SINGLE(D8L224C2)*_xlfn.SINGLE(D8L224C4),_xlfn.SINGLE(D8L224C3)*_xlfn.SINGLE(D8L224C4))</f>
        <v>24460.818685279377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3044.5844674970717</v>
      </c>
      <c r="J32" s="16" t="s">
        <v>45028</v>
      </c>
      <c r="K32" s="21">
        <f>_xlfn.SINGLE(IF(FLOW_THRU_100PCT="Y",1,INDEX(VariabilityMatrix,D8L225C1,_xlfn.SINGLE(D8L225C6))))</f>
        <v>0.57723168897825705</v>
      </c>
      <c r="L32" s="16" t="s">
        <v>45026</v>
      </c>
      <c r="M32" s="15">
        <f>IF(_xlfn.SINGLE(D8L225C2)&lt;&gt;0,_xlfn.SINGLE(D8L225C2)*_xlfn.SINGLE(D8L225C4),_xlfn.SINGLE(D8L225C3)*_xlfn.SINGLE(D8L225C4))</f>
        <v>1757.430634410302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23.266867483776664</v>
      </c>
      <c r="J33" s="16" t="s">
        <v>45031</v>
      </c>
      <c r="K33" s="21">
        <f>_xlfn.SINGLE(IF(FLOW_THRU_100PCT="Y",1,INDEX(VariabilityMatrix,D8L226C1,_xlfn.SINGLE(D8L226C6))))</f>
        <v>0.57723168897825705</v>
      </c>
      <c r="L33" s="16" t="s">
        <v>45029</v>
      </c>
      <c r="M33" s="15">
        <f>IF(_xlfn.SINGLE(D8L226C2)&lt;&gt;0,_xlfn.SINGLE(D8L226C2)*_xlfn.SINGLE(D8L226C4),_xlfn.SINGLE(D8L226C3)*_xlfn.SINGLE(D8L226C4))</f>
        <v>13.430373214893693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2767.1490408903264</v>
      </c>
      <c r="J34" s="16" t="s">
        <v>45034</v>
      </c>
      <c r="K34" s="21">
        <f>_xlfn.SINGLE(IF(FLOW_THRU_100PCT="Y",1,INDEX(VariabilityMatrix,D8L227C1,_xlfn.SINGLE(D8L227C6))))</f>
        <v>0.57723168897825705</v>
      </c>
      <c r="L34" s="16" t="s">
        <v>45032</v>
      </c>
      <c r="M34" s="15">
        <f>IF(_xlfn.SINGLE(D8L227C2)&lt;&gt;0,_xlfn.SINGLE(D8L227C2)*_xlfn.SINGLE(D8L227C4),_xlfn.SINGLE(D8L227C3)*_xlfn.SINGLE(D8L227C4))</f>
        <v>1597.2861145276872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381.94025056489085</v>
      </c>
      <c r="J35" s="16" t="s">
        <v>45037</v>
      </c>
      <c r="K35" s="21">
        <f>_xlfn.SINGLE(IF(FLOW_THRU_100PCT="Y",1,INDEX(VariabilityMatrix,D8L228C1,_xlfn.SINGLE(D8L228C6))))</f>
        <v>0.54913674261058176</v>
      </c>
      <c r="L35" s="16" t="s">
        <v>45035</v>
      </c>
      <c r="M35" s="15">
        <f>IF(_xlfn.SINGLE(D8L228C2)&lt;&gt;0,_xlfn.SINGLE(D8L228C2)*_xlfn.SINGLE(D8L228C4),_xlfn.SINGLE(D8L228C3)*_xlfn.SINGLE(D8L228C4))</f>
        <v>209.73742506707356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27.441170530446591</v>
      </c>
      <c r="J36" s="16" t="s">
        <v>45040</v>
      </c>
      <c r="K36" s="21">
        <f>_xlfn.SINGLE(IF(FLOW_THRU_100PCT="Y",1,INDEX(VariabilityMatrix,D8L229C1,_xlfn.SINGLE(D8L229C6))))</f>
        <v>0.54913674261058176</v>
      </c>
      <c r="L36" s="16" t="s">
        <v>45038</v>
      </c>
      <c r="M36" s="15">
        <f>IF(_xlfn.SINGLE(D8L229C2)&lt;&gt;0,_xlfn.SINGLE(D8L229C2)*_xlfn.SINGLE(D8L229C4),_xlfn.SINGLE(D8L229C3)*_xlfn.SINGLE(D8L229C4))</f>
        <v>15.068954998510931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0.20970680404754852</v>
      </c>
      <c r="J37" s="16" t="s">
        <v>45043</v>
      </c>
      <c r="K37" s="21">
        <f>_xlfn.SINGLE(IF(FLOW_THRU_100PCT="Y",1,INDEX(VariabilityMatrix,D8L230C1,_xlfn.SINGLE(D8L230C6))))</f>
        <v>0.54913674261058176</v>
      </c>
      <c r="L37" s="16" t="s">
        <v>45041</v>
      </c>
      <c r="M37" s="15">
        <f>IF(_xlfn.SINGLE(D8L230C2)&lt;&gt;0,_xlfn.SINGLE(D8L230C2)*_xlfn.SINGLE(D8L230C4),_xlfn.SINGLE(D8L230C3)*_xlfn.SINGLE(D8L230C4))</f>
        <v>0.11515771127794636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24.940614893387323</v>
      </c>
      <c r="J38" s="16" t="s">
        <v>45046</v>
      </c>
      <c r="K38" s="21">
        <f>_xlfn.SINGLE(IF(FLOW_THRU_100PCT="Y",1,INDEX(VariabilityMatrix,D8L231C1,_xlfn.SINGLE(D8L231C6))))</f>
        <v>0.54913674261058176</v>
      </c>
      <c r="L38" s="16" t="s">
        <v>45044</v>
      </c>
      <c r="M38" s="15">
        <f>IF(_xlfn.SINGLE(D8L231C2)&lt;&gt;0,_xlfn.SINGLE(D8L231C2)*_xlfn.SINGLE(D8L231C4),_xlfn.SINGLE(D8L231C3)*_xlfn.SINGLE(D8L231C4))</f>
        <v>13.695808021259676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104.16552288133387</v>
      </c>
      <c r="J39" s="16" t="s">
        <v>45049</v>
      </c>
      <c r="K39" s="21">
        <f>_xlfn.SINGLE(IF(FLOW_THRU_100PCT="Y",1,INDEX(VariabilityMatrix,D8L232C1,_xlfn.SINGLE(D8L232C6))))</f>
        <v>0.54913674261058176</v>
      </c>
      <c r="L39" s="16" t="s">
        <v>45047</v>
      </c>
      <c r="M39" s="15">
        <f>IF(_xlfn.SINGLE(D8L232C2)&lt;&gt;0,_xlfn.SINGLE(D8L232C2)*_xlfn.SINGLE(D8L232C4),_xlfn.SINGLE(D8L232C3)*_xlfn.SINGLE(D8L232C4))</f>
        <v>57.201115927383704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7.4839555992127078</v>
      </c>
      <c r="J40" s="16" t="s">
        <v>45052</v>
      </c>
      <c r="K40" s="21">
        <f>_xlfn.SINGLE(IF(FLOW_THRU_100PCT="Y",1,INDEX(VariabilityMatrix,D8L233C1,_xlfn.SINGLE(D8L233C6))))</f>
        <v>0.54913674261058176</v>
      </c>
      <c r="L40" s="16" t="s">
        <v>45050</v>
      </c>
      <c r="M40" s="15">
        <f>IF(_xlfn.SINGLE(D8L233C2)&lt;&gt;0,_xlfn.SINGLE(D8L233C2)*_xlfn.SINGLE(D8L233C4),_xlfn.SINGLE(D8L233C3)*_xlfn.SINGLE(D8L233C4))</f>
        <v>4.1097149995938906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5.7192764740240508E-2</v>
      </c>
      <c r="J41" s="16" t="s">
        <v>45055</v>
      </c>
      <c r="K41" s="21">
        <f>_xlfn.SINGLE(IF(FLOW_THRU_100PCT="Y",1,INDEX(VariabilityMatrix,D8L234C1,_xlfn.SINGLE(D8L234C6))))</f>
        <v>0.54913674261058176</v>
      </c>
      <c r="L41" s="16" t="s">
        <v>45053</v>
      </c>
      <c r="M41" s="15">
        <f>IF(_xlfn.SINGLE(D8L234C2)&lt;&gt;0,_xlfn.SINGLE(D8L234C2)*_xlfn.SINGLE(D8L234C4),_xlfn.SINGLE(D8L234C3)*_xlfn.SINGLE(D8L234C4))</f>
        <v>3.140664853034901E-2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6.8019858800147253</v>
      </c>
      <c r="J42" s="16" t="s">
        <v>45058</v>
      </c>
      <c r="K42" s="21">
        <f>_xlfn.SINGLE(IF(FLOW_THRU_100PCT="Y",1,INDEX(VariabilityMatrix,D8L235C1,_xlfn.SINGLE(D8L235C6))))</f>
        <v>0.54913674261058176</v>
      </c>
      <c r="L42" s="16" t="s">
        <v>45056</v>
      </c>
      <c r="M42" s="15">
        <f>IF(_xlfn.SINGLE(D8L235C2)&lt;&gt;0,_xlfn.SINGLE(D8L235C2)*_xlfn.SINGLE(D8L235C4),_xlfn.SINGLE(D8L235C3)*_xlfn.SINGLE(D8L235C4))</f>
        <v>3.7352203694344577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407.33383574491751</v>
      </c>
      <c r="J43" s="16" t="s">
        <v>45061</v>
      </c>
      <c r="K43" s="21">
        <f>_xlfn.SINGLE(IF(FLOW_THRU_100PCT="Y",1,INDEX(VariabilityMatrix,D8L236C1,_xlfn.SINGLE(D8L236C6))))</f>
        <v>0.54913674261058176</v>
      </c>
      <c r="L43" s="16" t="s">
        <v>45059</v>
      </c>
      <c r="M43" s="15">
        <f>IF(_xlfn.SINGLE(D8L236C2)&lt;&gt;0,_xlfn.SINGLE(D8L236C2)*_xlfn.SINGLE(D8L236C4),_xlfn.SINGLE(D8L236C3)*_xlfn.SINGLE(D8L236C4))</f>
        <v>223.68197571603775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29.265617417816856</v>
      </c>
      <c r="J44" s="16" t="s">
        <v>45064</v>
      </c>
      <c r="K44" s="21">
        <f>_xlfn.SINGLE(IF(FLOW_THRU_100PCT="Y",1,INDEX(VariabilityMatrix,D8L237C1,_xlfn.SINGLE(D8L237C6))))</f>
        <v>0.54913674261058176</v>
      </c>
      <c r="L44" s="16" t="s">
        <v>45062</v>
      </c>
      <c r="M44" s="15">
        <f>IF(_xlfn.SINGLE(D8L237C2)&lt;&gt;0,_xlfn.SINGLE(D8L237C2)*_xlfn.SINGLE(D8L237C4),_xlfn.SINGLE(D8L237C3)*_xlfn.SINGLE(D8L237C4))</f>
        <v>16.070825819307451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0.22364931883497033</v>
      </c>
      <c r="J45" s="16" t="s">
        <v>45067</v>
      </c>
      <c r="K45" s="21">
        <f>_xlfn.SINGLE(IF(FLOW_THRU_100PCT="Y",1,INDEX(VariabilityMatrix,D8L238C1,_xlfn.SINGLE(D8L238C6))))</f>
        <v>0.54913674261058176</v>
      </c>
      <c r="L45" s="16" t="s">
        <v>45065</v>
      </c>
      <c r="M45" s="15">
        <f>IF(_xlfn.SINGLE(D8L238C2)&lt;&gt;0,_xlfn.SINGLE(D8L238C2)*_xlfn.SINGLE(D8L238C4),_xlfn.SINGLE(D8L238C3)*_xlfn.SINGLE(D8L238C4))</f>
        <v>0.12281405843211103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26.598810456176984</v>
      </c>
      <c r="J46" s="16" t="s">
        <v>45070</v>
      </c>
      <c r="K46" s="21">
        <f>_xlfn.SINGLE(IF(FLOW_THRU_100PCT="Y",1,INDEX(VariabilityMatrix,D8L239C1,_xlfn.SINGLE(D8L239C6))))</f>
        <v>0.54913674261058176</v>
      </c>
      <c r="L46" s="16" t="s">
        <v>45068</v>
      </c>
      <c r="M46" s="15">
        <f>IF(_xlfn.SINGLE(D8L239C2)&lt;&gt;0,_xlfn.SINGLE(D8L239C2)*_xlfn.SINGLE(D8L239C4),_xlfn.SINGLE(D8L239C3)*_xlfn.SINGLE(D8L239C4))</f>
        <v>14.606384131221311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300.05889427011101</v>
      </c>
      <c r="J47" s="16" t="s">
        <v>45073</v>
      </c>
      <c r="K47" s="21">
        <f>_xlfn.SINGLE(IF(FLOW_THRU_100PCT="Y",1,INDEX(VariabilityMatrix,D8L240C1,_xlfn.SINGLE(D8L240C6))))</f>
        <v>0.54913674261058176</v>
      </c>
      <c r="L47" s="16" t="s">
        <v>45071</v>
      </c>
      <c r="M47" s="15">
        <f>IF(_xlfn.SINGLE(D8L240C2)&lt;&gt;0,_xlfn.SINGLE(D8L240C2)*_xlfn.SINGLE(D8L240C4),_xlfn.SINGLE(D8L240C3)*_xlfn.SINGLE(D8L240C4))</f>
        <v>164.77336379082172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21.558260158926156</v>
      </c>
      <c r="J48" s="16" t="s">
        <v>45076</v>
      </c>
      <c r="K48" s="21">
        <f>_xlfn.SINGLE(IF(FLOW_THRU_100PCT="Y",1,INDEX(VariabilityMatrix,D8L241C1,_xlfn.SINGLE(D8L241C6))))</f>
        <v>0.54913674261058176</v>
      </c>
      <c r="L48" s="16" t="s">
        <v>45074</v>
      </c>
      <c r="M48" s="15">
        <f>IF(_xlfn.SINGLE(D8L241C2)&lt;&gt;0,_xlfn.SINGLE(D8L241C2)*_xlfn.SINGLE(D8L241C4),_xlfn.SINGLE(D8L241C3)*_xlfn.SINGLE(D8L241C4))</f>
        <v>11.838432760024192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0.16474930738606594</v>
      </c>
      <c r="J49" s="16" t="s">
        <v>45079</v>
      </c>
      <c r="K49" s="21">
        <f>_xlfn.SINGLE(IF(FLOW_THRU_100PCT="Y",1,INDEX(VariabilityMatrix,D8L242C1,_xlfn.SINGLE(D8L242C6))))</f>
        <v>0.54913674261058176</v>
      </c>
      <c r="L49" s="16" t="s">
        <v>45077</v>
      </c>
      <c r="M49" s="15">
        <f>IF(_xlfn.SINGLE(D8L242C2)&lt;&gt;0,_xlfn.SINGLE(D8L242C2)*_xlfn.SINGLE(D8L242C4),_xlfn.SINGLE(D8L242C3)*_xlfn.SINGLE(D8L242C4))</f>
        <v>9.0469898005333713E-2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19.593780221534953</v>
      </c>
      <c r="J50" s="16" t="s">
        <v>45082</v>
      </c>
      <c r="K50" s="21">
        <f>_xlfn.SINGLE(IF(FLOW_THRU_100PCT="Y",1,INDEX(VariabilityMatrix,D8L243C1,_xlfn.SINGLE(D8L243C6))))</f>
        <v>0.54913674261058176</v>
      </c>
      <c r="L50" s="16" t="s">
        <v>45080</v>
      </c>
      <c r="M50" s="15">
        <f>IF(_xlfn.SINGLE(D8L243C2)&lt;&gt;0,_xlfn.SINGLE(D8L243C2)*_xlfn.SINGLE(D8L243C4),_xlfn.SINGLE(D8L243C3)*_xlfn.SINGLE(D8L243C4))</f>
        <v>10.759664646281347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41.977151011880814</v>
      </c>
      <c r="J51" s="16" t="s">
        <v>45085</v>
      </c>
      <c r="K51" s="21">
        <f>_xlfn.SINGLE(IF(FLOW_THRU_100PCT="Y",1,INDEX(VariabilityMatrix,D8L244C1,_xlfn.SINGLE(D8L244C6))))</f>
        <v>0.54913674261058176</v>
      </c>
      <c r="L51" s="16" t="s">
        <v>45083</v>
      </c>
      <c r="M51" s="15">
        <f>IF(_xlfn.SINGLE(D8L244C2)&lt;&gt;0,_xlfn.SINGLE(D8L244C2)*_xlfn.SINGLE(D8L244C4),_xlfn.SINGLE(D8L244C3)*_xlfn.SINGLE(D8L244C4))</f>
        <v>23.051195970736718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3.0159224056528822</v>
      </c>
      <c r="J52" s="16" t="s">
        <v>45088</v>
      </c>
      <c r="K52" s="21">
        <f>_xlfn.SINGLE(IF(FLOW_THRU_100PCT="Y",1,INDEX(VariabilityMatrix,D8L245C1,_xlfn.SINGLE(D8L245C6))))</f>
        <v>0.54913674261058176</v>
      </c>
      <c r="L52" s="16" t="s">
        <v>45086</v>
      </c>
      <c r="M52" s="15">
        <f>IF(_xlfn.SINGLE(D8L245C2)&lt;&gt;0,_xlfn.SINGLE(D8L245C2)*_xlfn.SINGLE(D8L245C4),_xlfn.SINGLE(D8L245C3)*_xlfn.SINGLE(D8L245C4))</f>
        <v>1.6561538058064933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2.3047830566962593E-2</v>
      </c>
      <c r="J53" s="16" t="s">
        <v>45091</v>
      </c>
      <c r="K53" s="21">
        <f>_xlfn.SINGLE(IF(FLOW_THRU_100PCT="Y",1,INDEX(VariabilityMatrix,D8L246C1,_xlfn.SINGLE(D8L246C6))))</f>
        <v>0.54913674261058176</v>
      </c>
      <c r="L53" s="16" t="s">
        <v>45089</v>
      </c>
      <c r="M53" s="15">
        <f>IF(_xlfn.SINGLE(D8L246C2)&lt;&gt;0,_xlfn.SINGLE(D8L246C2)*_xlfn.SINGLE(D8L246C4),_xlfn.SINGLE(D8L246C3)*_xlfn.SINGLE(D8L246C4))</f>
        <v>1.2656410601782436E-2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2.7410987874686206</v>
      </c>
      <c r="J54" s="16" t="s">
        <v>45094</v>
      </c>
      <c r="K54" s="21">
        <f>_xlfn.SINGLE(IF(FLOW_THRU_100PCT="Y",1,INDEX(VariabilityMatrix,D8L247C1,_xlfn.SINGLE(D8L247C6))))</f>
        <v>0.54913674261058176</v>
      </c>
      <c r="L54" s="16" t="s">
        <v>45092</v>
      </c>
      <c r="M54" s="15">
        <f>IF(_xlfn.SINGLE(D8L247C2)&lt;&gt;0,_xlfn.SINGLE(D8L247C2)*_xlfn.SINGLE(D8L247C4),_xlfn.SINGLE(D8L247C3)*_xlfn.SINGLE(D8L247C4))</f>
        <v>1.5052380593243337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0.54913674261058176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0.54913674261058176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0.54913674261058176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0.54913674261058176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28572.369421945823</v>
      </c>
      <c r="J59" s="16" t="s">
        <v>45109</v>
      </c>
      <c r="K59" s="21">
        <f>_xlfn.SINGLE(IF(FLOW_THRU_100PCT="Y",1,D8L442C4))</f>
        <v>0.75764481083975144</v>
      </c>
      <c r="L59" s="16" t="s">
        <v>45107</v>
      </c>
      <c r="M59" s="15">
        <f>IF(_xlfn.SINGLE(D8L252C2)&lt;&gt;0,_xlfn.SINGLE(D8L252C2)*_xlfn.SINGLE(D8L252C4),_xlfn.SINGLE(D8L252C3)*_xlfn.SINGLE(D8L252C4))</f>
        <v>21647.70742593364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2052.8322443285483</v>
      </c>
      <c r="J60" s="16" t="s">
        <v>45109</v>
      </c>
      <c r="K60" s="21">
        <f>_xlfn.SINGLE(IF(FLOW_THRU_100PCT="Y",1,D8L442C4))</f>
        <v>0.75764481083975144</v>
      </c>
      <c r="L60" s="16" t="s">
        <v>45110</v>
      </c>
      <c r="M60" s="15">
        <f>IF(_xlfn.SINGLE(D8L253C2)&lt;&gt;0,_xlfn.SINGLE(D8L253C2)*_xlfn.SINGLE(D8L253C4),_xlfn.SINGLE(D8L253C3)*_xlfn.SINGLE(D8L253C4))</f>
        <v>1555.3176974400453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15.687847161120718</v>
      </c>
      <c r="J61" s="16" t="s">
        <v>45109</v>
      </c>
      <c r="K61" s="21">
        <f>_xlfn.SINGLE(IF(FLOW_THRU_100PCT="Y",1,D8L442C4))</f>
        <v>0.75764481083975144</v>
      </c>
      <c r="L61" s="16" t="s">
        <v>45112</v>
      </c>
      <c r="M61" s="15">
        <f>IF(_xlfn.SINGLE(D8L254C2)&lt;&gt;0,_xlfn.SINGLE(D8L254C2)*_xlfn.SINGLE(D8L254C4),_xlfn.SINGLE(D8L254C3)*_xlfn.SINGLE(D8L254C4))</f>
        <v>11.885815994870239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1865.7694791014833</v>
      </c>
      <c r="J62" s="16" t="s">
        <v>45109</v>
      </c>
      <c r="K62" s="21">
        <f>_xlfn.SINGLE(IF(FLOW_THRU_100PCT="Y",1,D8L442C4))</f>
        <v>0.75764481083975144</v>
      </c>
      <c r="L62" s="16" t="s">
        <v>45114</v>
      </c>
      <c r="M62" s="15">
        <f>IF(_xlfn.SINGLE(D8L255C2)&lt;&gt;0,_xlfn.SINGLE(D8L255C2)*_xlfn.SINGLE(D8L255C4),_xlfn.SINGLE(D8L255C3)*_xlfn.SINGLE(D8L255C4))</f>
        <v>1413.5905640644248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_xlfn.SINGLE(IF(FLOW_THRU_100PCT="Y",1,INDEX(VariabilityMatrix,D8L256C1,_xlfn.SINGLE(D8L256C6))))</f>
        <v>0.57324936195837561</v>
      </c>
      <c r="L63" s="16" t="s">
        <v>45116</v>
      </c>
      <c r="M63" s="15">
        <f>IF(_xlfn.SINGLE(D8L256C2)&lt;&gt;0,_xlfn.SINGLE(D8L256C2)*_xlfn.SINGLE(D8L256C4),_xlfn.SINGLE(D8L256C3)*_xlfn.SINGLE(D8L256C4))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_xlfn.SINGLE(IF(FLOW_THRU_100PCT="Y",1,INDEX(VariabilityMatrix,D8L257C1,_xlfn.SINGLE(D8L257C6))))</f>
        <v>0.57324936195837561</v>
      </c>
      <c r="L64" s="16" t="s">
        <v>45120</v>
      </c>
      <c r="M64" s="15">
        <f>IF(_xlfn.SINGLE(D8L257C2)&lt;&gt;0,_xlfn.SINGLE(D8L257C2)*_xlfn.SINGLE(D8L257C4),_xlfn.SINGLE(D8L257C3)*_xlfn.SINGLE(D8L257C4))</f>
        <v>0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_xlfn.SINGLE(IF(FLOW_THRU_100PCT="Y",1,INDEX(VariabilityMatrix,D8L258C1,_xlfn.SINGLE(D8L258C6))))</f>
        <v>0.57324936195837561</v>
      </c>
      <c r="L65" s="16" t="s">
        <v>45123</v>
      </c>
      <c r="M65" s="15">
        <f>IF(_xlfn.SINGLE(D8L258C2)&lt;&gt;0,_xlfn.SINGLE(D8L258C2)*_xlfn.SINGLE(D8L258C4),_xlfn.SINGLE(D8L258C3)*_xlfn.SINGLE(D8L258C4))</f>
        <v>0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48226.934752333334</v>
      </c>
      <c r="J66" s="16" t="s">
        <v>45109</v>
      </c>
      <c r="K66" s="21">
        <f>_xlfn.SINGLE(IF(FLOW_THRU_100PCT="Y",1,D8L442C4))</f>
        <v>0.75764481083975144</v>
      </c>
      <c r="L66" s="16" t="s">
        <v>45126</v>
      </c>
      <c r="M66" s="15">
        <f>IF(_xlfn.SINGLE(D8L259C2)&lt;&gt;0,_xlfn.SINGLE(D8L259C2)*_xlfn.SINGLE(D8L259C4),_xlfn.SINGLE(D8L259C3)*_xlfn.SINGLE(D8L259C4))</f>
        <v>36538.886857812628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396.82402516666662</v>
      </c>
      <c r="H67" s="16" t="s">
        <v>11112</v>
      </c>
      <c r="I67" s="15">
        <v>0</v>
      </c>
      <c r="J67" s="16" t="s">
        <v>45128</v>
      </c>
      <c r="K67" s="21">
        <f>_xlfn.SINGLE(IF(FLOW_THRU_100PCT="Y",1,INDEX(VariabilityMatrix,D8L260C1,_xlfn.SINGLE(D8L260C6))))</f>
        <v>0.83697543846342215</v>
      </c>
      <c r="L67" s="16" t="s">
        <v>45127</v>
      </c>
      <c r="M67" s="15">
        <f>IF(_xlfn.SINGLE(D8L260C2)&lt;&gt;0,_xlfn.SINGLE(D8L260C2)*_xlfn.SINGLE(D8L260C4),_xlfn.SINGLE(D8L260C3)*_xlfn.SINGLE(D8L260C4))</f>
        <v>332.13196245669087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43266.256932600001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0.83697543846342215</v>
      </c>
      <c r="L68" s="16" t="s">
        <v>45129</v>
      </c>
      <c r="M68" s="15">
        <f>IF(_xlfn.SINGLE(D8L261C2)&lt;&gt;0,_xlfn.SINGLE(D8L261C2)*_xlfn.SINGLE(D8L261C4),_xlfn.SINGLE(D8L261C3)*_xlfn.SINGLE(D8L261C4))</f>
        <v>36212.794366833965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639.82869743287722</v>
      </c>
      <c r="J69" s="16" t="s">
        <v>45109</v>
      </c>
      <c r="K69" s="21">
        <f>_xlfn.SINGLE(IF(FLOW_THRU_100PCT="Y",1,D8L442C4))</f>
        <v>0.75764481083975144</v>
      </c>
      <c r="L69" s="16" t="s">
        <v>45131</v>
      </c>
      <c r="M69" s="15">
        <f>IF(_xlfn.SINGLE(D8L262C2)&lt;&gt;0,_xlfn.SINGLE(D8L262C2)*_xlfn.SINGLE(D8L262C4),_xlfn.SINGLE(D8L262C3)*_xlfn.SINGLE(D8L262C4))</f>
        <v>484.76289243637683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4.8896030556598467</v>
      </c>
      <c r="J70" s="16" t="s">
        <v>45109</v>
      </c>
      <c r="K70" s="21">
        <f>_xlfn.SINGLE(IF(FLOW_THRU_100PCT="Y",1,D8L442C4))</f>
        <v>0.75764481083975144</v>
      </c>
      <c r="L70" s="16" t="s">
        <v>45133</v>
      </c>
      <c r="M70" s="15">
        <f>IF(_xlfn.SINGLE(D8L263C2)&lt;&gt;0,_xlfn.SINGLE(D8L263C2)*_xlfn.SINGLE(D8L263C4),_xlfn.SINGLE(D8L263C3)*_xlfn.SINGLE(D8L263C4))</f>
        <v>3.7045823821868753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581.52479766508429</v>
      </c>
      <c r="J71" s="16" t="s">
        <v>45109</v>
      </c>
      <c r="K71" s="21">
        <f>_xlfn.SINGLE(IF(FLOW_THRU_100PCT="Y",1,D8L442C4))</f>
        <v>0.75764481083975144</v>
      </c>
      <c r="L71" s="16" t="s">
        <v>45135</v>
      </c>
      <c r="M71" s="15">
        <f>IF(_xlfn.SINGLE(D8L264C2)&lt;&gt;0,_xlfn.SINGLE(D8L264C2)*_xlfn.SINGLE(D8L264C4),_xlfn.SINGLE(D8L264C3)*_xlfn.SINGLE(D8L264C4))</f>
        <v>440.58924532558751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5120.6902496861039</v>
      </c>
      <c r="J72" s="16" t="s">
        <v>45139</v>
      </c>
      <c r="K72" s="21">
        <f>_xlfn.SINGLE(IF(FLOW_THRU_100PCT="Y",1,INDEX(VariabilityMatrix,D8L265C1,_xlfn.SINGLE(D8L265C6))))</f>
        <v>0.57324936195837561</v>
      </c>
      <c r="L72" s="16" t="s">
        <v>45137</v>
      </c>
      <c r="M72" s="15">
        <f>IF(_xlfn.SINGLE(D8L265C2)&lt;&gt;0,_xlfn.SINGLE(D8L265C2)*_xlfn.SINGLE(D8L265C4),_xlfn.SINGLE(D8L265C3)*_xlfn.SINGLE(D8L265C4))</f>
        <v>2935.4324184190341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367.9050169952115</v>
      </c>
      <c r="J73" s="16" t="s">
        <v>45142</v>
      </c>
      <c r="K73" s="21">
        <f>_xlfn.SINGLE(IF(FLOW_THRU_100PCT="Y",1,INDEX(VariabilityMatrix,D8L266C1,_xlfn.SINGLE(D8L266C6))))</f>
        <v>0.57324936195837561</v>
      </c>
      <c r="L73" s="16" t="s">
        <v>45140</v>
      </c>
      <c r="M73" s="15">
        <f>IF(_xlfn.SINGLE(D8L266C2)&lt;&gt;0,_xlfn.SINGLE(D8L266C2)*_xlfn.SINGLE(D8L266C4),_xlfn.SINGLE(D8L266C3)*_xlfn.SINGLE(D8L266C4))</f>
        <v>210.90131625379033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2.8115486262338099</v>
      </c>
      <c r="J74" s="16" t="s">
        <v>45145</v>
      </c>
      <c r="K74" s="21">
        <f>_xlfn.SINGLE(IF(FLOW_THRU_100PCT="Y",1,INDEX(VariabilityMatrix,D8L267C1,_xlfn.SINGLE(D8L267C6))))</f>
        <v>0.57324936195837561</v>
      </c>
      <c r="L74" s="16" t="s">
        <v>45143</v>
      </c>
      <c r="M74" s="15">
        <f>IF(_xlfn.SINGLE(D8L267C2)&lt;&gt;0,_xlfn.SINGLE(D8L267C2)*_xlfn.SINGLE(D8L267C4),_xlfn.SINGLE(D8L267C3)*_xlfn.SINGLE(D8L267C4))</f>
        <v>1.611718456103479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334.37995423853943</v>
      </c>
      <c r="J75" s="16" t="s">
        <v>45148</v>
      </c>
      <c r="K75" s="21">
        <f>_xlfn.SINGLE(IF(FLOW_THRU_100PCT="Y",1,INDEX(VariabilityMatrix,D8L268C1,_xlfn.SINGLE(D8L268C6))))</f>
        <v>0.57324936195837561</v>
      </c>
      <c r="L75" s="16" t="s">
        <v>45146</v>
      </c>
      <c r="M75" s="15">
        <f>IF(_xlfn.SINGLE(D8L268C2)&lt;&gt;0,_xlfn.SINGLE(D8L268C2)*_xlfn.SINGLE(D8L268C4),_xlfn.SINGLE(D8L268C3)*_xlfn.SINGLE(D8L268C4))</f>
        <v>191.68309541891355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14.144181552230009</v>
      </c>
      <c r="J76" s="16" t="s">
        <v>45151</v>
      </c>
      <c r="K76" s="21">
        <f>_xlfn.SINGLE(IF(FLOW_THRU_100PCT="Y",1,INDEX(VariabilityMatrix,D8L269C1,_xlfn.SINGLE(D8L269C6))))</f>
        <v>0.54913674261058176</v>
      </c>
      <c r="L76" s="16" t="s">
        <v>45149</v>
      </c>
      <c r="M76" s="15">
        <f>IF(_xlfn.SINGLE(D8L269C2)&lt;&gt;0,_xlfn.SINGLE(D8L269C2)*_xlfn.SINGLE(D8L269C4),_xlfn.SINGLE(D8L269C3)*_xlfn.SINGLE(D8L269C4))</f>
        <v>7.767089784484269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0.10809054613379047</v>
      </c>
      <c r="J77" s="16" t="s">
        <v>45154</v>
      </c>
      <c r="K77" s="21">
        <f>_xlfn.SINGLE(IF(FLOW_THRU_100PCT="Y",1,INDEX(VariabilityMatrix,D8L270C1,_xlfn.SINGLE(D8L270C6))))</f>
        <v>0.54913674261058176</v>
      </c>
      <c r="L77" s="16" t="s">
        <v>45152</v>
      </c>
      <c r="M77" s="15">
        <f>IF(_xlfn.SINGLE(D8L270C2)&lt;&gt;0,_xlfn.SINGLE(D8L270C2)*_xlfn.SINGLE(D8L270C4),_xlfn.SINGLE(D8L270C3)*_xlfn.SINGLE(D8L270C4))</f>
        <v>5.9356490410908513E-2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12.855303846638824</v>
      </c>
      <c r="J78" s="16" t="s">
        <v>45157</v>
      </c>
      <c r="K78" s="21">
        <f>_xlfn.SINGLE(IF(FLOW_THRU_100PCT="Y",1,INDEX(VariabilityMatrix,D8L271C1,_xlfn.SINGLE(D8L271C6))))</f>
        <v>0.54913674261058176</v>
      </c>
      <c r="L78" s="16" t="s">
        <v>45155</v>
      </c>
      <c r="M78" s="15">
        <f>IF(_xlfn.SINGLE(D8L271C2)&lt;&gt;0,_xlfn.SINGLE(D8L271C2)*_xlfn.SINGLE(D8L271C4),_xlfn.SINGLE(D8L271C3)*_xlfn.SINGLE(D8L271C4))</f>
        <v>7.0593196796125257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85.990288366777136</v>
      </c>
      <c r="J79" s="16" t="s">
        <v>45160</v>
      </c>
      <c r="K79" s="21">
        <f>_xlfn.SINGLE(IF(FLOW_THRU_100PCT="Y",1,INDEX(VariabilityMatrix,D8L272C1,_xlfn.SINGLE(D8L272C6))))</f>
        <v>0.57324936195837561</v>
      </c>
      <c r="L79" s="16" t="s">
        <v>45158</v>
      </c>
      <c r="M79" s="15">
        <f>IF(_xlfn.SINGLE(D8L272C2)&lt;&gt;0,_xlfn.SINGLE(D8L272C2)*_xlfn.SINGLE(D8L272C4),_xlfn.SINGLE(D8L272C3)*_xlfn.SINGLE(D8L272C4))</f>
        <v>49.293877940871724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0.65714210450739285</v>
      </c>
      <c r="J80" s="16" t="s">
        <v>45163</v>
      </c>
      <c r="K80" s="21">
        <f>_xlfn.SINGLE(IF(FLOW_THRU_100PCT="Y",1,INDEX(VariabilityMatrix,D8L273C1,_xlfn.SINGLE(D8L273C6))))</f>
        <v>0.57324936195837561</v>
      </c>
      <c r="L80" s="16" t="s">
        <v>45161</v>
      </c>
      <c r="M80" s="15">
        <f>IF(_xlfn.SINGLE(D8L273C2)&lt;&gt;0,_xlfn.SINGLE(D8L273C2)*_xlfn.SINGLE(D8L273C4),_xlfn.SINGLE(D8L273C3)*_xlfn.SINGLE(D8L273C4))</f>
        <v>0.37670629212484713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78.154489231702954</v>
      </c>
      <c r="J81" s="16" t="s">
        <v>45166</v>
      </c>
      <c r="K81" s="21">
        <f>_xlfn.SINGLE(IF(FLOW_THRU_100PCT="Y",1,INDEX(VariabilityMatrix,D8L274C1,_xlfn.SINGLE(D8L274C6))))</f>
        <v>0.57324936195837561</v>
      </c>
      <c r="L81" s="16" t="s">
        <v>45164</v>
      </c>
      <c r="M81" s="15">
        <f>IF(_xlfn.SINGLE(D8L274C2)&lt;&gt;0,_xlfn.SINGLE(D8L274C2)*_xlfn.SINGLE(D8L274C4),_xlfn.SINGLE(D8L274C3)*_xlfn.SINGLE(D8L274C4))</f>
        <v>44.802011086256456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5.3882596389447652</v>
      </c>
      <c r="J82" s="16" t="s">
        <v>45169</v>
      </c>
      <c r="K82" s="21">
        <f>_xlfn.SINGLE(IF(FLOW_THRU_100PCT="Y",1,INDEX(VariabilityMatrix,D8L275C1,_xlfn.SINGLE(D8L275C6))))</f>
        <v>0.54913674261058176</v>
      </c>
      <c r="L82" s="16" t="s">
        <v>45167</v>
      </c>
      <c r="M82" s="15">
        <f>IF(_xlfn.SINGLE(D8L275C2)&lt;&gt;0,_xlfn.SINGLE(D8L275C2)*_xlfn.SINGLE(D8L275C4),_xlfn.SINGLE(D8L275C3)*_xlfn.SINGLE(D8L275C4))</f>
        <v>2.9588913464701978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4.1177350908110658E-2</v>
      </c>
      <c r="J83" s="16" t="s">
        <v>45172</v>
      </c>
      <c r="K83" s="21">
        <f>_xlfn.SINGLE(IF(FLOW_THRU_100PCT="Y",1,INDEX(VariabilityMatrix,D8L276C1,_xlfn.SINGLE(D8L276C6))))</f>
        <v>0.54913674261058176</v>
      </c>
      <c r="L83" s="16" t="s">
        <v>45170</v>
      </c>
      <c r="M83" s="15">
        <f>IF(_xlfn.SINGLE(D8L276C2)&lt;&gt;0,_xlfn.SINGLE(D8L276C2)*_xlfn.SINGLE(D8L276C4),_xlfn.SINGLE(D8L276C3)*_xlfn.SINGLE(D8L276C4))</f>
        <v>2.2611996347012768E-2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4.8972586082433613</v>
      </c>
      <c r="J84" s="16" t="s">
        <v>45175</v>
      </c>
      <c r="K84" s="21">
        <f>_xlfn.SINGLE(IF(FLOW_THRU_100PCT="Y",1,INDEX(VariabilityMatrix,D8L277C1,_xlfn.SINGLE(D8L277C6))))</f>
        <v>0.54913674261058176</v>
      </c>
      <c r="L84" s="16" t="s">
        <v>45173</v>
      </c>
      <c r="M84" s="15">
        <f>IF(_xlfn.SINGLE(D8L277C2)&lt;&gt;0,_xlfn.SINGLE(D8L277C2)*_xlfn.SINGLE(D8L277C4),_xlfn.SINGLE(D8L277C3)*_xlfn.SINGLE(D8L277C4))</f>
        <v>2.6892646398523907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0.54913674261058176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0.54913674261058176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0.54913674261058176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0.54913674261058176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0.54913674261058176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0.54913674261058176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2199.4202313717665</v>
      </c>
      <c r="J91" s="16" t="s">
        <v>45196</v>
      </c>
      <c r="K91" s="21">
        <f>_xlfn.SINGLE(IF(FLOW_THRU_100PCT="Y",1,INDEX(VariabilityMatrix,D8L284C1,_xlfn.SINGLE(D8L284C6))))</f>
        <v>0.54913674261058176</v>
      </c>
      <c r="L91" s="16" t="s">
        <v>45194</v>
      </c>
      <c r="M91" s="15">
        <f>IF(_xlfn.SINGLE(D8L284C2)&lt;&gt;0,_xlfn.SINGLE(D8L284C2)*_xlfn.SINGLE(D8L284C4),_xlfn.SINGLE(D8L284C3)*_xlfn.SINGLE(D8L284C4))</f>
        <v>1207.7824614873039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16.808079923804421</v>
      </c>
      <c r="J92" s="16" t="s">
        <v>45199</v>
      </c>
      <c r="K92" s="21">
        <f>_xlfn.SINGLE(IF(FLOW_THRU_100PCT="Y",1,INDEX(VariabilityMatrix,D8L285C1,_xlfn.SINGLE(D8L285C6))))</f>
        <v>0.54913674261058176</v>
      </c>
      <c r="L92" s="16" t="s">
        <v>45197</v>
      </c>
      <c r="M92" s="15">
        <f>IF(_xlfn.SINGLE(D8L285C2)&lt;&gt;0,_xlfn.SINGLE(D8L285C2)*_xlfn.SINGLE(D8L285C4),_xlfn.SINGLE(D8L285C3)*_xlfn.SINGLE(D8L285C4))</f>
        <v>9.2299342588962752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1998.9997481523371</v>
      </c>
      <c r="J93" s="16" t="s">
        <v>45202</v>
      </c>
      <c r="K93" s="21">
        <f>_xlfn.SINGLE(IF(FLOW_THRU_100PCT="Y",1,INDEX(VariabilityMatrix,D8L286C1,_xlfn.SINGLE(D8L286C6))))</f>
        <v>0.54913674261058176</v>
      </c>
      <c r="L93" s="16" t="s">
        <v>45200</v>
      </c>
      <c r="M93" s="15">
        <f>IF(_xlfn.SINGLE(D8L286C2)&lt;&gt;0,_xlfn.SINGLE(D8L286C2)*_xlfn.SINGLE(D8L286C4),_xlfn.SINGLE(D8L286C3)*_xlfn.SINGLE(D8L286C4))</f>
        <v>1097.7242101797476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0.54913674261058176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0.54913674261058176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0.54913674261058176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474.55063304804366</v>
      </c>
      <c r="J97" s="16" t="s">
        <v>45109</v>
      </c>
      <c r="K97" s="21">
        <f>_xlfn.SINGLE(IF(FLOW_THRU_100PCT="Y",1,D8L442C4))</f>
        <v>0.75764481083975144</v>
      </c>
      <c r="L97" s="16" t="s">
        <v>45212</v>
      </c>
      <c r="M97" s="15">
        <f>IF(_xlfn.SINGLE(D8L290C2)&lt;&gt;0,_xlfn.SINGLE(D8L290C2)*_xlfn.SINGLE(D8L290C4),_xlfn.SINGLE(D8L290C3)*_xlfn.SINGLE(D8L290C4))</f>
        <v>359.54082460956931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3.6265397827993677</v>
      </c>
      <c r="J98" s="16" t="s">
        <v>45109</v>
      </c>
      <c r="K98" s="21">
        <f>_xlfn.SINGLE(IF(FLOW_THRU_100PCT="Y",1,D8L442C4))</f>
        <v>0.75764481083975144</v>
      </c>
      <c r="L98" s="16" t="s">
        <v>45214</v>
      </c>
      <c r="M98" s="15">
        <f>IF(_xlfn.SINGLE(D8L291C2)&lt;&gt;0,_xlfn.SINGLE(D8L291C2)*_xlfn.SINGLE(D8L291C4),_xlfn.SINGLE(D8L291C3)*_xlfn.SINGLE(D8L291C4))</f>
        <v>2.7476290477418601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431.30757024860054</v>
      </c>
      <c r="J99" s="16" t="s">
        <v>45109</v>
      </c>
      <c r="K99" s="21">
        <f>_xlfn.SINGLE(IF(FLOW_THRU_100PCT="Y",1,D8L442C4))</f>
        <v>0.75764481083975144</v>
      </c>
      <c r="L99" s="16" t="s">
        <v>45216</v>
      </c>
      <c r="M99" s="15">
        <f>IF(_xlfn.SINGLE(D8L292C2)&lt;&gt;0,_xlfn.SINGLE(D8L292C2)*_xlfn.SINGLE(D8L292C4),_xlfn.SINGLE(D8L292C3)*_xlfn.SINGLE(D8L292C4))</f>
        <v>326.77794247475379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0.54913674261058176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0.54913674261058176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0.54913674261058176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875.25542510109028</v>
      </c>
      <c r="J103" s="16" t="s">
        <v>45109</v>
      </c>
      <c r="K103" s="21">
        <f>_xlfn.SINGLE(IF(FLOW_THRU_100PCT="Y",1,D8L442C4))</f>
        <v>0.75764481083975144</v>
      </c>
      <c r="L103" s="16" t="s">
        <v>45227</v>
      </c>
      <c r="M103" s="15">
        <f>IF(_xlfn.SINGLE(D8L296C2)&lt;&gt;0,_xlfn.SINGLE(D8L296C2)*_xlfn.SINGLE(D8L296C4),_xlfn.SINGLE(D8L296C3)*_xlfn.SINGLE(D8L296C4))</f>
        <v>663.13273098718173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6.6887459381362246</v>
      </c>
      <c r="J104" s="16" t="s">
        <v>45109</v>
      </c>
      <c r="K104" s="21">
        <f>_xlfn.SINGLE(IF(FLOW_THRU_100PCT="Y",1,D8L442C4))</f>
        <v>0.75764481083975144</v>
      </c>
      <c r="L104" s="16" t="s">
        <v>45229</v>
      </c>
      <c r="M104" s="15">
        <f>IF(_xlfn.SINGLE(D8L297C2)&lt;&gt;0,_xlfn.SINGLE(D8L297C2)*_xlfn.SINGLE(D8L297C4),_xlfn.SINGLE(D8L297C3)*_xlfn.SINGLE(D8L297C4))</f>
        <v>5.067693651054376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795.49844517653105</v>
      </c>
      <c r="J105" s="16" t="s">
        <v>45109</v>
      </c>
      <c r="K105" s="21">
        <f>_xlfn.SINGLE(IF(FLOW_THRU_100PCT="Y",1,D8L442C4))</f>
        <v>0.75764481083975144</v>
      </c>
      <c r="L105" s="16" t="s">
        <v>45231</v>
      </c>
      <c r="M105" s="15">
        <f>IF(_xlfn.SINGLE(D8L298C2)&lt;&gt;0,_xlfn.SINGLE(D8L298C2)*_xlfn.SINGLE(D8L298C4),_xlfn.SINGLE(D8L298C3)*_xlfn.SINGLE(D8L298C4))</f>
        <v>602.7052690190892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59233.333084875398</v>
      </c>
      <c r="J106" s="16" t="s">
        <v>45235</v>
      </c>
      <c r="K106" s="21">
        <f>_xlfn.SINGLE(IF(FLOW_THRU_100PCT="Y",1,INDEX(VariabilityMatrix,D8L299C1,_xlfn.SINGLE(D8L299C6))))</f>
        <v>0.82316743366883416</v>
      </c>
      <c r="L106" s="16" t="s">
        <v>45233</v>
      </c>
      <c r="M106" s="15">
        <f>IF(_xlfn.SINGLE(D8L299C2)&lt;&gt;0,_xlfn.SINGLE(D8L299C2)*_xlfn.SINGLE(D8L299C4),_xlfn.SINGLE(D8L299C3)*_xlfn.SINGLE(D8L299C4))</f>
        <v>48758.95078312813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15851</v>
      </c>
      <c r="H107" s="16" t="s">
        <v>11112</v>
      </c>
      <c r="I107" s="15">
        <v>0</v>
      </c>
      <c r="J107" s="16" t="s">
        <v>45237</v>
      </c>
      <c r="K107" s="21">
        <f>_xlfn.SINGLE(IF(FLOW_THRU_100PCT="Y",1,INDEX(VariabilityMatrix,D8L300C1,_xlfn.SINGLE(D8L300C6))))</f>
        <v>0.82316743366883416</v>
      </c>
      <c r="L107" s="16" t="s">
        <v>45236</v>
      </c>
      <c r="M107" s="15">
        <f>IF(_xlfn.SINGLE(D8L300C2)&lt;&gt;0,_xlfn.SINGLE(D8L300C2)*_xlfn.SINGLE(D8L300C4),_xlfn.SINGLE(D8L300C3)*_xlfn.SINGLE(D8L300C4))</f>
        <v>13048.026991084691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20220.465793823121</v>
      </c>
      <c r="J108" s="16" t="s">
        <v>45240</v>
      </c>
      <c r="K108" s="21">
        <f>_xlfn.SINGLE(IF(FLOW_THRU_100PCT="Y",1,INDEX(VariabilityMatrix,D8L301C1,_xlfn.SINGLE(D8L301C6))))</f>
        <v>0.82316743366883416</v>
      </c>
      <c r="L108" s="16" t="s">
        <v>45238</v>
      </c>
      <c r="M108" s="15">
        <f>IF(_xlfn.SINGLE(D8L301C2)&lt;&gt;0,_xlfn.SINGLE(D8L301C2)*_xlfn.SINGLE(D8L301C4),_xlfn.SINGLE(D8L301C3)*_xlfn.SINGLE(D8L301C4))</f>
        <v>16644.828935089823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1297.0727873740157</v>
      </c>
      <c r="J109" s="16" t="s">
        <v>45243</v>
      </c>
      <c r="K109" s="21">
        <f>_xlfn.SINGLE(IF(FLOW_THRU_100PCT="Y",1,INDEX(VariabilityMatrix,D8L302C1,_xlfn.SINGLE(D8L302C6))))</f>
        <v>0.82316743366883416</v>
      </c>
      <c r="L109" s="16" t="s">
        <v>45241</v>
      </c>
      <c r="M109" s="15">
        <f>IF(_xlfn.SINGLE(D8L302C2)&lt;&gt;0,_xlfn.SINGLE(D8L302C2)*_xlfn.SINGLE(D8L302C4),_xlfn.SINGLE(D8L302C3)*_xlfn.SINGLE(D8L302C4))</f>
        <v>1067.70807766435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0.82316743366883416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115.58074342936773</v>
      </c>
      <c r="J111" s="16" t="s">
        <v>45249</v>
      </c>
      <c r="K111" s="21">
        <f>_xlfn.SINGLE(IF(FLOW_THRU_100PCT="Y",1,INDEX(VariabilityMatrix,D8L304C1,_xlfn.SINGLE(D8L304C6))))</f>
        <v>0.82316743366883416</v>
      </c>
      <c r="L111" s="16" t="s">
        <v>45247</v>
      </c>
      <c r="M111" s="15">
        <f>IF(_xlfn.SINGLE(D8L304C2)&lt;&gt;0,_xlfn.SINGLE(D8L304C2)*_xlfn.SINGLE(D8L304C4),_xlfn.SINGLE(D8L304C3)*_xlfn.SINGLE(D8L304C4))</f>
        <v>95.142303950288593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2331.1351719220925</v>
      </c>
      <c r="J112" s="16" t="s">
        <v>45252</v>
      </c>
      <c r="K112" s="21">
        <f>_xlfn.SINGLE(IF(FLOW_THRU_100PCT="Y",1,INDEX(VariabilityMatrix,D8L305C1,_xlfn.SINGLE(D8L305C6))))</f>
        <v>0.82316743366883416</v>
      </c>
      <c r="L112" s="16" t="s">
        <v>45250</v>
      </c>
      <c r="M112" s="15">
        <f>IF(_xlfn.SINGLE(D8L305C2)&lt;&gt;0,_xlfn.SINGLE(D8L305C2)*_xlfn.SINGLE(D8L305C4),_xlfn.SINGLE(D8L305C3)*_xlfn.SINGLE(D8L305C4))</f>
        <v>1918.9145570062653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117518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0.82316743366883416</v>
      </c>
      <c r="L113" s="16" t="s">
        <v>45253</v>
      </c>
      <c r="M113" s="15">
        <f>IF(_xlfn.SINGLE(D8L306C2)&lt;&gt;0,_xlfn.SINGLE(D8L306C2)*_xlfn.SINGLE(D8L306C4),_xlfn.SINGLE(D8L306C3)*_xlfn.SINGLE(D8L306C4))</f>
        <v>96736.990469894052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37300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0.82316743366883416</v>
      </c>
      <c r="L114" s="16" t="s">
        <v>45256</v>
      </c>
      <c r="M114" s="15">
        <f>IF(_xlfn.SINGLE(D8L307C2)&lt;&gt;0,_xlfn.SINGLE(D8L307C2)*_xlfn.SINGLE(D8L307C4),_xlfn.SINGLE(D8L307C3)*_xlfn.SINGLE(D8L307C4))</f>
        <v>30704.145275847513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88468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0.82316743366883416</v>
      </c>
      <c r="L115" s="16" t="s">
        <v>45259</v>
      </c>
      <c r="M115" s="15">
        <f>IF(_xlfn.SINGLE(D8L308C2)&lt;&gt;0,_xlfn.SINGLE(D8L308C2)*_xlfn.SINGLE(D8L308C4),_xlfn.SINGLE(D8L308C3)*_xlfn.SINGLE(D8L308C4))</f>
        <v>72823.976521814417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65959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0.82316743366883416</v>
      </c>
      <c r="L116" s="16" t="s">
        <v>45262</v>
      </c>
      <c r="M116" s="15">
        <f>IF(_xlfn.SINGLE(D8L309C2)&lt;&gt;0,_xlfn.SINGLE(D8L309C2)*_xlfn.SINGLE(D8L309C4),_xlfn.SINGLE(D8L309C3)*_xlfn.SINGLE(D8L309C4))</f>
        <v>54295.300757362631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1181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0.82316743366883416</v>
      </c>
      <c r="L117" s="16" t="s">
        <v>45265</v>
      </c>
      <c r="M117" s="15">
        <f>IF(_xlfn.SINGLE(D8L310C2)&lt;&gt;0,_xlfn.SINGLE(D8L310C2)*_xlfn.SINGLE(D8L310C4),_xlfn.SINGLE(D8L310C3)*_xlfn.SINGLE(D8L310C4))</f>
        <v>972.16073916289315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2804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0.82316743366883416</v>
      </c>
      <c r="L118" s="16" t="s">
        <v>45268</v>
      </c>
      <c r="M118" s="15">
        <f>IF(_xlfn.SINGLE(D8L311C2)&lt;&gt;0,_xlfn.SINGLE(D8L311C2)*_xlfn.SINGLE(D8L311C4),_xlfn.SINGLE(D8L311C3)*_xlfn.SINGLE(D8L311C4))</f>
        <v>2308.1614840074108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31089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0.82316743366883416</v>
      </c>
      <c r="L119" s="16" t="s">
        <v>45271</v>
      </c>
      <c r="M119" s="15">
        <f>IF(_xlfn.SINGLE(D8L312C2)&lt;&gt;0,_xlfn.SINGLE(D8L312C2)*_xlfn.SINGLE(D8L312C4),_xlfn.SINGLE(D8L312C3)*_xlfn.SINGLE(D8L312C4))</f>
        <v>25591.452345330385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58578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0.82316743366883416</v>
      </c>
      <c r="L120" s="16" t="s">
        <v>45274</v>
      </c>
      <c r="M120" s="15">
        <f>IF(_xlfn.SINGLE(D8L313C2)&lt;&gt;0,_xlfn.SINGLE(D8L313C2)*_xlfn.SINGLE(D8L313C4),_xlfn.SINGLE(D8L313C3)*_xlfn.SINGLE(D8L313C4))</f>
        <v>48219.50192945297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18846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0.82316743366883416</v>
      </c>
      <c r="L121" s="16" t="s">
        <v>45277</v>
      </c>
      <c r="M121" s="15">
        <f>IF(_xlfn.SINGLE(D8L314C2)&lt;&gt;0,_xlfn.SINGLE(D8L314C2)*_xlfn.SINGLE(D8L314C4),_xlfn.SINGLE(D8L314C3)*_xlfn.SINGLE(D8L314C4))</f>
        <v>15513.413454922849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0.82316743366883416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161158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0.82316743366883416</v>
      </c>
      <c r="L123" s="16" t="s">
        <v>45283</v>
      </c>
      <c r="M123" s="15">
        <f>IF(_xlfn.SINGLE(D8L316C2)&lt;&gt;0,_xlfn.SINGLE(D8L316C2)*_xlfn.SINGLE(D8L316C4),_xlfn.SINGLE(D8L316C3)*_xlfn.SINGLE(D8L316C4))</f>
        <v>132660.01727520197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37625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0.82316743366883416</v>
      </c>
      <c r="L124" s="16" t="s">
        <v>45286</v>
      </c>
      <c r="M124" s="15">
        <f>IF(_xlfn.SINGLE(D8L317C2)&lt;&gt;0,_xlfn.SINGLE(D8L317C2)*_xlfn.SINGLE(D8L317C4),_xlfn.SINGLE(D8L317C3)*_xlfn.SINGLE(D8L317C4))</f>
        <v>30971.674691789885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34458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0.82316743366883416</v>
      </c>
      <c r="L125" s="16" t="s">
        <v>45289</v>
      </c>
      <c r="M125" s="15">
        <f>IF(_xlfn.SINGLE(D8L318C2)&lt;&gt;0,_xlfn.SINGLE(D8L318C2)*_xlfn.SINGLE(D8L318C4),_xlfn.SINGLE(D8L318C3)*_xlfn.SINGLE(D8L318C4))</f>
        <v>28364.703429360688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540348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54025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2558</v>
      </c>
      <c r="H128" s="16" t="s">
        <v>11112</v>
      </c>
      <c r="I128" s="15">
        <v>0</v>
      </c>
      <c r="J128" s="16" t="s">
        <v>45298</v>
      </c>
      <c r="K128" s="21">
        <f>_xlfn.SINGLE(IF(FLOW_THRU_100PCT="Y",1,INDEX(VariabilityMatrix,D8L321C1,_xlfn.SINGLE(D8L321C6))))</f>
        <v>0.82316743366883416</v>
      </c>
      <c r="L128" s="16" t="s">
        <v>45296</v>
      </c>
      <c r="M128" s="15">
        <f>IF(_xlfn.SINGLE(D8L321C2)&lt;&gt;0,_xlfn.SINGLE(D8L321C2)*_xlfn.SINGLE(D8L321C4),_xlfn.SINGLE(D8L321C3)*_xlfn.SINGLE(D8L321C4))</f>
        <v>2105.662295324878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54</v>
      </c>
      <c r="H129" s="16" t="s">
        <v>11112</v>
      </c>
      <c r="I129" s="15">
        <v>0</v>
      </c>
      <c r="J129" s="16" t="s">
        <v>45301</v>
      </c>
      <c r="K129" s="21">
        <f>_xlfn.SINGLE(IF(FLOW_THRU_100PCT="Y",1,INDEX(VariabilityMatrix,D8L322C1,_xlfn.SINGLE(D8L322C6))))</f>
        <v>0.82316743366883416</v>
      </c>
      <c r="L129" s="16" t="s">
        <v>45299</v>
      </c>
      <c r="M129" s="15">
        <f>IF(_xlfn.SINGLE(D8L322C2)&lt;&gt;0,_xlfn.SINGLE(D8L322C2)*_xlfn.SINGLE(D8L322C4),_xlfn.SINGLE(D8L322C3)*_xlfn.SINGLE(D8L322C4))</f>
        <v>44.451041418117043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132769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0.82316743366883416</v>
      </c>
      <c r="L130" s="16" t="s">
        <v>45302</v>
      </c>
      <c r="M130" s="15">
        <f>IF(_xlfn.SINGLE(D8L323C2)&lt;&gt;0,_xlfn.SINGLE(D8L323C2)*_xlfn.SINGLE(D8L323C4),_xlfn.SINGLE(D8L323C3)*_xlfn.SINGLE(D8L323C4))</f>
        <v>109291.11700077745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840364</v>
      </c>
      <c r="J131" s="16" t="s">
        <v>45109</v>
      </c>
      <c r="K131" s="21">
        <f>_xlfn.SINGLE(IF(FLOW_THRU_100PCT="Y",1,D8L442C4))</f>
        <v>0.75764481083975144</v>
      </c>
      <c r="L131" s="16" t="s">
        <v>45305</v>
      </c>
      <c r="M131" s="15">
        <f>IF(_xlfn.SINGLE(D8L324C2)&lt;&gt;0,_xlfn.SINGLE(D8L324C2)*_xlfn.SINGLE(D8L324C4),_xlfn.SINGLE(D8L324C3)*_xlfn.SINGLE(D8L324C4))</f>
        <v>636697.4238165369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934070.5870412467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769982.6288503164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934070.5870412467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-4552.0674810202327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307825.0568312736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-4552.0674810202327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-462157.5720190428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32171</v>
      </c>
      <c r="J135" s="16" t="s">
        <v>45315</v>
      </c>
      <c r="K135" s="21">
        <f>_xlfn.SINGLE(IF(FLOW_THRU_100PCT="Y",1,D8L449C4))</f>
        <v>0.73064995526426857</v>
      </c>
      <c r="L135" s="16" t="s">
        <v>45313</v>
      </c>
      <c r="M135" s="15">
        <f>IF(_xlfn.SINGLE(D8L328C2)&lt;&gt;0,_xlfn.SINGLE(D8L328C2)*_xlfn.SINGLE(D8L328C4),_xlfn.SINGLE(D8L328C3)*_xlfn.SINGLE(D8L328C4))</f>
        <v>23505.739710806785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_xlfn.SINGLE(IF(FLOW_THRU_100PCT="Y",1,D8L449C4))</f>
        <v>0.73064995526426857</v>
      </c>
      <c r="L136" s="16" t="s">
        <v>45316</v>
      </c>
      <c r="M136" s="15">
        <f>IF(_xlfn.SINGLE(D8L329C2)&lt;&gt;0,_xlfn.SINGLE(D8L329C2)*_xlfn.SINGLE(D8L329C4),_xlfn.SINGLE(D8L329C3)*_xlfn.SINGLE(D8L329C4))</f>
        <v>0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607.3033292476656</v>
      </c>
      <c r="J137" s="16" t="s">
        <v>45315</v>
      </c>
      <c r="K137" s="21">
        <f>_xlfn.SINGLE(IF(FLOW_THRU_100PCT="Y",1,D8L449C4))</f>
        <v>0.73064995526426857</v>
      </c>
      <c r="L137" s="16" t="s">
        <v>45318</v>
      </c>
      <c r="M137" s="15">
        <f>IF(_xlfn.SINGLE(D8L330C2)&lt;&gt;0,_xlfn.SINGLE(D8L330C2)*_xlfn.SINGLE(D8L330C4),_xlfn.SINGLE(D8L330C3)*_xlfn.SINGLE(D8L330C4))</f>
        <v>443.72615034664824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4.641042557665684</v>
      </c>
      <c r="J138" s="16" t="s">
        <v>45315</v>
      </c>
      <c r="K138" s="21">
        <f>_xlfn.SINGLE(IF(FLOW_THRU_100PCT="Y",1,D8L449C4))</f>
        <v>0.73064995526426857</v>
      </c>
      <c r="L138" s="16" t="s">
        <v>45320</v>
      </c>
      <c r="M138" s="15">
        <f>IF(_xlfn.SINGLE(D8L331C2)&lt;&gt;0,_xlfn.SINGLE(D8L331C2)*_xlfn.SINGLE(D8L331C4),_xlfn.SINGLE(D8L331C3)*_xlfn.SINGLE(D8L331C4))</f>
        <v>3.3909775371379984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551.96327873232053</v>
      </c>
      <c r="J139" s="16" t="s">
        <v>45315</v>
      </c>
      <c r="K139" s="21">
        <f>_xlfn.SINGLE(IF(FLOW_THRU_100PCT="Y",1,D8L449C4))</f>
        <v>0.73064995526426857</v>
      </c>
      <c r="L139" s="16" t="s">
        <v>45322</v>
      </c>
      <c r="M139" s="15">
        <f>IF(_xlfn.SINGLE(D8L332C2)&lt;&gt;0,_xlfn.SINGLE(D8L332C2)*_xlfn.SINGLE(D8L332C4),_xlfn.SINGLE(D8L332C3)*_xlfn.SINGLE(D8L332C4))</f>
        <v>403.291944913289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0.73064995526426857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0.73064995526426857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_xlfn.SINGLE(IF(FLOW_THRU_100PCT="Y",1,D8L449C4))</f>
        <v>0.73064995526426857</v>
      </c>
      <c r="L142" s="16" t="s">
        <v>45328</v>
      </c>
      <c r="M142" s="15">
        <f>IF(_xlfn.SINGLE(D8L335C2)&lt;&gt;0,_xlfn.SINGLE(D8L335C2)*_xlfn.SINGLE(D8L335C4),_xlfn.SINGLE(D8L335C3)*_xlfn.SINGLE(D8L335C4))</f>
        <v>0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31131</v>
      </c>
      <c r="J143" s="16" t="s">
        <v>45315</v>
      </c>
      <c r="K143" s="21">
        <f>_xlfn.SINGLE(IF(FLOW_THRU_100PCT="Y",1,D8L449C4))</f>
        <v>0.73064995526426857</v>
      </c>
      <c r="L143" s="16" t="s">
        <v>45330</v>
      </c>
      <c r="M143" s="15">
        <f>IF(_xlfn.SINGLE(D8L336C2)&lt;&gt;0,_xlfn.SINGLE(D8L336C2)*_xlfn.SINGLE(D8L336C4),_xlfn.SINGLE(D8L336C3)*_xlfn.SINGLE(D8L336C4))</f>
        <v>22745.863757331947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_xlfn.SINGLE(IF(FLOW_THRU_100PCT="Y",1,D8L449C4))</f>
        <v>0.73064995526426857</v>
      </c>
      <c r="L144" s="16" t="s">
        <v>45332</v>
      </c>
      <c r="M144" s="15">
        <f>IF(_xlfn.SINGLE(D8L337C2)&lt;&gt;0,_xlfn.SINGLE(D8L337C2)*_xlfn.SINGLE(D8L337C4),_xlfn.SINGLE(D8L337C3)*_xlfn.SINGLE(D8L337C4))</f>
        <v>0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422</v>
      </c>
      <c r="J145" s="16" t="s">
        <v>45315</v>
      </c>
      <c r="K145" s="21">
        <f>_xlfn.SINGLE(IF(FLOW_THRU_100PCT="Y",1,D8L449C4))</f>
        <v>0.73064995526426857</v>
      </c>
      <c r="L145" s="16" t="s">
        <v>45334</v>
      </c>
      <c r="M145" s="15">
        <f>IF(_xlfn.SINGLE(D8L338C2)&lt;&gt;0,_xlfn.SINGLE(D8L338C2)*_xlfn.SINGLE(D8L338C4),_xlfn.SINGLE(D8L338C3)*_xlfn.SINGLE(D8L338C4))</f>
        <v>308.33428112152131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_xlfn.SINGLE(IF(FLOW_THRU_100PCT="Y",1,D8L449C4))</f>
        <v>0.73064995526426857</v>
      </c>
      <c r="L146" s="16" t="s">
        <v>45336</v>
      </c>
      <c r="M146" s="15">
        <f>IF(_xlfn.SINGLE(D8L339C2)&lt;&gt;0,_xlfn.SINGLE(D8L339C2)*_xlfn.SINGLE(D8L339C4),_xlfn.SINGLE(D8L339C3)*_xlfn.SINGLE(D8L339C4))</f>
        <v>0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0.73064995526426857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35218</v>
      </c>
      <c r="J148" s="16" t="s">
        <v>45315</v>
      </c>
      <c r="K148" s="21">
        <f>_xlfn.SINGLE(IF(FLOW_THRU_100PCT="Y",1,D8L449C4))</f>
        <v>0.73064995526426857</v>
      </c>
      <c r="L148" s="16" t="s">
        <v>45340</v>
      </c>
      <c r="M148" s="15">
        <f>IF(_xlfn.SINGLE(D8L341C2)&lt;&gt;0,_xlfn.SINGLE(D8L341C2)*_xlfn.SINGLE(D8L341C4),_xlfn.SINGLE(D8L341C3)*_xlfn.SINGLE(D8L341C4))</f>
        <v>25732.030124497011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37901</v>
      </c>
      <c r="J149" s="16" t="s">
        <v>45315</v>
      </c>
      <c r="K149" s="21">
        <f>_xlfn.SINGLE(IF(FLOW_THRU_100PCT="Y",1,D8L449C4))</f>
        <v>0.73064995526426857</v>
      </c>
      <c r="L149" s="16" t="s">
        <v>45342</v>
      </c>
      <c r="M149" s="15">
        <f>IF(_xlfn.SINGLE(D8L342C2)&lt;&gt;0,_xlfn.SINGLE(D8L342C2)*_xlfn.SINGLE(D8L342C4),_xlfn.SINGLE(D8L342C3)*_xlfn.SINGLE(D8L342C4))</f>
        <v>27692.363954471042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65431.315643597496</v>
      </c>
      <c r="J150" s="16" t="s">
        <v>45315</v>
      </c>
      <c r="K150" s="21">
        <f>_xlfn.SINGLE(IF(FLOW_THRU_100PCT="Y",1,D8L449C4))</f>
        <v>0.73064995526426857</v>
      </c>
      <c r="L150" s="16" t="s">
        <v>45343</v>
      </c>
      <c r="M150" s="15">
        <f>IF(_xlfn.SINGLE(D8L343C2)&lt;&gt;0,_xlfn.SINGLE(D8L343C2)*_xlfn.SINGLE(D8L343C4),_xlfn.SINGLE(D8L343C3)*_xlfn.SINGLE(D8L343C4))</f>
        <v>47807.387847876744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108228</v>
      </c>
      <c r="J151" s="16" t="s">
        <v>45315</v>
      </c>
      <c r="K151" s="21">
        <f>_xlfn.SINGLE(IF(FLOW_THRU_100PCT="Y",1,D8L449C4))</f>
        <v>0.73064995526426857</v>
      </c>
      <c r="L151" s="16" t="s">
        <v>45345</v>
      </c>
      <c r="M151" s="15">
        <f>IF(_xlfn.SINGLE(D8L344C2)&lt;&gt;0,_xlfn.SINGLE(D8L344C2)*_xlfn.SINGLE(D8L344C4),_xlfn.SINGLE(D8L344C3)*_xlfn.SINGLE(D8L344C4))</f>
        <v>79076.783358341258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60.999361998096454</v>
      </c>
      <c r="J152" s="16" t="s">
        <v>45315</v>
      </c>
      <c r="K152" s="21">
        <f>_xlfn.SINGLE(IF(FLOW_THRU_100PCT="Y",1,D8L449C4))</f>
        <v>0.73064995526426857</v>
      </c>
      <c r="L152" s="16" t="s">
        <v>45347</v>
      </c>
      <c r="M152" s="15">
        <f>IF(_xlfn.SINGLE(D8L345C2)&lt;&gt;0,_xlfn.SINGLE(D8L345C2)*_xlfn.SINGLE(D8L345C4),_xlfn.SINGLE(D8L345C3)*_xlfn.SINGLE(D8L345C4))</f>
        <v>44.5691811150581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_xlfn.SINGLE(IF(FLOW_THRU_100PCT="Y",1,D8L449C4))</f>
        <v>0.73064995526426857</v>
      </c>
      <c r="L153" s="16" t="s">
        <v>45349</v>
      </c>
      <c r="M153" s="15">
        <f>IF(_xlfn.SINGLE(D8L346C2)&lt;&gt;0,_xlfn.SINGLE(D8L346C2)*_xlfn.SINGLE(D8L346C4),_xlfn.SINGLE(D8L346C3)*_xlfn.SINGLE(D8L346C4))</f>
        <v>0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0.73064995526426857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26.604531967289777</v>
      </c>
      <c r="J155" s="16" t="s">
        <v>45315</v>
      </c>
      <c r="K155" s="21">
        <f>_xlfn.SINGLE(IF(FLOW_THRU_100PCT="Y",1,D8L449C4))</f>
        <v>0.73064995526426857</v>
      </c>
      <c r="L155" s="16" t="s">
        <v>45353</v>
      </c>
      <c r="M155" s="15">
        <f>IF(_xlfn.SINGLE(D8L348C2)&lt;&gt;0,_xlfn.SINGLE(D8L348C2)*_xlfn.SINGLE(D8L348C4),_xlfn.SINGLE(D8L348C3)*_xlfn.SINGLE(D8L348C4))</f>
        <v>19.438600091727078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0.20331317010879638</v>
      </c>
      <c r="J156" s="16" t="s">
        <v>45315</v>
      </c>
      <c r="K156" s="21">
        <f>_xlfn.SINGLE(IF(FLOW_THRU_100PCT="Y",1,D8L449C4))</f>
        <v>0.73064995526426857</v>
      </c>
      <c r="L156" s="16" t="s">
        <v>45355</v>
      </c>
      <c r="M156" s="15">
        <f>IF(_xlfn.SINGLE(D8L349C2)&lt;&gt;0,_xlfn.SINGLE(D8L349C2)*_xlfn.SINGLE(D8L349C4),_xlfn.SINGLE(D8L349C3)*_xlfn.SINGLE(D8L349C4))</f>
        <v>0.14855075864462869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24.180214378201597</v>
      </c>
      <c r="J157" s="16" t="s">
        <v>45315</v>
      </c>
      <c r="K157" s="21">
        <f>_xlfn.SINGLE(IF(FLOW_THRU_100PCT="Y",1,D8L449C4))</f>
        <v>0.73064995526426857</v>
      </c>
      <c r="L157" s="16" t="s">
        <v>45357</v>
      </c>
      <c r="M157" s="15">
        <f>IF(_xlfn.SINGLE(D8L350C2)&lt;&gt;0,_xlfn.SINGLE(D8L350C2)*_xlfn.SINGLE(D8L350C4),_xlfn.SINGLE(D8L350C3)*_xlfn.SINGLE(D8L350C4))</f>
        <v>17.667272553713421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0.73064995526426857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0.73064995526426857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0.73064995526426857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311778.21071564895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227800.73571176251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311778.21071564895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227800.73571176251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53371.790786061887</v>
      </c>
      <c r="J164" s="16" t="s">
        <v>45373</v>
      </c>
      <c r="K164" s="21">
        <f>_xlfn.SINGLE(IF(FLOW_THRU_100PCT="Y",1,D8L456C4))</f>
        <v>0.57471653300775416</v>
      </c>
      <c r="L164" s="16" t="s">
        <v>45371</v>
      </c>
      <c r="M164" s="15">
        <f>IF(_xlfn.SINGLE(D8L357C2)&lt;&gt;0,_xlfn.SINGLE(D8L357C2)*_xlfn.SINGLE(D8L357C4),_xlfn.SINGLE(D8L357C3)*_xlfn.SINGLE(D8L357C4))</f>
        <v>30673.650560980685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1582.2683482226364</v>
      </c>
      <c r="J165" s="16" t="s">
        <v>45373</v>
      </c>
      <c r="K165" s="21">
        <f>_xlfn.SINGLE(IF(FLOW_THRU_100PCT="Y",1,D8L456C4))</f>
        <v>0.57471653300775416</v>
      </c>
      <c r="L165" s="16" t="s">
        <v>45374</v>
      </c>
      <c r="M165" s="15">
        <f>IF(_xlfn.SINGLE(D8L358C2)&lt;&gt;0,_xlfn.SINGLE(D8L358C2)*_xlfn.SINGLE(D8L358C4),_xlfn.SINGLE(D8L358C3)*_xlfn.SINGLE(D8L358C4))</f>
        <v>909.35577937841947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0.2431832470209957</v>
      </c>
      <c r="J166" s="16" t="s">
        <v>45373</v>
      </c>
      <c r="K166" s="21">
        <f>_xlfn.SINGLE(IF(FLOW_THRU_100PCT="Y",1,D8L456C4))</f>
        <v>0.57471653300775416</v>
      </c>
      <c r="L166" s="16" t="s">
        <v>45376</v>
      </c>
      <c r="M166" s="15">
        <f>IF(_xlfn.SINGLE(D8L359C2)&lt;&gt;0,_xlfn.SINGLE(D8L359C2)*_xlfn.SINGLE(D8L359C4),_xlfn.SINGLE(D8L359C3)*_xlfn.SINGLE(D8L359C4))</f>
        <v>0.1397614326134749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1437.2460474304903</v>
      </c>
      <c r="J167" s="16" t="s">
        <v>45373</v>
      </c>
      <c r="K167" s="21">
        <f>_xlfn.SINGLE(IF(FLOW_THRU_100PCT="Y",1,D8L456C4))</f>
        <v>0.57471653300775416</v>
      </c>
      <c r="L167" s="16" t="s">
        <v>45378</v>
      </c>
      <c r="M167" s="15">
        <f>IF(_xlfn.SINGLE(D8L360C2)&lt;&gt;0,_xlfn.SINGLE(D8L360C2)*_xlfn.SINGLE(D8L360C4),_xlfn.SINGLE(D8L360C3)*_xlfn.SINGLE(D8L360C4))</f>
        <v>826.0090654583496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48950.244983095996</v>
      </c>
      <c r="J168" s="16" t="s">
        <v>45373</v>
      </c>
      <c r="K168" s="21">
        <f>_xlfn.SINGLE(IF(FLOW_THRU_100PCT="Y",1,D8L456C4))</f>
        <v>0.57471653300775416</v>
      </c>
      <c r="L168" s="16" t="s">
        <v>45380</v>
      </c>
      <c r="M168" s="15">
        <f>IF(_xlfn.SINGLE(D8L361C2)&lt;&gt;0,_xlfn.SINGLE(D8L361C2)*_xlfn.SINGLE(D8L361C4),_xlfn.SINGLE(D8L361C3)*_xlfn.SINGLE(D8L361C4))</f>
        <v>28132.515086565141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446.98129888704966</v>
      </c>
      <c r="J169" s="16" t="s">
        <v>45373</v>
      </c>
      <c r="K169" s="21">
        <f>_xlfn.SINGLE(IF(FLOW_THRU_100PCT="Y",1,D8L456C4))</f>
        <v>0.57471653300775416</v>
      </c>
      <c r="L169" s="16" t="s">
        <v>45382</v>
      </c>
      <c r="M169" s="15">
        <f>IF(_xlfn.SINGLE(D8L362C2)&lt;&gt;0,_xlfn.SINGLE(D8L362C2)*_xlfn.SINGLE(D8L362C4),_xlfn.SINGLE(D8L362C3)*_xlfn.SINGLE(D8L362C4))</f>
        <v>256.88754241566789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_xlfn.SINGLE(IF(FLOW_THRU_100PCT="Y",1,D8L456C4))</f>
        <v>0.57471653300775416</v>
      </c>
      <c r="L170" s="16" t="s">
        <v>45384</v>
      </c>
      <c r="M170" s="15">
        <f>IF(_xlfn.SINGLE(D8L363C2)&lt;&gt;0,_xlfn.SINGLE(D8L363C2)*_xlfn.SINGLE(D8L363C4),_xlfn.SINGLE(D8L363C3)*_xlfn.SINGLE(D8L363C4))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28058.123420983251</v>
      </c>
      <c r="J171" s="16" t="s">
        <v>45373</v>
      </c>
      <c r="K171" s="21">
        <f>_xlfn.SINGLE(IF(FLOW_THRU_100PCT="Y",1,D8L456C4))</f>
        <v>0.57471653300775416</v>
      </c>
      <c r="L171" s="16" t="s">
        <v>45386</v>
      </c>
      <c r="M171" s="15">
        <f>IF(_xlfn.SINGLE(D8L364C2)&lt;&gt;0,_xlfn.SINGLE(D8L364C2)*_xlfn.SINGLE(D8L364C4),_xlfn.SINGLE(D8L364C3)*_xlfn.SINGLE(D8L364C4))</f>
        <v>16125.46741521116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50289.086574638677</v>
      </c>
      <c r="J172" s="16" t="s">
        <v>45373</v>
      </c>
      <c r="K172" s="21">
        <f>_xlfn.SINGLE(IF(FLOW_THRU_100PCT="Y",1,D8L456C4))</f>
        <v>0.57471653300775416</v>
      </c>
      <c r="L172" s="16" t="s">
        <v>45388</v>
      </c>
      <c r="M172" s="15">
        <f>IF(_xlfn.SINGLE(D8L365C2)&lt;&gt;0,_xlfn.SINGLE(D8L365C2)*_xlfn.SINGLE(D8L365C4),_xlfn.SINGLE(D8L365C3)*_xlfn.SINGLE(D8L365C4))</f>
        <v>28901.969484303136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4185.3318983460958</v>
      </c>
      <c r="J173" s="16" t="s">
        <v>45373</v>
      </c>
      <c r="K173" s="21">
        <f>_xlfn.SINGLE(IF(FLOW_THRU_100PCT="Y",1,D8L456C4))</f>
        <v>0.57471653300775416</v>
      </c>
      <c r="L173" s="16" t="s">
        <v>45390</v>
      </c>
      <c r="M173" s="15">
        <f>IF(_xlfn.SINGLE(D8L366C2)&lt;&gt;0,_xlfn.SINGLE(D8L366C2)*_xlfn.SINGLE(D8L366C4),_xlfn.SINGLE(D8L366C3)*_xlfn.SINGLE(D8L366C4))</f>
        <v>2405.3794381042303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0.57471653300775416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188321.3165409131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108231.37413384939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188321.3165409131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108231.37413384939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0C768-A8D6-47EC-B249-4A1346561636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687917.3005226102</v>
      </c>
      <c r="F8" s="16" t="s">
        <v>45463</v>
      </c>
      <c r="G8" s="15">
        <f>D1L234C7</f>
        <v>623588.28377998562</v>
      </c>
      <c r="H8" s="16" t="s">
        <v>45464</v>
      </c>
      <c r="I8" s="15">
        <f>D1L251C7</f>
        <v>1065691.2834083182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818156.45443463523</v>
      </c>
      <c r="F9" s="16" t="s">
        <v>45466</v>
      </c>
      <c r="G9" s="15">
        <f>D3L217C7</f>
        <v>219950.29824973972</v>
      </c>
      <c r="H9" s="16" t="s">
        <v>45467</v>
      </c>
      <c r="I9" s="15">
        <f>D3L224C7</f>
        <v>174375.04348907332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1.3980746181344711E-3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66501.737723209342</v>
      </c>
      <c r="F14" s="16" t="s">
        <v>45479</v>
      </c>
      <c r="G14" s="15">
        <f>D3L217C20</f>
        <v>123.7858547046734</v>
      </c>
      <c r="H14" s="16" t="s">
        <v>45480</v>
      </c>
      <c r="I14" s="15">
        <f>D3L224C20</f>
        <v>-0.39655887391887412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999968.9998645538</v>
      </c>
      <c r="F15" s="16" t="s">
        <v>45482</v>
      </c>
      <c r="G15" s="15">
        <f>D3L217C16</f>
        <v>268828.14230523742</v>
      </c>
      <c r="H15" s="16" t="s">
        <v>45483</v>
      </c>
      <c r="I15" s="15">
        <f>D3L224C16</f>
        <v>213125.05315331183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1031679.2120909363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77006.962672549664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38867.474172867558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247753.90899465184</v>
      </c>
      <c r="F23" s="16" t="s">
        <v>45496</v>
      </c>
      <c r="G23" s="15">
        <f>D2L236C7</f>
        <v>192804.61652509012</v>
      </c>
      <c r="H23" s="16" t="s">
        <v>45497</v>
      </c>
      <c r="I23" s="15">
        <f>D2L255C7</f>
        <v>458808.05771573889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156633.24628878859</v>
      </c>
      <c r="F24" s="16" t="s">
        <v>45499</v>
      </c>
      <c r="G24" s="15">
        <f>D3L217C32</f>
        <v>12268.829497908206</v>
      </c>
      <c r="H24" s="16" t="s">
        <v>45500</v>
      </c>
      <c r="I24" s="15">
        <f>D3L224C32</f>
        <v>9726.6414016344734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429757.44772509765</v>
      </c>
      <c r="F25" s="16" t="s">
        <v>45502</v>
      </c>
      <c r="G25" s="15">
        <f>D4L213C7</f>
        <v>61375.956253265838</v>
      </c>
      <c r="H25" s="16" t="s">
        <v>45503</v>
      </c>
      <c r="I25" s="15">
        <f>D4L220C7</f>
        <v>50523.987804368197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15.5</v>
      </c>
      <c r="H28" s="16" t="s">
        <v>45512</v>
      </c>
      <c r="I28" s="15">
        <f>D7L927C5</f>
        <v>6.8178307869075203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898</v>
      </c>
      <c r="F29" s="16" t="s">
        <v>45514</v>
      </c>
      <c r="G29" s="15">
        <f>D7L1026C5</f>
        <v>590.5</v>
      </c>
      <c r="H29" s="16" t="s">
        <v>45515</v>
      </c>
      <c r="I29" s="15">
        <f>D7L1027C5</f>
        <v>1526.8927556800179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26.567515186879373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0</v>
      </c>
      <c r="F33" s="16" t="s">
        <v>45522</v>
      </c>
      <c r="G33" s="15">
        <f>D7L624C5</f>
        <v>-556.99417431048732</v>
      </c>
      <c r="H33" s="16" t="s">
        <v>45523</v>
      </c>
      <c r="I33" s="15">
        <f>D7L631C5</f>
        <v>0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332417.66759204259</v>
      </c>
      <c r="F34" s="16" t="s">
        <v>45525</v>
      </c>
      <c r="G34" s="15">
        <f>D7L724C5</f>
        <v>17303</v>
      </c>
      <c r="H34" s="16" t="s">
        <v>45526</v>
      </c>
      <c r="I34" s="15">
        <f>D7L725C5</f>
        <v>36398.477525055423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43102.9056173219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47248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87768.050984135451</v>
      </c>
      <c r="F37" s="16" t="s">
        <v>45530</v>
      </c>
      <c r="G37" s="15">
        <f>D6L1919C2</f>
        <v>64663.779621137881</v>
      </c>
      <c r="H37" s="16" t="s">
        <v>45531</v>
      </c>
      <c r="I37" s="15">
        <f>D6L1919C3</f>
        <v>39652.717672306688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3055.8898389900596</v>
      </c>
      <c r="F38" s="16" t="s">
        <v>45533</v>
      </c>
      <c r="G38" s="15">
        <f>D6L1919C5</f>
        <v>3353.1798027404288</v>
      </c>
      <c r="H38" s="16" t="s">
        <v>45534</v>
      </c>
      <c r="I38" s="15">
        <f>D6L1919C6</f>
        <v>2035.0186220446587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20098.585242465397</v>
      </c>
      <c r="F39" s="16" t="s">
        <v>45536</v>
      </c>
      <c r="G39" s="15">
        <f>D6L1919C8</f>
        <v>40774.753147905511</v>
      </c>
      <c r="H39" s="16" t="s">
        <v>45537</v>
      </c>
      <c r="I39" s="15">
        <f>D6L1919C9</f>
        <v>11307.296381112059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70725.355580660122</v>
      </c>
      <c r="F40" s="16" t="s">
        <v>45539</v>
      </c>
      <c r="G40" s="15">
        <f>D6L1919C11</f>
        <v>224309.60627597285</v>
      </c>
      <c r="H40" s="16" t="s">
        <v>45540</v>
      </c>
      <c r="I40" s="15">
        <f>D6L1919C12</f>
        <v>50346.414545439795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432244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5159583.7668607039</v>
      </c>
      <c r="F42" s="16" t="s">
        <v>45543</v>
      </c>
      <c r="G42" s="15">
        <f>SUM(D8L401C2:D8L434C2)</f>
        <v>2161637.2371393777</v>
      </c>
      <c r="H42" s="16" t="s">
        <v>45544</v>
      </c>
      <c r="I42" s="15">
        <f>SUM(D8L401C3:D8L434C3)</f>
        <v>2113523.307144071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5159583.7668607039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769982.6288503164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7821762.203897493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-4552.0674810202327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7826314.2713785134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5929566.3957110206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0.75764481083975144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0.75764481083975144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2161637.2371393777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3270291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311778.21071564895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2958512.7892843513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2161637.2371393777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0.73064995526426857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0.73064995526426857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2113523.307144071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3865826.9836965767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188321.3165409131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3677505.6671556635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2113523.307144071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0.57471653300775416</v>
      </c>
      <c r="J63" s="16" t="s">
        <v>45568</v>
      </c>
      <c r="K63" s="21">
        <f>D8L456C3</f>
        <v>0.57471653300775416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72DEA9-3548-41CA-9FF7-508F87313DC9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307825.0568312736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227800.73571176251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108231.37413384939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5159583.7668607039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2161637.2371393777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2113523.307144071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1.0596608313268197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1.1053834250252019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1.051208980647627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643857.16667688556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9434744.3111441527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1.0682432025122688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14957880.187594069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10078601.477821039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0.67379878374611801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0.32620121625388199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1.484122595829428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0A980E-0F3A-49A8-9C42-9D13DE742447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8.3321585789525906E-4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8.1808208933693209E-4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1.3980746181344711E-3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1.0492985620971901E-3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2.885516040354503E-4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2.2876167435514292E-4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1.8825144199924493E-3</v>
      </c>
      <c r="F10" s="16" t="s">
        <v>45637</v>
      </c>
      <c r="G10" s="21">
        <f>D8L703C1* D8L607C1</f>
        <v>1.9948267952739247E-3</v>
      </c>
      <c r="H10" s="16" t="s">
        <v>45638</v>
      </c>
      <c r="I10" s="21">
        <f>SUM(D8L701C3:D8L702C3)</f>
        <v>1.1066336933723824E-3</v>
      </c>
      <c r="J10" s="16" t="s">
        <v>45639</v>
      </c>
      <c r="K10" s="21">
        <f>D8L703C3*D8L608C1</f>
        <v>1.2232545422282532E-3</v>
      </c>
      <c r="L10" s="16" t="s">
        <v>45640</v>
      </c>
      <c r="M10" s="21">
        <f>SUM(D8L701C5:D8L702C5)</f>
        <v>1.6268362924896141E-3</v>
      </c>
      <c r="N10" s="16" t="s">
        <v>45641</v>
      </c>
      <c r="O10" s="21">
        <f>D8L703C5* D8L609C1</f>
        <v>1.7101449207085721E-3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0.69105240336039886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1.2863199568066478E-3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-4.1208391280862619E-6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0.69105240336039886</v>
      </c>
      <c r="F17" s="16" t="s">
        <v>45662</v>
      </c>
      <c r="G17" s="21">
        <f>D8L710C1* D8L607C1</f>
        <v>0.732281164235277</v>
      </c>
      <c r="H17" s="16" t="s">
        <v>45663</v>
      </c>
      <c r="I17" s="21">
        <f>SUM(D8L708C3:D8L709C3)</f>
        <v>1.2863199568066478E-3</v>
      </c>
      <c r="J17" s="16" t="s">
        <v>45664</v>
      </c>
      <c r="K17" s="21">
        <f>D8L710C3*D8L608C1</f>
        <v>1.421876759533202E-3</v>
      </c>
      <c r="L17" s="16" t="s">
        <v>45665</v>
      </c>
      <c r="M17" s="21">
        <f>SUM(D8L708C5:D8L709C5)</f>
        <v>-4.1208391280862619E-6</v>
      </c>
      <c r="N17" s="16" t="s">
        <v>45666</v>
      </c>
      <c r="O17" s="21">
        <f>D8L710C5* D8L609C1</f>
        <v>-4.3318630992484153E-6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10.720688262008887</v>
      </c>
      <c r="F18" s="16" t="s">
        <v>45668</v>
      </c>
      <c r="G18" s="21">
        <f>D8L711C1* D8L607C1</f>
        <v>11.360293436116015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3.2711592292763103</v>
      </c>
      <c r="F19" s="16" t="s">
        <v>45674</v>
      </c>
      <c r="G19" s="21">
        <f>D8L712C1* D8L607C1</f>
        <v>3.4663193082973338</v>
      </c>
      <c r="H19" s="16" t="s">
        <v>45675</v>
      </c>
      <c r="I19" s="21">
        <f>D3L217C18</f>
        <v>0.91911533997089234</v>
      </c>
      <c r="J19" s="16" t="s">
        <v>45676</v>
      </c>
      <c r="K19" s="21">
        <f>D8L712C3*D8L608C1</f>
        <v>1.0159748624902278</v>
      </c>
      <c r="L19" s="16" t="s">
        <v>45677</v>
      </c>
      <c r="M19" s="21">
        <f>D3L224C18</f>
        <v>0.72866815209734959</v>
      </c>
      <c r="N19" s="16" t="s">
        <v>45678</v>
      </c>
      <c r="O19" s="21">
        <f>D8L712C5* D8L609C1</f>
        <v>0.76598250539664492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5.0130078625461225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5.0130078625461225</v>
      </c>
      <c r="F22" s="16" t="s">
        <v>45684</v>
      </c>
      <c r="G22" s="21">
        <f>D8L715C1* D8L607C1</f>
        <v>5.3120880790735079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6.1465095350521821</v>
      </c>
      <c r="F26" s="16" t="s">
        <v>45696</v>
      </c>
      <c r="G26" s="21">
        <f>D8L719C1* D8L607C1</f>
        <v>6.5132154036716194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1.4850718630134099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1.3261736563911997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3.1558329382815691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1.0670798484200634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8.4389050263035628E-2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6.6903043218018668E-2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2.9410060908065305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0.42216404246890921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0.347520629171574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5.4931578022400043</v>
      </c>
      <c r="F30" s="16" t="s">
        <v>45707</v>
      </c>
      <c r="G30" s="21">
        <f>D8L723C1* D8L607C1</f>
        <v>5.8208841633310486</v>
      </c>
      <c r="H30" s="16" t="s">
        <v>45708</v>
      </c>
      <c r="I30" s="21">
        <f>SUM(D8L720C3:D8L722C3)</f>
        <v>1.8327267491231445</v>
      </c>
      <c r="J30" s="16" t="s">
        <v>45709</v>
      </c>
      <c r="K30" s="21">
        <f>D8L723C3*D8L608C1</f>
        <v>2.0258657710810453</v>
      </c>
      <c r="L30" s="16" t="s">
        <v>45710</v>
      </c>
      <c r="M30" s="21">
        <f>SUM(D8L720C5:D8L722C5)</f>
        <v>3.5702566106711622</v>
      </c>
      <c r="N30" s="16" t="s">
        <v>45711</v>
      </c>
      <c r="O30" s="21">
        <f>D8L723C5* D8L609C1</f>
        <v>3.753085812354084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1.7309896709841621E-2</v>
      </c>
      <c r="F34" s="16" t="s">
        <v>45731</v>
      </c>
      <c r="G34" s="21">
        <f>D8L727C1* D8L607C1</f>
        <v>1.8342619537732151E-2</v>
      </c>
      <c r="H34" s="16" t="s">
        <v>45732</v>
      </c>
      <c r="I34" s="21">
        <f>D7L1026C8</f>
        <v>1.1382510030246635E-2</v>
      </c>
      <c r="J34" s="16" t="s">
        <v>45733</v>
      </c>
      <c r="K34" s="21">
        <f>D8L727C3*D8L608C1</f>
        <v>1.258203792261774E-2</v>
      </c>
      <c r="L34" s="16" t="s">
        <v>45734</v>
      </c>
      <c r="M34" s="21">
        <f>D7L1027C8</f>
        <v>2.9432467581098611E-2</v>
      </c>
      <c r="N34" s="16" t="s">
        <v>45735</v>
      </c>
      <c r="O34" s="21">
        <f>D8L727C5* D8L609C1</f>
        <v>3.0939674243871E-2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16.823610595798229</v>
      </c>
      <c r="F36" s="16" t="s">
        <v>45739</v>
      </c>
      <c r="G36" s="21">
        <f>D8L729C1* D8L607C1</f>
        <v>17.827321189862243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54.044569009147608</v>
      </c>
      <c r="F37" s="16" t="s">
        <v>45741</v>
      </c>
      <c r="G37" s="21">
        <f>D8L730C1* D8L607C1</f>
        <v>57.268912924933026</v>
      </c>
      <c r="H37" s="16" t="s">
        <v>45742</v>
      </c>
      <c r="I37" s="21">
        <f>D7L724C8</f>
        <v>2.8214873965790259</v>
      </c>
      <c r="J37" s="16" t="s">
        <v>45743</v>
      </c>
      <c r="K37" s="21">
        <f>D8L730C3*D8L608C1</f>
        <v>3.1188254020959638</v>
      </c>
      <c r="L37" s="16" t="s">
        <v>45744</v>
      </c>
      <c r="M37" s="21">
        <f>D7L725C8</f>
        <v>5.9352624164369656</v>
      </c>
      <c r="N37" s="16" t="s">
        <v>45745</v>
      </c>
      <c r="O37" s="21">
        <f>D8L730C5* D8L609C1</f>
        <v>6.2392011546588746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</v>
      </c>
      <c r="F39" s="16" t="s">
        <v>45753</v>
      </c>
      <c r="G39" s="21">
        <f>D8L732C1* D8L607C1</f>
        <v>0</v>
      </c>
      <c r="H39" s="16" t="s">
        <v>45754</v>
      </c>
      <c r="I39" s="21">
        <f>D7L624C8</f>
        <v>-3.5770248059296475E-2</v>
      </c>
      <c r="J39" s="16" t="s">
        <v>45755</v>
      </c>
      <c r="K39" s="21">
        <f>D8L732C3*D8L608C1</f>
        <v>-3.9539839313786219E-2</v>
      </c>
      <c r="L39" s="16" t="s">
        <v>45756</v>
      </c>
      <c r="M39" s="21">
        <f>D7L631C8</f>
        <v>0</v>
      </c>
      <c r="N39" s="16" t="s">
        <v>45757</v>
      </c>
      <c r="O39" s="21">
        <f>D8L732C5* D8L609C1</f>
        <v>0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6.5445280298354015E-3</v>
      </c>
      <c r="F40" s="16" t="s">
        <v>45759</v>
      </c>
      <c r="G40" s="21">
        <f>D8L733C1* D8L607C1</f>
        <v>6.9349800127370548E-3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354.28113409435821</v>
      </c>
      <c r="F41" s="16" t="s">
        <v>45761</v>
      </c>
      <c r="G41" s="21">
        <f>D8L734C1* D8L607C1</f>
        <v>375.4178410778361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29DFB7-8F17-44BB-8E2E-647874169F23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3.3220614089977354E-2</v>
      </c>
      <c r="F9" s="16" t="s">
        <v>45826</v>
      </c>
      <c r="G9" s="21">
        <f>D8L802C1*D8L607C1</f>
        <v>3.5202583543772863E-2</v>
      </c>
      <c r="H9" s="16" t="s">
        <v>45827</v>
      </c>
      <c r="I9" s="21">
        <f>D6L228C16</f>
        <v>8.6373596633941022E-2</v>
      </c>
      <c r="J9" s="16" t="s">
        <v>45828</v>
      </c>
      <c r="K9" s="21">
        <f>D8L802C3*D8L607C1</f>
        <v>9.1526717213809339E-2</v>
      </c>
      <c r="L9" s="16" t="s">
        <v>45829</v>
      </c>
      <c r="M9" s="21">
        <f>D6L228C21</f>
        <v>4.8734379553188241</v>
      </c>
      <c r="N9" s="16" t="s">
        <v>45830</v>
      </c>
      <c r="O9" s="21">
        <f>D8L802C5*D8L607C1</f>
        <v>5.1641913151528209</v>
      </c>
      <c r="P9" s="16" t="s">
        <v>45831</v>
      </c>
      <c r="Q9" s="21">
        <f>D6L228C24</f>
        <v>4.873437955318825</v>
      </c>
      <c r="R9" s="16" t="s">
        <v>45832</v>
      </c>
      <c r="S9" s="21">
        <f>D8L802C7*D8L607C1</f>
        <v>5.1641913151528218</v>
      </c>
      <c r="T9" s="16" t="s">
        <v>45833</v>
      </c>
      <c r="U9" s="21">
        <f>D6L237C13</f>
        <v>4.7504084904418861E-2</v>
      </c>
      <c r="V9" s="16" t="s">
        <v>45834</v>
      </c>
      <c r="W9" s="21">
        <f>D8L802C9*D8L608C1</f>
        <v>5.251022807433451E-2</v>
      </c>
      <c r="X9" s="16" t="s">
        <v>45835</v>
      </c>
      <c r="Y9" s="21">
        <f>D6L237C16</f>
        <v>0.12351062075148909</v>
      </c>
      <c r="Z9" s="16" t="s">
        <v>45836</v>
      </c>
      <c r="AA9" s="21">
        <f>D8L802C11*D8L608C1</f>
        <v>0.1365265929932698</v>
      </c>
      <c r="AB9" s="16" t="s">
        <v>45837</v>
      </c>
      <c r="AC9" s="21">
        <f>D6L237C21</f>
        <v>21.437205501059893</v>
      </c>
      <c r="AD9" s="16" t="s">
        <v>45838</v>
      </c>
      <c r="AE9" s="21">
        <f>D8L802C13*D8L608C1</f>
        <v>23.696331639730683</v>
      </c>
      <c r="AF9" s="16" t="s">
        <v>45839</v>
      </c>
      <c r="AG9" s="21">
        <f>D6L237C24</f>
        <v>21.437205501059893</v>
      </c>
      <c r="AH9" s="16" t="s">
        <v>45840</v>
      </c>
      <c r="AI9" s="21">
        <f>D8L802C15*D8L608C1</f>
        <v>23.696331639730683</v>
      </c>
      <c r="AJ9" s="16" t="s">
        <v>45841</v>
      </c>
      <c r="AK9" s="21">
        <f>D6L240C13</f>
        <v>2.4425160074675462E-2</v>
      </c>
      <c r="AL9" s="16" t="s">
        <v>45842</v>
      </c>
      <c r="AM9" s="21">
        <f>D8L802C17*D8L609C1</f>
        <v>2.5675947624254708E-2</v>
      </c>
      <c r="AN9" s="16" t="s">
        <v>45843</v>
      </c>
      <c r="AO9" s="21">
        <f>D6L240C16</f>
        <v>6.3505416194156047E-2</v>
      </c>
      <c r="AP9" s="16" t="s">
        <v>45844</v>
      </c>
      <c r="AQ9" s="21">
        <f>D8L802C19*D8L609C1</f>
        <v>6.675746382306208E-2</v>
      </c>
      <c r="AR9" s="16" t="s">
        <v>45845</v>
      </c>
      <c r="AS9" s="21">
        <f>D6L240C21</f>
        <v>5.4044364653622212</v>
      </c>
      <c r="AT9" s="16" t="s">
        <v>45846</v>
      </c>
      <c r="AU9" s="21">
        <f>D8L802C21*D8L609C1</f>
        <v>5.681192147728285</v>
      </c>
      <c r="AV9" s="16" t="s">
        <v>45847</v>
      </c>
      <c r="AW9" s="21">
        <f>D6L240C24</f>
        <v>5.4044364653622212</v>
      </c>
      <c r="AX9" s="16" t="s">
        <v>45848</v>
      </c>
      <c r="AY9" s="21">
        <f>D8L802C23*D8L609C1</f>
        <v>5.681192147728285</v>
      </c>
      <c r="AZ9" s="16" t="s">
        <v>45849</v>
      </c>
      <c r="BA9" s="21">
        <f>D6L1802C8</f>
        <v>0.19317936542197281</v>
      </c>
      <c r="BB9" s="16" t="s">
        <v>45850</v>
      </c>
      <c r="BC9" s="21">
        <f>D8L802C25*D8L608C1</f>
        <v>0.21353726859433536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5.6697928899617146E-2</v>
      </c>
      <c r="F10" s="16" t="s">
        <v>45852</v>
      </c>
      <c r="G10" s="21">
        <f>D8L803C1*D8L607C1</f>
        <v>6.0080574472277215E-2</v>
      </c>
      <c r="H10" s="16" t="s">
        <v>45853</v>
      </c>
      <c r="I10" s="21">
        <f>D6L328C16</f>
        <v>0.14741461513900442</v>
      </c>
      <c r="J10" s="16" t="s">
        <v>45854</v>
      </c>
      <c r="K10" s="21">
        <f>D8L803C3*D8L607C1</f>
        <v>0.15620949362792058</v>
      </c>
      <c r="L10" s="16" t="s">
        <v>45855</v>
      </c>
      <c r="M10" s="21">
        <f>D6L328C21</f>
        <v>7.986077836145582</v>
      </c>
      <c r="N10" s="16" t="s">
        <v>45856</v>
      </c>
      <c r="O10" s="21">
        <f>D8L803C5*D8L607C1</f>
        <v>8.4625338788907172</v>
      </c>
      <c r="P10" s="16" t="s">
        <v>45857</v>
      </c>
      <c r="Q10" s="21">
        <f>D6L328C24</f>
        <v>7.9860778361455829</v>
      </c>
      <c r="R10" s="16" t="s">
        <v>45858</v>
      </c>
      <c r="S10" s="21">
        <f>D8L803C7*D8L607C1</f>
        <v>8.4625338788907172</v>
      </c>
      <c r="T10" s="16" t="s">
        <v>45859</v>
      </c>
      <c r="U10" s="21">
        <f>D6L337C13</f>
        <v>2.6461139611318154E-2</v>
      </c>
      <c r="V10" s="16" t="s">
        <v>45860</v>
      </c>
      <c r="W10" s="21">
        <f>D8L803C9*D8L608C1</f>
        <v>2.92497051336289E-2</v>
      </c>
      <c r="X10" s="16" t="s">
        <v>45861</v>
      </c>
      <c r="Y10" s="21">
        <f>D6L337C16</f>
        <v>6.8798962989427129E-2</v>
      </c>
      <c r="Z10" s="16" t="s">
        <v>45862</v>
      </c>
      <c r="AA10" s="21">
        <f>D8L803C11*D8L608C1</f>
        <v>7.6049233347435061E-2</v>
      </c>
      <c r="AB10" s="16" t="s">
        <v>45863</v>
      </c>
      <c r="AC10" s="21">
        <f>D6L337C21</f>
        <v>16.695995903169091</v>
      </c>
      <c r="AD10" s="16" t="s">
        <v>45864</v>
      </c>
      <c r="AE10" s="21">
        <f>D8L803C13*D8L608C1</f>
        <v>18.45547713565179</v>
      </c>
      <c r="AF10" s="16" t="s">
        <v>45865</v>
      </c>
      <c r="AG10" s="21">
        <f>D6L337C24</f>
        <v>16.695995903169088</v>
      </c>
      <c r="AH10" s="16" t="s">
        <v>45866</v>
      </c>
      <c r="AI10" s="21">
        <f>D8L803C15*D8L608C1</f>
        <v>18.455477135651787</v>
      </c>
      <c r="AJ10" s="16" t="s">
        <v>45867</v>
      </c>
      <c r="AK10" s="21">
        <f>D6L340C13</f>
        <v>3.6962726407318868E-3</v>
      </c>
      <c r="AL10" s="16" t="s">
        <v>45868</v>
      </c>
      <c r="AM10" s="21">
        <f>D8L803C17*D8L609C1</f>
        <v>3.8855549948594794E-3</v>
      </c>
      <c r="AN10" s="16" t="s">
        <v>45869</v>
      </c>
      <c r="AO10" s="21">
        <f>D6L340C16</f>
        <v>9.6103088659029133E-3</v>
      </c>
      <c r="AP10" s="16" t="s">
        <v>45870</v>
      </c>
      <c r="AQ10" s="21">
        <f>D8L803C19*D8L609C1</f>
        <v>1.0102442986634654E-2</v>
      </c>
      <c r="AR10" s="16" t="s">
        <v>45871</v>
      </c>
      <c r="AS10" s="21">
        <f>D6L340C21</f>
        <v>0.70210636373029911</v>
      </c>
      <c r="AT10" s="16" t="s">
        <v>45872</v>
      </c>
      <c r="AU10" s="21">
        <f>D8L803C21*D8L609C1</f>
        <v>0.73806051492313973</v>
      </c>
      <c r="AV10" s="16" t="s">
        <v>45873</v>
      </c>
      <c r="AW10" s="21">
        <f>D6L340C24</f>
        <v>0.70210636373029889</v>
      </c>
      <c r="AX10" s="16" t="s">
        <v>45874</v>
      </c>
      <c r="AY10" s="21">
        <f>D8L803C23*D8L609C1</f>
        <v>0.73806051492313951</v>
      </c>
      <c r="AZ10" s="16" t="s">
        <v>45875</v>
      </c>
      <c r="BA10" s="21">
        <f>D6L1803C8</f>
        <v>0.26381908217037842</v>
      </c>
      <c r="BB10" s="16" t="s">
        <v>45876</v>
      </c>
      <c r="BC10" s="21">
        <f>D8L803C25*D8L608C1</f>
        <v>0.29162124063649808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3.1078900712820667E-2</v>
      </c>
      <c r="F11" s="16" t="s">
        <v>45878</v>
      </c>
      <c r="G11" s="21">
        <f>D8L804C1*D8L607C1</f>
        <v>3.2933093766071238E-2</v>
      </c>
      <c r="H11" s="16" t="s">
        <v>45879</v>
      </c>
      <c r="I11" s="21">
        <f>D6L428C16</f>
        <v>8.0805141853333942E-2</v>
      </c>
      <c r="J11" s="16" t="s">
        <v>45880</v>
      </c>
      <c r="K11" s="21">
        <f>D8L804C3*D8L607C1</f>
        <v>8.5626043791785428E-2</v>
      </c>
      <c r="L11" s="16" t="s">
        <v>45881</v>
      </c>
      <c r="M11" s="21">
        <f>D6L428C21</f>
        <v>3.1523819240730178</v>
      </c>
      <c r="N11" s="16" t="s">
        <v>45882</v>
      </c>
      <c r="O11" s="21">
        <f>D8L804C5*D8L607C1</f>
        <v>3.3404556503228533</v>
      </c>
      <c r="P11" s="16" t="s">
        <v>45883</v>
      </c>
      <c r="Q11" s="21">
        <f>D6L428C24</f>
        <v>3.1523819240730178</v>
      </c>
      <c r="R11" s="16" t="s">
        <v>45884</v>
      </c>
      <c r="S11" s="21">
        <f>D8L804C7*D8L607C1</f>
        <v>3.3404556503228533</v>
      </c>
      <c r="T11" s="16" t="s">
        <v>45885</v>
      </c>
      <c r="U11" s="21">
        <f>D6L437C13</f>
        <v>2.5008605535931552E-2</v>
      </c>
      <c r="V11" s="16" t="s">
        <v>45886</v>
      </c>
      <c r="W11" s="21">
        <f>D8L804C9*D8L608C1</f>
        <v>2.7644098042412246E-2</v>
      </c>
      <c r="X11" s="16" t="s">
        <v>45887</v>
      </c>
      <c r="Y11" s="21">
        <f>D6L437C16</f>
        <v>6.5022374393422039E-2</v>
      </c>
      <c r="Z11" s="16" t="s">
        <v>45888</v>
      </c>
      <c r="AA11" s="21">
        <f>D8L804C11*D8L608C1</f>
        <v>7.187465491027184E-2</v>
      </c>
      <c r="AB11" s="16" t="s">
        <v>45889</v>
      </c>
      <c r="AC11" s="21">
        <f>D6L437C21</f>
        <v>9.5905284816327967</v>
      </c>
      <c r="AD11" s="16" t="s">
        <v>45890</v>
      </c>
      <c r="AE11" s="21">
        <f>D8L804C13*D8L608C1</f>
        <v>10.601211220829009</v>
      </c>
      <c r="AF11" s="16" t="s">
        <v>45891</v>
      </c>
      <c r="AG11" s="21">
        <f>D6L437C24</f>
        <v>9.5905284816327949</v>
      </c>
      <c r="AH11" s="16" t="s">
        <v>45892</v>
      </c>
      <c r="AI11" s="21">
        <f>D8L804C15*D8L608C1</f>
        <v>10.601211220829008</v>
      </c>
      <c r="AJ11" s="16" t="s">
        <v>45893</v>
      </c>
      <c r="AK11" s="21">
        <f>D6L440C13</f>
        <v>2.7985979278969841E-2</v>
      </c>
      <c r="AL11" s="16" t="s">
        <v>45894</v>
      </c>
      <c r="AM11" s="21">
        <f>D8L804C17*D8L609C1</f>
        <v>2.9419112750271498E-2</v>
      </c>
      <c r="AN11" s="16" t="s">
        <v>45895</v>
      </c>
      <c r="AO11" s="21">
        <f>D6L440C16</f>
        <v>7.276354612532164E-2</v>
      </c>
      <c r="AP11" s="16" t="s">
        <v>45896</v>
      </c>
      <c r="AQ11" s="21">
        <f>D8L804C19*D8L609C1</f>
        <v>7.6489693150705959E-2</v>
      </c>
      <c r="AR11" s="16" t="s">
        <v>45897</v>
      </c>
      <c r="AS11" s="21">
        <f>D6L440C21</f>
        <v>3.9696030550109542</v>
      </c>
      <c r="AT11" s="16" t="s">
        <v>45898</v>
      </c>
      <c r="AU11" s="21">
        <f>D8L804C21*D8L609C1</f>
        <v>4.1728823810337712</v>
      </c>
      <c r="AV11" s="16" t="s">
        <v>45899</v>
      </c>
      <c r="AW11" s="21">
        <f>D6L440C24</f>
        <v>3.9696030550109538</v>
      </c>
      <c r="AX11" s="16" t="s">
        <v>45900</v>
      </c>
      <c r="AY11" s="21">
        <f>D8L804C23*D8L609C1</f>
        <v>4.1728823810337712</v>
      </c>
      <c r="AZ11" s="16" t="s">
        <v>45901</v>
      </c>
      <c r="BA11" s="21">
        <f>D6L1804C8</f>
        <v>9.4075152299315321E-3</v>
      </c>
      <c r="BB11" s="16" t="s">
        <v>45902</v>
      </c>
      <c r="BC11" s="21">
        <f>D8L804C25*D8L608C1</f>
        <v>1.0398911405838467E-2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3.53595038088634E-2</v>
      </c>
      <c r="F12" s="16" t="s">
        <v>45904</v>
      </c>
      <c r="G12" s="21">
        <f>D8L805C1*D8L607C1</f>
        <v>3.7469081201404034E-2</v>
      </c>
      <c r="H12" s="16" t="s">
        <v>45905</v>
      </c>
      <c r="I12" s="21">
        <f>D6L528C16</f>
        <v>9.1934709903044948E-2</v>
      </c>
      <c r="J12" s="16" t="s">
        <v>45906</v>
      </c>
      <c r="K12" s="21">
        <f>D8L805C3*D8L607C1</f>
        <v>9.7419611123650607E-2</v>
      </c>
      <c r="L12" s="16" t="s">
        <v>45907</v>
      </c>
      <c r="M12" s="21">
        <f>D6L528C21</f>
        <v>4.3987509032738377</v>
      </c>
      <c r="N12" s="16" t="s">
        <v>45908</v>
      </c>
      <c r="O12" s="21">
        <f>D8L805C5*D8L607C1</f>
        <v>4.6611840389627535</v>
      </c>
      <c r="P12" s="16" t="s">
        <v>45909</v>
      </c>
      <c r="Q12" s="21">
        <f>D6L528C24</f>
        <v>4.3987509032738377</v>
      </c>
      <c r="R12" s="16" t="s">
        <v>45910</v>
      </c>
      <c r="S12" s="21">
        <f>D8L805C7*D8L607C1</f>
        <v>4.6611840389627535</v>
      </c>
      <c r="T12" s="16" t="s">
        <v>45911</v>
      </c>
      <c r="U12" s="21">
        <f>D6L537C13</f>
        <v>5.012440524166014E-2</v>
      </c>
      <c r="V12" s="16" t="s">
        <v>45912</v>
      </c>
      <c r="W12" s="21">
        <f>D8L805C9*D8L608C1</f>
        <v>5.5406686743377467E-2</v>
      </c>
      <c r="X12" s="16" t="s">
        <v>45913</v>
      </c>
      <c r="Y12" s="21">
        <f>D6L537C16</f>
        <v>0.13032345362831643</v>
      </c>
      <c r="Z12" s="16" t="s">
        <v>45914</v>
      </c>
      <c r="AA12" s="21">
        <f>D8L805C11*D8L608C1</f>
        <v>0.1440573855327815</v>
      </c>
      <c r="AB12" s="16" t="s">
        <v>45915</v>
      </c>
      <c r="AC12" s="21">
        <f>D6L537C21</f>
        <v>10.876025841374705</v>
      </c>
      <c r="AD12" s="16" t="s">
        <v>45916</v>
      </c>
      <c r="AE12" s="21">
        <f>D8L805C13*D8L608C1</f>
        <v>12.022178695201376</v>
      </c>
      <c r="AF12" s="16" t="s">
        <v>45917</v>
      </c>
      <c r="AG12" s="21">
        <f>D6L537C24</f>
        <v>10.876025841374707</v>
      </c>
      <c r="AH12" s="16" t="s">
        <v>45918</v>
      </c>
      <c r="AI12" s="21">
        <f>D8L805C15*D8L608C1</f>
        <v>12.022178695201378</v>
      </c>
      <c r="AJ12" s="16" t="s">
        <v>45919</v>
      </c>
      <c r="AK12" s="21">
        <f>D6L540C13</f>
        <v>7.9372680929714542E-3</v>
      </c>
      <c r="AL12" s="16" t="s">
        <v>45920</v>
      </c>
      <c r="AM12" s="21">
        <f>D8L805C17*D8L609C1</f>
        <v>8.3437275011394568E-3</v>
      </c>
      <c r="AN12" s="16" t="s">
        <v>45921</v>
      </c>
      <c r="AO12" s="21">
        <f>D6L540C16</f>
        <v>2.0636897041725798E-2</v>
      </c>
      <c r="AP12" s="16" t="s">
        <v>45922</v>
      </c>
      <c r="AQ12" s="21">
        <f>D8L805C19*D8L609C1</f>
        <v>2.1693691502962607E-2</v>
      </c>
      <c r="AR12" s="16" t="s">
        <v>45923</v>
      </c>
      <c r="AS12" s="21">
        <f>D6L540C21</f>
        <v>1.48973637324527</v>
      </c>
      <c r="AT12" s="16" t="s">
        <v>45924</v>
      </c>
      <c r="AU12" s="21">
        <f>D8L805C21*D8L609C1</f>
        <v>1.5660242543528531</v>
      </c>
      <c r="AV12" s="16" t="s">
        <v>45925</v>
      </c>
      <c r="AW12" s="21">
        <f>D6L540C24</f>
        <v>1.48973637324527</v>
      </c>
      <c r="AX12" s="16" t="s">
        <v>45926</v>
      </c>
      <c r="AY12" s="21">
        <f>D8L805C23*D8L609C1</f>
        <v>1.5660242543528531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3.842945264183039E-2</v>
      </c>
      <c r="F13" s="16" t="s">
        <v>45930</v>
      </c>
      <c r="G13" s="21">
        <f>D8L806C1*D8L607C1</f>
        <v>4.0722185733876634E-2</v>
      </c>
      <c r="H13" s="16" t="s">
        <v>45931</v>
      </c>
      <c r="I13" s="21">
        <f>D6L628C16</f>
        <v>9.9916576868758988E-2</v>
      </c>
      <c r="J13" s="16" t="s">
        <v>45932</v>
      </c>
      <c r="K13" s="21">
        <f>D8L806C3*D8L607C1</f>
        <v>0.10587768290807922</v>
      </c>
      <c r="L13" s="16" t="s">
        <v>45933</v>
      </c>
      <c r="M13" s="21">
        <f>D6L628C21</f>
        <v>4.9532437039042287</v>
      </c>
      <c r="N13" s="16" t="s">
        <v>45934</v>
      </c>
      <c r="O13" s="21">
        <f>D8L806C5*D8L607C1</f>
        <v>5.2487583410434899</v>
      </c>
      <c r="P13" s="16" t="s">
        <v>45935</v>
      </c>
      <c r="Q13" s="21">
        <f>D6L628C24</f>
        <v>4.9532437039042279</v>
      </c>
      <c r="R13" s="16" t="s">
        <v>45936</v>
      </c>
      <c r="S13" s="21">
        <f>D8L806C7*D8L607C1</f>
        <v>5.248758341043489</v>
      </c>
      <c r="T13" s="16" t="s">
        <v>45937</v>
      </c>
      <c r="U13" s="21">
        <f>D6L637C13</f>
        <v>1.1806460574655413E-2</v>
      </c>
      <c r="V13" s="16" t="s">
        <v>45938</v>
      </c>
      <c r="W13" s="21">
        <f>D8L806C9*D8L608C1</f>
        <v>1.3050665827437614E-2</v>
      </c>
      <c r="X13" s="16" t="s">
        <v>45939</v>
      </c>
      <c r="Y13" s="21">
        <f>D6L637C16</f>
        <v>3.0696797494104075E-2</v>
      </c>
      <c r="Z13" s="16" t="s">
        <v>45940</v>
      </c>
      <c r="AA13" s="21">
        <f>D8L806C11*D8L608C1</f>
        <v>3.3931731151337796E-2</v>
      </c>
      <c r="AB13" s="16" t="s">
        <v>45941</v>
      </c>
      <c r="AC13" s="21">
        <f>D6L637C21</f>
        <v>7.9792271727777733</v>
      </c>
      <c r="AD13" s="16" t="s">
        <v>45942</v>
      </c>
      <c r="AE13" s="21">
        <f>D8L806C13*D8L608C1</f>
        <v>8.8201054612992529</v>
      </c>
      <c r="AF13" s="16" t="s">
        <v>45943</v>
      </c>
      <c r="AG13" s="21">
        <f>D6L637C24</f>
        <v>7.9792271727777724</v>
      </c>
      <c r="AH13" s="16" t="s">
        <v>45944</v>
      </c>
      <c r="AI13" s="21">
        <f>D8L806C15*D8L608C1</f>
        <v>8.8201054612992529</v>
      </c>
      <c r="AJ13" s="16" t="s">
        <v>45945</v>
      </c>
      <c r="AK13" s="21">
        <f>D6L640C13</f>
        <v>1.7464863240781642E-2</v>
      </c>
      <c r="AL13" s="16" t="s">
        <v>45946</v>
      </c>
      <c r="AM13" s="21">
        <f>D8L806C17*D8L609C1</f>
        <v>1.835922108449228E-2</v>
      </c>
      <c r="AN13" s="16" t="s">
        <v>45947</v>
      </c>
      <c r="AO13" s="21">
        <f>D6L640C16</f>
        <v>4.5408644426032312E-2</v>
      </c>
      <c r="AP13" s="16" t="s">
        <v>45948</v>
      </c>
      <c r="AQ13" s="21">
        <f>D8L806C19*D8L609C1</f>
        <v>4.7733974819679975E-2</v>
      </c>
      <c r="AR13" s="16" t="s">
        <v>45949</v>
      </c>
      <c r="AS13" s="21">
        <f>D6L640C21</f>
        <v>3.3161207414675622</v>
      </c>
      <c r="AT13" s="16" t="s">
        <v>45950</v>
      </c>
      <c r="AU13" s="21">
        <f>D8L806C21*D8L609C1</f>
        <v>3.4859359043425693</v>
      </c>
      <c r="AV13" s="16" t="s">
        <v>45951</v>
      </c>
      <c r="AW13" s="21">
        <f>D6L640C24</f>
        <v>3.3161207414675626</v>
      </c>
      <c r="AX13" s="16" t="s">
        <v>45952</v>
      </c>
      <c r="AY13" s="21">
        <f>D8L806C23*D8L609C1</f>
        <v>3.4859359043425697</v>
      </c>
      <c r="AZ13" s="16" t="s">
        <v>45953</v>
      </c>
      <c r="BA13" s="21">
        <f>D6L1806C8</f>
        <v>4.0372394015513804E-2</v>
      </c>
      <c r="BB13" s="16" t="s">
        <v>45954</v>
      </c>
      <c r="BC13" s="21">
        <f>D8L806C25*D8L608C1</f>
        <v>4.4626975173335616E-2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3.4756732083288326E-2</v>
      </c>
      <c r="F14" s="16" t="s">
        <v>45956</v>
      </c>
      <c r="G14" s="21">
        <f>D8L807C1*D8L607C1</f>
        <v>3.6830347613580852E-2</v>
      </c>
      <c r="H14" s="16" t="s">
        <v>45957</v>
      </c>
      <c r="I14" s="21">
        <f>D6L728C16</f>
        <v>9.0367503416549769E-2</v>
      </c>
      <c r="J14" s="16" t="s">
        <v>45958</v>
      </c>
      <c r="K14" s="21">
        <f>D8L807C3*D8L607C1</f>
        <v>9.5758903795310338E-2</v>
      </c>
      <c r="L14" s="16" t="s">
        <v>45959</v>
      </c>
      <c r="M14" s="21">
        <f>D6L728C21</f>
        <v>3.0431523500757129</v>
      </c>
      <c r="N14" s="16" t="s">
        <v>45960</v>
      </c>
      <c r="O14" s="21">
        <f>D8L807C5*D8L607C1</f>
        <v>3.2247093491353951</v>
      </c>
      <c r="P14" s="16" t="s">
        <v>45961</v>
      </c>
      <c r="Q14" s="21">
        <f>D6L728C24</f>
        <v>3.0431523500757129</v>
      </c>
      <c r="R14" s="16" t="s">
        <v>45962</v>
      </c>
      <c r="S14" s="21">
        <f>D8L807C7*D8L607C1</f>
        <v>3.2247093491353951</v>
      </c>
      <c r="T14" s="16" t="s">
        <v>45963</v>
      </c>
      <c r="U14" s="21">
        <f>D6L737C13</f>
        <v>1.1381395230676789E-2</v>
      </c>
      <c r="V14" s="16" t="s">
        <v>45964</v>
      </c>
      <c r="W14" s="21">
        <f>D8L807C9*D8L608C1</f>
        <v>1.2580805641651007E-2</v>
      </c>
      <c r="X14" s="16" t="s">
        <v>45965</v>
      </c>
      <c r="Y14" s="21">
        <f>D6L737C16</f>
        <v>2.9591627599759647E-2</v>
      </c>
      <c r="Z14" s="16" t="s">
        <v>45966</v>
      </c>
      <c r="AA14" s="21">
        <f>D8L807C11*D8L608C1</f>
        <v>3.2710094668292611E-2</v>
      </c>
      <c r="AB14" s="16" t="s">
        <v>45967</v>
      </c>
      <c r="AC14" s="21">
        <f>D6L737C21</f>
        <v>1.9986978459883107</v>
      </c>
      <c r="AD14" s="16" t="s">
        <v>45968</v>
      </c>
      <c r="AE14" s="21">
        <f>D8L807C13*D8L608C1</f>
        <v>2.2093274705890522</v>
      </c>
      <c r="AF14" s="16" t="s">
        <v>45969</v>
      </c>
      <c r="AG14" s="21">
        <f>D6L737C24</f>
        <v>1.9986978459883116</v>
      </c>
      <c r="AH14" s="16" t="s">
        <v>45970</v>
      </c>
      <c r="AI14" s="21">
        <f>D8L807C15*D8L608C1</f>
        <v>2.2093274705890535</v>
      </c>
      <c r="AJ14" s="16" t="s">
        <v>45971</v>
      </c>
      <c r="AK14" s="21">
        <f>D6L740C13</f>
        <v>1.7986217057913728E-2</v>
      </c>
      <c r="AL14" s="16" t="s">
        <v>45972</v>
      </c>
      <c r="AM14" s="21">
        <f>D8L807C17*D8L609C1</f>
        <v>1.890727289915645E-2</v>
      </c>
      <c r="AN14" s="16" t="s">
        <v>45973</v>
      </c>
      <c r="AO14" s="21">
        <f>D6L740C16</f>
        <v>4.676416435057569E-2</v>
      </c>
      <c r="AP14" s="16" t="s">
        <v>45974</v>
      </c>
      <c r="AQ14" s="21">
        <f>D8L807C19*D8L609C1</f>
        <v>4.9158909537806772E-2</v>
      </c>
      <c r="AR14" s="16" t="s">
        <v>45975</v>
      </c>
      <c r="AS14" s="21">
        <f>D6L740C21</f>
        <v>2.0982856538786185</v>
      </c>
      <c r="AT14" s="16" t="s">
        <v>45976</v>
      </c>
      <c r="AU14" s="21">
        <f>D8L807C21*D8L609C1</f>
        <v>2.2057367233212823</v>
      </c>
      <c r="AV14" s="16" t="s">
        <v>45977</v>
      </c>
      <c r="AW14" s="21">
        <f>D6L740C24</f>
        <v>2.098285653878619</v>
      </c>
      <c r="AX14" s="16" t="s">
        <v>45978</v>
      </c>
      <c r="AY14" s="21">
        <f>D8L807C23*D8L609C1</f>
        <v>2.2057367233212828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2.5692701778957539E-2</v>
      </c>
      <c r="F15" s="16" t="s">
        <v>45982</v>
      </c>
      <c r="G15" s="21">
        <f>D8L808C1*D8L607C1</f>
        <v>2.7225549726122206E-2</v>
      </c>
      <c r="H15" s="16" t="s">
        <v>45983</v>
      </c>
      <c r="I15" s="21">
        <f>D6L828C16</f>
        <v>6.680102462528964E-2</v>
      </c>
      <c r="J15" s="16" t="s">
        <v>45984</v>
      </c>
      <c r="K15" s="21">
        <f>D8L808C3*D8L607C1</f>
        <v>7.0786429287917771E-2</v>
      </c>
      <c r="L15" s="16" t="s">
        <v>45985</v>
      </c>
      <c r="M15" s="21">
        <f>D6L828C21</f>
        <v>2.3987930622036981</v>
      </c>
      <c r="N15" s="16" t="s">
        <v>45986</v>
      </c>
      <c r="O15" s="21">
        <f>D8L808C5*D8L607C1</f>
        <v>2.5419070504757784</v>
      </c>
      <c r="P15" s="16" t="s">
        <v>45987</v>
      </c>
      <c r="Q15" s="21">
        <f>D6L828C24</f>
        <v>2.3987930622036981</v>
      </c>
      <c r="R15" s="16" t="s">
        <v>45988</v>
      </c>
      <c r="S15" s="21">
        <f>D8L808C7*D8L607C1</f>
        <v>2.5419070504757784</v>
      </c>
      <c r="T15" s="16" t="s">
        <v>45989</v>
      </c>
      <c r="U15" s="21">
        <f>D6L837C13</f>
        <v>4.5429626229009428E-3</v>
      </c>
      <c r="V15" s="16" t="s">
        <v>45990</v>
      </c>
      <c r="W15" s="21">
        <f>D8L808C9*D8L608C1</f>
        <v>5.021715583863719E-3</v>
      </c>
      <c r="X15" s="16" t="s">
        <v>45991</v>
      </c>
      <c r="Y15" s="21">
        <f>D6L837C16</f>
        <v>1.1811702819542462E-2</v>
      </c>
      <c r="Z15" s="16" t="s">
        <v>45992</v>
      </c>
      <c r="AA15" s="21">
        <f>D8L808C11*D8L608C1</f>
        <v>1.3056460518045682E-2</v>
      </c>
      <c r="AB15" s="16" t="s">
        <v>45993</v>
      </c>
      <c r="AC15" s="21">
        <f>D6L837C21</f>
        <v>11.499904395058762</v>
      </c>
      <c r="AD15" s="16" t="s">
        <v>45994</v>
      </c>
      <c r="AE15" s="21">
        <f>D8L808C13*D8L608C1</f>
        <v>12.711803707672427</v>
      </c>
      <c r="AF15" s="16" t="s">
        <v>45995</v>
      </c>
      <c r="AG15" s="21">
        <f>D6L837C24</f>
        <v>11.49990439505876</v>
      </c>
      <c r="AH15" s="16" t="s">
        <v>45996</v>
      </c>
      <c r="AI15" s="21">
        <f>D8L808C15*D8L608C1</f>
        <v>12.711803707672425</v>
      </c>
      <c r="AJ15" s="16" t="s">
        <v>45997</v>
      </c>
      <c r="AK15" s="21">
        <f>D6L840C13</f>
        <v>8.2425624935282878E-3</v>
      </c>
      <c r="AL15" s="16" t="s">
        <v>45998</v>
      </c>
      <c r="AM15" s="21">
        <f>D8L808C17*D8L609C1</f>
        <v>8.6646557167462338E-3</v>
      </c>
      <c r="AN15" s="16" t="s">
        <v>45999</v>
      </c>
      <c r="AO15" s="21">
        <f>D6L840C16</f>
        <v>2.1430662483173584E-2</v>
      </c>
      <c r="AP15" s="16" t="s">
        <v>46000</v>
      </c>
      <c r="AQ15" s="21">
        <f>D8L808C19*D8L609C1</f>
        <v>2.2528104863540246E-2</v>
      </c>
      <c r="AR15" s="16" t="s">
        <v>46001</v>
      </c>
      <c r="AS15" s="21">
        <f>D6L840C21</f>
        <v>0.97106048984940396</v>
      </c>
      <c r="AT15" s="16" t="s">
        <v>46002</v>
      </c>
      <c r="AU15" s="21">
        <f>D8L808C21*D8L609C1</f>
        <v>1.0207875076817774</v>
      </c>
      <c r="AV15" s="16" t="s">
        <v>46003</v>
      </c>
      <c r="AW15" s="21">
        <f>D6L840C24</f>
        <v>0.97106048984940374</v>
      </c>
      <c r="AX15" s="16" t="s">
        <v>46004</v>
      </c>
      <c r="AY15" s="21">
        <f>D8L808C23*D8L609C1</f>
        <v>1.0207875076817772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0.16836364360383391</v>
      </c>
      <c r="F16" s="16" t="s">
        <v>46008</v>
      </c>
      <c r="G16" s="21">
        <f>D8L809C1*D8L607C1</f>
        <v>0.17840835854645101</v>
      </c>
      <c r="H16" s="16" t="s">
        <v>46009</v>
      </c>
      <c r="I16" s="21">
        <f>D6L928C16</f>
        <v>0.43774547336996705</v>
      </c>
      <c r="J16" s="16" t="s">
        <v>46010</v>
      </c>
      <c r="K16" s="21">
        <f>D8L809C3*D8L607C1</f>
        <v>0.46386173222077148</v>
      </c>
      <c r="L16" s="16" t="s">
        <v>46011</v>
      </c>
      <c r="M16" s="21">
        <f>D6L928C21</f>
        <v>27.810424432251327</v>
      </c>
      <c r="N16" s="16" t="s">
        <v>46012</v>
      </c>
      <c r="O16" s="21">
        <f>D8L809C5*D8L607C1</f>
        <v>29.469617473431139</v>
      </c>
      <c r="P16" s="16" t="s">
        <v>46013</v>
      </c>
      <c r="Q16" s="21">
        <f>D6L928C24</f>
        <v>27.810424432251327</v>
      </c>
      <c r="R16" s="16" t="s">
        <v>46014</v>
      </c>
      <c r="S16" s="21">
        <f>D8L809C7*D8L607C1</f>
        <v>29.469617473431139</v>
      </c>
      <c r="T16" s="16" t="s">
        <v>46015</v>
      </c>
      <c r="U16" s="21">
        <f>D6L937C13</f>
        <v>3.1482379594001832E-2</v>
      </c>
      <c r="V16" s="16" t="s">
        <v>46016</v>
      </c>
      <c r="W16" s="21">
        <f>D8L809C9*D8L608C1</f>
        <v>3.4800100583561269E-2</v>
      </c>
      <c r="X16" s="16" t="s">
        <v>46017</v>
      </c>
      <c r="Y16" s="21">
        <f>D6L937C16</f>
        <v>8.1854186944405077E-2</v>
      </c>
      <c r="Z16" s="16" t="s">
        <v>46018</v>
      </c>
      <c r="AA16" s="21">
        <f>D8L809C11*D8L608C1</f>
        <v>9.0480261517259658E-2</v>
      </c>
      <c r="AB16" s="16" t="s">
        <v>46019</v>
      </c>
      <c r="AC16" s="21">
        <f>D6L937C21</f>
        <v>24.283437553804355</v>
      </c>
      <c r="AD16" s="16" t="s">
        <v>46020</v>
      </c>
      <c r="AE16" s="21">
        <f>D8L809C13*D8L608C1</f>
        <v>26.842509374609868</v>
      </c>
      <c r="AF16" s="16" t="s">
        <v>46021</v>
      </c>
      <c r="AG16" s="21">
        <f>D6L937C24</f>
        <v>24.283437553804355</v>
      </c>
      <c r="AH16" s="16" t="s">
        <v>46022</v>
      </c>
      <c r="AI16" s="21">
        <f>D8L809C15*D8L608C1</f>
        <v>26.842509374609868</v>
      </c>
      <c r="AJ16" s="16" t="s">
        <v>46023</v>
      </c>
      <c r="AK16" s="21">
        <f>D6L940C13</f>
        <v>0.12260737753010367</v>
      </c>
      <c r="AL16" s="16" t="s">
        <v>46024</v>
      </c>
      <c r="AM16" s="21">
        <f>D8L809C17*D8L609C1</f>
        <v>0.12888597635329904</v>
      </c>
      <c r="AN16" s="16" t="s">
        <v>46025</v>
      </c>
      <c r="AO16" s="21">
        <f>D6L940C16</f>
        <v>0.31877918157826846</v>
      </c>
      <c r="AP16" s="16" t="s">
        <v>46026</v>
      </c>
      <c r="AQ16" s="21">
        <f>D8L809C19*D8L609C1</f>
        <v>0.33510353851857638</v>
      </c>
      <c r="AR16" s="16" t="s">
        <v>46027</v>
      </c>
      <c r="AS16" s="21">
        <f>D6L940C21</f>
        <v>29.858633432739499</v>
      </c>
      <c r="AT16" s="16" t="s">
        <v>46028</v>
      </c>
      <c r="AU16" s="21">
        <f>D8L809C21*D8L609C1</f>
        <v>31.387663614361244</v>
      </c>
      <c r="AV16" s="16" t="s">
        <v>46029</v>
      </c>
      <c r="AW16" s="21">
        <f>D6L940C24</f>
        <v>29.858633432739495</v>
      </c>
      <c r="AX16" s="16" t="s">
        <v>46030</v>
      </c>
      <c r="AY16" s="21">
        <f>D8L809C23*D8L609C1</f>
        <v>31.387663614361241</v>
      </c>
      <c r="AZ16" s="16" t="s">
        <v>46031</v>
      </c>
      <c r="BA16" s="21">
        <f>D6L1809C8</f>
        <v>9.8180768120127064E-4</v>
      </c>
      <c r="BB16" s="16" t="s">
        <v>46032</v>
      </c>
      <c r="BC16" s="21">
        <f>D8L809C25*D8L608C1</f>
        <v>1.085273937362312E-3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7.7688583072440642E-2</v>
      </c>
      <c r="F17" s="16" t="s">
        <v>46034</v>
      </c>
      <c r="G17" s="21">
        <f>D8L810C1*D8L607C1</f>
        <v>8.2323548523145135E-2</v>
      </c>
      <c r="H17" s="16" t="s">
        <v>46035</v>
      </c>
      <c r="I17" s="21">
        <f>D6L1028C16</f>
        <v>0.20199031598834644</v>
      </c>
      <c r="J17" s="16" t="s">
        <v>46036</v>
      </c>
      <c r="K17" s="21">
        <f>D8L810C3*D8L607C1</f>
        <v>0.21404122616017818</v>
      </c>
      <c r="L17" s="16" t="s">
        <v>46037</v>
      </c>
      <c r="M17" s="21">
        <f>D6L1028C21</f>
        <v>13.444327967404368</v>
      </c>
      <c r="N17" s="16" t="s">
        <v>46038</v>
      </c>
      <c r="O17" s="21">
        <f>D8L810C5*D8L607C1</f>
        <v>14.246427750570124</v>
      </c>
      <c r="P17" s="16" t="s">
        <v>46039</v>
      </c>
      <c r="Q17" s="21">
        <f>D6L1028C24</f>
        <v>13.444327967404368</v>
      </c>
      <c r="R17" s="16" t="s">
        <v>46040</v>
      </c>
      <c r="S17" s="21">
        <f>D8L810C7*D8L607C1</f>
        <v>14.246427750570124</v>
      </c>
      <c r="T17" s="16" t="s">
        <v>46041</v>
      </c>
      <c r="U17" s="21">
        <f>D6L1037C13</f>
        <v>-5.3150961774694201E-2</v>
      </c>
      <c r="V17" s="16" t="s">
        <v>46042</v>
      </c>
      <c r="W17" s="21">
        <f>D8L810C9*D8L608C1</f>
        <v>-5.8752192169895058E-2</v>
      </c>
      <c r="X17" s="16" t="s">
        <v>46043</v>
      </c>
      <c r="Y17" s="21">
        <f>D6L1037C16</f>
        <v>-0.13819250061420454</v>
      </c>
      <c r="Z17" s="16" t="s">
        <v>46044</v>
      </c>
      <c r="AA17" s="21">
        <f>D8L810C11*D8L608C1</f>
        <v>-0.15275569964172675</v>
      </c>
      <c r="AB17" s="16" t="s">
        <v>46045</v>
      </c>
      <c r="AC17" s="21">
        <f>D6L1037C21</f>
        <v>-19.56043577063339</v>
      </c>
      <c r="AD17" s="16" t="s">
        <v>46046</v>
      </c>
      <c r="AE17" s="21">
        <f>D8L810C13*D8L608C1</f>
        <v>-21.62178148712821</v>
      </c>
      <c r="AF17" s="16" t="s">
        <v>46047</v>
      </c>
      <c r="AG17" s="21">
        <f>D6L1037C24</f>
        <v>-19.56043577063339</v>
      </c>
      <c r="AH17" s="16" t="s">
        <v>46048</v>
      </c>
      <c r="AI17" s="21">
        <f>D8L810C15*D8L608C1</f>
        <v>-21.62178148712821</v>
      </c>
      <c r="AJ17" s="16" t="s">
        <v>46049</v>
      </c>
      <c r="AK17" s="21">
        <f>D6L1040C13</f>
        <v>8.2994806980315368E-3</v>
      </c>
      <c r="AL17" s="16" t="s">
        <v>46050</v>
      </c>
      <c r="AM17" s="21">
        <f>D8L810C17*D8L609C1</f>
        <v>8.7244886444823883E-3</v>
      </c>
      <c r="AN17" s="16" t="s">
        <v>46051</v>
      </c>
      <c r="AO17" s="21">
        <f>D6L1040C16</f>
        <v>2.1578649814882039E-2</v>
      </c>
      <c r="AP17" s="16" t="s">
        <v>46052</v>
      </c>
      <c r="AQ17" s="21">
        <f>D8L810C19*D8L609C1</f>
        <v>2.2683670475654255E-2</v>
      </c>
      <c r="AR17" s="16" t="s">
        <v>46053</v>
      </c>
      <c r="AS17" s="21">
        <f>D6L1040C21</f>
        <v>2.2192467854119622</v>
      </c>
      <c r="AT17" s="16" t="s">
        <v>46054</v>
      </c>
      <c r="AU17" s="21">
        <f>D8L810C21*D8L609C1</f>
        <v>2.3328921510984317</v>
      </c>
      <c r="AV17" s="16" t="s">
        <v>46055</v>
      </c>
      <c r="AW17" s="21">
        <f>D6L1040C24</f>
        <v>2.2192467854119622</v>
      </c>
      <c r="AX17" s="16" t="s">
        <v>46056</v>
      </c>
      <c r="AY17" s="21">
        <f>D8L810C23*D8L609C1</f>
        <v>2.3328921510984317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2.4118116176643187E-6</v>
      </c>
      <c r="F18" s="16" t="s">
        <v>46060</v>
      </c>
      <c r="G18" s="21">
        <f>D8L811C1*D8L607C1</f>
        <v>2.5557023037778536E-6</v>
      </c>
      <c r="H18" s="16" t="s">
        <v>46061</v>
      </c>
      <c r="I18" s="21">
        <f>D6L1128C16</f>
        <v>6.2707102059272211E-6</v>
      </c>
      <c r="J18" s="16" t="s">
        <v>46062</v>
      </c>
      <c r="K18" s="21">
        <f>D8L811C3*D8L607C1</f>
        <v>6.6448259898224119E-6</v>
      </c>
      <c r="L18" s="16" t="s">
        <v>46063</v>
      </c>
      <c r="M18" s="21">
        <f>D6L1128C21</f>
        <v>1.9947242093864545E-4</v>
      </c>
      <c r="N18" s="16" t="s">
        <v>46064</v>
      </c>
      <c r="O18" s="21">
        <f>D8L811C5*D8L607C1</f>
        <v>2.1137311139861835E-4</v>
      </c>
      <c r="P18" s="16" t="s">
        <v>46065</v>
      </c>
      <c r="Q18" s="21">
        <f>D6L1128C24</f>
        <v>1.994724209386455E-4</v>
      </c>
      <c r="R18" s="16" t="s">
        <v>46066</v>
      </c>
      <c r="S18" s="21">
        <f>D8L811C7*D8L607C1</f>
        <v>2.1137311139861841E-4</v>
      </c>
      <c r="T18" s="16" t="s">
        <v>46067</v>
      </c>
      <c r="U18" s="21">
        <f>D6L1137C13</f>
        <v>5.6995908623566474E-2</v>
      </c>
      <c r="V18" s="16" t="s">
        <v>46068</v>
      </c>
      <c r="W18" s="21">
        <f>D8L811C9*D8L608C1</f>
        <v>6.3002332686741352E-2</v>
      </c>
      <c r="X18" s="16" t="s">
        <v>46069</v>
      </c>
      <c r="Y18" s="21">
        <f>D6L1137C16</f>
        <v>0.14818936242127262</v>
      </c>
      <c r="Z18" s="16" t="s">
        <v>46070</v>
      </c>
      <c r="AA18" s="21">
        <f>D8L811C11*D8L608C1</f>
        <v>0.16380606498552727</v>
      </c>
      <c r="AB18" s="16" t="s">
        <v>46071</v>
      </c>
      <c r="AC18" s="21">
        <f>D6L1137C21</f>
        <v>9.484207005666212</v>
      </c>
      <c r="AD18" s="16" t="s">
        <v>46072</v>
      </c>
      <c r="AE18" s="21">
        <f>D8L811C13*D8L608C1</f>
        <v>10.483685223571332</v>
      </c>
      <c r="AF18" s="16" t="s">
        <v>46073</v>
      </c>
      <c r="AG18" s="21">
        <f>D6L1137C24</f>
        <v>9.484207005666212</v>
      </c>
      <c r="AH18" s="16" t="s">
        <v>46074</v>
      </c>
      <c r="AI18" s="21">
        <f>D8L811C15*D8L608C1</f>
        <v>10.483685223571332</v>
      </c>
      <c r="AJ18" s="16" t="s">
        <v>46075</v>
      </c>
      <c r="AK18" s="21">
        <f>D6L1140C13</f>
        <v>2.17175728833124E-6</v>
      </c>
      <c r="AL18" s="16" t="s">
        <v>46076</v>
      </c>
      <c r="AM18" s="21">
        <f>D8L811C17*D8L609C1</f>
        <v>2.2829707652807374E-6</v>
      </c>
      <c r="AN18" s="16" t="s">
        <v>46077</v>
      </c>
      <c r="AO18" s="21">
        <f>D6L1140C16</f>
        <v>5.6465689496612204E-6</v>
      </c>
      <c r="AP18" s="16" t="s">
        <v>46078</v>
      </c>
      <c r="AQ18" s="21">
        <f>D8L811C19*D8L609C1</f>
        <v>5.9357239897299131E-6</v>
      </c>
      <c r="AR18" s="16" t="s">
        <v>46079</v>
      </c>
      <c r="AS18" s="21">
        <f>D6L1140C21</f>
        <v>2.8283856273447359E-4</v>
      </c>
      <c r="AT18" s="16" t="s">
        <v>46080</v>
      </c>
      <c r="AU18" s="21">
        <f>D8L811C21*D8L609C1</f>
        <v>2.9732243721994589E-4</v>
      </c>
      <c r="AV18" s="16" t="s">
        <v>46081</v>
      </c>
      <c r="AW18" s="21">
        <f>D6L1140C24</f>
        <v>2.8283856273447354E-4</v>
      </c>
      <c r="AX18" s="16" t="s">
        <v>46082</v>
      </c>
      <c r="AY18" s="21">
        <f>D8L811C23*D8L609C1</f>
        <v>2.9732243721994583E-4</v>
      </c>
      <c r="AZ18" s="16" t="s">
        <v>46083</v>
      </c>
      <c r="BA18" s="21">
        <f>D6L1811C8</f>
        <v>0.15074260937255601</v>
      </c>
      <c r="BB18" s="16" t="s">
        <v>46084</v>
      </c>
      <c r="BC18" s="21">
        <f>D8L811C25*D8L608C1</f>
        <v>0.16662838184547207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5.4707776791079066E-3</v>
      </c>
      <c r="F19" s="16" t="s">
        <v>46086</v>
      </c>
      <c r="G19" s="21">
        <f>D8L812C1*D8L607C1</f>
        <v>5.797168823447693E-3</v>
      </c>
      <c r="H19" s="16" t="s">
        <v>46087</v>
      </c>
      <c r="I19" s="21">
        <f>D6L1228C16</f>
        <v>1.4224021965680563E-2</v>
      </c>
      <c r="J19" s="16" t="s">
        <v>46088</v>
      </c>
      <c r="K19" s="21">
        <f>D8L812C3*D8L607C1</f>
        <v>1.5072638940964009E-2</v>
      </c>
      <c r="L19" s="16" t="s">
        <v>46089</v>
      </c>
      <c r="M19" s="21">
        <f>D6L1228C21</f>
        <v>0.25647743119329741</v>
      </c>
      <c r="N19" s="16" t="s">
        <v>46090</v>
      </c>
      <c r="O19" s="21">
        <f>D8L812C5*D8L607C1</f>
        <v>0.27177908795485672</v>
      </c>
      <c r="P19" s="16" t="s">
        <v>46091</v>
      </c>
      <c r="Q19" s="21">
        <f>D6L1228C24</f>
        <v>0.25647743119329736</v>
      </c>
      <c r="R19" s="16" t="s">
        <v>46092</v>
      </c>
      <c r="S19" s="21">
        <f>D8L812C7*D8L607C1</f>
        <v>0.27177908795485667</v>
      </c>
      <c r="T19" s="16" t="s">
        <v>46093</v>
      </c>
      <c r="U19" s="21">
        <f>D6L1237C13</f>
        <v>3.6659304010884387E-2</v>
      </c>
      <c r="V19" s="16" t="s">
        <v>46094</v>
      </c>
      <c r="W19" s="21">
        <f>D8L812C9*D8L608C1</f>
        <v>4.0522587026591506E-2</v>
      </c>
      <c r="X19" s="16" t="s">
        <v>46095</v>
      </c>
      <c r="Y19" s="21">
        <f>D6L1237C16</f>
        <v>9.53141904282995E-2</v>
      </c>
      <c r="Z19" s="16" t="s">
        <v>46096</v>
      </c>
      <c r="AA19" s="21">
        <f>D8L812C11*D8L608C1</f>
        <v>0.10535872626913802</v>
      </c>
      <c r="AB19" s="16" t="s">
        <v>46097</v>
      </c>
      <c r="AC19" s="21">
        <f>D6L1237C21</f>
        <v>15.241715327006423</v>
      </c>
      <c r="AD19" s="16" t="s">
        <v>46098</v>
      </c>
      <c r="AE19" s="21">
        <f>D8L812C13*D8L608C1</f>
        <v>16.847939491425475</v>
      </c>
      <c r="AF19" s="16" t="s">
        <v>46099</v>
      </c>
      <c r="AG19" s="21">
        <f>D6L1237C24</f>
        <v>15.241715327006423</v>
      </c>
      <c r="AH19" s="16" t="s">
        <v>46100</v>
      </c>
      <c r="AI19" s="21">
        <f>D8L812C15*D8L608C1</f>
        <v>16.847939491425475</v>
      </c>
      <c r="AJ19" s="16" t="s">
        <v>46101</v>
      </c>
      <c r="AK19" s="21">
        <f>D6L1240C13</f>
        <v>1.7393790070675014E-4</v>
      </c>
      <c r="AL19" s="16" t="s">
        <v>46102</v>
      </c>
      <c r="AM19" s="21">
        <f>D8L812C17*D8L609C1</f>
        <v>1.8284508329793097E-4</v>
      </c>
      <c r="AN19" s="16" t="s">
        <v>46103</v>
      </c>
      <c r="AO19" s="21">
        <f>D6L1240C16</f>
        <v>4.5223854183755062E-4</v>
      </c>
      <c r="AP19" s="16" t="s">
        <v>46104</v>
      </c>
      <c r="AQ19" s="21">
        <f>D8L812C19*D8L609C1</f>
        <v>4.7539721657462083E-4</v>
      </c>
      <c r="AR19" s="16" t="s">
        <v>46105</v>
      </c>
      <c r="AS19" s="21">
        <f>D6L1240C21</f>
        <v>9.9659413585212533E-3</v>
      </c>
      <c r="AT19" s="16" t="s">
        <v>46106</v>
      </c>
      <c r="AU19" s="21">
        <f>D8L812C21*D8L609C1</f>
        <v>1.0476287056685154E-2</v>
      </c>
      <c r="AV19" s="16" t="s">
        <v>46107</v>
      </c>
      <c r="AW19" s="21">
        <f>D6L1240C24</f>
        <v>9.9659413585212533E-3</v>
      </c>
      <c r="AX19" s="16" t="s">
        <v>46108</v>
      </c>
      <c r="AY19" s="21">
        <f>D8L812C23*D8L609C1</f>
        <v>1.0476287056685154E-2</v>
      </c>
      <c r="AZ19" s="16" t="s">
        <v>46109</v>
      </c>
      <c r="BA19" s="21">
        <f>D6L1812C8</f>
        <v>0.1613178549163902</v>
      </c>
      <c r="BB19" s="16" t="s">
        <v>46110</v>
      </c>
      <c r="BC19" s="21">
        <f>D8L812C25*D8L608C1</f>
        <v>0.178318082985198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6.4779430500482762E-3</v>
      </c>
      <c r="F20" s="16" t="s">
        <v>46112</v>
      </c>
      <c r="G20" s="21">
        <f>D8L813C1*D8L607C1</f>
        <v>6.8644225177019501E-3</v>
      </c>
      <c r="H20" s="16" t="s">
        <v>46113</v>
      </c>
      <c r="I20" s="21">
        <f>D6L1328C16</f>
        <v>1.6842651930125525E-2</v>
      </c>
      <c r="J20" s="16" t="s">
        <v>46114</v>
      </c>
      <c r="K20" s="21">
        <f>D8L813C3*D8L607C1</f>
        <v>1.7847498546025079E-2</v>
      </c>
      <c r="L20" s="16" t="s">
        <v>46115</v>
      </c>
      <c r="M20" s="21">
        <f>D6L1328C21</f>
        <v>0.72284119687349369</v>
      </c>
      <c r="N20" s="16" t="s">
        <v>46116</v>
      </c>
      <c r="O20" s="21">
        <f>D8L813C5*D8L607C1</f>
        <v>0.76596650359623963</v>
      </c>
      <c r="P20" s="16" t="s">
        <v>46117</v>
      </c>
      <c r="Q20" s="21">
        <f>D6L1328C24</f>
        <v>0.72284119687349369</v>
      </c>
      <c r="R20" s="16" t="s">
        <v>46118</v>
      </c>
      <c r="S20" s="21">
        <f>D8L813C7*D8L607C1</f>
        <v>0.76596650359623963</v>
      </c>
      <c r="T20" s="16" t="s">
        <v>46119</v>
      </c>
      <c r="U20" s="21">
        <f>D6L1337C13</f>
        <v>5.9065976768225052E-2</v>
      </c>
      <c r="V20" s="16" t="s">
        <v>46120</v>
      </c>
      <c r="W20" s="21">
        <f>D8L813C9*D8L608C1</f>
        <v>6.5290551702519614E-2</v>
      </c>
      <c r="X20" s="16" t="s">
        <v>46121</v>
      </c>
      <c r="Y20" s="21">
        <f>D6L1337C16</f>
        <v>0.1535715395973854</v>
      </c>
      <c r="Z20" s="16" t="s">
        <v>46122</v>
      </c>
      <c r="AA20" s="21">
        <f>D8L813C11*D8L608C1</f>
        <v>0.1697554344265513</v>
      </c>
      <c r="AB20" s="16" t="s">
        <v>46123</v>
      </c>
      <c r="AC20" s="21">
        <f>D6L1337C21</f>
        <v>13.596605827603554</v>
      </c>
      <c r="AD20" s="16" t="s">
        <v>46124</v>
      </c>
      <c r="AE20" s="21">
        <f>D8L813C13*D8L608C1</f>
        <v>15.029462718434036</v>
      </c>
      <c r="AF20" s="16" t="s">
        <v>46125</v>
      </c>
      <c r="AG20" s="21">
        <f>D6L1337C24</f>
        <v>13.596605827603554</v>
      </c>
      <c r="AH20" s="16" t="s">
        <v>46126</v>
      </c>
      <c r="AI20" s="21">
        <f>D8L813C15*D8L608C1</f>
        <v>15.029462718434036</v>
      </c>
      <c r="AJ20" s="16" t="s">
        <v>46127</v>
      </c>
      <c r="AK20" s="21">
        <f>D6L1340C13</f>
        <v>2.7478314427358288E-2</v>
      </c>
      <c r="AL20" s="16" t="s">
        <v>46128</v>
      </c>
      <c r="AM20" s="21">
        <f>D8L813C17*D8L609C1</f>
        <v>2.8885450899098289E-2</v>
      </c>
      <c r="AN20" s="16" t="s">
        <v>46129</v>
      </c>
      <c r="AO20" s="21">
        <f>D6L1340C16</f>
        <v>7.144361751113168E-2</v>
      </c>
      <c r="AP20" s="16" t="s">
        <v>46130</v>
      </c>
      <c r="AQ20" s="21">
        <f>D8L813C19*D8L609C1</f>
        <v>7.510217233765569E-2</v>
      </c>
      <c r="AR20" s="16" t="s">
        <v>46131</v>
      </c>
      <c r="AS20" s="21">
        <f>D6L1340C21</f>
        <v>4.4694305886438066</v>
      </c>
      <c r="AT20" s="16" t="s">
        <v>46132</v>
      </c>
      <c r="AU20" s="21">
        <f>D8L813C21*D8L609C1</f>
        <v>4.6983055731635792</v>
      </c>
      <c r="AV20" s="16" t="s">
        <v>46133</v>
      </c>
      <c r="AW20" s="21">
        <f>D6L1340C24</f>
        <v>4.4694305886438066</v>
      </c>
      <c r="AX20" s="16" t="s">
        <v>46134</v>
      </c>
      <c r="AY20" s="21">
        <f>D8L813C23*D8L609C1</f>
        <v>4.6983055731635792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2.2757534374520366E-2</v>
      </c>
      <c r="F21" s="16" t="s">
        <v>46138</v>
      </c>
      <c r="G21" s="21">
        <f>D8L814C1*D8L607C1</f>
        <v>2.4115267794252927E-2</v>
      </c>
      <c r="H21" s="16" t="s">
        <v>46139</v>
      </c>
      <c r="I21" s="21">
        <f>D6L1428C16</f>
        <v>5.9169589373752968E-2</v>
      </c>
      <c r="J21" s="16" t="s">
        <v>46140</v>
      </c>
      <c r="K21" s="21">
        <f>D8L814C3*D8L607C1</f>
        <v>6.2699696265057628E-2</v>
      </c>
      <c r="L21" s="16" t="s">
        <v>46141</v>
      </c>
      <c r="M21" s="21">
        <f>D6L1428C21</f>
        <v>2.7034589691497284</v>
      </c>
      <c r="N21" s="16" t="s">
        <v>46142</v>
      </c>
      <c r="O21" s="21">
        <f>D8L814C5*D8L607C1</f>
        <v>2.8647495787071482</v>
      </c>
      <c r="P21" s="16" t="s">
        <v>46143</v>
      </c>
      <c r="Q21" s="21">
        <f>D6L1428C24</f>
        <v>2.7034589691497288</v>
      </c>
      <c r="R21" s="16" t="s">
        <v>46144</v>
      </c>
      <c r="S21" s="21">
        <f>D8L814C7*D8L607C1</f>
        <v>2.8647495787071486</v>
      </c>
      <c r="T21" s="16" t="s">
        <v>46145</v>
      </c>
      <c r="U21" s="21">
        <f>D6L1437C13</f>
        <v>4.8831637000991586E-2</v>
      </c>
      <c r="V21" s="16" t="s">
        <v>46146</v>
      </c>
      <c r="W21" s="21">
        <f>D8L814C9*D8L608C1</f>
        <v>5.3977682157743456E-2</v>
      </c>
      <c r="X21" s="16" t="s">
        <v>46147</v>
      </c>
      <c r="Y21" s="21">
        <f>D6L1437C16</f>
        <v>0.12696225620257809</v>
      </c>
      <c r="Z21" s="16" t="s">
        <v>46148</v>
      </c>
      <c r="AA21" s="21">
        <f>D8L814C11*D8L608C1</f>
        <v>0.14034197361013295</v>
      </c>
      <c r="AB21" s="16" t="s">
        <v>46149</v>
      </c>
      <c r="AC21" s="21">
        <f>D6L1437C21</f>
        <v>12.920386195672243</v>
      </c>
      <c r="AD21" s="16" t="s">
        <v>46150</v>
      </c>
      <c r="AE21" s="21">
        <f>D8L814C13*D8L608C1</f>
        <v>14.281980745620523</v>
      </c>
      <c r="AF21" s="16" t="s">
        <v>46151</v>
      </c>
      <c r="AG21" s="21">
        <f>D6L1437C24</f>
        <v>12.920386195672243</v>
      </c>
      <c r="AH21" s="16" t="s">
        <v>46152</v>
      </c>
      <c r="AI21" s="21">
        <f>D8L814C15*D8L608C1</f>
        <v>14.281980745620523</v>
      </c>
      <c r="AJ21" s="16" t="s">
        <v>46153</v>
      </c>
      <c r="AK21" s="21">
        <f>D6L1440C13</f>
        <v>4.8681487110739967E-3</v>
      </c>
      <c r="AL21" s="16" t="s">
        <v>46154</v>
      </c>
      <c r="AM21" s="21">
        <f>D8L814C17*D8L609C1</f>
        <v>5.1174416442091551E-3</v>
      </c>
      <c r="AN21" s="16" t="s">
        <v>46155</v>
      </c>
      <c r="AO21" s="21">
        <f>D6L1440C16</f>
        <v>1.2657186648792403E-2</v>
      </c>
      <c r="AP21" s="16" t="s">
        <v>46156</v>
      </c>
      <c r="AQ21" s="21">
        <f>D8L814C19*D8L609C1</f>
        <v>1.3305348274943816E-2</v>
      </c>
      <c r="AR21" s="16" t="s">
        <v>46157</v>
      </c>
      <c r="AS21" s="21">
        <f>D6L1440C21</f>
        <v>0.78217360707365302</v>
      </c>
      <c r="AT21" s="16" t="s">
        <v>46158</v>
      </c>
      <c r="AU21" s="21">
        <f>D8L814C21*D8L609C1</f>
        <v>0.82222792018137236</v>
      </c>
      <c r="AV21" s="16" t="s">
        <v>46159</v>
      </c>
      <c r="AW21" s="21">
        <f>D6L1440C24</f>
        <v>0.7821736070736528</v>
      </c>
      <c r="AX21" s="16" t="s">
        <v>46160</v>
      </c>
      <c r="AY21" s="21">
        <f>D8L814C23*D8L609C1</f>
        <v>0.82222792018137214</v>
      </c>
      <c r="AZ21" s="16" t="s">
        <v>46161</v>
      </c>
      <c r="BA21" s="21">
        <f>D6L1814C8</f>
        <v>0.21034138033175356</v>
      </c>
      <c r="BB21" s="16" t="s">
        <v>46162</v>
      </c>
      <c r="BC21" s="21">
        <f>D8L814C25*D8L608C1</f>
        <v>0.23250787541564241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8.0642227423207986E-4</v>
      </c>
      <c r="BB22" s="16" t="s">
        <v>46164</v>
      </c>
      <c r="BC22" s="21">
        <f>D8L815C25*D8L608C1</f>
        <v>8.9140581550726909E-4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2.7153326689819403E-6</v>
      </c>
      <c r="BB23" s="16" t="s">
        <v>46166</v>
      </c>
      <c r="BC23" s="21">
        <f>D8L816C25*D8L608C1</f>
        <v>3.00148372572208E-6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</v>
      </c>
      <c r="F24" s="16" t="s">
        <v>46168</v>
      </c>
      <c r="G24" s="21">
        <f>D8L817C1*D8L607C1</f>
        <v>0</v>
      </c>
      <c r="H24" s="16" t="s">
        <v>46169</v>
      </c>
      <c r="I24" s="21">
        <f>D6L1528C16</f>
        <v>0</v>
      </c>
      <c r="J24" s="16" t="s">
        <v>46170</v>
      </c>
      <c r="K24" s="21">
        <f>D8L817C3*D8L607C1</f>
        <v>0</v>
      </c>
      <c r="L24" s="16" t="s">
        <v>46171</v>
      </c>
      <c r="M24" s="21">
        <f>D6L1528C21</f>
        <v>0</v>
      </c>
      <c r="N24" s="16" t="s">
        <v>46172</v>
      </c>
      <c r="O24" s="21">
        <f>D8L817C5*D8L607C1</f>
        <v>0</v>
      </c>
      <c r="P24" s="16" t="s">
        <v>46173</v>
      </c>
      <c r="Q24" s="21">
        <f>D6L1528C24</f>
        <v>0</v>
      </c>
      <c r="R24" s="16" t="s">
        <v>46174</v>
      </c>
      <c r="S24" s="21">
        <f>D8L817C7*D8L607C1</f>
        <v>0</v>
      </c>
      <c r="T24" s="16" t="s">
        <v>46175</v>
      </c>
      <c r="U24" s="21">
        <f>D6L1537C13</f>
        <v>2.648136927155233E-2</v>
      </c>
      <c r="V24" s="16" t="s">
        <v>46176</v>
      </c>
      <c r="W24" s="21">
        <f>D8L817C9*D8L608C1</f>
        <v>2.927206666474565E-2</v>
      </c>
      <c r="X24" s="16" t="s">
        <v>46177</v>
      </c>
      <c r="Y24" s="21">
        <f>D6L1537C16</f>
        <v>6.885156010603613E-2</v>
      </c>
      <c r="Z24" s="16" t="s">
        <v>46178</v>
      </c>
      <c r="AA24" s="21">
        <f>D8L817C11*D8L608C1</f>
        <v>7.6107373328338779E-2</v>
      </c>
      <c r="AB24" s="16" t="s">
        <v>46179</v>
      </c>
      <c r="AC24" s="21">
        <f>D6L1537C21</f>
        <v>40.770485892355822</v>
      </c>
      <c r="AD24" s="16" t="s">
        <v>46180</v>
      </c>
      <c r="AE24" s="21">
        <f>D8L817C13*D8L608C1</f>
        <v>45.067019335633958</v>
      </c>
      <c r="AF24" s="16" t="s">
        <v>46181</v>
      </c>
      <c r="AG24" s="21">
        <f>D6L1537C24</f>
        <v>40.770485892355822</v>
      </c>
      <c r="AH24" s="16" t="s">
        <v>46182</v>
      </c>
      <c r="AI24" s="21">
        <f>D8L817C15*D8L608C1</f>
        <v>45.067019335633958</v>
      </c>
      <c r="AJ24" s="16" t="s">
        <v>46183</v>
      </c>
      <c r="AK24" s="21">
        <f>D6L1540C13</f>
        <v>1.7280778428540862E-4</v>
      </c>
      <c r="AL24" s="16" t="s">
        <v>46184</v>
      </c>
      <c r="AM24" s="21">
        <f>D8L817C17*D8L609C1</f>
        <v>1.8165709476663941E-4</v>
      </c>
      <c r="AN24" s="16" t="s">
        <v>46185</v>
      </c>
      <c r="AO24" s="21">
        <f>D6L1540C16</f>
        <v>4.493002391420623E-4</v>
      </c>
      <c r="AP24" s="16" t="s">
        <v>46186</v>
      </c>
      <c r="AQ24" s="21">
        <f>D8L817C19*D8L609C1</f>
        <v>4.7230844639326237E-4</v>
      </c>
      <c r="AR24" s="16" t="s">
        <v>46187</v>
      </c>
      <c r="AS24" s="21">
        <f>D6L1540C21</f>
        <v>1.6498752071473177E-2</v>
      </c>
      <c r="AT24" s="16" t="s">
        <v>46188</v>
      </c>
      <c r="AU24" s="21">
        <f>D8L817C21*D8L609C1</f>
        <v>1.7343636347011242E-2</v>
      </c>
      <c r="AV24" s="16" t="s">
        <v>46189</v>
      </c>
      <c r="AW24" s="21">
        <f>D6L1540C24</f>
        <v>1.6498752071473177E-2</v>
      </c>
      <c r="AX24" s="16" t="s">
        <v>46190</v>
      </c>
      <c r="AY24" s="21">
        <f>D8L817C23*D8L609C1</f>
        <v>1.7343636347011242E-2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6.7283995638422175E-2</v>
      </c>
      <c r="V25" s="16" t="s">
        <v>46202</v>
      </c>
      <c r="W25" s="21">
        <f>D8L818C9*D8L608C1</f>
        <v>7.4374613548179855E-2</v>
      </c>
      <c r="X25" s="16" t="s">
        <v>46203</v>
      </c>
      <c r="Y25" s="21">
        <f>D6L1637C16</f>
        <v>0.17493838865989769</v>
      </c>
      <c r="Z25" s="16" t="s">
        <v>46204</v>
      </c>
      <c r="AA25" s="21">
        <f>D8L818C11*D8L608C1</f>
        <v>0.19337399522526766</v>
      </c>
      <c r="AB25" s="16" t="s">
        <v>46205</v>
      </c>
      <c r="AC25" s="21">
        <f>D6L1637C21</f>
        <v>19.209730361696344</v>
      </c>
      <c r="AD25" s="16" t="s">
        <v>46206</v>
      </c>
      <c r="AE25" s="21">
        <f>D8L818C13*D8L608C1</f>
        <v>21.234117541022517</v>
      </c>
      <c r="AF25" s="16" t="s">
        <v>46207</v>
      </c>
      <c r="AG25" s="21">
        <f>D6L1637C24</f>
        <v>19.209730361696344</v>
      </c>
      <c r="AH25" s="16" t="s">
        <v>46208</v>
      </c>
      <c r="AI25" s="21">
        <f>D8L818C15*D8L608C1</f>
        <v>21.234117541022517</v>
      </c>
      <c r="AJ25" s="16" t="s">
        <v>46209</v>
      </c>
      <c r="AK25" s="21">
        <f>D6L1640C13</f>
        <v>8.186914646555804E-2</v>
      </c>
      <c r="AL25" s="16" t="s">
        <v>46210</v>
      </c>
      <c r="AM25" s="21">
        <f>D8L818C17*D8L609C1</f>
        <v>8.6061582002550541E-2</v>
      </c>
      <c r="AN25" s="16" t="s">
        <v>46211</v>
      </c>
      <c r="AO25" s="21">
        <f>D6L1640C16</f>
        <v>0.21285978081045104</v>
      </c>
      <c r="AP25" s="16" t="s">
        <v>46212</v>
      </c>
      <c r="AQ25" s="21">
        <f>D8L818C19*D8L609C1</f>
        <v>0.22376011320663156</v>
      </c>
      <c r="AR25" s="16" t="s">
        <v>46213</v>
      </c>
      <c r="AS25" s="21">
        <f>D6L1640C21</f>
        <v>5.6694313002881414</v>
      </c>
      <c r="AT25" s="16" t="s">
        <v>46214</v>
      </c>
      <c r="AU25" s="21">
        <f>D8L818C21*D8L609C1</f>
        <v>5.959757098027648</v>
      </c>
      <c r="AV25" s="16" t="s">
        <v>46215</v>
      </c>
      <c r="AW25" s="21">
        <f>D6L1640C24</f>
        <v>5.6694313002881414</v>
      </c>
      <c r="AX25" s="16" t="s">
        <v>46216</v>
      </c>
      <c r="AY25" s="21">
        <f>D8L818C23*D8L609C1</f>
        <v>5.959757098027648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8.9442005556858799E-7</v>
      </c>
      <c r="V26" s="16" t="s">
        <v>46228</v>
      </c>
      <c r="W26" s="21">
        <f>D8L819C9*D8L608C1</f>
        <v>9.8867710443563721E-7</v>
      </c>
      <c r="X26" s="16" t="s">
        <v>46229</v>
      </c>
      <c r="Y26" s="21">
        <f>D6L1737C16</f>
        <v>2.3254921444783245E-6</v>
      </c>
      <c r="Z26" s="16" t="s">
        <v>46230</v>
      </c>
      <c r="AA26" s="21">
        <f>D8L819C11*D8L608C1</f>
        <v>2.5705604715326519E-6</v>
      </c>
      <c r="AB26" s="16" t="s">
        <v>46231</v>
      </c>
      <c r="AC26" s="21">
        <f>D6L1737C21</f>
        <v>1.4156534211018121E-4</v>
      </c>
      <c r="AD26" s="16" t="s">
        <v>46232</v>
      </c>
      <c r="AE26" s="21">
        <f>D8L819C13*D8L608C1</f>
        <v>1.5648398272661657E-4</v>
      </c>
      <c r="AF26" s="16" t="s">
        <v>46233</v>
      </c>
      <c r="AG26" s="21">
        <f>D6L1737C24</f>
        <v>1.4156534211018118E-4</v>
      </c>
      <c r="AH26" s="16" t="s">
        <v>46234</v>
      </c>
      <c r="AI26" s="21">
        <f>D8L819C15*D8L608C1</f>
        <v>1.5648398272661651E-4</v>
      </c>
      <c r="AJ26" s="16" t="s">
        <v>46235</v>
      </c>
      <c r="AK26" s="21">
        <f>D6L1740C13</f>
        <v>-2.4688286691554401E-7</v>
      </c>
      <c r="AL26" s="16" t="s">
        <v>46236</v>
      </c>
      <c r="AM26" s="21">
        <f>D8L819C17*D8L609C1</f>
        <v>-2.5952548686965278E-7</v>
      </c>
      <c r="AN26" s="16" t="s">
        <v>46237</v>
      </c>
      <c r="AO26" s="21">
        <f>D6L1740C16</f>
        <v>-6.4189545398041276E-7</v>
      </c>
      <c r="AP26" s="16" t="s">
        <v>46238</v>
      </c>
      <c r="AQ26" s="21">
        <f>D8L819C19*D8L609C1</f>
        <v>-6.747662658610955E-7</v>
      </c>
      <c r="AR26" s="16" t="s">
        <v>46239</v>
      </c>
      <c r="AS26" s="21">
        <f>D6L1740C21</f>
        <v>-3.9975680408238103E-5</v>
      </c>
      <c r="AT26" s="16" t="s">
        <v>46240</v>
      </c>
      <c r="AU26" s="21">
        <f>D8L819C21*D8L609C1</f>
        <v>-4.202279425263929E-5</v>
      </c>
      <c r="AV26" s="16" t="s">
        <v>46241</v>
      </c>
      <c r="AW26" s="21">
        <f>D6L1740C24</f>
        <v>-3.9975680408238103E-5</v>
      </c>
      <c r="AX26" s="16" t="s">
        <v>46242</v>
      </c>
      <c r="AY26" s="21">
        <f>D8L819C23*D8L609C1</f>
        <v>-4.202279425263929E-5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4.0657243067401844E-2</v>
      </c>
      <c r="F27" s="16" t="s">
        <v>46244</v>
      </c>
      <c r="G27" s="21">
        <f>D8L820C1*D8L607C1</f>
        <v>4.3082887988259613E-2</v>
      </c>
      <c r="H27" s="16" t="s">
        <v>46245</v>
      </c>
      <c r="I27" s="21">
        <f>D6L1924C4</f>
        <v>8.3447840994866934E-2</v>
      </c>
      <c r="J27" s="16" t="s">
        <v>46246</v>
      </c>
      <c r="K27" s="21">
        <f>D8L820C3*D8L607C1</f>
        <v>8.8426408561048955E-2</v>
      </c>
      <c r="L27" s="16" t="s">
        <v>46247</v>
      </c>
      <c r="M27" s="21">
        <f>D6L1924C7</f>
        <v>5.6902276629761985</v>
      </c>
      <c r="N27" s="16" t="s">
        <v>46248</v>
      </c>
      <c r="O27" s="21">
        <f>D8L820C5*D8L607C1</f>
        <v>6.0297113757882244</v>
      </c>
      <c r="P27" s="16" t="s">
        <v>46249</v>
      </c>
      <c r="Q27" s="21">
        <f>D6L1924C10</f>
        <v>3.9795200166097082</v>
      </c>
      <c r="R27" s="16" t="s">
        <v>46250</v>
      </c>
      <c r="S27" s="21">
        <f>D8L820C7*D8L607C1</f>
        <v>4.2169414890823624</v>
      </c>
      <c r="T27" s="16" t="s">
        <v>46251</v>
      </c>
      <c r="U27" s="21">
        <f>D6L1924C2</f>
        <v>2.9953638878043122E-2</v>
      </c>
      <c r="V27" s="16" t="s">
        <v>46252</v>
      </c>
      <c r="W27" s="21">
        <f>D8L820C9*D8L608C1</f>
        <v>3.3110255934979356E-2</v>
      </c>
      <c r="X27" s="16" t="s">
        <v>46253</v>
      </c>
      <c r="Y27" s="21">
        <f>D6L1924C5</f>
        <v>9.1563676474326533E-2</v>
      </c>
      <c r="Z27" s="16" t="s">
        <v>46254</v>
      </c>
      <c r="AA27" s="21">
        <f>D8L820C11*D8L608C1</f>
        <v>0.10121297030909057</v>
      </c>
      <c r="AB27" s="16" t="s">
        <v>46255</v>
      </c>
      <c r="AC27" s="21">
        <f>D6L1924C8</f>
        <v>11.543836556213339</v>
      </c>
      <c r="AD27" s="16" t="s">
        <v>46256</v>
      </c>
      <c r="AE27" s="21">
        <f>D8L820C13*D8L608C1</f>
        <v>12.760365590438234</v>
      </c>
      <c r="AF27" s="16" t="s">
        <v>46257</v>
      </c>
      <c r="AG27" s="21">
        <f>D6L1924C11</f>
        <v>12.621139172865597</v>
      </c>
      <c r="AH27" s="16" t="s">
        <v>46258</v>
      </c>
      <c r="AI27" s="21">
        <f>D8L820C15*D8L608C1</f>
        <v>13.951198046621917</v>
      </c>
      <c r="AJ27" s="16" t="s">
        <v>46259</v>
      </c>
      <c r="AK27" s="21">
        <f>D6L1924C3</f>
        <v>1.8368778058037275E-2</v>
      </c>
      <c r="AL27" s="16" t="s">
        <v>46260</v>
      </c>
      <c r="AM27" s="21">
        <f>D8L820C17*D8L609C1</f>
        <v>1.9309424458131861E-2</v>
      </c>
      <c r="AN27" s="16" t="s">
        <v>46261</v>
      </c>
      <c r="AO27" s="21">
        <f>D6L1924C6</f>
        <v>5.5571333033358018E-2</v>
      </c>
      <c r="AP27" s="16" t="s">
        <v>46262</v>
      </c>
      <c r="AQ27" s="21">
        <f>D8L820C19*D8L609C1</f>
        <v>5.8417084351226084E-2</v>
      </c>
      <c r="AR27" s="16" t="s">
        <v>46263</v>
      </c>
      <c r="AS27" s="21">
        <f>D6L1924C9</f>
        <v>3.201314587056094</v>
      </c>
      <c r="AT27" s="16" t="s">
        <v>46264</v>
      </c>
      <c r="AU27" s="21">
        <f>D8L820C21*D8L609C1</f>
        <v>3.3652506437916156</v>
      </c>
      <c r="AV27" s="16" t="s">
        <v>46265</v>
      </c>
      <c r="AW27" s="21">
        <f>D6L1924C12</f>
        <v>2.8328933816927617</v>
      </c>
      <c r="AX27" s="16" t="s">
        <v>46266</v>
      </c>
      <c r="AY27" s="21">
        <f>D8L820C23*D8L609C1</f>
        <v>2.977962964052657</v>
      </c>
      <c r="AZ27" s="16" t="s">
        <v>46267</v>
      </c>
      <c r="BA27" s="21">
        <f>D6L1819C5/D6L1819C7</f>
        <v>6.2788434972358184E-2</v>
      </c>
      <c r="BB27" s="16" t="s">
        <v>46268</v>
      </c>
      <c r="BC27" s="21">
        <f>D8L820C25*D8L608C1</f>
        <v>6.9405295301717462E-2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8BC032-1EC3-48A7-8B80-03B1BCCDAAB3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1.9948267952739247E-3</v>
      </c>
      <c r="F8" s="16" t="s">
        <v>46298</v>
      </c>
      <c r="G8" s="6">
        <f>D8L703C4</f>
        <v>1.2232545422282532E-3</v>
      </c>
      <c r="H8" s="16" t="s">
        <v>46299</v>
      </c>
      <c r="I8" s="6">
        <f>D8L703C6</f>
        <v>1.7101449207085721E-3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0.732281164235277</v>
      </c>
      <c r="F10" s="16" t="s">
        <v>46304</v>
      </c>
      <c r="G10" s="6">
        <f>D8L710C4</f>
        <v>1.421876759533202E-3</v>
      </c>
      <c r="H10" s="16" t="s">
        <v>46305</v>
      </c>
      <c r="I10" s="6">
        <f>D8L710C6</f>
        <v>-4.3318630992484153E-6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11.360293436116015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3.4663193082973338</v>
      </c>
      <c r="F12" s="16" t="s">
        <v>46308</v>
      </c>
      <c r="G12" s="6">
        <f>D8L712C4</f>
        <v>1.0159748624902278</v>
      </c>
      <c r="H12" s="16" t="s">
        <v>46309</v>
      </c>
      <c r="I12" s="6">
        <f>D8L712C6</f>
        <v>0.76598250539664492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5.3120880790735079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6.5132154036716194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5.8208841633310486</v>
      </c>
      <c r="F18" s="16" t="s">
        <v>46318</v>
      </c>
      <c r="G18" s="6">
        <f>D8L723C4</f>
        <v>2.0258657710810453</v>
      </c>
      <c r="H18" s="16" t="s">
        <v>46319</v>
      </c>
      <c r="I18" s="6">
        <f>D8L723C6</f>
        <v>3.753085812354084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1.8342619537732151E-2</v>
      </c>
      <c r="F22" s="16" t="s">
        <v>46330</v>
      </c>
      <c r="G22" s="6">
        <f>D8L727C4</f>
        <v>1.258203792261774E-2</v>
      </c>
      <c r="H22" s="16" t="s">
        <v>46331</v>
      </c>
      <c r="I22" s="6">
        <f>D8L727C6</f>
        <v>3.0939674243871E-2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6.9349800127370548E-3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</v>
      </c>
      <c r="F26" s="16" t="s">
        <v>46338</v>
      </c>
      <c r="G26" s="6">
        <f>D8L732C4</f>
        <v>-3.9539839313786219E-2</v>
      </c>
      <c r="H26" s="16" t="s">
        <v>46339</v>
      </c>
      <c r="I26" s="6">
        <f>D8L732C6</f>
        <v>0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57.268912924933026</v>
      </c>
      <c r="F27" s="16" t="s">
        <v>46341</v>
      </c>
      <c r="G27" s="6">
        <f>D8L730C4</f>
        <v>3.1188254020959638</v>
      </c>
      <c r="H27" s="16" t="s">
        <v>46342</v>
      </c>
      <c r="I27" s="6">
        <f>D8L730C6</f>
        <v>6.2392011546588746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17.827321189862243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375.4178410778361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9B4D15-EFF1-490E-8591-9CEAC209C46B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3.5202583543772863E-2</v>
      </c>
      <c r="F9" s="16" t="s">
        <v>46384</v>
      </c>
      <c r="G9" s="6">
        <f>D8L802C10</f>
        <v>5.251022807433451E-2</v>
      </c>
      <c r="H9" s="16" t="s">
        <v>46385</v>
      </c>
      <c r="I9" s="6">
        <f>D8L802C18</f>
        <v>2.5675947624254708E-2</v>
      </c>
      <c r="J9" s="16" t="s">
        <v>46386</v>
      </c>
      <c r="K9" s="6">
        <f>D8L802C4</f>
        <v>9.1526717213809339E-2</v>
      </c>
      <c r="L9" s="16" t="s">
        <v>46387</v>
      </c>
      <c r="M9" s="6">
        <f>D8L802C12</f>
        <v>0.1365265929932698</v>
      </c>
      <c r="N9" s="16" t="s">
        <v>46388</v>
      </c>
      <c r="O9" s="6">
        <f>D8L802C20</f>
        <v>6.675746382306208E-2</v>
      </c>
      <c r="P9" s="16" t="s">
        <v>46389</v>
      </c>
      <c r="Q9" s="6">
        <f>D8L802C6</f>
        <v>5.1641913151528209</v>
      </c>
      <c r="R9" s="16" t="s">
        <v>46390</v>
      </c>
      <c r="S9" s="6">
        <f>D8L802C14</f>
        <v>23.696331639730683</v>
      </c>
      <c r="T9" s="16" t="s">
        <v>46391</v>
      </c>
      <c r="U9" s="6">
        <f>D8L802C22</f>
        <v>5.681192147728285</v>
      </c>
      <c r="V9" s="16" t="s">
        <v>46392</v>
      </c>
      <c r="W9" s="6">
        <f>D8L802C8</f>
        <v>5.1641913151528218</v>
      </c>
      <c r="X9" s="16" t="s">
        <v>46393</v>
      </c>
      <c r="Y9" s="6">
        <f>D8L802C16</f>
        <v>23.696331639730683</v>
      </c>
      <c r="Z9" s="16" t="s">
        <v>46394</v>
      </c>
      <c r="AA9" s="6">
        <f>D8L802C24</f>
        <v>5.681192147728285</v>
      </c>
      <c r="AB9" s="16" t="s">
        <v>46395</v>
      </c>
      <c r="AC9" s="6">
        <f>D8L802C26</f>
        <v>0.21353726859433536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6.0080574472277215E-2</v>
      </c>
      <c r="F10" s="16" t="s">
        <v>46397</v>
      </c>
      <c r="G10" s="6">
        <f>D8L803C10</f>
        <v>2.92497051336289E-2</v>
      </c>
      <c r="H10" s="16" t="s">
        <v>46398</v>
      </c>
      <c r="I10" s="6">
        <f>D8L803C18</f>
        <v>3.8855549948594794E-3</v>
      </c>
      <c r="J10" s="16" t="s">
        <v>46399</v>
      </c>
      <c r="K10" s="6">
        <f>D8L803C4</f>
        <v>0.15620949362792058</v>
      </c>
      <c r="L10" s="16" t="s">
        <v>46400</v>
      </c>
      <c r="M10" s="6">
        <f>D8L803C12</f>
        <v>7.6049233347435061E-2</v>
      </c>
      <c r="N10" s="16" t="s">
        <v>46401</v>
      </c>
      <c r="O10" s="6">
        <f>D8L803C20</f>
        <v>1.0102442986634654E-2</v>
      </c>
      <c r="P10" s="16" t="s">
        <v>46402</v>
      </c>
      <c r="Q10" s="6">
        <f>D8L803C6</f>
        <v>8.4625338788907172</v>
      </c>
      <c r="R10" s="16" t="s">
        <v>46403</v>
      </c>
      <c r="S10" s="6">
        <f>D8L803C14</f>
        <v>18.45547713565179</v>
      </c>
      <c r="T10" s="16" t="s">
        <v>46404</v>
      </c>
      <c r="U10" s="6">
        <f>D8L803C22</f>
        <v>0.73806051492313973</v>
      </c>
      <c r="V10" s="16" t="s">
        <v>46405</v>
      </c>
      <c r="W10" s="6">
        <f>D8L803C8</f>
        <v>8.4625338788907172</v>
      </c>
      <c r="X10" s="16" t="s">
        <v>46406</v>
      </c>
      <c r="Y10" s="6">
        <f>D8L803C16</f>
        <v>18.455477135651787</v>
      </c>
      <c r="Z10" s="16" t="s">
        <v>46407</v>
      </c>
      <c r="AA10" s="6">
        <f>D8L803C24</f>
        <v>0.73806051492313951</v>
      </c>
      <c r="AB10" s="16" t="s">
        <v>46408</v>
      </c>
      <c r="AC10" s="6">
        <f>D8L803C26</f>
        <v>0.29162124063649808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3.2933093766071238E-2</v>
      </c>
      <c r="F11" s="16" t="s">
        <v>46410</v>
      </c>
      <c r="G11" s="6">
        <f>D8L804C10</f>
        <v>2.7644098042412246E-2</v>
      </c>
      <c r="H11" s="16" t="s">
        <v>46411</v>
      </c>
      <c r="I11" s="6">
        <f>D8L804C18</f>
        <v>2.9419112750271498E-2</v>
      </c>
      <c r="J11" s="16" t="s">
        <v>46412</v>
      </c>
      <c r="K11" s="6">
        <f>D8L804C4</f>
        <v>8.5626043791785428E-2</v>
      </c>
      <c r="L11" s="16" t="s">
        <v>46413</v>
      </c>
      <c r="M11" s="6">
        <f>D8L804C12</f>
        <v>7.187465491027184E-2</v>
      </c>
      <c r="N11" s="16" t="s">
        <v>46414</v>
      </c>
      <c r="O11" s="6">
        <f>D8L804C20</f>
        <v>7.6489693150705959E-2</v>
      </c>
      <c r="P11" s="16" t="s">
        <v>46415</v>
      </c>
      <c r="Q11" s="6">
        <f>D8L804C6</f>
        <v>3.3404556503228533</v>
      </c>
      <c r="R11" s="16" t="s">
        <v>46416</v>
      </c>
      <c r="S11" s="6">
        <f>D8L804C14</f>
        <v>10.601211220829009</v>
      </c>
      <c r="T11" s="16" t="s">
        <v>46417</v>
      </c>
      <c r="U11" s="6">
        <f>D8L804C22</f>
        <v>4.1728823810337712</v>
      </c>
      <c r="V11" s="16" t="s">
        <v>46418</v>
      </c>
      <c r="W11" s="6">
        <f>D8L804C8</f>
        <v>3.3404556503228533</v>
      </c>
      <c r="X11" s="16" t="s">
        <v>46419</v>
      </c>
      <c r="Y11" s="6">
        <f>D8L804C16</f>
        <v>10.601211220829008</v>
      </c>
      <c r="Z11" s="16" t="s">
        <v>46420</v>
      </c>
      <c r="AA11" s="6">
        <f>D8L804C24</f>
        <v>4.1728823810337712</v>
      </c>
      <c r="AB11" s="16" t="s">
        <v>46421</v>
      </c>
      <c r="AC11" s="6">
        <f>D8L804C26</f>
        <v>1.0398911405838467E-2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3.7469081201404034E-2</v>
      </c>
      <c r="F12" s="16" t="s">
        <v>46423</v>
      </c>
      <c r="G12" s="6">
        <f>D8L805C10</f>
        <v>5.5406686743377467E-2</v>
      </c>
      <c r="H12" s="16" t="s">
        <v>46424</v>
      </c>
      <c r="I12" s="6">
        <f>D8L805C18</f>
        <v>8.3437275011394568E-3</v>
      </c>
      <c r="J12" s="16" t="s">
        <v>46425</v>
      </c>
      <c r="K12" s="6">
        <f>D8L805C4</f>
        <v>9.7419611123650607E-2</v>
      </c>
      <c r="L12" s="16" t="s">
        <v>46426</v>
      </c>
      <c r="M12" s="6">
        <f>D8L805C12</f>
        <v>0.1440573855327815</v>
      </c>
      <c r="N12" s="16" t="s">
        <v>46427</v>
      </c>
      <c r="O12" s="6">
        <f>D8L805C20</f>
        <v>2.1693691502962607E-2</v>
      </c>
      <c r="P12" s="16" t="s">
        <v>46428</v>
      </c>
      <c r="Q12" s="6">
        <f>D8L805C6</f>
        <v>4.6611840389627535</v>
      </c>
      <c r="R12" s="16" t="s">
        <v>46429</v>
      </c>
      <c r="S12" s="6">
        <f>D8L805C14</f>
        <v>12.022178695201376</v>
      </c>
      <c r="T12" s="16" t="s">
        <v>46430</v>
      </c>
      <c r="U12" s="6">
        <f>D8L805C22</f>
        <v>1.5660242543528531</v>
      </c>
      <c r="V12" s="16" t="s">
        <v>46431</v>
      </c>
      <c r="W12" s="6">
        <f>D8L805C8</f>
        <v>4.6611840389627535</v>
      </c>
      <c r="X12" s="16" t="s">
        <v>46432</v>
      </c>
      <c r="Y12" s="6">
        <f>D8L805C16</f>
        <v>12.022178695201378</v>
      </c>
      <c r="Z12" s="16" t="s">
        <v>46433</v>
      </c>
      <c r="AA12" s="6">
        <f>D8L805C24</f>
        <v>1.5660242543528531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4.0722185733876634E-2</v>
      </c>
      <c r="F13" s="16" t="s">
        <v>46436</v>
      </c>
      <c r="G13" s="6">
        <f>D8L806C10</f>
        <v>1.3050665827437614E-2</v>
      </c>
      <c r="H13" s="16" t="s">
        <v>46437</v>
      </c>
      <c r="I13" s="6">
        <f>D8L806C18</f>
        <v>1.835922108449228E-2</v>
      </c>
      <c r="J13" s="16" t="s">
        <v>46438</v>
      </c>
      <c r="K13" s="6">
        <f>D8L806C4</f>
        <v>0.10587768290807922</v>
      </c>
      <c r="L13" s="16" t="s">
        <v>46439</v>
      </c>
      <c r="M13" s="6">
        <f>D8L806C12</f>
        <v>3.3931731151337796E-2</v>
      </c>
      <c r="N13" s="16" t="s">
        <v>46440</v>
      </c>
      <c r="O13" s="6">
        <f>D8L806C20</f>
        <v>4.7733974819679975E-2</v>
      </c>
      <c r="P13" s="16" t="s">
        <v>46441</v>
      </c>
      <c r="Q13" s="6">
        <f>D8L806C6</f>
        <v>5.2487583410434899</v>
      </c>
      <c r="R13" s="16" t="s">
        <v>46442</v>
      </c>
      <c r="S13" s="6">
        <f>D8L806C14</f>
        <v>8.8201054612992529</v>
      </c>
      <c r="T13" s="16" t="s">
        <v>46443</v>
      </c>
      <c r="U13" s="6">
        <f>D8L806C22</f>
        <v>3.4859359043425693</v>
      </c>
      <c r="V13" s="16" t="s">
        <v>46444</v>
      </c>
      <c r="W13" s="6">
        <f>D8L806C8</f>
        <v>5.248758341043489</v>
      </c>
      <c r="X13" s="16" t="s">
        <v>46445</v>
      </c>
      <c r="Y13" s="6">
        <f>D8L806C16</f>
        <v>8.8201054612992529</v>
      </c>
      <c r="Z13" s="16" t="s">
        <v>46446</v>
      </c>
      <c r="AA13" s="6">
        <f>D8L806C24</f>
        <v>3.4859359043425697</v>
      </c>
      <c r="AB13" s="16" t="s">
        <v>46447</v>
      </c>
      <c r="AC13" s="6">
        <f>D8L806C26</f>
        <v>4.4626975173335616E-2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3.6830347613580852E-2</v>
      </c>
      <c r="F14" s="16" t="s">
        <v>46449</v>
      </c>
      <c r="G14" s="6">
        <f>D8L807C10</f>
        <v>1.2580805641651007E-2</v>
      </c>
      <c r="H14" s="16" t="s">
        <v>46450</v>
      </c>
      <c r="I14" s="6">
        <f>D8L807C18</f>
        <v>1.890727289915645E-2</v>
      </c>
      <c r="J14" s="16" t="s">
        <v>46451</v>
      </c>
      <c r="K14" s="6">
        <f>D8L807C4</f>
        <v>9.5758903795310338E-2</v>
      </c>
      <c r="L14" s="16" t="s">
        <v>46452</v>
      </c>
      <c r="M14" s="6">
        <f>D8L807C12</f>
        <v>3.2710094668292611E-2</v>
      </c>
      <c r="N14" s="16" t="s">
        <v>46453</v>
      </c>
      <c r="O14" s="6">
        <f>D8L807C20</f>
        <v>4.9158909537806772E-2</v>
      </c>
      <c r="P14" s="16" t="s">
        <v>46454</v>
      </c>
      <c r="Q14" s="6">
        <f>D8L807C6</f>
        <v>3.2247093491353951</v>
      </c>
      <c r="R14" s="16" t="s">
        <v>46455</v>
      </c>
      <c r="S14" s="6">
        <f>D8L807C14</f>
        <v>2.2093274705890522</v>
      </c>
      <c r="T14" s="16" t="s">
        <v>46456</v>
      </c>
      <c r="U14" s="6">
        <f>D8L807C22</f>
        <v>2.2057367233212823</v>
      </c>
      <c r="V14" s="16" t="s">
        <v>46457</v>
      </c>
      <c r="W14" s="6">
        <f>D8L807C8</f>
        <v>3.2247093491353951</v>
      </c>
      <c r="X14" s="16" t="s">
        <v>46458</v>
      </c>
      <c r="Y14" s="6">
        <f>D8L807C16</f>
        <v>2.2093274705890535</v>
      </c>
      <c r="Z14" s="16" t="s">
        <v>46459</v>
      </c>
      <c r="AA14" s="6">
        <f>D8L807C24</f>
        <v>2.2057367233212828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2.7225549726122206E-2</v>
      </c>
      <c r="F15" s="16" t="s">
        <v>46462</v>
      </c>
      <c r="G15" s="6">
        <f>D8L808C10</f>
        <v>5.021715583863719E-3</v>
      </c>
      <c r="H15" s="16" t="s">
        <v>46463</v>
      </c>
      <c r="I15" s="6">
        <f>D8L808C18</f>
        <v>8.6646557167462338E-3</v>
      </c>
      <c r="J15" s="16" t="s">
        <v>46464</v>
      </c>
      <c r="K15" s="6">
        <f>D8L808C4</f>
        <v>7.0786429287917771E-2</v>
      </c>
      <c r="L15" s="16" t="s">
        <v>46465</v>
      </c>
      <c r="M15" s="6">
        <f>D8L808C12</f>
        <v>1.3056460518045682E-2</v>
      </c>
      <c r="N15" s="16" t="s">
        <v>46466</v>
      </c>
      <c r="O15" s="6">
        <f>D8L808C20</f>
        <v>2.2528104863540246E-2</v>
      </c>
      <c r="P15" s="16" t="s">
        <v>46467</v>
      </c>
      <c r="Q15" s="6">
        <f>D8L808C6</f>
        <v>2.5419070504757784</v>
      </c>
      <c r="R15" s="16" t="s">
        <v>46468</v>
      </c>
      <c r="S15" s="6">
        <f>D8L808C14</f>
        <v>12.711803707672427</v>
      </c>
      <c r="T15" s="16" t="s">
        <v>46469</v>
      </c>
      <c r="U15" s="6">
        <f>D8L808C22</f>
        <v>1.0207875076817774</v>
      </c>
      <c r="V15" s="16" t="s">
        <v>46470</v>
      </c>
      <c r="W15" s="6">
        <f>D8L808C8</f>
        <v>2.5419070504757784</v>
      </c>
      <c r="X15" s="16" t="s">
        <v>46471</v>
      </c>
      <c r="Y15" s="6">
        <f>D8L808C16</f>
        <v>12.711803707672425</v>
      </c>
      <c r="Z15" s="16" t="s">
        <v>46472</v>
      </c>
      <c r="AA15" s="6">
        <f>D8L808C24</f>
        <v>1.0207875076817772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0.17840835854645101</v>
      </c>
      <c r="F16" s="16" t="s">
        <v>46475</v>
      </c>
      <c r="G16" s="6">
        <f>D8L809C10</f>
        <v>3.4800100583561269E-2</v>
      </c>
      <c r="H16" s="16" t="s">
        <v>46476</v>
      </c>
      <c r="I16" s="6">
        <f>D8L809C18</f>
        <v>0.12888597635329904</v>
      </c>
      <c r="J16" s="16" t="s">
        <v>46477</v>
      </c>
      <c r="K16" s="6">
        <f>D8L809C4</f>
        <v>0.46386173222077148</v>
      </c>
      <c r="L16" s="16" t="s">
        <v>46478</v>
      </c>
      <c r="M16" s="6">
        <f>D8L809C12</f>
        <v>9.0480261517259658E-2</v>
      </c>
      <c r="N16" s="16" t="s">
        <v>46479</v>
      </c>
      <c r="O16" s="6">
        <f>D8L809C20</f>
        <v>0.33510353851857638</v>
      </c>
      <c r="P16" s="16" t="s">
        <v>46480</v>
      </c>
      <c r="Q16" s="6">
        <f>D8L809C6</f>
        <v>29.469617473431139</v>
      </c>
      <c r="R16" s="16" t="s">
        <v>46481</v>
      </c>
      <c r="S16" s="6">
        <f>D8L809C14</f>
        <v>26.842509374609868</v>
      </c>
      <c r="T16" s="16" t="s">
        <v>46482</v>
      </c>
      <c r="U16" s="6">
        <f>D8L809C22</f>
        <v>31.387663614361244</v>
      </c>
      <c r="V16" s="16" t="s">
        <v>46483</v>
      </c>
      <c r="W16" s="6">
        <f>D8L809C8</f>
        <v>29.469617473431139</v>
      </c>
      <c r="X16" s="16" t="s">
        <v>46484</v>
      </c>
      <c r="Y16" s="6">
        <f>D8L809C16</f>
        <v>26.842509374609868</v>
      </c>
      <c r="Z16" s="16" t="s">
        <v>46485</v>
      </c>
      <c r="AA16" s="6">
        <f>D8L809C24</f>
        <v>31.387663614361241</v>
      </c>
      <c r="AB16" s="16" t="s">
        <v>46486</v>
      </c>
      <c r="AC16" s="6">
        <f>D8L809C26</f>
        <v>1.085273937362312E-3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8.2323548523145135E-2</v>
      </c>
      <c r="F17" s="16" t="s">
        <v>46488</v>
      </c>
      <c r="G17" s="6">
        <f>D8L810C10</f>
        <v>-5.8752192169895058E-2</v>
      </c>
      <c r="H17" s="16" t="s">
        <v>46489</v>
      </c>
      <c r="I17" s="6">
        <f>D8L810C18</f>
        <v>8.7244886444823883E-3</v>
      </c>
      <c r="J17" s="16" t="s">
        <v>46490</v>
      </c>
      <c r="K17" s="6">
        <f>D8L810C4</f>
        <v>0.21404122616017818</v>
      </c>
      <c r="L17" s="16" t="s">
        <v>46491</v>
      </c>
      <c r="M17" s="6">
        <f>D8L810C12</f>
        <v>-0.15275569964172675</v>
      </c>
      <c r="N17" s="16" t="s">
        <v>46492</v>
      </c>
      <c r="O17" s="6">
        <f>D8L810C20</f>
        <v>2.2683670475654255E-2</v>
      </c>
      <c r="P17" s="16" t="s">
        <v>46493</v>
      </c>
      <c r="Q17" s="6">
        <f>D8L810C6</f>
        <v>14.246427750570124</v>
      </c>
      <c r="R17" s="16" t="s">
        <v>46494</v>
      </c>
      <c r="S17" s="6">
        <f>D8L810C14</f>
        <v>-21.62178148712821</v>
      </c>
      <c r="T17" s="16" t="s">
        <v>46495</v>
      </c>
      <c r="U17" s="6">
        <f>D8L810C22</f>
        <v>2.3328921510984317</v>
      </c>
      <c r="V17" s="16" t="s">
        <v>46496</v>
      </c>
      <c r="W17" s="6">
        <f>D8L810C8</f>
        <v>14.246427750570124</v>
      </c>
      <c r="X17" s="16" t="s">
        <v>46497</v>
      </c>
      <c r="Y17" s="6">
        <f>D8L810C16</f>
        <v>-21.62178148712821</v>
      </c>
      <c r="Z17" s="16" t="s">
        <v>46498</v>
      </c>
      <c r="AA17" s="6">
        <f>D8L810C24</f>
        <v>2.3328921510984317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2.5557023037778536E-6</v>
      </c>
      <c r="F18" s="16" t="s">
        <v>46501</v>
      </c>
      <c r="G18" s="6">
        <f>D8L811C10</f>
        <v>6.3002332686741352E-2</v>
      </c>
      <c r="H18" s="16" t="s">
        <v>46502</v>
      </c>
      <c r="I18" s="6">
        <f>D8L811C18</f>
        <v>2.2829707652807374E-6</v>
      </c>
      <c r="J18" s="16" t="s">
        <v>46503</v>
      </c>
      <c r="K18" s="6">
        <f>D8L811C4</f>
        <v>6.6448259898224119E-6</v>
      </c>
      <c r="L18" s="16" t="s">
        <v>46504</v>
      </c>
      <c r="M18" s="6">
        <f>D8L811C12</f>
        <v>0.16380606498552727</v>
      </c>
      <c r="N18" s="16" t="s">
        <v>46505</v>
      </c>
      <c r="O18" s="6">
        <f>D8L811C20</f>
        <v>5.9357239897299131E-6</v>
      </c>
      <c r="P18" s="16" t="s">
        <v>46506</v>
      </c>
      <c r="Q18" s="6">
        <f>D8L811C6</f>
        <v>2.1137311139861835E-4</v>
      </c>
      <c r="R18" s="16" t="s">
        <v>46507</v>
      </c>
      <c r="S18" s="6">
        <f>D8L811C14</f>
        <v>10.483685223571332</v>
      </c>
      <c r="T18" s="16" t="s">
        <v>46508</v>
      </c>
      <c r="U18" s="6">
        <f>D8L811C22</f>
        <v>2.9732243721994589E-4</v>
      </c>
      <c r="V18" s="16" t="s">
        <v>46509</v>
      </c>
      <c r="W18" s="6">
        <f>D8L811C8</f>
        <v>2.1137311139861841E-4</v>
      </c>
      <c r="X18" s="16" t="s">
        <v>46510</v>
      </c>
      <c r="Y18" s="6">
        <f>D8L811C16</f>
        <v>10.483685223571332</v>
      </c>
      <c r="Z18" s="16" t="s">
        <v>46511</v>
      </c>
      <c r="AA18" s="6">
        <f>D8L811C24</f>
        <v>2.9732243721994583E-4</v>
      </c>
      <c r="AB18" s="16" t="s">
        <v>46512</v>
      </c>
      <c r="AC18" s="6">
        <f>D8L811C26</f>
        <v>0.16662838184547207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5.797168823447693E-3</v>
      </c>
      <c r="F19" s="16" t="s">
        <v>46514</v>
      </c>
      <c r="G19" s="6">
        <f>D8L812C10+D8L818C10</f>
        <v>0.11489720057477136</v>
      </c>
      <c r="H19" s="16" t="s">
        <v>46515</v>
      </c>
      <c r="I19" s="6">
        <f>D8L812C18+D8L818C18</f>
        <v>8.6244427085848466E-2</v>
      </c>
      <c r="J19" s="16" t="s">
        <v>46516</v>
      </c>
      <c r="K19" s="6">
        <f>D8L812C4+D8L818C4</f>
        <v>1.5072638940964009E-2</v>
      </c>
      <c r="L19" s="16" t="s">
        <v>46517</v>
      </c>
      <c r="M19" s="6">
        <f>D8L812C12+D8L818C12</f>
        <v>0.29873272149440566</v>
      </c>
      <c r="N19" s="16" t="s">
        <v>46518</v>
      </c>
      <c r="O19" s="6">
        <f>D8L812C20+D8L818C20</f>
        <v>0.22423551042320616</v>
      </c>
      <c r="P19" s="16" t="s">
        <v>46519</v>
      </c>
      <c r="Q19" s="6">
        <f>D8L812C6+D8L818C6</f>
        <v>0.27177908795485672</v>
      </c>
      <c r="R19" s="16" t="s">
        <v>46520</v>
      </c>
      <c r="S19" s="6">
        <f>D8L812C14+D8L818C14</f>
        <v>38.082057032447992</v>
      </c>
      <c r="T19" s="16" t="s">
        <v>46521</v>
      </c>
      <c r="U19" s="6">
        <f>D8L812C22+D8L818C22</f>
        <v>5.9702333850843328</v>
      </c>
      <c r="V19" s="16" t="s">
        <v>46522</v>
      </c>
      <c r="W19" s="6">
        <f>D8L812C8+D8L818C8</f>
        <v>0.27177908795485667</v>
      </c>
      <c r="X19" s="16" t="s">
        <v>46523</v>
      </c>
      <c r="Y19" s="6">
        <f>D8L812C16+D8L818C16</f>
        <v>38.082057032447992</v>
      </c>
      <c r="Z19" s="16" t="s">
        <v>46524</v>
      </c>
      <c r="AA19" s="6">
        <f>D8L812C24+D8L818C24</f>
        <v>5.9702333850843328</v>
      </c>
      <c r="AB19" s="16" t="s">
        <v>46525</v>
      </c>
      <c r="AC19" s="6">
        <f>D8L812C26+D8L818C26</f>
        <v>0.178318082985198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6.8644225177019501E-3</v>
      </c>
      <c r="F20" s="16" t="s">
        <v>46527</v>
      </c>
      <c r="G20" s="6">
        <f>D8L813C10</f>
        <v>6.5290551702519614E-2</v>
      </c>
      <c r="H20" s="16" t="s">
        <v>46528</v>
      </c>
      <c r="I20" s="6">
        <f>D8L813C18</f>
        <v>2.8885450899098289E-2</v>
      </c>
      <c r="J20" s="16" t="s">
        <v>46529</v>
      </c>
      <c r="K20" s="6">
        <f>D8L813C4</f>
        <v>1.7847498546025079E-2</v>
      </c>
      <c r="L20" s="16" t="s">
        <v>46530</v>
      </c>
      <c r="M20" s="6">
        <f>D8L813C12</f>
        <v>0.1697554344265513</v>
      </c>
      <c r="N20" s="16" t="s">
        <v>46531</v>
      </c>
      <c r="O20" s="6">
        <f>D8L813C20</f>
        <v>7.510217233765569E-2</v>
      </c>
      <c r="P20" s="16" t="s">
        <v>46532</v>
      </c>
      <c r="Q20" s="6">
        <f>D8L813C6</f>
        <v>0.76596650359623963</v>
      </c>
      <c r="R20" s="16" t="s">
        <v>46533</v>
      </c>
      <c r="S20" s="6">
        <f>D8L813C14</f>
        <v>15.029462718434036</v>
      </c>
      <c r="T20" s="16" t="s">
        <v>46534</v>
      </c>
      <c r="U20" s="6">
        <f>D8L813C22</f>
        <v>4.6983055731635792</v>
      </c>
      <c r="V20" s="16" t="s">
        <v>46535</v>
      </c>
      <c r="W20" s="6">
        <f>D8L813C8</f>
        <v>0.76596650359623963</v>
      </c>
      <c r="X20" s="16" t="s">
        <v>46536</v>
      </c>
      <c r="Y20" s="6">
        <f>D8L813C16</f>
        <v>15.029462718434036</v>
      </c>
      <c r="Z20" s="16" t="s">
        <v>46537</v>
      </c>
      <c r="AA20" s="6">
        <f>D8L813C24</f>
        <v>4.6983055731635792</v>
      </c>
      <c r="AB20" s="16" t="s">
        <v>46538</v>
      </c>
      <c r="AC20" s="6">
        <f>D8L813C26</f>
        <v>0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2.4115267794252927E-2</v>
      </c>
      <c r="F21" s="16" t="s">
        <v>46540</v>
      </c>
      <c r="G21" s="6">
        <f>D8L814C10</f>
        <v>5.3977682157743456E-2</v>
      </c>
      <c r="H21" s="16" t="s">
        <v>46541</v>
      </c>
      <c r="I21" s="6">
        <f>D8L814C18</f>
        <v>5.1174416442091551E-3</v>
      </c>
      <c r="J21" s="16" t="s">
        <v>46542</v>
      </c>
      <c r="K21" s="6">
        <f>D8L814C4</f>
        <v>6.2699696265057628E-2</v>
      </c>
      <c r="L21" s="16" t="s">
        <v>46543</v>
      </c>
      <c r="M21" s="6">
        <f>D8L814C12</f>
        <v>0.14034197361013295</v>
      </c>
      <c r="N21" s="16" t="s">
        <v>46544</v>
      </c>
      <c r="O21" s="6">
        <f>D8L814C20</f>
        <v>1.3305348274943816E-2</v>
      </c>
      <c r="P21" s="16" t="s">
        <v>46545</v>
      </c>
      <c r="Q21" s="6">
        <f>D8L814C6</f>
        <v>2.8647495787071482</v>
      </c>
      <c r="R21" s="16" t="s">
        <v>46546</v>
      </c>
      <c r="S21" s="6">
        <f>D8L814C14</f>
        <v>14.281980745620523</v>
      </c>
      <c r="T21" s="16" t="s">
        <v>46547</v>
      </c>
      <c r="U21" s="6">
        <f>D8L814C22</f>
        <v>0.82222792018137236</v>
      </c>
      <c r="V21" s="16" t="s">
        <v>46548</v>
      </c>
      <c r="W21" s="6">
        <f>D8L814C8</f>
        <v>2.8647495787071486</v>
      </c>
      <c r="X21" s="16" t="s">
        <v>46549</v>
      </c>
      <c r="Y21" s="6">
        <f>D8L814C16</f>
        <v>14.281980745620523</v>
      </c>
      <c r="Z21" s="16" t="s">
        <v>46550</v>
      </c>
      <c r="AA21" s="6">
        <f>D8L814C24</f>
        <v>0.82222792018137214</v>
      </c>
      <c r="AB21" s="16" t="s">
        <v>46551</v>
      </c>
      <c r="AC21" s="6">
        <f>D8L814C26</f>
        <v>0.23250787541564241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8.9140581550726909E-4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3.00148372572208E-6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</v>
      </c>
      <c r="F24" s="16" t="s">
        <v>46555</v>
      </c>
      <c r="G24" s="6">
        <f>D8L817C10</f>
        <v>2.927206666474565E-2</v>
      </c>
      <c r="H24" s="16" t="s">
        <v>46556</v>
      </c>
      <c r="I24" s="6">
        <f>D8L817C18</f>
        <v>1.8165709476663941E-4</v>
      </c>
      <c r="J24" s="16" t="s">
        <v>46557</v>
      </c>
      <c r="K24" s="6">
        <f>D8L817C4</f>
        <v>0</v>
      </c>
      <c r="L24" s="16" t="s">
        <v>46558</v>
      </c>
      <c r="M24" s="6">
        <f>D8L817C12</f>
        <v>7.6107373328338779E-2</v>
      </c>
      <c r="N24" s="16" t="s">
        <v>46559</v>
      </c>
      <c r="O24" s="6">
        <f>D8L817C20</f>
        <v>4.7230844639326237E-4</v>
      </c>
      <c r="P24" s="16" t="s">
        <v>46560</v>
      </c>
      <c r="Q24" s="6">
        <f>D8L817C6</f>
        <v>0</v>
      </c>
      <c r="R24" s="16" t="s">
        <v>46561</v>
      </c>
      <c r="S24" s="6">
        <f>D8L817C14</f>
        <v>45.067019335633958</v>
      </c>
      <c r="T24" s="16" t="s">
        <v>46562</v>
      </c>
      <c r="U24" s="6">
        <f>D8L817C22</f>
        <v>1.7343636347011242E-2</v>
      </c>
      <c r="V24" s="16" t="s">
        <v>46563</v>
      </c>
      <c r="W24" s="6">
        <f>D8L817C8</f>
        <v>0</v>
      </c>
      <c r="X24" s="16" t="s">
        <v>46564</v>
      </c>
      <c r="Y24" s="6">
        <f>D8L817C16</f>
        <v>45.067019335633958</v>
      </c>
      <c r="Z24" s="16" t="s">
        <v>46565</v>
      </c>
      <c r="AA24" s="6">
        <f>D8L817C24</f>
        <v>1.7343636347011242E-2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7.4374613548179855E-2</v>
      </c>
      <c r="H25" s="16" t="s">
        <v>46569</v>
      </c>
      <c r="I25" s="6">
        <f>D8L818C18</f>
        <v>8.6061582002550541E-2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0.19337399522526766</v>
      </c>
      <c r="N25" s="16" t="s">
        <v>46572</v>
      </c>
      <c r="O25" s="6">
        <f>D8L818C20</f>
        <v>0.22376011320663156</v>
      </c>
      <c r="P25" s="16" t="s">
        <v>46573</v>
      </c>
      <c r="Q25" s="6">
        <f>D8L818C6</f>
        <v>0</v>
      </c>
      <c r="R25" s="16" t="s">
        <v>46574</v>
      </c>
      <c r="S25" s="6">
        <f>D8L818C14</f>
        <v>21.234117541022517</v>
      </c>
      <c r="T25" s="16" t="s">
        <v>46575</v>
      </c>
      <c r="U25" s="6">
        <f>D8L818C22</f>
        <v>5.959757098027648</v>
      </c>
      <c r="V25" s="16" t="s">
        <v>46576</v>
      </c>
      <c r="W25" s="6">
        <f>D8L818C8</f>
        <v>0</v>
      </c>
      <c r="X25" s="16" t="s">
        <v>46577</v>
      </c>
      <c r="Y25" s="6">
        <f>D8L818C16</f>
        <v>21.234117541022517</v>
      </c>
      <c r="Z25" s="16" t="s">
        <v>46578</v>
      </c>
      <c r="AA25" s="6">
        <f>D8L818C24</f>
        <v>5.959757098027648</v>
      </c>
      <c r="AB25" s="16" t="s">
        <v>46579</v>
      </c>
      <c r="AC25" s="6">
        <f>D8L818C26</f>
        <v>0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9.8867710443563721E-7</v>
      </c>
      <c r="H26" s="16" t="s">
        <v>46582</v>
      </c>
      <c r="I26" s="6">
        <f>D8L819C18</f>
        <v>-2.5952548686965278E-7</v>
      </c>
      <c r="J26" s="16" t="s">
        <v>46583</v>
      </c>
      <c r="K26" s="6">
        <f>D8L819C4</f>
        <v>0</v>
      </c>
      <c r="L26" s="16" t="s">
        <v>46584</v>
      </c>
      <c r="M26" s="6">
        <f>D8L819C12</f>
        <v>2.5705604715326519E-6</v>
      </c>
      <c r="N26" s="16" t="s">
        <v>46585</v>
      </c>
      <c r="O26" s="6">
        <f>D8L819C20</f>
        <v>-6.747662658610955E-7</v>
      </c>
      <c r="P26" s="16" t="s">
        <v>46586</v>
      </c>
      <c r="Q26" s="6">
        <f>D8L819C6</f>
        <v>0</v>
      </c>
      <c r="R26" s="16" t="s">
        <v>46587</v>
      </c>
      <c r="S26" s="6">
        <f>D8L819C14</f>
        <v>1.5648398272661657E-4</v>
      </c>
      <c r="T26" s="16" t="s">
        <v>46588</v>
      </c>
      <c r="U26" s="6">
        <f>D8L819C22</f>
        <v>-4.202279425263929E-5</v>
      </c>
      <c r="V26" s="16" t="s">
        <v>46589</v>
      </c>
      <c r="W26" s="6">
        <f>D8L819C8</f>
        <v>0</v>
      </c>
      <c r="X26" s="16" t="s">
        <v>46590</v>
      </c>
      <c r="Y26" s="6">
        <f>D8L819C16</f>
        <v>1.5648398272661651E-4</v>
      </c>
      <c r="Z26" s="16" t="s">
        <v>46591</v>
      </c>
      <c r="AA26" s="6">
        <f>D8L819C24</f>
        <v>-4.202279425263929E-5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4.3082887988259613E-2</v>
      </c>
      <c r="F27" s="16" t="s">
        <v>46594</v>
      </c>
      <c r="G27" s="6">
        <f>D8L820C10</f>
        <v>3.3110255934979356E-2</v>
      </c>
      <c r="H27" s="16" t="s">
        <v>46595</v>
      </c>
      <c r="I27" s="6">
        <f>D8L820C18</f>
        <v>1.9309424458131861E-2</v>
      </c>
      <c r="J27" s="16" t="s">
        <v>46596</v>
      </c>
      <c r="K27" s="6">
        <f>D8L820C4</f>
        <v>8.8426408561048955E-2</v>
      </c>
      <c r="L27" s="16" t="s">
        <v>46597</v>
      </c>
      <c r="M27" s="6">
        <f>D8L820C12</f>
        <v>0.10121297030909057</v>
      </c>
      <c r="N27" s="16" t="s">
        <v>46598</v>
      </c>
      <c r="O27" s="6">
        <f>D8L820C20</f>
        <v>5.8417084351226084E-2</v>
      </c>
      <c r="P27" s="16" t="s">
        <v>46599</v>
      </c>
      <c r="Q27" s="6">
        <f>D8L820C6</f>
        <v>6.0297113757882244</v>
      </c>
      <c r="R27" s="16" t="s">
        <v>46600</v>
      </c>
      <c r="S27" s="6">
        <f>D8L820C14</f>
        <v>12.760365590438234</v>
      </c>
      <c r="T27" s="16" t="s">
        <v>46601</v>
      </c>
      <c r="U27" s="6">
        <f>D8L820C22</f>
        <v>3.3652506437916156</v>
      </c>
      <c r="V27" s="16" t="s">
        <v>46602</v>
      </c>
      <c r="W27" s="6">
        <f>D8L820C8</f>
        <v>4.2169414890823624</v>
      </c>
      <c r="X27" s="16" t="s">
        <v>46603</v>
      </c>
      <c r="Y27" s="6">
        <f>D8L820C16</f>
        <v>13.951198046621917</v>
      </c>
      <c r="Z27" s="16" t="s">
        <v>46604</v>
      </c>
      <c r="AA27" s="6">
        <f>D8L820C24</f>
        <v>2.977962964052657</v>
      </c>
      <c r="AB27" s="16" t="s">
        <v>46605</v>
      </c>
      <c r="AC27" s="6">
        <f>D8L820C26</f>
        <v>6.9405295301717462E-2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5.797168823447693E-3</v>
      </c>
      <c r="F28" s="16" t="s">
        <v>46607</v>
      </c>
      <c r="G28" s="6">
        <f>E1L212C2</f>
        <v>0.11489720057477136</v>
      </c>
      <c r="H28" s="16" t="s">
        <v>46608</v>
      </c>
      <c r="I28" s="6">
        <f>E1L212C3</f>
        <v>8.6244427085848466E-2</v>
      </c>
      <c r="J28" s="16" t="s">
        <v>46609</v>
      </c>
      <c r="K28" s="6">
        <f>E1L212C4</f>
        <v>1.5072638940964009E-2</v>
      </c>
      <c r="L28" s="16" t="s">
        <v>46610</v>
      </c>
      <c r="M28" s="6">
        <f>E1L212C5</f>
        <v>0.29873272149440566</v>
      </c>
      <c r="N28" s="16" t="s">
        <v>46611</v>
      </c>
      <c r="O28" s="6">
        <f>E1L212C6</f>
        <v>0.22423551042320616</v>
      </c>
      <c r="P28" s="16" t="s">
        <v>46612</v>
      </c>
      <c r="Q28" s="6">
        <f>E1L212C7</f>
        <v>0.27177908795485672</v>
      </c>
      <c r="R28" s="16" t="s">
        <v>46613</v>
      </c>
      <c r="S28" s="6">
        <f>E1L212C8</f>
        <v>38.082057032447992</v>
      </c>
      <c r="T28" s="16" t="s">
        <v>46614</v>
      </c>
      <c r="U28" s="6">
        <f>E1L212C9</f>
        <v>5.9702333850843328</v>
      </c>
      <c r="V28" s="16" t="s">
        <v>46615</v>
      </c>
      <c r="W28" s="6">
        <f>E1L212C10</f>
        <v>0.27177908795485667</v>
      </c>
      <c r="X28" s="16" t="s">
        <v>46616</v>
      </c>
      <c r="Y28" s="6">
        <f>E1L212C11</f>
        <v>38.082057032447992</v>
      </c>
      <c r="Z28" s="16" t="s">
        <v>46617</v>
      </c>
      <c r="AA28" s="6">
        <f>E1L212C12</f>
        <v>5.9702333850843328</v>
      </c>
      <c r="AB28" s="16" t="s">
        <v>46618</v>
      </c>
      <c r="AC28" s="6">
        <f>E1L212C13</f>
        <v>0.178318082985198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C8749F-AEE0-4A0C-AECE-A90D6CB14020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2.3084220232348782E-2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1.6646101782829364E-2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2.6763798404894339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1.1195029946875568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0.20072659427261158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5.3477487289282409E-3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1.3390539596941467E-4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1.5177075802263495E-3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1.2879584932098116E-3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0.10576698777163682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3.8502678120262761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0.40052818960853503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2.6234808790303373E-2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5.696683397878894E-2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2.5196986440421724E-5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9.1593963957775182E-4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0.1870537701930971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3.0297842333098679E-5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1.4090874839876422E-2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2.5082539988573016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0.1632945618265414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0.14673836468771487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3.6097560727487037E-2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0.11142799491515164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5.8628574900259446E-2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7.4518051406777558E-2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6.8338321410531061E-2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4.1882590552649736E-2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0.37153646834541704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8.5510400889075827E-2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2.519776657877041E-2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0.12160807693713556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7.6629285275818373E-2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6.3265511684125711E-2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1.2366377140287507E-3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0.10051887092555545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4.1050292308664554E-2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1.4742717925468029E-2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1.1939958424653559E-2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6.575273742008747E-2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3.7185460949404316E-2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0.11058293551930592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5.4264531937212816E-3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4.7641514960962063E-2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7.61084379992156E-2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3.6994674618663702E-2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1.4322538640667168E-2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4.031175490633916E-3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1.8205648733177857E-2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4.9633379412000404E-2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1.533417294048495E-2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1.4380682533099081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0.2796506079671115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3.3467763128923337E-3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6.7172172565916474E-3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2.3129155730127675E-3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4.4424753803321573E-2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-6.8344835650367079E-4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0.5060893713381045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5.0298527906920527E-2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0.13409182722392821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1.4978214029207566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7.2794077869062182E-2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0.93072368421052631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0.10349523579893018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2.5732802744444356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4.5673487040649086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1.962048139251314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4.698304207317568E-3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2.3140971066584255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1.539999610126681E-2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4.4879455499843471E-2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3.9562979823806729E-2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1.532213253546828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1.6340194747313668E-2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0.16117152606319526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100EA-8096-4126-937B-F65470B1C8E4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29.2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33.6</v>
      </c>
      <c r="F9" s="16" t="s">
        <v>16019</v>
      </c>
      <c r="G9" s="6">
        <f>B3L802C3</f>
        <v>1.8642190330221542</v>
      </c>
      <c r="H9" s="16" t="s">
        <v>46774</v>
      </c>
      <c r="I9" s="6">
        <f>B3L818C3</f>
        <v>1.7485846767671323</v>
      </c>
      <c r="J9" s="16" t="s">
        <v>12040</v>
      </c>
      <c r="K9" s="6">
        <f>B3L836C3</f>
        <v>1.7808466801430569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611.17092098456044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1360.0721501733656</v>
      </c>
      <c r="AZ9" s="16" t="s">
        <v>46780</v>
      </c>
      <c r="BA9" s="6">
        <f>B6L202C35</f>
        <v>4.4837133647898435</v>
      </c>
      <c r="BB9" s="16" t="s">
        <v>46781</v>
      </c>
      <c r="BC9" s="6">
        <f>B6L202C36</f>
        <v>2.4660423506344142</v>
      </c>
      <c r="BD9" s="16" t="s">
        <v>46782</v>
      </c>
      <c r="BE9" s="6">
        <f>B6L202C37</f>
        <v>6.7255700471847666</v>
      </c>
      <c r="BF9" s="16" t="s">
        <v>46783</v>
      </c>
      <c r="BG9" s="6">
        <f>B6L202C38</f>
        <v>5.3804560377478117</v>
      </c>
      <c r="BH9" s="16" t="s">
        <v>46784</v>
      </c>
      <c r="BI9" s="6">
        <f>B6L202C39</f>
        <v>1.1209283411974609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37.1</v>
      </c>
      <c r="F10" s="16" t="s">
        <v>16051</v>
      </c>
      <c r="G10" s="6">
        <f>B3L803C3</f>
        <v>1.7729118379015587</v>
      </c>
      <c r="H10" s="16" t="s">
        <v>46786</v>
      </c>
      <c r="I10" s="6">
        <f>B3L819C3</f>
        <v>1.6259073960853878</v>
      </c>
      <c r="J10" s="16" t="s">
        <v>12079</v>
      </c>
      <c r="K10" s="6">
        <f>B3L837C3</f>
        <v>1.7143929577754469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611.17092098456044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1343.5814352597183</v>
      </c>
      <c r="AZ10" s="16" t="s">
        <v>46792</v>
      </c>
      <c r="BA10" s="6">
        <f>B6L203C35</f>
        <v>4.4837133647898435</v>
      </c>
      <c r="BB10" s="16" t="s">
        <v>46793</v>
      </c>
      <c r="BC10" s="6">
        <f>B6L203C36</f>
        <v>2.4660423506344142</v>
      </c>
      <c r="BD10" s="16" t="s">
        <v>46794</v>
      </c>
      <c r="BE10" s="6">
        <f>B6L203C37</f>
        <v>6.7255700471847657</v>
      </c>
      <c r="BF10" s="16" t="s">
        <v>46795</v>
      </c>
      <c r="BG10" s="6">
        <f>B6L203C38</f>
        <v>5.3804560377478117</v>
      </c>
      <c r="BH10" s="16" t="s">
        <v>46796</v>
      </c>
      <c r="BI10" s="6">
        <f>B6L203C39</f>
        <v>1.1209283411974609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26.1</v>
      </c>
      <c r="F11" s="16" t="s">
        <v>16083</v>
      </c>
      <c r="G11" s="6">
        <f>B3L804C3</f>
        <v>2.0570108759209447</v>
      </c>
      <c r="H11" s="16" t="s">
        <v>46798</v>
      </c>
      <c r="I11" s="6">
        <f>B3L820C3</f>
        <v>1.9974783392934863</v>
      </c>
      <c r="J11" s="16" t="s">
        <v>12118</v>
      </c>
      <c r="K11" s="6">
        <f>B3L838C3</f>
        <v>2.0036234216689066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611.17092098456055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3093.7836968890051</v>
      </c>
      <c r="AZ11" s="16" t="s">
        <v>46804</v>
      </c>
      <c r="BA11" s="6">
        <f>B6L204C35</f>
        <v>4.4837133647898444</v>
      </c>
      <c r="BB11" s="16" t="s">
        <v>46805</v>
      </c>
      <c r="BC11" s="6">
        <f>B6L204C36</f>
        <v>2.4660423506344142</v>
      </c>
      <c r="BD11" s="16" t="s">
        <v>46806</v>
      </c>
      <c r="BE11" s="6">
        <f>B6L204C37</f>
        <v>6.7255700471847666</v>
      </c>
      <c r="BF11" s="16" t="s">
        <v>46807</v>
      </c>
      <c r="BG11" s="6">
        <f>B6L204C38</f>
        <v>5.3804560377478126</v>
      </c>
      <c r="BH11" s="16" t="s">
        <v>46808</v>
      </c>
      <c r="BI11" s="6">
        <f>B6L204C39</f>
        <v>1.1209283411974609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2.0992942983789664</v>
      </c>
      <c r="H12" s="16" t="s">
        <v>46810</v>
      </c>
      <c r="I12" s="6">
        <f>B3L821C3</f>
        <v>2.0086905605719743</v>
      </c>
      <c r="J12" s="16" t="s">
        <v>12157</v>
      </c>
      <c r="K12" s="6">
        <f>B3L839C3</f>
        <v>2.0683273646513589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611.17092098456044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1239.4265014072496</v>
      </c>
      <c r="AZ12" s="16" t="s">
        <v>46816</v>
      </c>
      <c r="BA12" s="6">
        <f>B6L205C35</f>
        <v>4.4837133647898435</v>
      </c>
      <c r="BB12" s="16" t="s">
        <v>46817</v>
      </c>
      <c r="BC12" s="6">
        <f>B6L205C36</f>
        <v>2.4660423506344138</v>
      </c>
      <c r="BD12" s="16" t="s">
        <v>46818</v>
      </c>
      <c r="BE12" s="6">
        <f>B6L205C37</f>
        <v>6.7255700471847666</v>
      </c>
      <c r="BF12" s="16" t="s">
        <v>46819</v>
      </c>
      <c r="BG12" s="6">
        <f>B6L205C38</f>
        <v>5.3804560377478117</v>
      </c>
      <c r="BH12" s="16" t="s">
        <v>46820</v>
      </c>
      <c r="BI12" s="6">
        <f>B6L205C39</f>
        <v>1.1209283411974609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2.075745481569709</v>
      </c>
      <c r="H13" s="16" t="s">
        <v>46822</v>
      </c>
      <c r="I13" s="6">
        <f>B3L822C3</f>
        <v>1.9562454406351519</v>
      </c>
      <c r="J13" s="16" t="s">
        <v>12196</v>
      </c>
      <c r="K13" s="6">
        <f>B3L840C3</f>
        <v>1.9990166330518766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611.17092098456044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1885.4881654185829</v>
      </c>
      <c r="AZ13" s="16" t="s">
        <v>46828</v>
      </c>
      <c r="BA13" s="6">
        <f>B6L206C35</f>
        <v>4.4837133647898435</v>
      </c>
      <c r="BB13" s="16" t="s">
        <v>46829</v>
      </c>
      <c r="BC13" s="6">
        <f>B6L206C36</f>
        <v>2.4660423506344138</v>
      </c>
      <c r="BD13" s="16" t="s">
        <v>46830</v>
      </c>
      <c r="BE13" s="6">
        <f>B6L206C37</f>
        <v>6.7255700471847657</v>
      </c>
      <c r="BF13" s="16" t="s">
        <v>46831</v>
      </c>
      <c r="BG13" s="6">
        <f>B6L206C38</f>
        <v>5.3804560377478126</v>
      </c>
      <c r="BH13" s="16" t="s">
        <v>46832</v>
      </c>
      <c r="BI13" s="6">
        <f>B6L206C39</f>
        <v>1.1209283411974609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28.4</v>
      </c>
      <c r="F14" s="16" t="s">
        <v>16179</v>
      </c>
      <c r="G14" s="6">
        <f>B3L807C3</f>
        <v>2.0642730708510739</v>
      </c>
      <c r="H14" s="16" t="s">
        <v>46834</v>
      </c>
      <c r="I14" s="6">
        <f>B3L823C3</f>
        <v>1.9716829046050326</v>
      </c>
      <c r="J14" s="16" t="s">
        <v>12235</v>
      </c>
      <c r="K14" s="6">
        <f>B3L841C3</f>
        <v>2.0407147825156491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611.17092098456044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3270.6570994756171</v>
      </c>
      <c r="AZ14" s="16" t="s">
        <v>46840</v>
      </c>
      <c r="BA14" s="6">
        <f>B6L207C35</f>
        <v>4.4837133647898444</v>
      </c>
      <c r="BB14" s="16" t="s">
        <v>46841</v>
      </c>
      <c r="BC14" s="6">
        <f>B6L207C36</f>
        <v>2.4660423506344142</v>
      </c>
      <c r="BD14" s="16" t="s">
        <v>46842</v>
      </c>
      <c r="BE14" s="6">
        <f>B6L207C37</f>
        <v>6.7255700471847648</v>
      </c>
      <c r="BF14" s="16" t="s">
        <v>46843</v>
      </c>
      <c r="BG14" s="6">
        <f>B6L207C38</f>
        <v>5.3804560377478126</v>
      </c>
      <c r="BH14" s="16" t="s">
        <v>46844</v>
      </c>
      <c r="BI14" s="6">
        <f>B6L207C39</f>
        <v>1.1209283411974607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2.0692683810213692</v>
      </c>
      <c r="H15" s="16" t="s">
        <v>46846</v>
      </c>
      <c r="I15" s="6">
        <f>B3L824C3</f>
        <v>1.986860300566589</v>
      </c>
      <c r="J15" s="16" t="s">
        <v>12274</v>
      </c>
      <c r="K15" s="6">
        <f>B3L842C3</f>
        <v>1.9956140561804778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611.17092098456044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3883.5790867992323</v>
      </c>
      <c r="AZ15" s="16" t="s">
        <v>46852</v>
      </c>
      <c r="BA15" s="6">
        <f>B6L208C35</f>
        <v>4.4837133647898435</v>
      </c>
      <c r="BB15" s="16" t="s">
        <v>46853</v>
      </c>
      <c r="BC15" s="6">
        <f>B6L208C36</f>
        <v>2.4660423506344142</v>
      </c>
      <c r="BD15" s="16" t="s">
        <v>46854</v>
      </c>
      <c r="BE15" s="6">
        <f>B6L208C37</f>
        <v>6.7255700471847657</v>
      </c>
      <c r="BF15" s="16" t="s">
        <v>46855</v>
      </c>
      <c r="BG15" s="6">
        <f>B6L208C38</f>
        <v>5.3804560377478126</v>
      </c>
      <c r="BH15" s="16" t="s">
        <v>46856</v>
      </c>
      <c r="BI15" s="6">
        <f>B6L208C39</f>
        <v>1.1209283411974609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48.9</v>
      </c>
      <c r="F16" s="16" t="s">
        <v>16243</v>
      </c>
      <c r="G16" s="6">
        <f>B3L809C3</f>
        <v>1.9398648143067367</v>
      </c>
      <c r="H16" s="16" t="s">
        <v>46858</v>
      </c>
      <c r="I16" s="6">
        <f>B3L825C3</f>
        <v>1.8320812612421966</v>
      </c>
      <c r="J16" s="16" t="s">
        <v>12313</v>
      </c>
      <c r="K16" s="6">
        <f>B3L843C3</f>
        <v>1.9053309602508688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611.17092098456033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2139.9109396183985</v>
      </c>
      <c r="AZ16" s="16" t="s">
        <v>46864</v>
      </c>
      <c r="BA16" s="6">
        <f>B6L209C35</f>
        <v>4.4837133647898435</v>
      </c>
      <c r="BB16" s="16" t="s">
        <v>46865</v>
      </c>
      <c r="BC16" s="6">
        <f>B6L209C36</f>
        <v>2.4660423506344142</v>
      </c>
      <c r="BD16" s="16" t="s">
        <v>46866</v>
      </c>
      <c r="BE16" s="6">
        <f>B6L209C37</f>
        <v>6.7255700471847657</v>
      </c>
      <c r="BF16" s="16" t="s">
        <v>46867</v>
      </c>
      <c r="BG16" s="6">
        <f>B6L209C38</f>
        <v>5.3804560377478126</v>
      </c>
      <c r="BH16" s="16" t="s">
        <v>46868</v>
      </c>
      <c r="BI16" s="6">
        <f>B6L209C39</f>
        <v>1.1209283411974609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44.6</v>
      </c>
      <c r="F17" s="16" t="s">
        <v>16275</v>
      </c>
      <c r="G17" s="6">
        <f>B3L810C3</f>
        <v>2.6947719688542824</v>
      </c>
      <c r="H17" s="16" t="s">
        <v>46870</v>
      </c>
      <c r="I17" s="6">
        <f>B3L826C3</f>
        <v>1.9994488839900799</v>
      </c>
      <c r="J17" s="16" t="s">
        <v>12352</v>
      </c>
      <c r="K17" s="6">
        <f>B3L844C3</f>
        <v>2.2653790521568959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611.17092098456044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2077.0769321688545</v>
      </c>
      <c r="AZ17" s="16" t="s">
        <v>46876</v>
      </c>
      <c r="BA17" s="6">
        <f>B6L210C35</f>
        <v>4.4837133647898435</v>
      </c>
      <c r="BB17" s="16" t="s">
        <v>46877</v>
      </c>
      <c r="BC17" s="6">
        <f>B6L210C36</f>
        <v>2.4660423506344142</v>
      </c>
      <c r="BD17" s="16" t="s">
        <v>46878</v>
      </c>
      <c r="BE17" s="6">
        <f>B6L210C37</f>
        <v>6.7255700471847666</v>
      </c>
      <c r="BF17" s="16" t="s">
        <v>46879</v>
      </c>
      <c r="BG17" s="6">
        <f>B6L210C38</f>
        <v>5.3804560377478126</v>
      </c>
      <c r="BH17" s="16" t="s">
        <v>46880</v>
      </c>
      <c r="BI17" s="6">
        <f>B6L210C39</f>
        <v>1.1209283411974609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58.7</v>
      </c>
      <c r="F18" s="16" t="s">
        <v>16307</v>
      </c>
      <c r="G18" s="6">
        <f>B3L811C3</f>
        <v>1.0265369903262467</v>
      </c>
      <c r="H18" s="16" t="s">
        <v>46882</v>
      </c>
      <c r="I18" s="6">
        <f>B3L827C3</f>
        <v>1.0286133350544924</v>
      </c>
      <c r="J18" s="16" t="s">
        <v>12391</v>
      </c>
      <c r="K18" s="6">
        <f>B3L845C3</f>
        <v>1.0281719395755795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611.17092098456044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2055.0034499248054</v>
      </c>
      <c r="AZ18" s="16" t="s">
        <v>46888</v>
      </c>
      <c r="BA18" s="6">
        <f>B6L211C35</f>
        <v>4.4837133647898435</v>
      </c>
      <c r="BB18" s="16" t="s">
        <v>46889</v>
      </c>
      <c r="BC18" s="6">
        <f>B6L211C36</f>
        <v>2.4660423506344142</v>
      </c>
      <c r="BD18" s="16" t="s">
        <v>46890</v>
      </c>
      <c r="BE18" s="6">
        <f>B6L211C37</f>
        <v>6.7255700471847657</v>
      </c>
      <c r="BF18" s="16" t="s">
        <v>46891</v>
      </c>
      <c r="BG18" s="6">
        <f>B6L211C38</f>
        <v>5.3804560377478117</v>
      </c>
      <c r="BH18" s="16" t="s">
        <v>46892</v>
      </c>
      <c r="BI18" s="6">
        <f>B6L211C39</f>
        <v>1.1209283411974609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53.1</v>
      </c>
      <c r="F19" s="16" t="s">
        <v>16339</v>
      </c>
      <c r="G19" s="6">
        <f>B3L812C3</f>
        <v>1.3799246372163874</v>
      </c>
      <c r="H19" s="16" t="s">
        <v>46894</v>
      </c>
      <c r="I19" s="6">
        <f>B3L828C3</f>
        <v>1.3713662339903936</v>
      </c>
      <c r="J19" s="16" t="s">
        <v>12430</v>
      </c>
      <c r="K19" s="6">
        <f>B3L846C3</f>
        <v>1.3725984513734018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611.17092098456044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3216.7448080367444</v>
      </c>
      <c r="AZ19" s="16" t="s">
        <v>46900</v>
      </c>
      <c r="BA19" s="6">
        <f>B6L212C35</f>
        <v>4.4837133647898435</v>
      </c>
      <c r="BB19" s="16" t="s">
        <v>46901</v>
      </c>
      <c r="BC19" s="6">
        <f>B6L212C36</f>
        <v>2.4660423506344142</v>
      </c>
      <c r="BD19" s="16" t="s">
        <v>46902</v>
      </c>
      <c r="BE19" s="6">
        <f>B6L212C37</f>
        <v>6.7255700471847657</v>
      </c>
      <c r="BF19" s="16" t="s">
        <v>46903</v>
      </c>
      <c r="BG19" s="6">
        <f>B6L212C38</f>
        <v>5.3804560377478126</v>
      </c>
      <c r="BH19" s="16" t="s">
        <v>46904</v>
      </c>
      <c r="BI19" s="6">
        <f>B6L212C39</f>
        <v>1.1209283411974607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2.083333333333333</v>
      </c>
      <c r="H20" s="16" t="s">
        <v>46906</v>
      </c>
      <c r="I20" s="6">
        <f>B3L829C3</f>
        <v>1.3544303797468356</v>
      </c>
      <c r="J20" s="16" t="s">
        <v>12469</v>
      </c>
      <c r="K20" s="6">
        <f>B3L847C3</f>
        <v>1.8179723502304146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611.17092098456044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676.01246105919017</v>
      </c>
      <c r="AZ20" s="16" t="s">
        <v>46912</v>
      </c>
      <c r="BA20" s="6">
        <f>B6L213C35</f>
        <v>4.4837133647898435</v>
      </c>
      <c r="BB20" s="16" t="s">
        <v>46913</v>
      </c>
      <c r="BC20" s="6">
        <f>B6L213C36</f>
        <v>2.4660423506344142</v>
      </c>
      <c r="BD20" s="16" t="s">
        <v>46914</v>
      </c>
      <c r="BE20" s="6">
        <f>B6L213C37</f>
        <v>6.7255700471847666</v>
      </c>
      <c r="BF20" s="16" t="s">
        <v>46915</v>
      </c>
      <c r="BG20" s="6">
        <f>B6L213C38</f>
        <v>5.3804560377478126</v>
      </c>
      <c r="BH20" s="16" t="s">
        <v>46916</v>
      </c>
      <c r="BI20" s="6">
        <f>B6L213C39</f>
        <v>1.1209283411974611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1.9630651806465242</v>
      </c>
      <c r="H21" s="16" t="s">
        <v>46918</v>
      </c>
      <c r="I21" s="6">
        <f>B3L830C3</f>
        <v>1.9056758206090711</v>
      </c>
      <c r="J21" s="16" t="s">
        <v>12508</v>
      </c>
      <c r="K21" s="6">
        <f>B3L848C3</f>
        <v>1.9256617552379376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611.17092098456055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2571.8776296491665</v>
      </c>
      <c r="AZ21" s="16" t="s">
        <v>46924</v>
      </c>
      <c r="BA21" s="6">
        <f>B6L214C35</f>
        <v>4.4837133647898444</v>
      </c>
      <c r="BB21" s="16" t="s">
        <v>46925</v>
      </c>
      <c r="BC21" s="6">
        <f>B6L214C36</f>
        <v>2.4660423506344142</v>
      </c>
      <c r="BD21" s="16" t="s">
        <v>46926</v>
      </c>
      <c r="BE21" s="6">
        <f>B6L214C37</f>
        <v>6.7255700471847657</v>
      </c>
      <c r="BF21" s="16" t="s">
        <v>46927</v>
      </c>
      <c r="BG21" s="6">
        <f>B6L214C38</f>
        <v>5.3804560377478108</v>
      </c>
      <c r="BH21" s="16" t="s">
        <v>46928</v>
      </c>
      <c r="BI21" s="6">
        <f>B6L214C39</f>
        <v>1.1209283411974609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32.9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2.040077681431911</v>
      </c>
      <c r="J22" s="16" t="s">
        <v>46930</v>
      </c>
      <c r="K22" s="6">
        <f>B3L849C3</f>
        <v>2.040077681431911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41.7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2.0408281258370016</v>
      </c>
      <c r="J23" s="16" t="s">
        <v>46932</v>
      </c>
      <c r="K23" s="6">
        <f>B3L850C3</f>
        <v>2.0408281258370016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39.6</v>
      </c>
      <c r="F24" s="16" t="s">
        <v>16435</v>
      </c>
      <c r="G24" s="6">
        <f>B3L815C3</f>
        <v>1.7683397683397684</v>
      </c>
      <c r="H24" s="16" t="s">
        <v>46934</v>
      </c>
      <c r="I24" s="6">
        <f>B3L833C3</f>
        <v>1.3118706133658835</v>
      </c>
      <c r="J24" s="16" t="s">
        <v>12547</v>
      </c>
      <c r="K24" s="6">
        <f>B3L852C3</f>
        <v>2.0370772782833084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611.17092098456044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1995.8525970932612</v>
      </c>
      <c r="AZ24" s="16" t="s">
        <v>46940</v>
      </c>
      <c r="BA24" s="6">
        <f>B6L215C35</f>
        <v>4.4837133647898435</v>
      </c>
      <c r="BB24" s="16" t="s">
        <v>46941</v>
      </c>
      <c r="BC24" s="6">
        <f>B6L215C36</f>
        <v>2.4660423506344138</v>
      </c>
      <c r="BD24" s="16" t="s">
        <v>46942</v>
      </c>
      <c r="BE24" s="6">
        <f>B6L215C37</f>
        <v>6.7255700471847648</v>
      </c>
      <c r="BF24" s="16" t="s">
        <v>46943</v>
      </c>
      <c r="BG24" s="6">
        <f>B6L215C38</f>
        <v>5.3804560377478126</v>
      </c>
      <c r="BH24" s="16" t="s">
        <v>46944</v>
      </c>
      <c r="BI24" s="6">
        <f>B6L215C39</f>
        <v>1.1209283411974609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35.299999999999997</v>
      </c>
      <c r="F25" s="16" t="s">
        <v>16468</v>
      </c>
      <c r="G25" s="6">
        <f>B3L816C3</f>
        <v>1.7417914205074498</v>
      </c>
      <c r="H25" s="16" t="s">
        <v>46946</v>
      </c>
      <c r="I25" s="6">
        <f>B3L834C3</f>
        <v>1.6505791720698824</v>
      </c>
      <c r="J25" s="16" t="s">
        <v>46947</v>
      </c>
      <c r="K25" s="6">
        <f>B3L853C3</f>
        <v>1.6727361960689082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611.17092098456044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2101.8251485200126</v>
      </c>
      <c r="AZ25" s="16" t="s">
        <v>46953</v>
      </c>
      <c r="BA25" s="6">
        <f>IF(B6L216C3=0,0,B6L216C29/B6L216C3)</f>
        <v>4.4837133647898435</v>
      </c>
      <c r="BB25" s="16" t="s">
        <v>46954</v>
      </c>
      <c r="BC25" s="6">
        <f>IF(B6L216C8=0,0,B6L216C30/B6L216C8)</f>
        <v>2.4660423506344133</v>
      </c>
      <c r="BD25" s="16" t="s">
        <v>46955</v>
      </c>
      <c r="BE25" s="6">
        <f>IF(B6L216C13=0,0,B6L216C31/B6L216C13)</f>
        <v>6.7255700471847675</v>
      </c>
      <c r="BF25" s="16" t="s">
        <v>46956</v>
      </c>
      <c r="BG25" s="6">
        <f>IF(B6L216C18=0,0,B6L216C32/B6L216C18)</f>
        <v>5.3804560377478117</v>
      </c>
      <c r="BH25" s="16" t="s">
        <v>46957</v>
      </c>
      <c r="BI25" s="6">
        <f>IF(B6L216C24=0,0,B6L216C33/B6L216C24)</f>
        <v>1.1209283411974611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9011CB-EACA-44D1-A9CA-B61F024BD49B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14.548669887891416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4.5999999999999996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7.1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3.2598438691321179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1.8709795247437289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3.0855779044789973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10410.630142687683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2168.3456647491303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7751.0151492599407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513820.54171804764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366439.36469658342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880259.90641463106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96232.554000000004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9.1472154673836368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1.0682432025122688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1.484122595829428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89DF46-93CF-4D9E-A8AE-87E7C58DBA06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2020</v>
      </c>
      <c r="B8" s="11">
        <f>RRICC</f>
        <v>139300</v>
      </c>
      <c r="C8" s="7">
        <f>RR_ID</f>
        <v>7</v>
      </c>
      <c r="D8" s="1" t="str">
        <f>RR_SHORT_NAME</f>
        <v>UP</v>
      </c>
      <c r="E8" s="1" t="str">
        <f>RR_NAME</f>
        <v>Union Pacific Railroad</v>
      </c>
      <c r="F8" s="1" t="s">
        <v>47008</v>
      </c>
      <c r="G8" s="6">
        <f>E1L101C1</f>
        <v>1.9948267952739247E-3</v>
      </c>
    </row>
    <row r="9" spans="1:7" x14ac:dyDescent="0.3">
      <c r="A9" s="11">
        <f>CURRENT_YEAR</f>
        <v>2020</v>
      </c>
      <c r="B9" s="11">
        <f>RRICC</f>
        <v>139300</v>
      </c>
      <c r="C9" s="7">
        <f>RR_ID</f>
        <v>7</v>
      </c>
      <c r="D9" s="1" t="str">
        <f>RR_SHORT_NAME</f>
        <v>UP</v>
      </c>
      <c r="E9" s="1" t="str">
        <f>RR_NAME</f>
        <v>Union Pacific Railroad</v>
      </c>
      <c r="F9" s="1" t="s">
        <v>47009</v>
      </c>
      <c r="G9" s="6">
        <f>E1L101C2</f>
        <v>1.2232545422282532E-3</v>
      </c>
    </row>
    <row r="10" spans="1:7" x14ac:dyDescent="0.3">
      <c r="A10" s="11">
        <f>CURRENT_YEAR</f>
        <v>2020</v>
      </c>
      <c r="B10" s="11">
        <f>RRICC</f>
        <v>139300</v>
      </c>
      <c r="C10" s="7">
        <f>RR_ID</f>
        <v>7</v>
      </c>
      <c r="D10" s="1" t="str">
        <f>RR_SHORT_NAME</f>
        <v>UP</v>
      </c>
      <c r="E10" s="1" t="str">
        <f>RR_NAME</f>
        <v>Union Pacific Railroad</v>
      </c>
      <c r="F10" s="1" t="s">
        <v>47010</v>
      </c>
      <c r="G10" s="6">
        <f>E1L101C3</f>
        <v>1.7101449207085721E-3</v>
      </c>
    </row>
    <row r="11" spans="1:7" x14ac:dyDescent="0.3">
      <c r="A11" s="11">
        <f>CURRENT_YEAR</f>
        <v>2020</v>
      </c>
      <c r="B11" s="11">
        <f>RRICC</f>
        <v>139300</v>
      </c>
      <c r="C11" s="7">
        <f>RR_ID</f>
        <v>7</v>
      </c>
      <c r="D11" s="1" t="str">
        <f>RR_SHORT_NAME</f>
        <v>UP</v>
      </c>
      <c r="E11" s="1" t="str">
        <f>RR_NAME</f>
        <v>Union Pacific Railroad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2020</v>
      </c>
      <c r="B12" s="11">
        <f>RRICC</f>
        <v>139300</v>
      </c>
      <c r="C12" s="7">
        <f>RR_ID</f>
        <v>7</v>
      </c>
      <c r="D12" s="1" t="str">
        <f>RR_SHORT_NAME</f>
        <v>UP</v>
      </c>
      <c r="E12" s="1" t="str">
        <f>RR_NAME</f>
        <v>Union Pacific Railroad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2020</v>
      </c>
      <c r="B13" s="11">
        <f>RRICC</f>
        <v>139300</v>
      </c>
      <c r="C13" s="7">
        <f>RR_ID</f>
        <v>7</v>
      </c>
      <c r="D13" s="1" t="str">
        <f>RR_SHORT_NAME</f>
        <v>UP</v>
      </c>
      <c r="E13" s="1" t="str">
        <f>RR_NAME</f>
        <v>Union Pacific Railroad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2020</v>
      </c>
      <c r="B14" s="11">
        <f>RRICC</f>
        <v>139300</v>
      </c>
      <c r="C14" s="7">
        <f>RR_ID</f>
        <v>7</v>
      </c>
      <c r="D14" s="1" t="str">
        <f>RR_SHORT_NAME</f>
        <v>UP</v>
      </c>
      <c r="E14" s="1" t="str">
        <f>RR_NAME</f>
        <v>Union Pacific Railroad</v>
      </c>
      <c r="F14" s="1" t="s">
        <v>47014</v>
      </c>
      <c r="G14" s="6">
        <f>E1L103C1</f>
        <v>0.732281164235277</v>
      </c>
    </row>
    <row r="15" spans="1:7" x14ac:dyDescent="0.3">
      <c r="A15" s="11">
        <f>CURRENT_YEAR</f>
        <v>2020</v>
      </c>
      <c r="B15" s="11">
        <f>RRICC</f>
        <v>139300</v>
      </c>
      <c r="C15" s="7">
        <f>RR_ID</f>
        <v>7</v>
      </c>
      <c r="D15" s="1" t="str">
        <f>RR_SHORT_NAME</f>
        <v>UP</v>
      </c>
      <c r="E15" s="1" t="str">
        <f>RR_NAME</f>
        <v>Union Pacific Railroad</v>
      </c>
      <c r="F15" s="1" t="s">
        <v>47015</v>
      </c>
      <c r="G15" s="6">
        <f>E1L103C2</f>
        <v>1.421876759533202E-3</v>
      </c>
    </row>
    <row r="16" spans="1:7" x14ac:dyDescent="0.3">
      <c r="A16" s="11">
        <f>CURRENT_YEAR</f>
        <v>2020</v>
      </c>
      <c r="B16" s="11">
        <f>RRICC</f>
        <v>139300</v>
      </c>
      <c r="C16" s="7">
        <f>RR_ID</f>
        <v>7</v>
      </c>
      <c r="D16" s="1" t="str">
        <f>RR_SHORT_NAME</f>
        <v>UP</v>
      </c>
      <c r="E16" s="1" t="str">
        <f>RR_NAME</f>
        <v>Union Pacific Railroad</v>
      </c>
      <c r="F16" s="1" t="s">
        <v>47016</v>
      </c>
      <c r="G16" s="6">
        <f>E1L103C3</f>
        <v>-4.3318630992484153E-6</v>
      </c>
    </row>
    <row r="17" spans="1:7" x14ac:dyDescent="0.3">
      <c r="A17" s="11">
        <f>CURRENT_YEAR</f>
        <v>2020</v>
      </c>
      <c r="B17" s="11">
        <f>RRICC</f>
        <v>139300</v>
      </c>
      <c r="C17" s="7">
        <f>RR_ID</f>
        <v>7</v>
      </c>
      <c r="D17" s="1" t="str">
        <f>RR_SHORT_NAME</f>
        <v>UP</v>
      </c>
      <c r="E17" s="1" t="str">
        <f>RR_NAME</f>
        <v>Union Pacific Railroad</v>
      </c>
      <c r="F17" s="1" t="s">
        <v>47017</v>
      </c>
      <c r="G17" s="6">
        <f>E1L104C1</f>
        <v>11.360293436116015</v>
      </c>
    </row>
    <row r="18" spans="1:7" x14ac:dyDescent="0.3">
      <c r="A18" s="11">
        <f>CURRENT_YEAR</f>
        <v>2020</v>
      </c>
      <c r="B18" s="11">
        <f>RRICC</f>
        <v>139300</v>
      </c>
      <c r="C18" s="7">
        <f>RR_ID</f>
        <v>7</v>
      </c>
      <c r="D18" s="1" t="str">
        <f>RR_SHORT_NAME</f>
        <v>UP</v>
      </c>
      <c r="E18" s="1" t="str">
        <f>RR_NAME</f>
        <v>Union Pacific Railroad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2020</v>
      </c>
      <c r="B19" s="11">
        <f>RRICC</f>
        <v>139300</v>
      </c>
      <c r="C19" s="7">
        <f>RR_ID</f>
        <v>7</v>
      </c>
      <c r="D19" s="1" t="str">
        <f>RR_SHORT_NAME</f>
        <v>UP</v>
      </c>
      <c r="E19" s="1" t="str">
        <f>RR_NAME</f>
        <v>Union Pacific Railroad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2020</v>
      </c>
      <c r="B20" s="11">
        <f>RRICC</f>
        <v>139300</v>
      </c>
      <c r="C20" s="7">
        <f>RR_ID</f>
        <v>7</v>
      </c>
      <c r="D20" s="1" t="str">
        <f>RR_SHORT_NAME</f>
        <v>UP</v>
      </c>
      <c r="E20" s="1" t="str">
        <f>RR_NAME</f>
        <v>Union Pacific Railroad</v>
      </c>
      <c r="F20" s="1" t="s">
        <v>47020</v>
      </c>
      <c r="G20" s="6">
        <f>E1L105C1</f>
        <v>3.4663193082973338</v>
      </c>
    </row>
    <row r="21" spans="1:7" x14ac:dyDescent="0.3">
      <c r="A21" s="11">
        <f>CURRENT_YEAR</f>
        <v>2020</v>
      </c>
      <c r="B21" s="11">
        <f>RRICC</f>
        <v>139300</v>
      </c>
      <c r="C21" s="7">
        <f>RR_ID</f>
        <v>7</v>
      </c>
      <c r="D21" s="1" t="str">
        <f>RR_SHORT_NAME</f>
        <v>UP</v>
      </c>
      <c r="E21" s="1" t="str">
        <f>RR_NAME</f>
        <v>Union Pacific Railroad</v>
      </c>
      <c r="F21" s="1" t="s">
        <v>47021</v>
      </c>
      <c r="G21" s="6">
        <f>E1L105C2</f>
        <v>1.0159748624902278</v>
      </c>
    </row>
    <row r="22" spans="1:7" x14ac:dyDescent="0.3">
      <c r="A22" s="11">
        <f>CURRENT_YEAR</f>
        <v>2020</v>
      </c>
      <c r="B22" s="11">
        <f>RRICC</f>
        <v>139300</v>
      </c>
      <c r="C22" s="7">
        <f>RR_ID</f>
        <v>7</v>
      </c>
      <c r="D22" s="1" t="str">
        <f>RR_SHORT_NAME</f>
        <v>UP</v>
      </c>
      <c r="E22" s="1" t="str">
        <f>RR_NAME</f>
        <v>Union Pacific Railroad</v>
      </c>
      <c r="F22" s="1" t="s">
        <v>47022</v>
      </c>
      <c r="G22" s="6">
        <f>E1L105C3</f>
        <v>0.76598250539664492</v>
      </c>
    </row>
    <row r="23" spans="1:7" x14ac:dyDescent="0.3">
      <c r="A23" s="11">
        <f>CURRENT_YEAR</f>
        <v>2020</v>
      </c>
      <c r="B23" s="11">
        <f>RRICC</f>
        <v>139300</v>
      </c>
      <c r="C23" s="7">
        <f>RR_ID</f>
        <v>7</v>
      </c>
      <c r="D23" s="1" t="str">
        <f>RR_SHORT_NAME</f>
        <v>UP</v>
      </c>
      <c r="E23" s="1" t="str">
        <f>RR_NAME</f>
        <v>Union Pacific Railroad</v>
      </c>
      <c r="F23" s="1" t="s">
        <v>47023</v>
      </c>
      <c r="G23" s="6">
        <f>E1L106C1</f>
        <v>5.3120880790735079</v>
      </c>
    </row>
    <row r="24" spans="1:7" x14ac:dyDescent="0.3">
      <c r="A24" s="11">
        <f>CURRENT_YEAR</f>
        <v>2020</v>
      </c>
      <c r="B24" s="11">
        <f>RRICC</f>
        <v>139300</v>
      </c>
      <c r="C24" s="7">
        <f>RR_ID</f>
        <v>7</v>
      </c>
      <c r="D24" s="1" t="str">
        <f>RR_SHORT_NAME</f>
        <v>UP</v>
      </c>
      <c r="E24" s="1" t="str">
        <f>RR_NAME</f>
        <v>Union Pacific Railroad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2020</v>
      </c>
      <c r="B25" s="11">
        <f>RRICC</f>
        <v>139300</v>
      </c>
      <c r="C25" s="7">
        <f>RR_ID</f>
        <v>7</v>
      </c>
      <c r="D25" s="1" t="str">
        <f>RR_SHORT_NAME</f>
        <v>UP</v>
      </c>
      <c r="E25" s="1" t="str">
        <f>RR_NAME</f>
        <v>Union Pacific Railroad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2020</v>
      </c>
      <c r="B26" s="11">
        <f>RRICC</f>
        <v>139300</v>
      </c>
      <c r="C26" s="7">
        <f>RR_ID</f>
        <v>7</v>
      </c>
      <c r="D26" s="1" t="str">
        <f>RR_SHORT_NAME</f>
        <v>UP</v>
      </c>
      <c r="E26" s="1" t="str">
        <f>RR_NAME</f>
        <v>Union Pacific Railroad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2020</v>
      </c>
      <c r="B27" s="11">
        <f>RRICC</f>
        <v>139300</v>
      </c>
      <c r="C27" s="7">
        <f>RR_ID</f>
        <v>7</v>
      </c>
      <c r="D27" s="1" t="str">
        <f>RR_SHORT_NAME</f>
        <v>UP</v>
      </c>
      <c r="E27" s="1" t="str">
        <f>RR_NAME</f>
        <v>Union Pacific Railroad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2020</v>
      </c>
      <c r="B28" s="11">
        <f>RRICC</f>
        <v>139300</v>
      </c>
      <c r="C28" s="7">
        <f>RR_ID</f>
        <v>7</v>
      </c>
      <c r="D28" s="1" t="str">
        <f>RR_SHORT_NAME</f>
        <v>UP</v>
      </c>
      <c r="E28" s="1" t="str">
        <f>RR_NAME</f>
        <v>Union Pacific Railroad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2020</v>
      </c>
      <c r="B29" s="11">
        <f>RRICC</f>
        <v>139300</v>
      </c>
      <c r="C29" s="7">
        <f>RR_ID</f>
        <v>7</v>
      </c>
      <c r="D29" s="1" t="str">
        <f>RR_SHORT_NAME</f>
        <v>UP</v>
      </c>
      <c r="E29" s="1" t="str">
        <f>RR_NAME</f>
        <v>Union Pacific Railroad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2020</v>
      </c>
      <c r="B30" s="11">
        <f>RRICC</f>
        <v>139300</v>
      </c>
      <c r="C30" s="7">
        <f>RR_ID</f>
        <v>7</v>
      </c>
      <c r="D30" s="1" t="str">
        <f>RR_SHORT_NAME</f>
        <v>UP</v>
      </c>
      <c r="E30" s="1" t="str">
        <f>RR_NAME</f>
        <v>Union Pacific Railroad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2020</v>
      </c>
      <c r="B31" s="11">
        <f>RRICC</f>
        <v>139300</v>
      </c>
      <c r="C31" s="7">
        <f>RR_ID</f>
        <v>7</v>
      </c>
      <c r="D31" s="1" t="str">
        <f>RR_SHORT_NAME</f>
        <v>UP</v>
      </c>
      <c r="E31" s="1" t="str">
        <f>RR_NAME</f>
        <v>Union Pacific Railroad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2020</v>
      </c>
      <c r="B32" s="11">
        <f>RRICC</f>
        <v>139300</v>
      </c>
      <c r="C32" s="7">
        <f>RR_ID</f>
        <v>7</v>
      </c>
      <c r="D32" s="1" t="str">
        <f>RR_SHORT_NAME</f>
        <v>UP</v>
      </c>
      <c r="E32" s="1" t="str">
        <f>RR_NAME</f>
        <v>Union Pacific Railroad</v>
      </c>
      <c r="F32" s="1" t="s">
        <v>47032</v>
      </c>
      <c r="G32" s="6">
        <f>E1L109C1</f>
        <v>6.5132154036716194</v>
      </c>
    </row>
    <row r="33" spans="1:7" x14ac:dyDescent="0.3">
      <c r="A33" s="11">
        <f>CURRENT_YEAR</f>
        <v>2020</v>
      </c>
      <c r="B33" s="11">
        <f>RRICC</f>
        <v>139300</v>
      </c>
      <c r="C33" s="7">
        <f>RR_ID</f>
        <v>7</v>
      </c>
      <c r="D33" s="1" t="str">
        <f>RR_SHORT_NAME</f>
        <v>UP</v>
      </c>
      <c r="E33" s="1" t="str">
        <f>RR_NAME</f>
        <v>Union Pacific Railroad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2020</v>
      </c>
      <c r="B34" s="11">
        <f>RRICC</f>
        <v>139300</v>
      </c>
      <c r="C34" s="7">
        <f>RR_ID</f>
        <v>7</v>
      </c>
      <c r="D34" s="1" t="str">
        <f>RR_SHORT_NAME</f>
        <v>UP</v>
      </c>
      <c r="E34" s="1" t="str">
        <f>RR_NAME</f>
        <v>Union Pacific Railroad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2020</v>
      </c>
      <c r="B35" s="11">
        <f>RRICC</f>
        <v>139300</v>
      </c>
      <c r="C35" s="7">
        <f>RR_ID</f>
        <v>7</v>
      </c>
      <c r="D35" s="1" t="str">
        <f>RR_SHORT_NAME</f>
        <v>UP</v>
      </c>
      <c r="E35" s="1" t="str">
        <f>RR_NAME</f>
        <v>Union Pacific Railroad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2020</v>
      </c>
      <c r="B36" s="11">
        <f>RRICC</f>
        <v>139300</v>
      </c>
      <c r="C36" s="7">
        <f>RR_ID</f>
        <v>7</v>
      </c>
      <c r="D36" s="1" t="str">
        <f>RR_SHORT_NAME</f>
        <v>UP</v>
      </c>
      <c r="E36" s="1" t="str">
        <f>RR_NAME</f>
        <v>Union Pacific Railroad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2020</v>
      </c>
      <c r="B37" s="11">
        <f>RRICC</f>
        <v>139300</v>
      </c>
      <c r="C37" s="7">
        <f>RR_ID</f>
        <v>7</v>
      </c>
      <c r="D37" s="1" t="str">
        <f>RR_SHORT_NAME</f>
        <v>UP</v>
      </c>
      <c r="E37" s="1" t="str">
        <f>RR_NAME</f>
        <v>Union Pacific Railroad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2020</v>
      </c>
      <c r="B38" s="11">
        <f>RRICC</f>
        <v>139300</v>
      </c>
      <c r="C38" s="7">
        <f>RR_ID</f>
        <v>7</v>
      </c>
      <c r="D38" s="1" t="str">
        <f>RR_SHORT_NAME</f>
        <v>UP</v>
      </c>
      <c r="E38" s="1" t="str">
        <f>RR_NAME</f>
        <v>Union Pacific Railroad</v>
      </c>
      <c r="F38" s="1" t="s">
        <v>47038</v>
      </c>
      <c r="G38" s="6">
        <f>E1L111C1</f>
        <v>5.8208841633310486</v>
      </c>
    </row>
    <row r="39" spans="1:7" x14ac:dyDescent="0.3">
      <c r="A39" s="11">
        <f>CURRENT_YEAR</f>
        <v>2020</v>
      </c>
      <c r="B39" s="11">
        <f>RRICC</f>
        <v>139300</v>
      </c>
      <c r="C39" s="7">
        <f>RR_ID</f>
        <v>7</v>
      </c>
      <c r="D39" s="1" t="str">
        <f>RR_SHORT_NAME</f>
        <v>UP</v>
      </c>
      <c r="E39" s="1" t="str">
        <f>RR_NAME</f>
        <v>Union Pacific Railroad</v>
      </c>
      <c r="F39" s="1" t="s">
        <v>47039</v>
      </c>
      <c r="G39" s="6">
        <f>E1L111C2</f>
        <v>2.0258657710810453</v>
      </c>
    </row>
    <row r="40" spans="1:7" x14ac:dyDescent="0.3">
      <c r="A40" s="11">
        <f>CURRENT_YEAR</f>
        <v>2020</v>
      </c>
      <c r="B40" s="11">
        <f>RRICC</f>
        <v>139300</v>
      </c>
      <c r="C40" s="7">
        <f>RR_ID</f>
        <v>7</v>
      </c>
      <c r="D40" s="1" t="str">
        <f>RR_SHORT_NAME</f>
        <v>UP</v>
      </c>
      <c r="E40" s="1" t="str">
        <f>RR_NAME</f>
        <v>Union Pacific Railroad</v>
      </c>
      <c r="F40" s="1" t="s">
        <v>47040</v>
      </c>
      <c r="G40" s="6">
        <f>E1L111C3</f>
        <v>3.753085812354084</v>
      </c>
    </row>
    <row r="41" spans="1:7" x14ac:dyDescent="0.3">
      <c r="A41" s="11">
        <f>CURRENT_YEAR</f>
        <v>2020</v>
      </c>
      <c r="B41" s="11">
        <f>RRICC</f>
        <v>139300</v>
      </c>
      <c r="C41" s="7">
        <f>RR_ID</f>
        <v>7</v>
      </c>
      <c r="D41" s="1" t="str">
        <f>RR_SHORT_NAME</f>
        <v>UP</v>
      </c>
      <c r="E41" s="1" t="str">
        <f>RR_NAME</f>
        <v>Union Pacific Railroad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2020</v>
      </c>
      <c r="B42" s="11">
        <f>RRICC</f>
        <v>139300</v>
      </c>
      <c r="C42" s="7">
        <f>RR_ID</f>
        <v>7</v>
      </c>
      <c r="D42" s="1" t="str">
        <f>RR_SHORT_NAME</f>
        <v>UP</v>
      </c>
      <c r="E42" s="1" t="str">
        <f>RR_NAME</f>
        <v>Union Pacific Railroad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2020</v>
      </c>
      <c r="B43" s="11">
        <f>RRICC</f>
        <v>139300</v>
      </c>
      <c r="C43" s="7">
        <f>RR_ID</f>
        <v>7</v>
      </c>
      <c r="D43" s="1" t="str">
        <f>RR_SHORT_NAME</f>
        <v>UP</v>
      </c>
      <c r="E43" s="1" t="str">
        <f>RR_NAME</f>
        <v>Union Pacific Railroad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2020</v>
      </c>
      <c r="B44" s="11">
        <f>RRICC</f>
        <v>139300</v>
      </c>
      <c r="C44" s="7">
        <f>RR_ID</f>
        <v>7</v>
      </c>
      <c r="D44" s="1" t="str">
        <f>RR_SHORT_NAME</f>
        <v>UP</v>
      </c>
      <c r="E44" s="1" t="str">
        <f>RR_NAME</f>
        <v>Union Pacific Railroad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2020</v>
      </c>
      <c r="B45" s="11">
        <f>RRICC</f>
        <v>139300</v>
      </c>
      <c r="C45" s="7">
        <f>RR_ID</f>
        <v>7</v>
      </c>
      <c r="D45" s="1" t="str">
        <f>RR_SHORT_NAME</f>
        <v>UP</v>
      </c>
      <c r="E45" s="1" t="str">
        <f>RR_NAME</f>
        <v>Union Pacific Railroad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2020</v>
      </c>
      <c r="B46" s="11">
        <f>RRICC</f>
        <v>139300</v>
      </c>
      <c r="C46" s="7">
        <f>RR_ID</f>
        <v>7</v>
      </c>
      <c r="D46" s="1" t="str">
        <f>RR_SHORT_NAME</f>
        <v>UP</v>
      </c>
      <c r="E46" s="1" t="str">
        <f>RR_NAME</f>
        <v>Union Pacific Railroad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2020</v>
      </c>
      <c r="B47" s="11">
        <f>RRICC</f>
        <v>139300</v>
      </c>
      <c r="C47" s="7">
        <f>RR_ID</f>
        <v>7</v>
      </c>
      <c r="D47" s="1" t="str">
        <f>RR_SHORT_NAME</f>
        <v>UP</v>
      </c>
      <c r="E47" s="1" t="str">
        <f>RR_NAME</f>
        <v>Union Pacific Railroad</v>
      </c>
      <c r="F47" s="1" t="s">
        <v>47047</v>
      </c>
      <c r="G47" s="6">
        <f>E1L114C1</f>
        <v>0</v>
      </c>
    </row>
    <row r="48" spans="1:7" x14ac:dyDescent="0.3">
      <c r="A48" s="11">
        <f>CURRENT_YEAR</f>
        <v>2020</v>
      </c>
      <c r="B48" s="11">
        <f>RRICC</f>
        <v>139300</v>
      </c>
      <c r="C48" s="7">
        <f>RR_ID</f>
        <v>7</v>
      </c>
      <c r="D48" s="1" t="str">
        <f>RR_SHORT_NAME</f>
        <v>UP</v>
      </c>
      <c r="E48" s="1" t="str">
        <f>RR_NAME</f>
        <v>Union Pacific Railroad</v>
      </c>
      <c r="F48" s="1" t="s">
        <v>47048</v>
      </c>
      <c r="G48" s="6">
        <f>E1L114C2</f>
        <v>0</v>
      </c>
    </row>
    <row r="49" spans="1:7" x14ac:dyDescent="0.3">
      <c r="A49" s="11">
        <f>CURRENT_YEAR</f>
        <v>2020</v>
      </c>
      <c r="B49" s="11">
        <f>RRICC</f>
        <v>139300</v>
      </c>
      <c r="C49" s="7">
        <f>RR_ID</f>
        <v>7</v>
      </c>
      <c r="D49" s="1" t="str">
        <f>RR_SHORT_NAME</f>
        <v>UP</v>
      </c>
      <c r="E49" s="1" t="str">
        <f>RR_NAME</f>
        <v>Union Pacific Railroad</v>
      </c>
      <c r="F49" s="1" t="s">
        <v>47049</v>
      </c>
      <c r="G49" s="6">
        <f>E1L114C3</f>
        <v>0</v>
      </c>
    </row>
    <row r="50" spans="1:7" x14ac:dyDescent="0.3">
      <c r="A50" s="11">
        <f>CURRENT_YEAR</f>
        <v>2020</v>
      </c>
      <c r="B50" s="11">
        <f>RRICC</f>
        <v>139300</v>
      </c>
      <c r="C50" s="7">
        <f>RR_ID</f>
        <v>7</v>
      </c>
      <c r="D50" s="1" t="str">
        <f>RR_SHORT_NAME</f>
        <v>UP</v>
      </c>
      <c r="E50" s="1" t="str">
        <f>RR_NAME</f>
        <v>Union Pacific Railroad</v>
      </c>
      <c r="F50" s="1" t="s">
        <v>47050</v>
      </c>
      <c r="G50" s="6">
        <f>E1L115C1</f>
        <v>1.8342619537732151E-2</v>
      </c>
    </row>
    <row r="51" spans="1:7" x14ac:dyDescent="0.3">
      <c r="A51" s="11">
        <f>CURRENT_YEAR</f>
        <v>2020</v>
      </c>
      <c r="B51" s="11">
        <f>RRICC</f>
        <v>139300</v>
      </c>
      <c r="C51" s="7">
        <f>RR_ID</f>
        <v>7</v>
      </c>
      <c r="D51" s="1" t="str">
        <f>RR_SHORT_NAME</f>
        <v>UP</v>
      </c>
      <c r="E51" s="1" t="str">
        <f>RR_NAME</f>
        <v>Union Pacific Railroad</v>
      </c>
      <c r="F51" s="1" t="s">
        <v>47051</v>
      </c>
      <c r="G51" s="6">
        <f>E1L115C2</f>
        <v>1.258203792261774E-2</v>
      </c>
    </row>
    <row r="52" spans="1:7" x14ac:dyDescent="0.3">
      <c r="A52" s="11">
        <f>CURRENT_YEAR</f>
        <v>2020</v>
      </c>
      <c r="B52" s="11">
        <f>RRICC</f>
        <v>139300</v>
      </c>
      <c r="C52" s="7">
        <f>RR_ID</f>
        <v>7</v>
      </c>
      <c r="D52" s="1" t="str">
        <f>RR_SHORT_NAME</f>
        <v>UP</v>
      </c>
      <c r="E52" s="1" t="str">
        <f>RR_NAME</f>
        <v>Union Pacific Railroad</v>
      </c>
      <c r="F52" s="1" t="s">
        <v>47052</v>
      </c>
      <c r="G52" s="6">
        <f>E1L115C3</f>
        <v>3.0939674243871E-2</v>
      </c>
    </row>
    <row r="53" spans="1:7" x14ac:dyDescent="0.3">
      <c r="A53" s="11">
        <f>CURRENT_YEAR</f>
        <v>2020</v>
      </c>
      <c r="B53" s="11">
        <f>RRICC</f>
        <v>139300</v>
      </c>
      <c r="C53" s="7">
        <f>RR_ID</f>
        <v>7</v>
      </c>
      <c r="D53" s="1" t="str">
        <f>RR_SHORT_NAME</f>
        <v>UP</v>
      </c>
      <c r="E53" s="1" t="str">
        <f>RR_NAME</f>
        <v>Union Pacific Railroad</v>
      </c>
      <c r="F53" s="1" t="s">
        <v>47053</v>
      </c>
      <c r="G53" s="6">
        <f>E1L116C1</f>
        <v>0</v>
      </c>
    </row>
    <row r="54" spans="1:7" x14ac:dyDescent="0.3">
      <c r="A54" s="11">
        <f>CURRENT_YEAR</f>
        <v>2020</v>
      </c>
      <c r="B54" s="11">
        <f>RRICC</f>
        <v>139300</v>
      </c>
      <c r="C54" s="7">
        <f>RR_ID</f>
        <v>7</v>
      </c>
      <c r="D54" s="1" t="str">
        <f>RR_SHORT_NAME</f>
        <v>UP</v>
      </c>
      <c r="E54" s="1" t="str">
        <f>RR_NAME</f>
        <v>Union Pacific Railroad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2020</v>
      </c>
      <c r="B55" s="11">
        <f>RRICC</f>
        <v>139300</v>
      </c>
      <c r="C55" s="7">
        <f>RR_ID</f>
        <v>7</v>
      </c>
      <c r="D55" s="1" t="str">
        <f>RR_SHORT_NAME</f>
        <v>UP</v>
      </c>
      <c r="E55" s="1" t="str">
        <f>RR_NAME</f>
        <v>Union Pacific Railroad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2020</v>
      </c>
      <c r="B56" s="11">
        <f>RRICC</f>
        <v>139300</v>
      </c>
      <c r="C56" s="7">
        <f>RR_ID</f>
        <v>7</v>
      </c>
      <c r="D56" s="1" t="str">
        <f>RR_SHORT_NAME</f>
        <v>UP</v>
      </c>
      <c r="E56" s="1" t="str">
        <f>RR_NAME</f>
        <v>Union Pacific Railroad</v>
      </c>
      <c r="F56" s="1" t="s">
        <v>47056</v>
      </c>
      <c r="G56" s="6">
        <f>E1L117C1</f>
        <v>6.9349800127370548E-3</v>
      </c>
    </row>
    <row r="57" spans="1:7" x14ac:dyDescent="0.3">
      <c r="A57" s="11">
        <f>CURRENT_YEAR</f>
        <v>2020</v>
      </c>
      <c r="B57" s="11">
        <f>RRICC</f>
        <v>139300</v>
      </c>
      <c r="C57" s="7">
        <f>RR_ID</f>
        <v>7</v>
      </c>
      <c r="D57" s="1" t="str">
        <f>RR_SHORT_NAME</f>
        <v>UP</v>
      </c>
      <c r="E57" s="1" t="str">
        <f>RR_NAME</f>
        <v>Union Pacific Railroad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2020</v>
      </c>
      <c r="B58" s="11">
        <f>RRICC</f>
        <v>139300</v>
      </c>
      <c r="C58" s="7">
        <f>RR_ID</f>
        <v>7</v>
      </c>
      <c r="D58" s="1" t="str">
        <f>RR_SHORT_NAME</f>
        <v>UP</v>
      </c>
      <c r="E58" s="1" t="str">
        <f>RR_NAME</f>
        <v>Union Pacific Railroad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2020</v>
      </c>
      <c r="B59" s="11">
        <f>RRICC</f>
        <v>139300</v>
      </c>
      <c r="C59" s="7">
        <f>RR_ID</f>
        <v>7</v>
      </c>
      <c r="D59" s="1" t="str">
        <f>RR_SHORT_NAME</f>
        <v>UP</v>
      </c>
      <c r="E59" s="1" t="str">
        <f>RR_NAME</f>
        <v>Union Pacific Railroad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2020</v>
      </c>
      <c r="B60" s="11">
        <f>RRICC</f>
        <v>139300</v>
      </c>
      <c r="C60" s="7">
        <f>RR_ID</f>
        <v>7</v>
      </c>
      <c r="D60" s="1" t="str">
        <f>RR_SHORT_NAME</f>
        <v>UP</v>
      </c>
      <c r="E60" s="1" t="str">
        <f>RR_NAME</f>
        <v>Union Pacific Railroad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2020</v>
      </c>
      <c r="B61" s="11">
        <f>RRICC</f>
        <v>139300</v>
      </c>
      <c r="C61" s="7">
        <f>RR_ID</f>
        <v>7</v>
      </c>
      <c r="D61" s="1" t="str">
        <f>RR_SHORT_NAME</f>
        <v>UP</v>
      </c>
      <c r="E61" s="1" t="str">
        <f>RR_NAME</f>
        <v>Union Pacific Railroad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2020</v>
      </c>
      <c r="B62" s="11">
        <f>RRICC</f>
        <v>139300</v>
      </c>
      <c r="C62" s="7">
        <f>RR_ID</f>
        <v>7</v>
      </c>
      <c r="D62" s="1" t="str">
        <f>RR_SHORT_NAME</f>
        <v>UP</v>
      </c>
      <c r="E62" s="1" t="str">
        <f>RR_NAME</f>
        <v>Union Pacific Railroad</v>
      </c>
      <c r="F62" s="1" t="s">
        <v>47062</v>
      </c>
      <c r="G62" s="6">
        <f>E1L119C1</f>
        <v>0</v>
      </c>
    </row>
    <row r="63" spans="1:7" x14ac:dyDescent="0.3">
      <c r="A63" s="11">
        <f>CURRENT_YEAR</f>
        <v>2020</v>
      </c>
      <c r="B63" s="11">
        <f>RRICC</f>
        <v>139300</v>
      </c>
      <c r="C63" s="7">
        <f>RR_ID</f>
        <v>7</v>
      </c>
      <c r="D63" s="1" t="str">
        <f>RR_SHORT_NAME</f>
        <v>UP</v>
      </c>
      <c r="E63" s="1" t="str">
        <f>RR_NAME</f>
        <v>Union Pacific Railroad</v>
      </c>
      <c r="F63" s="1" t="s">
        <v>47063</v>
      </c>
      <c r="G63" s="6">
        <f>E1L119C2</f>
        <v>-3.9539839313786219E-2</v>
      </c>
    </row>
    <row r="64" spans="1:7" x14ac:dyDescent="0.3">
      <c r="A64" s="11">
        <f>CURRENT_YEAR</f>
        <v>2020</v>
      </c>
      <c r="B64" s="11">
        <f>RRICC</f>
        <v>139300</v>
      </c>
      <c r="C64" s="7">
        <f>RR_ID</f>
        <v>7</v>
      </c>
      <c r="D64" s="1" t="str">
        <f>RR_SHORT_NAME</f>
        <v>UP</v>
      </c>
      <c r="E64" s="1" t="str">
        <f>RR_NAME</f>
        <v>Union Pacific Railroad</v>
      </c>
      <c r="F64" s="1" t="s">
        <v>47064</v>
      </c>
      <c r="G64" s="6">
        <f>E1L119C3</f>
        <v>0</v>
      </c>
    </row>
    <row r="65" spans="1:7" x14ac:dyDescent="0.3">
      <c r="A65" s="11">
        <f>CURRENT_YEAR</f>
        <v>2020</v>
      </c>
      <c r="B65" s="11">
        <f>RRICC</f>
        <v>139300</v>
      </c>
      <c r="C65" s="7">
        <f>RR_ID</f>
        <v>7</v>
      </c>
      <c r="D65" s="1" t="str">
        <f>RR_SHORT_NAME</f>
        <v>UP</v>
      </c>
      <c r="E65" s="1" t="str">
        <f>RR_NAME</f>
        <v>Union Pacific Railroad</v>
      </c>
      <c r="F65" s="1" t="s">
        <v>47065</v>
      </c>
      <c r="G65" s="6">
        <f>E1L120C1</f>
        <v>57.268912924933026</v>
      </c>
    </row>
    <row r="66" spans="1:7" x14ac:dyDescent="0.3">
      <c r="A66" s="11">
        <f>CURRENT_YEAR</f>
        <v>2020</v>
      </c>
      <c r="B66" s="11">
        <f>RRICC</f>
        <v>139300</v>
      </c>
      <c r="C66" s="7">
        <f>RR_ID</f>
        <v>7</v>
      </c>
      <c r="D66" s="1" t="str">
        <f>RR_SHORT_NAME</f>
        <v>UP</v>
      </c>
      <c r="E66" s="1" t="str">
        <f>RR_NAME</f>
        <v>Union Pacific Railroad</v>
      </c>
      <c r="F66" s="1" t="s">
        <v>47066</v>
      </c>
      <c r="G66" s="6">
        <f>E1L120C2</f>
        <v>3.1188254020959638</v>
      </c>
    </row>
    <row r="67" spans="1:7" x14ac:dyDescent="0.3">
      <c r="A67" s="11">
        <f>CURRENT_YEAR</f>
        <v>2020</v>
      </c>
      <c r="B67" s="11">
        <f>RRICC</f>
        <v>139300</v>
      </c>
      <c r="C67" s="7">
        <f>RR_ID</f>
        <v>7</v>
      </c>
      <c r="D67" s="1" t="str">
        <f>RR_SHORT_NAME</f>
        <v>UP</v>
      </c>
      <c r="E67" s="1" t="str">
        <f>RR_NAME</f>
        <v>Union Pacific Railroad</v>
      </c>
      <c r="F67" s="1" t="s">
        <v>47067</v>
      </c>
      <c r="G67" s="6">
        <f>E1L120C3</f>
        <v>6.2392011546588746</v>
      </c>
    </row>
    <row r="68" spans="1:7" x14ac:dyDescent="0.3">
      <c r="A68" s="11">
        <f>CURRENT_YEAR</f>
        <v>2020</v>
      </c>
      <c r="B68" s="11">
        <f>RRICC</f>
        <v>139300</v>
      </c>
      <c r="C68" s="7">
        <f>RR_ID</f>
        <v>7</v>
      </c>
      <c r="D68" s="1" t="str">
        <f>RR_SHORT_NAME</f>
        <v>UP</v>
      </c>
      <c r="E68" s="1" t="str">
        <f>RR_NAME</f>
        <v>Union Pacific Railroad</v>
      </c>
      <c r="F68" s="1" t="s">
        <v>47068</v>
      </c>
      <c r="G68" s="6">
        <f>E1L121C1</f>
        <v>17.827321189862243</v>
      </c>
    </row>
    <row r="69" spans="1:7" x14ac:dyDescent="0.3">
      <c r="A69" s="11">
        <f>CURRENT_YEAR</f>
        <v>2020</v>
      </c>
      <c r="B69" s="11">
        <f>RRICC</f>
        <v>139300</v>
      </c>
      <c r="C69" s="7">
        <f>RR_ID</f>
        <v>7</v>
      </c>
      <c r="D69" s="1" t="str">
        <f>RR_SHORT_NAME</f>
        <v>UP</v>
      </c>
      <c r="E69" s="1" t="str">
        <f>RR_NAME</f>
        <v>Union Pacific Railroad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2020</v>
      </c>
      <c r="B70" s="11">
        <f>RRICC</f>
        <v>139300</v>
      </c>
      <c r="C70" s="7">
        <f>RR_ID</f>
        <v>7</v>
      </c>
      <c r="D70" s="1" t="str">
        <f>RR_SHORT_NAME</f>
        <v>UP</v>
      </c>
      <c r="E70" s="1" t="str">
        <f>RR_NAME</f>
        <v>Union Pacific Railroad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2020</v>
      </c>
      <c r="B71" s="11">
        <f>RRICC</f>
        <v>139300</v>
      </c>
      <c r="C71" s="7">
        <f>RR_ID</f>
        <v>7</v>
      </c>
      <c r="D71" s="1" t="str">
        <f>RR_SHORT_NAME</f>
        <v>UP</v>
      </c>
      <c r="E71" s="1" t="str">
        <f>RR_NAME</f>
        <v>Union Pacific Railroad</v>
      </c>
      <c r="F71" s="1" t="s">
        <v>47071</v>
      </c>
      <c r="G71" s="6">
        <f>E1L122C1</f>
        <v>375.4178410778361</v>
      </c>
    </row>
    <row r="72" spans="1:7" x14ac:dyDescent="0.3">
      <c r="A72" s="11">
        <f>CURRENT_YEAR</f>
        <v>2020</v>
      </c>
      <c r="B72" s="11">
        <f>RRICC</f>
        <v>139300</v>
      </c>
      <c r="C72" s="7">
        <f>RR_ID</f>
        <v>7</v>
      </c>
      <c r="D72" s="1" t="str">
        <f>RR_SHORT_NAME</f>
        <v>UP</v>
      </c>
      <c r="E72" s="1" t="str">
        <f>RR_NAME</f>
        <v>Union Pacific Railroad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2020</v>
      </c>
      <c r="B73" s="11">
        <f>RRICC</f>
        <v>139300</v>
      </c>
      <c r="C73" s="7">
        <f>RR_ID</f>
        <v>7</v>
      </c>
      <c r="D73" s="1" t="str">
        <f>RR_SHORT_NAME</f>
        <v>UP</v>
      </c>
      <c r="E73" s="1" t="str">
        <f>RR_NAME</f>
        <v>Union Pacific Railroad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2020</v>
      </c>
      <c r="B74" s="11">
        <f>RRICC</f>
        <v>139300</v>
      </c>
      <c r="C74" s="7">
        <f>RR_ID</f>
        <v>7</v>
      </c>
      <c r="D74" s="1" t="str">
        <f>RR_SHORT_NAME</f>
        <v>UP</v>
      </c>
      <c r="E74" s="1" t="str">
        <f>RR_NAME</f>
        <v>Union Pacific Railroad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2020</v>
      </c>
      <c r="B75" s="11">
        <f>RRICC</f>
        <v>139300</v>
      </c>
      <c r="C75" s="7">
        <f>RR_ID</f>
        <v>7</v>
      </c>
      <c r="D75" s="1" t="str">
        <f>RR_SHORT_NAME</f>
        <v>UP</v>
      </c>
      <c r="E75" s="1" t="str">
        <f>RR_NAME</f>
        <v>Union Pacific Railroad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2020</v>
      </c>
      <c r="B76" s="11">
        <f>RRICC</f>
        <v>139300</v>
      </c>
      <c r="C76" s="7">
        <f>RR_ID</f>
        <v>7</v>
      </c>
      <c r="D76" s="1" t="str">
        <f>RR_SHORT_NAME</f>
        <v>UP</v>
      </c>
      <c r="E76" s="1" t="str">
        <f>RR_NAME</f>
        <v>Union Pacific Railroad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2020</v>
      </c>
      <c r="B77" s="11">
        <f>RRICC</f>
        <v>139300</v>
      </c>
      <c r="C77" s="7">
        <f>RR_ID</f>
        <v>7</v>
      </c>
      <c r="D77" s="1" t="str">
        <f>RR_SHORT_NAME</f>
        <v>UP</v>
      </c>
      <c r="E77" s="1" t="str">
        <f>RR_NAME</f>
        <v>Union Pacific Railroad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2020</v>
      </c>
      <c r="B78" s="11">
        <f>RRICC</f>
        <v>139300</v>
      </c>
      <c r="C78" s="7">
        <f>RR_ID</f>
        <v>7</v>
      </c>
      <c r="D78" s="1" t="str">
        <f>RR_SHORT_NAME</f>
        <v>UP</v>
      </c>
      <c r="E78" s="1" t="str">
        <f>RR_NAME</f>
        <v>Union Pacific Railroad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2020</v>
      </c>
      <c r="B79" s="11">
        <f>RRICC</f>
        <v>139300</v>
      </c>
      <c r="C79" s="7">
        <f>RR_ID</f>
        <v>7</v>
      </c>
      <c r="D79" s="1" t="str">
        <f>RR_SHORT_NAME</f>
        <v>UP</v>
      </c>
      <c r="E79" s="1" t="str">
        <f>RR_NAME</f>
        <v>Union Pacific Railroad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2020</v>
      </c>
      <c r="B80" s="11">
        <f>RRICC</f>
        <v>139300</v>
      </c>
      <c r="C80" s="7">
        <f>RR_ID</f>
        <v>7</v>
      </c>
      <c r="D80" s="1" t="str">
        <f>RR_SHORT_NAME</f>
        <v>UP</v>
      </c>
      <c r="E80" s="1" t="str">
        <f>RR_NAME</f>
        <v>Union Pacific Railroad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2020</v>
      </c>
      <c r="B81" s="11">
        <f>RRICC</f>
        <v>139300</v>
      </c>
      <c r="C81" s="7">
        <f>RR_ID</f>
        <v>7</v>
      </c>
      <c r="D81" s="1" t="str">
        <f>RR_SHORT_NAME</f>
        <v>UP</v>
      </c>
      <c r="E81" s="1" t="str">
        <f>RR_NAME</f>
        <v>Union Pacific Railroad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2020</v>
      </c>
      <c r="B82" s="11">
        <f>RRICC</f>
        <v>139300</v>
      </c>
      <c r="C82" s="7">
        <f>RR_ID</f>
        <v>7</v>
      </c>
      <c r="D82" s="1" t="str">
        <f>RR_SHORT_NAME</f>
        <v>UP</v>
      </c>
      <c r="E82" s="1" t="str">
        <f>RR_NAME</f>
        <v>Union Pacific Railroad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2020</v>
      </c>
      <c r="B83" s="11">
        <f>RRICC</f>
        <v>139300</v>
      </c>
      <c r="C83" s="7">
        <f>RR_ID</f>
        <v>7</v>
      </c>
      <c r="D83" s="1" t="str">
        <f>RR_SHORT_NAME</f>
        <v>UP</v>
      </c>
      <c r="E83" s="1" t="str">
        <f>RR_NAME</f>
        <v>Union Pacific Railroad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2020</v>
      </c>
      <c r="B84" s="11">
        <f>RRICC</f>
        <v>139300</v>
      </c>
      <c r="C84" s="7">
        <f>RR_ID</f>
        <v>7</v>
      </c>
      <c r="D84" s="1" t="str">
        <f>RR_SHORT_NAME</f>
        <v>UP</v>
      </c>
      <c r="E84" s="1" t="str">
        <f>RR_NAME</f>
        <v>Union Pacific Railroad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2020</v>
      </c>
      <c r="B85" s="11">
        <f>RRICC</f>
        <v>139300</v>
      </c>
      <c r="C85" s="7">
        <f>RR_ID</f>
        <v>7</v>
      </c>
      <c r="D85" s="1" t="str">
        <f>RR_SHORT_NAME</f>
        <v>UP</v>
      </c>
      <c r="E85" s="1" t="str">
        <f>RR_NAME</f>
        <v>Union Pacific Railroad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2020</v>
      </c>
      <c r="B86" s="11">
        <f>RRICC</f>
        <v>139300</v>
      </c>
      <c r="C86" s="7">
        <f>RR_ID</f>
        <v>7</v>
      </c>
      <c r="D86" s="1" t="str">
        <f>RR_SHORT_NAME</f>
        <v>UP</v>
      </c>
      <c r="E86" s="1" t="str">
        <f>RR_NAME</f>
        <v>Union Pacific Railroad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2020</v>
      </c>
      <c r="B87" s="11">
        <f>RRICC</f>
        <v>139300</v>
      </c>
      <c r="C87" s="7">
        <f>RR_ID</f>
        <v>7</v>
      </c>
      <c r="D87" s="1" t="str">
        <f>RR_SHORT_NAME</f>
        <v>UP</v>
      </c>
      <c r="E87" s="1" t="str">
        <f>RR_NAME</f>
        <v>Union Pacific Railroad</v>
      </c>
      <c r="F87" s="1" t="s">
        <v>47087</v>
      </c>
      <c r="G87" s="6">
        <f>E1L202C1</f>
        <v>3.5202583543772863E-2</v>
      </c>
    </row>
    <row r="88" spans="1:7" x14ac:dyDescent="0.3">
      <c r="A88" s="11">
        <f>CURRENT_YEAR</f>
        <v>2020</v>
      </c>
      <c r="B88" s="11">
        <f>RRICC</f>
        <v>139300</v>
      </c>
      <c r="C88" s="7">
        <f>RR_ID</f>
        <v>7</v>
      </c>
      <c r="D88" s="1" t="str">
        <f>RR_SHORT_NAME</f>
        <v>UP</v>
      </c>
      <c r="E88" s="1" t="str">
        <f>RR_NAME</f>
        <v>Union Pacific Railroad</v>
      </c>
      <c r="F88" s="1" t="s">
        <v>47088</v>
      </c>
      <c r="G88" s="6">
        <f>E1L202C2</f>
        <v>5.251022807433451E-2</v>
      </c>
    </row>
    <row r="89" spans="1:7" x14ac:dyDescent="0.3">
      <c r="A89" s="11">
        <f>CURRENT_YEAR</f>
        <v>2020</v>
      </c>
      <c r="B89" s="11">
        <f>RRICC</f>
        <v>139300</v>
      </c>
      <c r="C89" s="7">
        <f>RR_ID</f>
        <v>7</v>
      </c>
      <c r="D89" s="1" t="str">
        <f>RR_SHORT_NAME</f>
        <v>UP</v>
      </c>
      <c r="E89" s="1" t="str">
        <f>RR_NAME</f>
        <v>Union Pacific Railroad</v>
      </c>
      <c r="F89" s="1" t="s">
        <v>47089</v>
      </c>
      <c r="G89" s="6">
        <f>E1L202C3</f>
        <v>2.5675947624254708E-2</v>
      </c>
    </row>
    <row r="90" spans="1:7" x14ac:dyDescent="0.3">
      <c r="A90" s="11">
        <f>CURRENT_YEAR</f>
        <v>2020</v>
      </c>
      <c r="B90" s="11">
        <f>RRICC</f>
        <v>139300</v>
      </c>
      <c r="C90" s="7">
        <f>RR_ID</f>
        <v>7</v>
      </c>
      <c r="D90" s="1" t="str">
        <f>RR_SHORT_NAME</f>
        <v>UP</v>
      </c>
      <c r="E90" s="1" t="str">
        <f>RR_NAME</f>
        <v>Union Pacific Railroad</v>
      </c>
      <c r="F90" s="1" t="s">
        <v>47090</v>
      </c>
      <c r="G90" s="6">
        <f>E1L202C4</f>
        <v>9.1526717213809339E-2</v>
      </c>
    </row>
    <row r="91" spans="1:7" x14ac:dyDescent="0.3">
      <c r="A91" s="11">
        <f>CURRENT_YEAR</f>
        <v>2020</v>
      </c>
      <c r="B91" s="11">
        <f>RRICC</f>
        <v>139300</v>
      </c>
      <c r="C91" s="7">
        <f>RR_ID</f>
        <v>7</v>
      </c>
      <c r="D91" s="1" t="str">
        <f>RR_SHORT_NAME</f>
        <v>UP</v>
      </c>
      <c r="E91" s="1" t="str">
        <f>RR_NAME</f>
        <v>Union Pacific Railroad</v>
      </c>
      <c r="F91" s="1" t="s">
        <v>47091</v>
      </c>
      <c r="G91" s="6">
        <f>E1L202C5</f>
        <v>0.1365265929932698</v>
      </c>
    </row>
    <row r="92" spans="1:7" x14ac:dyDescent="0.3">
      <c r="A92" s="11">
        <f>CURRENT_YEAR</f>
        <v>2020</v>
      </c>
      <c r="B92" s="11">
        <f>RRICC</f>
        <v>139300</v>
      </c>
      <c r="C92" s="7">
        <f>RR_ID</f>
        <v>7</v>
      </c>
      <c r="D92" s="1" t="str">
        <f>RR_SHORT_NAME</f>
        <v>UP</v>
      </c>
      <c r="E92" s="1" t="str">
        <f>RR_NAME</f>
        <v>Union Pacific Railroad</v>
      </c>
      <c r="F92" s="1" t="s">
        <v>47092</v>
      </c>
      <c r="G92" s="6">
        <f>E1L202C6</f>
        <v>6.675746382306208E-2</v>
      </c>
    </row>
    <row r="93" spans="1:7" x14ac:dyDescent="0.3">
      <c r="A93" s="11">
        <f>CURRENT_YEAR</f>
        <v>2020</v>
      </c>
      <c r="B93" s="11">
        <f>RRICC</f>
        <v>139300</v>
      </c>
      <c r="C93" s="7">
        <f>RR_ID</f>
        <v>7</v>
      </c>
      <c r="D93" s="1" t="str">
        <f>RR_SHORT_NAME</f>
        <v>UP</v>
      </c>
      <c r="E93" s="1" t="str">
        <f>RR_NAME</f>
        <v>Union Pacific Railroad</v>
      </c>
      <c r="F93" s="1" t="s">
        <v>47093</v>
      </c>
      <c r="G93" s="6">
        <f>E1L202C7</f>
        <v>5.1641913151528209</v>
      </c>
    </row>
    <row r="94" spans="1:7" x14ac:dyDescent="0.3">
      <c r="A94" s="11">
        <f>CURRENT_YEAR</f>
        <v>2020</v>
      </c>
      <c r="B94" s="11">
        <f>RRICC</f>
        <v>139300</v>
      </c>
      <c r="C94" s="7">
        <f>RR_ID</f>
        <v>7</v>
      </c>
      <c r="D94" s="1" t="str">
        <f>RR_SHORT_NAME</f>
        <v>UP</v>
      </c>
      <c r="E94" s="1" t="str">
        <f>RR_NAME</f>
        <v>Union Pacific Railroad</v>
      </c>
      <c r="F94" s="1" t="s">
        <v>47094</v>
      </c>
      <c r="G94" s="6">
        <f>E1L202C8</f>
        <v>23.696331639730683</v>
      </c>
    </row>
    <row r="95" spans="1:7" x14ac:dyDescent="0.3">
      <c r="A95" s="11">
        <f>CURRENT_YEAR</f>
        <v>2020</v>
      </c>
      <c r="B95" s="11">
        <f>RRICC</f>
        <v>139300</v>
      </c>
      <c r="C95" s="7">
        <f>RR_ID</f>
        <v>7</v>
      </c>
      <c r="D95" s="1" t="str">
        <f>RR_SHORT_NAME</f>
        <v>UP</v>
      </c>
      <c r="E95" s="1" t="str">
        <f>RR_NAME</f>
        <v>Union Pacific Railroad</v>
      </c>
      <c r="F95" s="1" t="s">
        <v>47095</v>
      </c>
      <c r="G95" s="6">
        <f>E1L202C9</f>
        <v>5.681192147728285</v>
      </c>
    </row>
    <row r="96" spans="1:7" x14ac:dyDescent="0.3">
      <c r="A96" s="11">
        <f>CURRENT_YEAR</f>
        <v>2020</v>
      </c>
      <c r="B96" s="11">
        <f>RRICC</f>
        <v>139300</v>
      </c>
      <c r="C96" s="7">
        <f>RR_ID</f>
        <v>7</v>
      </c>
      <c r="D96" s="1" t="str">
        <f>RR_SHORT_NAME</f>
        <v>UP</v>
      </c>
      <c r="E96" s="1" t="str">
        <f>RR_NAME</f>
        <v>Union Pacific Railroad</v>
      </c>
      <c r="F96" s="1" t="s">
        <v>47096</v>
      </c>
      <c r="G96" s="6">
        <f>E1L202C10</f>
        <v>5.1641913151528218</v>
      </c>
    </row>
    <row r="97" spans="1:7" x14ac:dyDescent="0.3">
      <c r="A97" s="11">
        <f>CURRENT_YEAR</f>
        <v>2020</v>
      </c>
      <c r="B97" s="11">
        <f>RRICC</f>
        <v>139300</v>
      </c>
      <c r="C97" s="7">
        <f>RR_ID</f>
        <v>7</v>
      </c>
      <c r="D97" s="1" t="str">
        <f>RR_SHORT_NAME</f>
        <v>UP</v>
      </c>
      <c r="E97" s="1" t="str">
        <f>RR_NAME</f>
        <v>Union Pacific Railroad</v>
      </c>
      <c r="F97" s="1" t="s">
        <v>47097</v>
      </c>
      <c r="G97" s="6">
        <f>E1L202C11</f>
        <v>23.696331639730683</v>
      </c>
    </row>
    <row r="98" spans="1:7" x14ac:dyDescent="0.3">
      <c r="A98" s="11">
        <f>CURRENT_YEAR</f>
        <v>2020</v>
      </c>
      <c r="B98" s="11">
        <f>RRICC</f>
        <v>139300</v>
      </c>
      <c r="C98" s="7">
        <f>RR_ID</f>
        <v>7</v>
      </c>
      <c r="D98" s="1" t="str">
        <f>RR_SHORT_NAME</f>
        <v>UP</v>
      </c>
      <c r="E98" s="1" t="str">
        <f>RR_NAME</f>
        <v>Union Pacific Railroad</v>
      </c>
      <c r="F98" s="1" t="s">
        <v>47098</v>
      </c>
      <c r="G98" s="6">
        <f>E1L202C12</f>
        <v>5.681192147728285</v>
      </c>
    </row>
    <row r="99" spans="1:7" x14ac:dyDescent="0.3">
      <c r="A99" s="11">
        <f>CURRENT_YEAR</f>
        <v>2020</v>
      </c>
      <c r="B99" s="11">
        <f>RRICC</f>
        <v>139300</v>
      </c>
      <c r="C99" s="7">
        <f>RR_ID</f>
        <v>7</v>
      </c>
      <c r="D99" s="1" t="str">
        <f>RR_SHORT_NAME</f>
        <v>UP</v>
      </c>
      <c r="E99" s="1" t="str">
        <f>RR_NAME</f>
        <v>Union Pacific Railroad</v>
      </c>
      <c r="F99" s="1" t="s">
        <v>47099</v>
      </c>
      <c r="G99" s="6">
        <f>E1L202C13</f>
        <v>0.21353726859433536</v>
      </c>
    </row>
    <row r="100" spans="1:7" x14ac:dyDescent="0.3">
      <c r="A100" s="11">
        <f>CURRENT_YEAR</f>
        <v>2020</v>
      </c>
      <c r="B100" s="11">
        <f>RRICC</f>
        <v>139300</v>
      </c>
      <c r="C100" s="7">
        <f>RR_ID</f>
        <v>7</v>
      </c>
      <c r="D100" s="1" t="str">
        <f>RR_SHORT_NAME</f>
        <v>UP</v>
      </c>
      <c r="E100" s="1" t="str">
        <f>RR_NAME</f>
        <v>Union Pacific Railroad</v>
      </c>
      <c r="F100" s="1" t="s">
        <v>47100</v>
      </c>
      <c r="G100" s="6">
        <f>E1L203C1</f>
        <v>6.0080574472277215E-2</v>
      </c>
    </row>
    <row r="101" spans="1:7" x14ac:dyDescent="0.3">
      <c r="A101" s="11">
        <f>CURRENT_YEAR</f>
        <v>2020</v>
      </c>
      <c r="B101" s="11">
        <f>RRICC</f>
        <v>139300</v>
      </c>
      <c r="C101" s="7">
        <f>RR_ID</f>
        <v>7</v>
      </c>
      <c r="D101" s="1" t="str">
        <f>RR_SHORT_NAME</f>
        <v>UP</v>
      </c>
      <c r="E101" s="1" t="str">
        <f>RR_NAME</f>
        <v>Union Pacific Railroad</v>
      </c>
      <c r="F101" s="1" t="s">
        <v>47101</v>
      </c>
      <c r="G101" s="6">
        <f>E1L203C2</f>
        <v>2.92497051336289E-2</v>
      </c>
    </row>
    <row r="102" spans="1:7" x14ac:dyDescent="0.3">
      <c r="A102" s="11">
        <f>CURRENT_YEAR</f>
        <v>2020</v>
      </c>
      <c r="B102" s="11">
        <f>RRICC</f>
        <v>139300</v>
      </c>
      <c r="C102" s="7">
        <f>RR_ID</f>
        <v>7</v>
      </c>
      <c r="D102" s="1" t="str">
        <f>RR_SHORT_NAME</f>
        <v>UP</v>
      </c>
      <c r="E102" s="1" t="str">
        <f>RR_NAME</f>
        <v>Union Pacific Railroad</v>
      </c>
      <c r="F102" s="1" t="s">
        <v>47102</v>
      </c>
      <c r="G102" s="6">
        <f>E1L203C3</f>
        <v>3.8855549948594794E-3</v>
      </c>
    </row>
    <row r="103" spans="1:7" x14ac:dyDescent="0.3">
      <c r="A103" s="11">
        <f>CURRENT_YEAR</f>
        <v>2020</v>
      </c>
      <c r="B103" s="11">
        <f>RRICC</f>
        <v>139300</v>
      </c>
      <c r="C103" s="7">
        <f>RR_ID</f>
        <v>7</v>
      </c>
      <c r="D103" s="1" t="str">
        <f>RR_SHORT_NAME</f>
        <v>UP</v>
      </c>
      <c r="E103" s="1" t="str">
        <f>RR_NAME</f>
        <v>Union Pacific Railroad</v>
      </c>
      <c r="F103" s="1" t="s">
        <v>47103</v>
      </c>
      <c r="G103" s="6">
        <f>E1L203C4</f>
        <v>0.15620949362792058</v>
      </c>
    </row>
    <row r="104" spans="1:7" x14ac:dyDescent="0.3">
      <c r="A104" s="11">
        <f>CURRENT_YEAR</f>
        <v>2020</v>
      </c>
      <c r="B104" s="11">
        <f>RRICC</f>
        <v>139300</v>
      </c>
      <c r="C104" s="7">
        <f>RR_ID</f>
        <v>7</v>
      </c>
      <c r="D104" s="1" t="str">
        <f>RR_SHORT_NAME</f>
        <v>UP</v>
      </c>
      <c r="E104" s="1" t="str">
        <f>RR_NAME</f>
        <v>Union Pacific Railroad</v>
      </c>
      <c r="F104" s="1" t="s">
        <v>47104</v>
      </c>
      <c r="G104" s="6">
        <f>E1L203C5</f>
        <v>7.6049233347435061E-2</v>
      </c>
    </row>
    <row r="105" spans="1:7" x14ac:dyDescent="0.3">
      <c r="A105" s="11">
        <f>CURRENT_YEAR</f>
        <v>2020</v>
      </c>
      <c r="B105" s="11">
        <f>RRICC</f>
        <v>139300</v>
      </c>
      <c r="C105" s="7">
        <f>RR_ID</f>
        <v>7</v>
      </c>
      <c r="D105" s="1" t="str">
        <f>RR_SHORT_NAME</f>
        <v>UP</v>
      </c>
      <c r="E105" s="1" t="str">
        <f>RR_NAME</f>
        <v>Union Pacific Railroad</v>
      </c>
      <c r="F105" s="1" t="s">
        <v>47105</v>
      </c>
      <c r="G105" s="6">
        <f>E1L203C6</f>
        <v>1.0102442986634654E-2</v>
      </c>
    </row>
    <row r="106" spans="1:7" x14ac:dyDescent="0.3">
      <c r="A106" s="11">
        <f>CURRENT_YEAR</f>
        <v>2020</v>
      </c>
      <c r="B106" s="11">
        <f>RRICC</f>
        <v>139300</v>
      </c>
      <c r="C106" s="7">
        <f>RR_ID</f>
        <v>7</v>
      </c>
      <c r="D106" s="1" t="str">
        <f>RR_SHORT_NAME</f>
        <v>UP</v>
      </c>
      <c r="E106" s="1" t="str">
        <f>RR_NAME</f>
        <v>Union Pacific Railroad</v>
      </c>
      <c r="F106" s="1" t="s">
        <v>47106</v>
      </c>
      <c r="G106" s="6">
        <f>E1L203C7</f>
        <v>8.4625338788907172</v>
      </c>
    </row>
    <row r="107" spans="1:7" x14ac:dyDescent="0.3">
      <c r="A107" s="11">
        <f>CURRENT_YEAR</f>
        <v>2020</v>
      </c>
      <c r="B107" s="11">
        <f>RRICC</f>
        <v>139300</v>
      </c>
      <c r="C107" s="7">
        <f>RR_ID</f>
        <v>7</v>
      </c>
      <c r="D107" s="1" t="str">
        <f>RR_SHORT_NAME</f>
        <v>UP</v>
      </c>
      <c r="E107" s="1" t="str">
        <f>RR_NAME</f>
        <v>Union Pacific Railroad</v>
      </c>
      <c r="F107" s="1" t="s">
        <v>47107</v>
      </c>
      <c r="G107" s="6">
        <f>E1L203C8</f>
        <v>18.45547713565179</v>
      </c>
    </row>
    <row r="108" spans="1:7" x14ac:dyDescent="0.3">
      <c r="A108" s="11">
        <f>CURRENT_YEAR</f>
        <v>2020</v>
      </c>
      <c r="B108" s="11">
        <f>RRICC</f>
        <v>139300</v>
      </c>
      <c r="C108" s="7">
        <f>RR_ID</f>
        <v>7</v>
      </c>
      <c r="D108" s="1" t="str">
        <f>RR_SHORT_NAME</f>
        <v>UP</v>
      </c>
      <c r="E108" s="1" t="str">
        <f>RR_NAME</f>
        <v>Union Pacific Railroad</v>
      </c>
      <c r="F108" s="1" t="s">
        <v>47108</v>
      </c>
      <c r="G108" s="6">
        <f>E1L203C9</f>
        <v>0.73806051492313973</v>
      </c>
    </row>
    <row r="109" spans="1:7" x14ac:dyDescent="0.3">
      <c r="A109" s="11">
        <f>CURRENT_YEAR</f>
        <v>2020</v>
      </c>
      <c r="B109" s="11">
        <f>RRICC</f>
        <v>139300</v>
      </c>
      <c r="C109" s="7">
        <f>RR_ID</f>
        <v>7</v>
      </c>
      <c r="D109" s="1" t="str">
        <f>RR_SHORT_NAME</f>
        <v>UP</v>
      </c>
      <c r="E109" s="1" t="str">
        <f>RR_NAME</f>
        <v>Union Pacific Railroad</v>
      </c>
      <c r="F109" s="1" t="s">
        <v>47109</v>
      </c>
      <c r="G109" s="6">
        <f>E1L203C10</f>
        <v>8.4625338788907172</v>
      </c>
    </row>
    <row r="110" spans="1:7" x14ac:dyDescent="0.3">
      <c r="A110" s="11">
        <f>CURRENT_YEAR</f>
        <v>2020</v>
      </c>
      <c r="B110" s="11">
        <f>RRICC</f>
        <v>139300</v>
      </c>
      <c r="C110" s="7">
        <f>RR_ID</f>
        <v>7</v>
      </c>
      <c r="D110" s="1" t="str">
        <f>RR_SHORT_NAME</f>
        <v>UP</v>
      </c>
      <c r="E110" s="1" t="str">
        <f>RR_NAME</f>
        <v>Union Pacific Railroad</v>
      </c>
      <c r="F110" s="1" t="s">
        <v>47110</v>
      </c>
      <c r="G110" s="6">
        <f>E1L203C11</f>
        <v>18.455477135651787</v>
      </c>
    </row>
    <row r="111" spans="1:7" x14ac:dyDescent="0.3">
      <c r="A111" s="11">
        <f>CURRENT_YEAR</f>
        <v>2020</v>
      </c>
      <c r="B111" s="11">
        <f>RRICC</f>
        <v>139300</v>
      </c>
      <c r="C111" s="7">
        <f>RR_ID</f>
        <v>7</v>
      </c>
      <c r="D111" s="1" t="str">
        <f>RR_SHORT_NAME</f>
        <v>UP</v>
      </c>
      <c r="E111" s="1" t="str">
        <f>RR_NAME</f>
        <v>Union Pacific Railroad</v>
      </c>
      <c r="F111" s="1" t="s">
        <v>47111</v>
      </c>
      <c r="G111" s="6">
        <f>E1L203C12</f>
        <v>0.73806051492313951</v>
      </c>
    </row>
    <row r="112" spans="1:7" x14ac:dyDescent="0.3">
      <c r="A112" s="11">
        <f>CURRENT_YEAR</f>
        <v>2020</v>
      </c>
      <c r="B112" s="11">
        <f>RRICC</f>
        <v>139300</v>
      </c>
      <c r="C112" s="7">
        <f>RR_ID</f>
        <v>7</v>
      </c>
      <c r="D112" s="1" t="str">
        <f>RR_SHORT_NAME</f>
        <v>UP</v>
      </c>
      <c r="E112" s="1" t="str">
        <f>RR_NAME</f>
        <v>Union Pacific Railroad</v>
      </c>
      <c r="F112" s="1" t="s">
        <v>47112</v>
      </c>
      <c r="G112" s="6">
        <f>E1L203C13</f>
        <v>0.29162124063649808</v>
      </c>
    </row>
    <row r="113" spans="1:7" x14ac:dyDescent="0.3">
      <c r="A113" s="11">
        <f>CURRENT_YEAR</f>
        <v>2020</v>
      </c>
      <c r="B113" s="11">
        <f>RRICC</f>
        <v>139300</v>
      </c>
      <c r="C113" s="7">
        <f>RR_ID</f>
        <v>7</v>
      </c>
      <c r="D113" s="1" t="str">
        <f>RR_SHORT_NAME</f>
        <v>UP</v>
      </c>
      <c r="E113" s="1" t="str">
        <f>RR_NAME</f>
        <v>Union Pacific Railroad</v>
      </c>
      <c r="F113" s="1" t="s">
        <v>47113</v>
      </c>
      <c r="G113" s="6">
        <f>E1L204C1</f>
        <v>3.2933093766071238E-2</v>
      </c>
    </row>
    <row r="114" spans="1:7" x14ac:dyDescent="0.3">
      <c r="A114" s="11">
        <f>CURRENT_YEAR</f>
        <v>2020</v>
      </c>
      <c r="B114" s="11">
        <f>RRICC</f>
        <v>139300</v>
      </c>
      <c r="C114" s="7">
        <f>RR_ID</f>
        <v>7</v>
      </c>
      <c r="D114" s="1" t="str">
        <f>RR_SHORT_NAME</f>
        <v>UP</v>
      </c>
      <c r="E114" s="1" t="str">
        <f>RR_NAME</f>
        <v>Union Pacific Railroad</v>
      </c>
      <c r="F114" s="1" t="s">
        <v>47114</v>
      </c>
      <c r="G114" s="6">
        <f>E1L204C2</f>
        <v>2.7644098042412246E-2</v>
      </c>
    </row>
    <row r="115" spans="1:7" x14ac:dyDescent="0.3">
      <c r="A115" s="11">
        <f>CURRENT_YEAR</f>
        <v>2020</v>
      </c>
      <c r="B115" s="11">
        <f>RRICC</f>
        <v>139300</v>
      </c>
      <c r="C115" s="7">
        <f>RR_ID</f>
        <v>7</v>
      </c>
      <c r="D115" s="1" t="str">
        <f>RR_SHORT_NAME</f>
        <v>UP</v>
      </c>
      <c r="E115" s="1" t="str">
        <f>RR_NAME</f>
        <v>Union Pacific Railroad</v>
      </c>
      <c r="F115" s="1" t="s">
        <v>47115</v>
      </c>
      <c r="G115" s="6">
        <f>E1L204C3</f>
        <v>2.9419112750271498E-2</v>
      </c>
    </row>
    <row r="116" spans="1:7" x14ac:dyDescent="0.3">
      <c r="A116" s="11">
        <f>CURRENT_YEAR</f>
        <v>2020</v>
      </c>
      <c r="B116" s="11">
        <f>RRICC</f>
        <v>139300</v>
      </c>
      <c r="C116" s="7">
        <f>RR_ID</f>
        <v>7</v>
      </c>
      <c r="D116" s="1" t="str">
        <f>RR_SHORT_NAME</f>
        <v>UP</v>
      </c>
      <c r="E116" s="1" t="str">
        <f>RR_NAME</f>
        <v>Union Pacific Railroad</v>
      </c>
      <c r="F116" s="1" t="s">
        <v>47116</v>
      </c>
      <c r="G116" s="6">
        <f>E1L204C4</f>
        <v>8.5626043791785428E-2</v>
      </c>
    </row>
    <row r="117" spans="1:7" x14ac:dyDescent="0.3">
      <c r="A117" s="11">
        <f>CURRENT_YEAR</f>
        <v>2020</v>
      </c>
      <c r="B117" s="11">
        <f>RRICC</f>
        <v>139300</v>
      </c>
      <c r="C117" s="7">
        <f>RR_ID</f>
        <v>7</v>
      </c>
      <c r="D117" s="1" t="str">
        <f>RR_SHORT_NAME</f>
        <v>UP</v>
      </c>
      <c r="E117" s="1" t="str">
        <f>RR_NAME</f>
        <v>Union Pacific Railroad</v>
      </c>
      <c r="F117" s="1" t="s">
        <v>47117</v>
      </c>
      <c r="G117" s="6">
        <f>E1L204C5</f>
        <v>7.187465491027184E-2</v>
      </c>
    </row>
    <row r="118" spans="1:7" x14ac:dyDescent="0.3">
      <c r="A118" s="11">
        <f>CURRENT_YEAR</f>
        <v>2020</v>
      </c>
      <c r="B118" s="11">
        <f>RRICC</f>
        <v>139300</v>
      </c>
      <c r="C118" s="7">
        <f>RR_ID</f>
        <v>7</v>
      </c>
      <c r="D118" s="1" t="str">
        <f>RR_SHORT_NAME</f>
        <v>UP</v>
      </c>
      <c r="E118" s="1" t="str">
        <f>RR_NAME</f>
        <v>Union Pacific Railroad</v>
      </c>
      <c r="F118" s="1" t="s">
        <v>47118</v>
      </c>
      <c r="G118" s="6">
        <f>E1L204C6</f>
        <v>7.6489693150705959E-2</v>
      </c>
    </row>
    <row r="119" spans="1:7" x14ac:dyDescent="0.3">
      <c r="A119" s="11">
        <f>CURRENT_YEAR</f>
        <v>2020</v>
      </c>
      <c r="B119" s="11">
        <f>RRICC</f>
        <v>139300</v>
      </c>
      <c r="C119" s="7">
        <f>RR_ID</f>
        <v>7</v>
      </c>
      <c r="D119" s="1" t="str">
        <f>RR_SHORT_NAME</f>
        <v>UP</v>
      </c>
      <c r="E119" s="1" t="str">
        <f>RR_NAME</f>
        <v>Union Pacific Railroad</v>
      </c>
      <c r="F119" s="1" t="s">
        <v>47119</v>
      </c>
      <c r="G119" s="6">
        <f>E1L204C7</f>
        <v>3.3404556503228533</v>
      </c>
    </row>
    <row r="120" spans="1:7" x14ac:dyDescent="0.3">
      <c r="A120" s="11">
        <f>CURRENT_YEAR</f>
        <v>2020</v>
      </c>
      <c r="B120" s="11">
        <f>RRICC</f>
        <v>139300</v>
      </c>
      <c r="C120" s="7">
        <f>RR_ID</f>
        <v>7</v>
      </c>
      <c r="D120" s="1" t="str">
        <f>RR_SHORT_NAME</f>
        <v>UP</v>
      </c>
      <c r="E120" s="1" t="str">
        <f>RR_NAME</f>
        <v>Union Pacific Railroad</v>
      </c>
      <c r="F120" s="1" t="s">
        <v>47120</v>
      </c>
      <c r="G120" s="6">
        <f>E1L204C8</f>
        <v>10.601211220829009</v>
      </c>
    </row>
    <row r="121" spans="1:7" x14ac:dyDescent="0.3">
      <c r="A121" s="11">
        <f>CURRENT_YEAR</f>
        <v>2020</v>
      </c>
      <c r="B121" s="11">
        <f>RRICC</f>
        <v>139300</v>
      </c>
      <c r="C121" s="7">
        <f>RR_ID</f>
        <v>7</v>
      </c>
      <c r="D121" s="1" t="str">
        <f>RR_SHORT_NAME</f>
        <v>UP</v>
      </c>
      <c r="E121" s="1" t="str">
        <f>RR_NAME</f>
        <v>Union Pacific Railroad</v>
      </c>
      <c r="F121" s="1" t="s">
        <v>47121</v>
      </c>
      <c r="G121" s="6">
        <f>E1L204C9</f>
        <v>4.1728823810337712</v>
      </c>
    </row>
    <row r="122" spans="1:7" x14ac:dyDescent="0.3">
      <c r="A122" s="11">
        <f>CURRENT_YEAR</f>
        <v>2020</v>
      </c>
      <c r="B122" s="11">
        <f>RRICC</f>
        <v>139300</v>
      </c>
      <c r="C122" s="7">
        <f>RR_ID</f>
        <v>7</v>
      </c>
      <c r="D122" s="1" t="str">
        <f>RR_SHORT_NAME</f>
        <v>UP</v>
      </c>
      <c r="E122" s="1" t="str">
        <f>RR_NAME</f>
        <v>Union Pacific Railroad</v>
      </c>
      <c r="F122" s="1" t="s">
        <v>47122</v>
      </c>
      <c r="G122" s="6">
        <f>E1L204C10</f>
        <v>3.3404556503228533</v>
      </c>
    </row>
    <row r="123" spans="1:7" x14ac:dyDescent="0.3">
      <c r="A123" s="11">
        <f>CURRENT_YEAR</f>
        <v>2020</v>
      </c>
      <c r="B123" s="11">
        <f>RRICC</f>
        <v>139300</v>
      </c>
      <c r="C123" s="7">
        <f>RR_ID</f>
        <v>7</v>
      </c>
      <c r="D123" s="1" t="str">
        <f>RR_SHORT_NAME</f>
        <v>UP</v>
      </c>
      <c r="E123" s="1" t="str">
        <f>RR_NAME</f>
        <v>Union Pacific Railroad</v>
      </c>
      <c r="F123" s="1" t="s">
        <v>47123</v>
      </c>
      <c r="G123" s="6">
        <f>E1L204C11</f>
        <v>10.601211220829008</v>
      </c>
    </row>
    <row r="124" spans="1:7" x14ac:dyDescent="0.3">
      <c r="A124" s="11">
        <f>CURRENT_YEAR</f>
        <v>2020</v>
      </c>
      <c r="B124" s="11">
        <f>RRICC</f>
        <v>139300</v>
      </c>
      <c r="C124" s="7">
        <f>RR_ID</f>
        <v>7</v>
      </c>
      <c r="D124" s="1" t="str">
        <f>RR_SHORT_NAME</f>
        <v>UP</v>
      </c>
      <c r="E124" s="1" t="str">
        <f>RR_NAME</f>
        <v>Union Pacific Railroad</v>
      </c>
      <c r="F124" s="1" t="s">
        <v>47124</v>
      </c>
      <c r="G124" s="6">
        <f>E1L204C12</f>
        <v>4.1728823810337712</v>
      </c>
    </row>
    <row r="125" spans="1:7" x14ac:dyDescent="0.3">
      <c r="A125" s="11">
        <f>CURRENT_YEAR</f>
        <v>2020</v>
      </c>
      <c r="B125" s="11">
        <f>RRICC</f>
        <v>139300</v>
      </c>
      <c r="C125" s="7">
        <f>RR_ID</f>
        <v>7</v>
      </c>
      <c r="D125" s="1" t="str">
        <f>RR_SHORT_NAME</f>
        <v>UP</v>
      </c>
      <c r="E125" s="1" t="str">
        <f>RR_NAME</f>
        <v>Union Pacific Railroad</v>
      </c>
      <c r="F125" s="1" t="s">
        <v>47125</v>
      </c>
      <c r="G125" s="6">
        <f>E1L204C13</f>
        <v>1.0398911405838467E-2</v>
      </c>
    </row>
    <row r="126" spans="1:7" x14ac:dyDescent="0.3">
      <c r="A126" s="11">
        <f>CURRENT_YEAR</f>
        <v>2020</v>
      </c>
      <c r="B126" s="11">
        <f>RRICC</f>
        <v>139300</v>
      </c>
      <c r="C126" s="7">
        <f>RR_ID</f>
        <v>7</v>
      </c>
      <c r="D126" s="1" t="str">
        <f>RR_SHORT_NAME</f>
        <v>UP</v>
      </c>
      <c r="E126" s="1" t="str">
        <f>RR_NAME</f>
        <v>Union Pacific Railroad</v>
      </c>
      <c r="F126" s="1" t="s">
        <v>47126</v>
      </c>
      <c r="G126" s="6">
        <f>E1L205C1</f>
        <v>3.7469081201404034E-2</v>
      </c>
    </row>
    <row r="127" spans="1:7" x14ac:dyDescent="0.3">
      <c r="A127" s="11">
        <f>CURRENT_YEAR</f>
        <v>2020</v>
      </c>
      <c r="B127" s="11">
        <f>RRICC</f>
        <v>139300</v>
      </c>
      <c r="C127" s="7">
        <f>RR_ID</f>
        <v>7</v>
      </c>
      <c r="D127" s="1" t="str">
        <f>RR_SHORT_NAME</f>
        <v>UP</v>
      </c>
      <c r="E127" s="1" t="str">
        <f>RR_NAME</f>
        <v>Union Pacific Railroad</v>
      </c>
      <c r="F127" s="1" t="s">
        <v>47127</v>
      </c>
      <c r="G127" s="6">
        <f>E1L205C2</f>
        <v>5.5406686743377467E-2</v>
      </c>
    </row>
    <row r="128" spans="1:7" x14ac:dyDescent="0.3">
      <c r="A128" s="11">
        <f>CURRENT_YEAR</f>
        <v>2020</v>
      </c>
      <c r="B128" s="11">
        <f>RRICC</f>
        <v>139300</v>
      </c>
      <c r="C128" s="7">
        <f>RR_ID</f>
        <v>7</v>
      </c>
      <c r="D128" s="1" t="str">
        <f>RR_SHORT_NAME</f>
        <v>UP</v>
      </c>
      <c r="E128" s="1" t="str">
        <f>RR_NAME</f>
        <v>Union Pacific Railroad</v>
      </c>
      <c r="F128" s="1" t="s">
        <v>47128</v>
      </c>
      <c r="G128" s="6">
        <f>E1L205C3</f>
        <v>8.3437275011394568E-3</v>
      </c>
    </row>
    <row r="129" spans="1:7" x14ac:dyDescent="0.3">
      <c r="A129" s="11">
        <f>CURRENT_YEAR</f>
        <v>2020</v>
      </c>
      <c r="B129" s="11">
        <f>RRICC</f>
        <v>139300</v>
      </c>
      <c r="C129" s="7">
        <f>RR_ID</f>
        <v>7</v>
      </c>
      <c r="D129" s="1" t="str">
        <f>RR_SHORT_NAME</f>
        <v>UP</v>
      </c>
      <c r="E129" s="1" t="str">
        <f>RR_NAME</f>
        <v>Union Pacific Railroad</v>
      </c>
      <c r="F129" s="1" t="s">
        <v>47129</v>
      </c>
      <c r="G129" s="6">
        <f>E1L205C4</f>
        <v>9.7419611123650607E-2</v>
      </c>
    </row>
    <row r="130" spans="1:7" x14ac:dyDescent="0.3">
      <c r="A130" s="11">
        <f>CURRENT_YEAR</f>
        <v>2020</v>
      </c>
      <c r="B130" s="11">
        <f>RRICC</f>
        <v>139300</v>
      </c>
      <c r="C130" s="7">
        <f>RR_ID</f>
        <v>7</v>
      </c>
      <c r="D130" s="1" t="str">
        <f>RR_SHORT_NAME</f>
        <v>UP</v>
      </c>
      <c r="E130" s="1" t="str">
        <f>RR_NAME</f>
        <v>Union Pacific Railroad</v>
      </c>
      <c r="F130" s="1" t="s">
        <v>47130</v>
      </c>
      <c r="G130" s="6">
        <f>E1L205C5</f>
        <v>0.1440573855327815</v>
      </c>
    </row>
    <row r="131" spans="1:7" x14ac:dyDescent="0.3">
      <c r="A131" s="11">
        <f>CURRENT_YEAR</f>
        <v>2020</v>
      </c>
      <c r="B131" s="11">
        <f>RRICC</f>
        <v>139300</v>
      </c>
      <c r="C131" s="7">
        <f>RR_ID</f>
        <v>7</v>
      </c>
      <c r="D131" s="1" t="str">
        <f>RR_SHORT_NAME</f>
        <v>UP</v>
      </c>
      <c r="E131" s="1" t="str">
        <f>RR_NAME</f>
        <v>Union Pacific Railroad</v>
      </c>
      <c r="F131" s="1" t="s">
        <v>47131</v>
      </c>
      <c r="G131" s="6">
        <f>E1L205C6</f>
        <v>2.1693691502962607E-2</v>
      </c>
    </row>
    <row r="132" spans="1:7" x14ac:dyDescent="0.3">
      <c r="A132" s="11">
        <f>CURRENT_YEAR</f>
        <v>2020</v>
      </c>
      <c r="B132" s="11">
        <f>RRICC</f>
        <v>139300</v>
      </c>
      <c r="C132" s="7">
        <f>RR_ID</f>
        <v>7</v>
      </c>
      <c r="D132" s="1" t="str">
        <f>RR_SHORT_NAME</f>
        <v>UP</v>
      </c>
      <c r="E132" s="1" t="str">
        <f>RR_NAME</f>
        <v>Union Pacific Railroad</v>
      </c>
      <c r="F132" s="1" t="s">
        <v>47132</v>
      </c>
      <c r="G132" s="6">
        <f>E1L205C7</f>
        <v>4.6611840389627535</v>
      </c>
    </row>
    <row r="133" spans="1:7" x14ac:dyDescent="0.3">
      <c r="A133" s="11">
        <f>CURRENT_YEAR</f>
        <v>2020</v>
      </c>
      <c r="B133" s="11">
        <f>RRICC</f>
        <v>139300</v>
      </c>
      <c r="C133" s="7">
        <f>RR_ID</f>
        <v>7</v>
      </c>
      <c r="D133" s="1" t="str">
        <f>RR_SHORT_NAME</f>
        <v>UP</v>
      </c>
      <c r="E133" s="1" t="str">
        <f>RR_NAME</f>
        <v>Union Pacific Railroad</v>
      </c>
      <c r="F133" s="1" t="s">
        <v>47133</v>
      </c>
      <c r="G133" s="6">
        <f>E1L205C8</f>
        <v>12.022178695201376</v>
      </c>
    </row>
    <row r="134" spans="1:7" x14ac:dyDescent="0.3">
      <c r="A134" s="11">
        <f>CURRENT_YEAR</f>
        <v>2020</v>
      </c>
      <c r="B134" s="11">
        <f>RRICC</f>
        <v>139300</v>
      </c>
      <c r="C134" s="7">
        <f>RR_ID</f>
        <v>7</v>
      </c>
      <c r="D134" s="1" t="str">
        <f>RR_SHORT_NAME</f>
        <v>UP</v>
      </c>
      <c r="E134" s="1" t="str">
        <f>RR_NAME</f>
        <v>Union Pacific Railroad</v>
      </c>
      <c r="F134" s="1" t="s">
        <v>47134</v>
      </c>
      <c r="G134" s="6">
        <f>E1L205C9</f>
        <v>1.5660242543528531</v>
      </c>
    </row>
    <row r="135" spans="1:7" x14ac:dyDescent="0.3">
      <c r="A135" s="11">
        <f>CURRENT_YEAR</f>
        <v>2020</v>
      </c>
      <c r="B135" s="11">
        <f>RRICC</f>
        <v>139300</v>
      </c>
      <c r="C135" s="7">
        <f>RR_ID</f>
        <v>7</v>
      </c>
      <c r="D135" s="1" t="str">
        <f>RR_SHORT_NAME</f>
        <v>UP</v>
      </c>
      <c r="E135" s="1" t="str">
        <f>RR_NAME</f>
        <v>Union Pacific Railroad</v>
      </c>
      <c r="F135" s="1" t="s">
        <v>47135</v>
      </c>
      <c r="G135" s="6">
        <f>E1L205C10</f>
        <v>4.6611840389627535</v>
      </c>
    </row>
    <row r="136" spans="1:7" x14ac:dyDescent="0.3">
      <c r="A136" s="11">
        <f>CURRENT_YEAR</f>
        <v>2020</v>
      </c>
      <c r="B136" s="11">
        <f>RRICC</f>
        <v>139300</v>
      </c>
      <c r="C136" s="7">
        <f>RR_ID</f>
        <v>7</v>
      </c>
      <c r="D136" s="1" t="str">
        <f>RR_SHORT_NAME</f>
        <v>UP</v>
      </c>
      <c r="E136" s="1" t="str">
        <f>RR_NAME</f>
        <v>Union Pacific Railroad</v>
      </c>
      <c r="F136" s="1" t="s">
        <v>47136</v>
      </c>
      <c r="G136" s="6">
        <f>E1L205C11</f>
        <v>12.022178695201378</v>
      </c>
    </row>
    <row r="137" spans="1:7" x14ac:dyDescent="0.3">
      <c r="A137" s="11">
        <f>CURRENT_YEAR</f>
        <v>2020</v>
      </c>
      <c r="B137" s="11">
        <f>RRICC</f>
        <v>139300</v>
      </c>
      <c r="C137" s="7">
        <f>RR_ID</f>
        <v>7</v>
      </c>
      <c r="D137" s="1" t="str">
        <f>RR_SHORT_NAME</f>
        <v>UP</v>
      </c>
      <c r="E137" s="1" t="str">
        <f>RR_NAME</f>
        <v>Union Pacific Railroad</v>
      </c>
      <c r="F137" s="1" t="s">
        <v>47137</v>
      </c>
      <c r="G137" s="6">
        <f>E1L205C12</f>
        <v>1.5660242543528531</v>
      </c>
    </row>
    <row r="138" spans="1:7" x14ac:dyDescent="0.3">
      <c r="A138" s="11">
        <f>CURRENT_YEAR</f>
        <v>2020</v>
      </c>
      <c r="B138" s="11">
        <f>RRICC</f>
        <v>139300</v>
      </c>
      <c r="C138" s="7">
        <f>RR_ID</f>
        <v>7</v>
      </c>
      <c r="D138" s="1" t="str">
        <f>RR_SHORT_NAME</f>
        <v>UP</v>
      </c>
      <c r="E138" s="1" t="str">
        <f>RR_NAME</f>
        <v>Union Pacific Railroad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2020</v>
      </c>
      <c r="B139" s="11">
        <f>RRICC</f>
        <v>139300</v>
      </c>
      <c r="C139" s="7">
        <f>RR_ID</f>
        <v>7</v>
      </c>
      <c r="D139" s="1" t="str">
        <f>RR_SHORT_NAME</f>
        <v>UP</v>
      </c>
      <c r="E139" s="1" t="str">
        <f>RR_NAME</f>
        <v>Union Pacific Railroad</v>
      </c>
      <c r="F139" s="1" t="s">
        <v>47139</v>
      </c>
      <c r="G139" s="6">
        <f>E1L206C1</f>
        <v>4.0722185733876634E-2</v>
      </c>
    </row>
    <row r="140" spans="1:7" x14ac:dyDescent="0.3">
      <c r="A140" s="11">
        <f>CURRENT_YEAR</f>
        <v>2020</v>
      </c>
      <c r="B140" s="11">
        <f>RRICC</f>
        <v>139300</v>
      </c>
      <c r="C140" s="7">
        <f>RR_ID</f>
        <v>7</v>
      </c>
      <c r="D140" s="1" t="str">
        <f>RR_SHORT_NAME</f>
        <v>UP</v>
      </c>
      <c r="E140" s="1" t="str">
        <f>RR_NAME</f>
        <v>Union Pacific Railroad</v>
      </c>
      <c r="F140" s="1" t="s">
        <v>47140</v>
      </c>
      <c r="G140" s="6">
        <f>E1L206C2</f>
        <v>1.3050665827437614E-2</v>
      </c>
    </row>
    <row r="141" spans="1:7" x14ac:dyDescent="0.3">
      <c r="A141" s="11">
        <f>CURRENT_YEAR</f>
        <v>2020</v>
      </c>
      <c r="B141" s="11">
        <f>RRICC</f>
        <v>139300</v>
      </c>
      <c r="C141" s="7">
        <f>RR_ID</f>
        <v>7</v>
      </c>
      <c r="D141" s="1" t="str">
        <f>RR_SHORT_NAME</f>
        <v>UP</v>
      </c>
      <c r="E141" s="1" t="str">
        <f>RR_NAME</f>
        <v>Union Pacific Railroad</v>
      </c>
      <c r="F141" s="1" t="s">
        <v>47141</v>
      </c>
      <c r="G141" s="6">
        <f>E1L206C3</f>
        <v>1.835922108449228E-2</v>
      </c>
    </row>
    <row r="142" spans="1:7" x14ac:dyDescent="0.3">
      <c r="A142" s="11">
        <f>CURRENT_YEAR</f>
        <v>2020</v>
      </c>
      <c r="B142" s="11">
        <f>RRICC</f>
        <v>139300</v>
      </c>
      <c r="C142" s="7">
        <f>RR_ID</f>
        <v>7</v>
      </c>
      <c r="D142" s="1" t="str">
        <f>RR_SHORT_NAME</f>
        <v>UP</v>
      </c>
      <c r="E142" s="1" t="str">
        <f>RR_NAME</f>
        <v>Union Pacific Railroad</v>
      </c>
      <c r="F142" s="1" t="s">
        <v>47142</v>
      </c>
      <c r="G142" s="6">
        <f>E1L206C4</f>
        <v>0.10587768290807922</v>
      </c>
    </row>
    <row r="143" spans="1:7" x14ac:dyDescent="0.3">
      <c r="A143" s="11">
        <f>CURRENT_YEAR</f>
        <v>2020</v>
      </c>
      <c r="B143" s="11">
        <f>RRICC</f>
        <v>139300</v>
      </c>
      <c r="C143" s="7">
        <f>RR_ID</f>
        <v>7</v>
      </c>
      <c r="D143" s="1" t="str">
        <f>RR_SHORT_NAME</f>
        <v>UP</v>
      </c>
      <c r="E143" s="1" t="str">
        <f>RR_NAME</f>
        <v>Union Pacific Railroad</v>
      </c>
      <c r="F143" s="1" t="s">
        <v>47143</v>
      </c>
      <c r="G143" s="6">
        <f>E1L206C5</f>
        <v>3.3931731151337796E-2</v>
      </c>
    </row>
    <row r="144" spans="1:7" x14ac:dyDescent="0.3">
      <c r="A144" s="11">
        <f>CURRENT_YEAR</f>
        <v>2020</v>
      </c>
      <c r="B144" s="11">
        <f>RRICC</f>
        <v>139300</v>
      </c>
      <c r="C144" s="7">
        <f>RR_ID</f>
        <v>7</v>
      </c>
      <c r="D144" s="1" t="str">
        <f>RR_SHORT_NAME</f>
        <v>UP</v>
      </c>
      <c r="E144" s="1" t="str">
        <f>RR_NAME</f>
        <v>Union Pacific Railroad</v>
      </c>
      <c r="F144" s="1" t="s">
        <v>47144</v>
      </c>
      <c r="G144" s="6">
        <f>E1L206C6</f>
        <v>4.7733974819679975E-2</v>
      </c>
    </row>
    <row r="145" spans="1:7" x14ac:dyDescent="0.3">
      <c r="A145" s="11">
        <f>CURRENT_YEAR</f>
        <v>2020</v>
      </c>
      <c r="B145" s="11">
        <f>RRICC</f>
        <v>139300</v>
      </c>
      <c r="C145" s="7">
        <f>RR_ID</f>
        <v>7</v>
      </c>
      <c r="D145" s="1" t="str">
        <f>RR_SHORT_NAME</f>
        <v>UP</v>
      </c>
      <c r="E145" s="1" t="str">
        <f>RR_NAME</f>
        <v>Union Pacific Railroad</v>
      </c>
      <c r="F145" s="1" t="s">
        <v>47145</v>
      </c>
      <c r="G145" s="6">
        <f>E1L206C7</f>
        <v>5.2487583410434899</v>
      </c>
    </row>
    <row r="146" spans="1:7" x14ac:dyDescent="0.3">
      <c r="A146" s="11">
        <f>CURRENT_YEAR</f>
        <v>2020</v>
      </c>
      <c r="B146" s="11">
        <f>RRICC</f>
        <v>139300</v>
      </c>
      <c r="C146" s="7">
        <f>RR_ID</f>
        <v>7</v>
      </c>
      <c r="D146" s="1" t="str">
        <f>RR_SHORT_NAME</f>
        <v>UP</v>
      </c>
      <c r="E146" s="1" t="str">
        <f>RR_NAME</f>
        <v>Union Pacific Railroad</v>
      </c>
      <c r="F146" s="1" t="s">
        <v>47146</v>
      </c>
      <c r="G146" s="6">
        <f>E1L206C8</f>
        <v>8.8201054612992529</v>
      </c>
    </row>
    <row r="147" spans="1:7" x14ac:dyDescent="0.3">
      <c r="A147" s="11">
        <f>CURRENT_YEAR</f>
        <v>2020</v>
      </c>
      <c r="B147" s="11">
        <f>RRICC</f>
        <v>139300</v>
      </c>
      <c r="C147" s="7">
        <f>RR_ID</f>
        <v>7</v>
      </c>
      <c r="D147" s="1" t="str">
        <f>RR_SHORT_NAME</f>
        <v>UP</v>
      </c>
      <c r="E147" s="1" t="str">
        <f>RR_NAME</f>
        <v>Union Pacific Railroad</v>
      </c>
      <c r="F147" s="1" t="s">
        <v>47147</v>
      </c>
      <c r="G147" s="6">
        <f>E1L206C9</f>
        <v>3.4859359043425693</v>
      </c>
    </row>
    <row r="148" spans="1:7" x14ac:dyDescent="0.3">
      <c r="A148" s="11">
        <f>CURRENT_YEAR</f>
        <v>2020</v>
      </c>
      <c r="B148" s="11">
        <f>RRICC</f>
        <v>139300</v>
      </c>
      <c r="C148" s="7">
        <f>RR_ID</f>
        <v>7</v>
      </c>
      <c r="D148" s="1" t="str">
        <f>RR_SHORT_NAME</f>
        <v>UP</v>
      </c>
      <c r="E148" s="1" t="str">
        <f>RR_NAME</f>
        <v>Union Pacific Railroad</v>
      </c>
      <c r="F148" s="1" t="s">
        <v>47148</v>
      </c>
      <c r="G148" s="6">
        <f>E1L206C10</f>
        <v>5.248758341043489</v>
      </c>
    </row>
    <row r="149" spans="1:7" x14ac:dyDescent="0.3">
      <c r="A149" s="11">
        <f>CURRENT_YEAR</f>
        <v>2020</v>
      </c>
      <c r="B149" s="11">
        <f>RRICC</f>
        <v>139300</v>
      </c>
      <c r="C149" s="7">
        <f>RR_ID</f>
        <v>7</v>
      </c>
      <c r="D149" s="1" t="str">
        <f>RR_SHORT_NAME</f>
        <v>UP</v>
      </c>
      <c r="E149" s="1" t="str">
        <f>RR_NAME</f>
        <v>Union Pacific Railroad</v>
      </c>
      <c r="F149" s="1" t="s">
        <v>47149</v>
      </c>
      <c r="G149" s="6">
        <f>E1L206C11</f>
        <v>8.8201054612992529</v>
      </c>
    </row>
    <row r="150" spans="1:7" x14ac:dyDescent="0.3">
      <c r="A150" s="11">
        <f>CURRENT_YEAR</f>
        <v>2020</v>
      </c>
      <c r="B150" s="11">
        <f>RRICC</f>
        <v>139300</v>
      </c>
      <c r="C150" s="7">
        <f>RR_ID</f>
        <v>7</v>
      </c>
      <c r="D150" s="1" t="str">
        <f>RR_SHORT_NAME</f>
        <v>UP</v>
      </c>
      <c r="E150" s="1" t="str">
        <f>RR_NAME</f>
        <v>Union Pacific Railroad</v>
      </c>
      <c r="F150" s="1" t="s">
        <v>47150</v>
      </c>
      <c r="G150" s="6">
        <f>E1L206C12</f>
        <v>3.4859359043425697</v>
      </c>
    </row>
    <row r="151" spans="1:7" x14ac:dyDescent="0.3">
      <c r="A151" s="11">
        <f>CURRENT_YEAR</f>
        <v>2020</v>
      </c>
      <c r="B151" s="11">
        <f>RRICC</f>
        <v>139300</v>
      </c>
      <c r="C151" s="7">
        <f>RR_ID</f>
        <v>7</v>
      </c>
      <c r="D151" s="1" t="str">
        <f>RR_SHORT_NAME</f>
        <v>UP</v>
      </c>
      <c r="E151" s="1" t="str">
        <f>RR_NAME</f>
        <v>Union Pacific Railroad</v>
      </c>
      <c r="F151" s="1" t="s">
        <v>47151</v>
      </c>
      <c r="G151" s="6">
        <f>E1L206C13</f>
        <v>4.4626975173335616E-2</v>
      </c>
    </row>
    <row r="152" spans="1:7" x14ac:dyDescent="0.3">
      <c r="A152" s="11">
        <f>CURRENT_YEAR</f>
        <v>2020</v>
      </c>
      <c r="B152" s="11">
        <f>RRICC</f>
        <v>139300</v>
      </c>
      <c r="C152" s="7">
        <f>RR_ID</f>
        <v>7</v>
      </c>
      <c r="D152" s="1" t="str">
        <f>RR_SHORT_NAME</f>
        <v>UP</v>
      </c>
      <c r="E152" s="1" t="str">
        <f>RR_NAME</f>
        <v>Union Pacific Railroad</v>
      </c>
      <c r="F152" s="1" t="s">
        <v>47152</v>
      </c>
      <c r="G152" s="6">
        <f>E1L207C1</f>
        <v>3.6830347613580852E-2</v>
      </c>
    </row>
    <row r="153" spans="1:7" x14ac:dyDescent="0.3">
      <c r="A153" s="11">
        <f>CURRENT_YEAR</f>
        <v>2020</v>
      </c>
      <c r="B153" s="11">
        <f>RRICC</f>
        <v>139300</v>
      </c>
      <c r="C153" s="7">
        <f>RR_ID</f>
        <v>7</v>
      </c>
      <c r="D153" s="1" t="str">
        <f>RR_SHORT_NAME</f>
        <v>UP</v>
      </c>
      <c r="E153" s="1" t="str">
        <f>RR_NAME</f>
        <v>Union Pacific Railroad</v>
      </c>
      <c r="F153" s="1" t="s">
        <v>47153</v>
      </c>
      <c r="G153" s="6">
        <f>E1L207C2</f>
        <v>1.2580805641651007E-2</v>
      </c>
    </row>
    <row r="154" spans="1:7" x14ac:dyDescent="0.3">
      <c r="A154" s="11">
        <f>CURRENT_YEAR</f>
        <v>2020</v>
      </c>
      <c r="B154" s="11">
        <f>RRICC</f>
        <v>139300</v>
      </c>
      <c r="C154" s="7">
        <f>RR_ID</f>
        <v>7</v>
      </c>
      <c r="D154" s="1" t="str">
        <f>RR_SHORT_NAME</f>
        <v>UP</v>
      </c>
      <c r="E154" s="1" t="str">
        <f>RR_NAME</f>
        <v>Union Pacific Railroad</v>
      </c>
      <c r="F154" s="1" t="s">
        <v>47154</v>
      </c>
      <c r="G154" s="6">
        <f>E1L207C3</f>
        <v>1.890727289915645E-2</v>
      </c>
    </row>
    <row r="155" spans="1:7" x14ac:dyDescent="0.3">
      <c r="A155" s="11">
        <f>CURRENT_YEAR</f>
        <v>2020</v>
      </c>
      <c r="B155" s="11">
        <f>RRICC</f>
        <v>139300</v>
      </c>
      <c r="C155" s="7">
        <f>RR_ID</f>
        <v>7</v>
      </c>
      <c r="D155" s="1" t="str">
        <f>RR_SHORT_NAME</f>
        <v>UP</v>
      </c>
      <c r="E155" s="1" t="str">
        <f>RR_NAME</f>
        <v>Union Pacific Railroad</v>
      </c>
      <c r="F155" s="1" t="s">
        <v>47155</v>
      </c>
      <c r="G155" s="6">
        <f>E1L207C4</f>
        <v>9.5758903795310338E-2</v>
      </c>
    </row>
    <row r="156" spans="1:7" x14ac:dyDescent="0.3">
      <c r="A156" s="11">
        <f>CURRENT_YEAR</f>
        <v>2020</v>
      </c>
      <c r="B156" s="11">
        <f>RRICC</f>
        <v>139300</v>
      </c>
      <c r="C156" s="7">
        <f>RR_ID</f>
        <v>7</v>
      </c>
      <c r="D156" s="1" t="str">
        <f>RR_SHORT_NAME</f>
        <v>UP</v>
      </c>
      <c r="E156" s="1" t="str">
        <f>RR_NAME</f>
        <v>Union Pacific Railroad</v>
      </c>
      <c r="F156" s="1" t="s">
        <v>47156</v>
      </c>
      <c r="G156" s="6">
        <f>E1L207C5</f>
        <v>3.2710094668292611E-2</v>
      </c>
    </row>
    <row r="157" spans="1:7" x14ac:dyDescent="0.3">
      <c r="A157" s="11">
        <f>CURRENT_YEAR</f>
        <v>2020</v>
      </c>
      <c r="B157" s="11">
        <f>RRICC</f>
        <v>139300</v>
      </c>
      <c r="C157" s="7">
        <f>RR_ID</f>
        <v>7</v>
      </c>
      <c r="D157" s="1" t="str">
        <f>RR_SHORT_NAME</f>
        <v>UP</v>
      </c>
      <c r="E157" s="1" t="str">
        <f>RR_NAME</f>
        <v>Union Pacific Railroad</v>
      </c>
      <c r="F157" s="1" t="s">
        <v>47157</v>
      </c>
      <c r="G157" s="6">
        <f>E1L207C6</f>
        <v>4.9158909537806772E-2</v>
      </c>
    </row>
    <row r="158" spans="1:7" x14ac:dyDescent="0.3">
      <c r="A158" s="11">
        <f>CURRENT_YEAR</f>
        <v>2020</v>
      </c>
      <c r="B158" s="11">
        <f>RRICC</f>
        <v>139300</v>
      </c>
      <c r="C158" s="7">
        <f>RR_ID</f>
        <v>7</v>
      </c>
      <c r="D158" s="1" t="str">
        <f>RR_SHORT_NAME</f>
        <v>UP</v>
      </c>
      <c r="E158" s="1" t="str">
        <f>RR_NAME</f>
        <v>Union Pacific Railroad</v>
      </c>
      <c r="F158" s="1" t="s">
        <v>47158</v>
      </c>
      <c r="G158" s="6">
        <f>E1L207C7</f>
        <v>3.2247093491353951</v>
      </c>
    </row>
    <row r="159" spans="1:7" x14ac:dyDescent="0.3">
      <c r="A159" s="11">
        <f>CURRENT_YEAR</f>
        <v>2020</v>
      </c>
      <c r="B159" s="11">
        <f>RRICC</f>
        <v>139300</v>
      </c>
      <c r="C159" s="7">
        <f>RR_ID</f>
        <v>7</v>
      </c>
      <c r="D159" s="1" t="str">
        <f>RR_SHORT_NAME</f>
        <v>UP</v>
      </c>
      <c r="E159" s="1" t="str">
        <f>RR_NAME</f>
        <v>Union Pacific Railroad</v>
      </c>
      <c r="F159" s="1" t="s">
        <v>47159</v>
      </c>
      <c r="G159" s="6">
        <f>E1L207C8</f>
        <v>2.2093274705890522</v>
      </c>
    </row>
    <row r="160" spans="1:7" x14ac:dyDescent="0.3">
      <c r="A160" s="11">
        <f>CURRENT_YEAR</f>
        <v>2020</v>
      </c>
      <c r="B160" s="11">
        <f>RRICC</f>
        <v>139300</v>
      </c>
      <c r="C160" s="7">
        <f>RR_ID</f>
        <v>7</v>
      </c>
      <c r="D160" s="1" t="str">
        <f>RR_SHORT_NAME</f>
        <v>UP</v>
      </c>
      <c r="E160" s="1" t="str">
        <f>RR_NAME</f>
        <v>Union Pacific Railroad</v>
      </c>
      <c r="F160" s="1" t="s">
        <v>47160</v>
      </c>
      <c r="G160" s="6">
        <f>E1L207C9</f>
        <v>2.2057367233212823</v>
      </c>
    </row>
    <row r="161" spans="1:7" x14ac:dyDescent="0.3">
      <c r="A161" s="11">
        <f>CURRENT_YEAR</f>
        <v>2020</v>
      </c>
      <c r="B161" s="11">
        <f>RRICC</f>
        <v>139300</v>
      </c>
      <c r="C161" s="7">
        <f>RR_ID</f>
        <v>7</v>
      </c>
      <c r="D161" s="1" t="str">
        <f>RR_SHORT_NAME</f>
        <v>UP</v>
      </c>
      <c r="E161" s="1" t="str">
        <f>RR_NAME</f>
        <v>Union Pacific Railroad</v>
      </c>
      <c r="F161" s="1" t="s">
        <v>47161</v>
      </c>
      <c r="G161" s="6">
        <f>E1L207C10</f>
        <v>3.2247093491353951</v>
      </c>
    </row>
    <row r="162" spans="1:7" x14ac:dyDescent="0.3">
      <c r="A162" s="11">
        <f>CURRENT_YEAR</f>
        <v>2020</v>
      </c>
      <c r="B162" s="11">
        <f>RRICC</f>
        <v>139300</v>
      </c>
      <c r="C162" s="7">
        <f>RR_ID</f>
        <v>7</v>
      </c>
      <c r="D162" s="1" t="str">
        <f>RR_SHORT_NAME</f>
        <v>UP</v>
      </c>
      <c r="E162" s="1" t="str">
        <f>RR_NAME</f>
        <v>Union Pacific Railroad</v>
      </c>
      <c r="F162" s="1" t="s">
        <v>47162</v>
      </c>
      <c r="G162" s="6">
        <f>E1L207C11</f>
        <v>2.2093274705890535</v>
      </c>
    </row>
    <row r="163" spans="1:7" x14ac:dyDescent="0.3">
      <c r="A163" s="11">
        <f>CURRENT_YEAR</f>
        <v>2020</v>
      </c>
      <c r="B163" s="11">
        <f>RRICC</f>
        <v>139300</v>
      </c>
      <c r="C163" s="7">
        <f>RR_ID</f>
        <v>7</v>
      </c>
      <c r="D163" s="1" t="str">
        <f>RR_SHORT_NAME</f>
        <v>UP</v>
      </c>
      <c r="E163" s="1" t="str">
        <f>RR_NAME</f>
        <v>Union Pacific Railroad</v>
      </c>
      <c r="F163" s="1" t="s">
        <v>47163</v>
      </c>
      <c r="G163" s="6">
        <f>E1L207C12</f>
        <v>2.2057367233212828</v>
      </c>
    </row>
    <row r="164" spans="1:7" x14ac:dyDescent="0.3">
      <c r="A164" s="11">
        <f>CURRENT_YEAR</f>
        <v>2020</v>
      </c>
      <c r="B164" s="11">
        <f>RRICC</f>
        <v>139300</v>
      </c>
      <c r="C164" s="7">
        <f>RR_ID</f>
        <v>7</v>
      </c>
      <c r="D164" s="1" t="str">
        <f>RR_SHORT_NAME</f>
        <v>UP</v>
      </c>
      <c r="E164" s="1" t="str">
        <f>RR_NAME</f>
        <v>Union Pacific Railroad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2020</v>
      </c>
      <c r="B165" s="11">
        <f>RRICC</f>
        <v>139300</v>
      </c>
      <c r="C165" s="7">
        <f>RR_ID</f>
        <v>7</v>
      </c>
      <c r="D165" s="1" t="str">
        <f>RR_SHORT_NAME</f>
        <v>UP</v>
      </c>
      <c r="E165" s="1" t="str">
        <f>RR_NAME</f>
        <v>Union Pacific Railroad</v>
      </c>
      <c r="F165" s="1" t="s">
        <v>47165</v>
      </c>
      <c r="G165" s="6">
        <f>E1L208C1</f>
        <v>2.7225549726122206E-2</v>
      </c>
    </row>
    <row r="166" spans="1:7" x14ac:dyDescent="0.3">
      <c r="A166" s="11">
        <f>CURRENT_YEAR</f>
        <v>2020</v>
      </c>
      <c r="B166" s="11">
        <f>RRICC</f>
        <v>139300</v>
      </c>
      <c r="C166" s="7">
        <f>RR_ID</f>
        <v>7</v>
      </c>
      <c r="D166" s="1" t="str">
        <f>RR_SHORT_NAME</f>
        <v>UP</v>
      </c>
      <c r="E166" s="1" t="str">
        <f>RR_NAME</f>
        <v>Union Pacific Railroad</v>
      </c>
      <c r="F166" s="1" t="s">
        <v>47166</v>
      </c>
      <c r="G166" s="6">
        <f>E1L208C2</f>
        <v>5.021715583863719E-3</v>
      </c>
    </row>
    <row r="167" spans="1:7" x14ac:dyDescent="0.3">
      <c r="A167" s="11">
        <f>CURRENT_YEAR</f>
        <v>2020</v>
      </c>
      <c r="B167" s="11">
        <f>RRICC</f>
        <v>139300</v>
      </c>
      <c r="C167" s="7">
        <f>RR_ID</f>
        <v>7</v>
      </c>
      <c r="D167" s="1" t="str">
        <f>RR_SHORT_NAME</f>
        <v>UP</v>
      </c>
      <c r="E167" s="1" t="str">
        <f>RR_NAME</f>
        <v>Union Pacific Railroad</v>
      </c>
      <c r="F167" s="1" t="s">
        <v>47167</v>
      </c>
      <c r="G167" s="6">
        <f>E1L208C3</f>
        <v>8.6646557167462338E-3</v>
      </c>
    </row>
    <row r="168" spans="1:7" x14ac:dyDescent="0.3">
      <c r="A168" s="11">
        <f>CURRENT_YEAR</f>
        <v>2020</v>
      </c>
      <c r="B168" s="11">
        <f>RRICC</f>
        <v>139300</v>
      </c>
      <c r="C168" s="7">
        <f>RR_ID</f>
        <v>7</v>
      </c>
      <c r="D168" s="1" t="str">
        <f>RR_SHORT_NAME</f>
        <v>UP</v>
      </c>
      <c r="E168" s="1" t="str">
        <f>RR_NAME</f>
        <v>Union Pacific Railroad</v>
      </c>
      <c r="F168" s="1" t="s">
        <v>47168</v>
      </c>
      <c r="G168" s="6">
        <f>E1L208C4</f>
        <v>7.0786429287917771E-2</v>
      </c>
    </row>
    <row r="169" spans="1:7" x14ac:dyDescent="0.3">
      <c r="A169" s="11">
        <f>CURRENT_YEAR</f>
        <v>2020</v>
      </c>
      <c r="B169" s="11">
        <f>RRICC</f>
        <v>139300</v>
      </c>
      <c r="C169" s="7">
        <f>RR_ID</f>
        <v>7</v>
      </c>
      <c r="D169" s="1" t="str">
        <f>RR_SHORT_NAME</f>
        <v>UP</v>
      </c>
      <c r="E169" s="1" t="str">
        <f>RR_NAME</f>
        <v>Union Pacific Railroad</v>
      </c>
      <c r="F169" s="1" t="s">
        <v>47169</v>
      </c>
      <c r="G169" s="6">
        <f>E1L208C5</f>
        <v>1.3056460518045682E-2</v>
      </c>
    </row>
    <row r="170" spans="1:7" x14ac:dyDescent="0.3">
      <c r="A170" s="11">
        <f>CURRENT_YEAR</f>
        <v>2020</v>
      </c>
      <c r="B170" s="11">
        <f>RRICC</f>
        <v>139300</v>
      </c>
      <c r="C170" s="7">
        <f>RR_ID</f>
        <v>7</v>
      </c>
      <c r="D170" s="1" t="str">
        <f>RR_SHORT_NAME</f>
        <v>UP</v>
      </c>
      <c r="E170" s="1" t="str">
        <f>RR_NAME</f>
        <v>Union Pacific Railroad</v>
      </c>
      <c r="F170" s="1" t="s">
        <v>47170</v>
      </c>
      <c r="G170" s="6">
        <f>E1L208C6</f>
        <v>2.2528104863540246E-2</v>
      </c>
    </row>
    <row r="171" spans="1:7" x14ac:dyDescent="0.3">
      <c r="A171" s="11">
        <f>CURRENT_YEAR</f>
        <v>2020</v>
      </c>
      <c r="B171" s="11">
        <f>RRICC</f>
        <v>139300</v>
      </c>
      <c r="C171" s="7">
        <f>RR_ID</f>
        <v>7</v>
      </c>
      <c r="D171" s="1" t="str">
        <f>RR_SHORT_NAME</f>
        <v>UP</v>
      </c>
      <c r="E171" s="1" t="str">
        <f>RR_NAME</f>
        <v>Union Pacific Railroad</v>
      </c>
      <c r="F171" s="1" t="s">
        <v>47171</v>
      </c>
      <c r="G171" s="6">
        <f>E1L208C7</f>
        <v>2.5419070504757784</v>
      </c>
    </row>
    <row r="172" spans="1:7" x14ac:dyDescent="0.3">
      <c r="A172" s="11">
        <f>CURRENT_YEAR</f>
        <v>2020</v>
      </c>
      <c r="B172" s="11">
        <f>RRICC</f>
        <v>139300</v>
      </c>
      <c r="C172" s="7">
        <f>RR_ID</f>
        <v>7</v>
      </c>
      <c r="D172" s="1" t="str">
        <f>RR_SHORT_NAME</f>
        <v>UP</v>
      </c>
      <c r="E172" s="1" t="str">
        <f>RR_NAME</f>
        <v>Union Pacific Railroad</v>
      </c>
      <c r="F172" s="1" t="s">
        <v>47172</v>
      </c>
      <c r="G172" s="6">
        <f>E1L208C8</f>
        <v>12.711803707672427</v>
      </c>
    </row>
    <row r="173" spans="1:7" x14ac:dyDescent="0.3">
      <c r="A173" s="11">
        <f>CURRENT_YEAR</f>
        <v>2020</v>
      </c>
      <c r="B173" s="11">
        <f>RRICC</f>
        <v>139300</v>
      </c>
      <c r="C173" s="7">
        <f>RR_ID</f>
        <v>7</v>
      </c>
      <c r="D173" s="1" t="str">
        <f>RR_SHORT_NAME</f>
        <v>UP</v>
      </c>
      <c r="E173" s="1" t="str">
        <f>RR_NAME</f>
        <v>Union Pacific Railroad</v>
      </c>
      <c r="F173" s="1" t="s">
        <v>47173</v>
      </c>
      <c r="G173" s="6">
        <f>E1L208C9</f>
        <v>1.0207875076817774</v>
      </c>
    </row>
    <row r="174" spans="1:7" x14ac:dyDescent="0.3">
      <c r="A174" s="11">
        <f>CURRENT_YEAR</f>
        <v>2020</v>
      </c>
      <c r="B174" s="11">
        <f>RRICC</f>
        <v>139300</v>
      </c>
      <c r="C174" s="7">
        <f>RR_ID</f>
        <v>7</v>
      </c>
      <c r="D174" s="1" t="str">
        <f>RR_SHORT_NAME</f>
        <v>UP</v>
      </c>
      <c r="E174" s="1" t="str">
        <f>RR_NAME</f>
        <v>Union Pacific Railroad</v>
      </c>
      <c r="F174" s="1" t="s">
        <v>47174</v>
      </c>
      <c r="G174" s="6">
        <f>E1L208C10</f>
        <v>2.5419070504757784</v>
      </c>
    </row>
    <row r="175" spans="1:7" x14ac:dyDescent="0.3">
      <c r="A175" s="11">
        <f>CURRENT_YEAR</f>
        <v>2020</v>
      </c>
      <c r="B175" s="11">
        <f>RRICC</f>
        <v>139300</v>
      </c>
      <c r="C175" s="7">
        <f>RR_ID</f>
        <v>7</v>
      </c>
      <c r="D175" s="1" t="str">
        <f>RR_SHORT_NAME</f>
        <v>UP</v>
      </c>
      <c r="E175" s="1" t="str">
        <f>RR_NAME</f>
        <v>Union Pacific Railroad</v>
      </c>
      <c r="F175" s="1" t="s">
        <v>47175</v>
      </c>
      <c r="G175" s="6">
        <f>E1L208C11</f>
        <v>12.711803707672425</v>
      </c>
    </row>
    <row r="176" spans="1:7" x14ac:dyDescent="0.3">
      <c r="A176" s="11">
        <f>CURRENT_YEAR</f>
        <v>2020</v>
      </c>
      <c r="B176" s="11">
        <f>RRICC</f>
        <v>139300</v>
      </c>
      <c r="C176" s="7">
        <f>RR_ID</f>
        <v>7</v>
      </c>
      <c r="D176" s="1" t="str">
        <f>RR_SHORT_NAME</f>
        <v>UP</v>
      </c>
      <c r="E176" s="1" t="str">
        <f>RR_NAME</f>
        <v>Union Pacific Railroad</v>
      </c>
      <c r="F176" s="1" t="s">
        <v>47176</v>
      </c>
      <c r="G176" s="6">
        <f>E1L208C12</f>
        <v>1.0207875076817772</v>
      </c>
    </row>
    <row r="177" spans="1:7" x14ac:dyDescent="0.3">
      <c r="A177" s="11">
        <f>CURRENT_YEAR</f>
        <v>2020</v>
      </c>
      <c r="B177" s="11">
        <f>RRICC</f>
        <v>139300</v>
      </c>
      <c r="C177" s="7">
        <f>RR_ID</f>
        <v>7</v>
      </c>
      <c r="D177" s="1" t="str">
        <f>RR_SHORT_NAME</f>
        <v>UP</v>
      </c>
      <c r="E177" s="1" t="str">
        <f>RR_NAME</f>
        <v>Union Pacific Railroad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2020</v>
      </c>
      <c r="B178" s="11">
        <f>RRICC</f>
        <v>139300</v>
      </c>
      <c r="C178" s="7">
        <f>RR_ID</f>
        <v>7</v>
      </c>
      <c r="D178" s="1" t="str">
        <f>RR_SHORT_NAME</f>
        <v>UP</v>
      </c>
      <c r="E178" s="1" t="str">
        <f>RR_NAME</f>
        <v>Union Pacific Railroad</v>
      </c>
      <c r="F178" s="1" t="s">
        <v>47178</v>
      </c>
      <c r="G178" s="6">
        <f>E1L209C1</f>
        <v>0.17840835854645101</v>
      </c>
    </row>
    <row r="179" spans="1:7" x14ac:dyDescent="0.3">
      <c r="A179" s="11">
        <f>CURRENT_YEAR</f>
        <v>2020</v>
      </c>
      <c r="B179" s="11">
        <f>RRICC</f>
        <v>139300</v>
      </c>
      <c r="C179" s="7">
        <f>RR_ID</f>
        <v>7</v>
      </c>
      <c r="D179" s="1" t="str">
        <f>RR_SHORT_NAME</f>
        <v>UP</v>
      </c>
      <c r="E179" s="1" t="str">
        <f>RR_NAME</f>
        <v>Union Pacific Railroad</v>
      </c>
      <c r="F179" s="1" t="s">
        <v>47179</v>
      </c>
      <c r="G179" s="6">
        <f>E1L209C2</f>
        <v>3.4800100583561269E-2</v>
      </c>
    </row>
    <row r="180" spans="1:7" x14ac:dyDescent="0.3">
      <c r="A180" s="11">
        <f>CURRENT_YEAR</f>
        <v>2020</v>
      </c>
      <c r="B180" s="11">
        <f>RRICC</f>
        <v>139300</v>
      </c>
      <c r="C180" s="7">
        <f>RR_ID</f>
        <v>7</v>
      </c>
      <c r="D180" s="1" t="str">
        <f>RR_SHORT_NAME</f>
        <v>UP</v>
      </c>
      <c r="E180" s="1" t="str">
        <f>RR_NAME</f>
        <v>Union Pacific Railroad</v>
      </c>
      <c r="F180" s="1" t="s">
        <v>47180</v>
      </c>
      <c r="G180" s="6">
        <f>E1L209C3</f>
        <v>0.12888597635329904</v>
      </c>
    </row>
    <row r="181" spans="1:7" x14ac:dyDescent="0.3">
      <c r="A181" s="11">
        <f>CURRENT_YEAR</f>
        <v>2020</v>
      </c>
      <c r="B181" s="11">
        <f>RRICC</f>
        <v>139300</v>
      </c>
      <c r="C181" s="7">
        <f>RR_ID</f>
        <v>7</v>
      </c>
      <c r="D181" s="1" t="str">
        <f>RR_SHORT_NAME</f>
        <v>UP</v>
      </c>
      <c r="E181" s="1" t="str">
        <f>RR_NAME</f>
        <v>Union Pacific Railroad</v>
      </c>
      <c r="F181" s="1" t="s">
        <v>47181</v>
      </c>
      <c r="G181" s="6">
        <f>E1L209C4</f>
        <v>0.46386173222077148</v>
      </c>
    </row>
    <row r="182" spans="1:7" x14ac:dyDescent="0.3">
      <c r="A182" s="11">
        <f>CURRENT_YEAR</f>
        <v>2020</v>
      </c>
      <c r="B182" s="11">
        <f>RRICC</f>
        <v>139300</v>
      </c>
      <c r="C182" s="7">
        <f>RR_ID</f>
        <v>7</v>
      </c>
      <c r="D182" s="1" t="str">
        <f>RR_SHORT_NAME</f>
        <v>UP</v>
      </c>
      <c r="E182" s="1" t="str">
        <f>RR_NAME</f>
        <v>Union Pacific Railroad</v>
      </c>
      <c r="F182" s="1" t="s">
        <v>47182</v>
      </c>
      <c r="G182" s="6">
        <f>E1L209C5</f>
        <v>9.0480261517259658E-2</v>
      </c>
    </row>
    <row r="183" spans="1:7" x14ac:dyDescent="0.3">
      <c r="A183" s="11">
        <f>CURRENT_YEAR</f>
        <v>2020</v>
      </c>
      <c r="B183" s="11">
        <f>RRICC</f>
        <v>139300</v>
      </c>
      <c r="C183" s="7">
        <f>RR_ID</f>
        <v>7</v>
      </c>
      <c r="D183" s="1" t="str">
        <f>RR_SHORT_NAME</f>
        <v>UP</v>
      </c>
      <c r="E183" s="1" t="str">
        <f>RR_NAME</f>
        <v>Union Pacific Railroad</v>
      </c>
      <c r="F183" s="1" t="s">
        <v>47183</v>
      </c>
      <c r="G183" s="6">
        <f>E1L209C6</f>
        <v>0.33510353851857638</v>
      </c>
    </row>
    <row r="184" spans="1:7" x14ac:dyDescent="0.3">
      <c r="A184" s="11">
        <f>CURRENT_YEAR</f>
        <v>2020</v>
      </c>
      <c r="B184" s="11">
        <f>RRICC</f>
        <v>139300</v>
      </c>
      <c r="C184" s="7">
        <f>RR_ID</f>
        <v>7</v>
      </c>
      <c r="D184" s="1" t="str">
        <f>RR_SHORT_NAME</f>
        <v>UP</v>
      </c>
      <c r="E184" s="1" t="str">
        <f>RR_NAME</f>
        <v>Union Pacific Railroad</v>
      </c>
      <c r="F184" s="1" t="s">
        <v>47184</v>
      </c>
      <c r="G184" s="6">
        <f>E1L209C7</f>
        <v>29.469617473431139</v>
      </c>
    </row>
    <row r="185" spans="1:7" x14ac:dyDescent="0.3">
      <c r="A185" s="11">
        <f>CURRENT_YEAR</f>
        <v>2020</v>
      </c>
      <c r="B185" s="11">
        <f>RRICC</f>
        <v>139300</v>
      </c>
      <c r="C185" s="7">
        <f>RR_ID</f>
        <v>7</v>
      </c>
      <c r="D185" s="1" t="str">
        <f>RR_SHORT_NAME</f>
        <v>UP</v>
      </c>
      <c r="E185" s="1" t="str">
        <f>RR_NAME</f>
        <v>Union Pacific Railroad</v>
      </c>
      <c r="F185" s="1" t="s">
        <v>47185</v>
      </c>
      <c r="G185" s="6">
        <f>E1L209C8</f>
        <v>26.842509374609868</v>
      </c>
    </row>
    <row r="186" spans="1:7" x14ac:dyDescent="0.3">
      <c r="A186" s="11">
        <f>CURRENT_YEAR</f>
        <v>2020</v>
      </c>
      <c r="B186" s="11">
        <f>RRICC</f>
        <v>139300</v>
      </c>
      <c r="C186" s="7">
        <f>RR_ID</f>
        <v>7</v>
      </c>
      <c r="D186" s="1" t="str">
        <f>RR_SHORT_NAME</f>
        <v>UP</v>
      </c>
      <c r="E186" s="1" t="str">
        <f>RR_NAME</f>
        <v>Union Pacific Railroad</v>
      </c>
      <c r="F186" s="1" t="s">
        <v>47186</v>
      </c>
      <c r="G186" s="6">
        <f>E1L209C9</f>
        <v>31.387663614361244</v>
      </c>
    </row>
    <row r="187" spans="1:7" x14ac:dyDescent="0.3">
      <c r="A187" s="11">
        <f>CURRENT_YEAR</f>
        <v>2020</v>
      </c>
      <c r="B187" s="11">
        <f>RRICC</f>
        <v>139300</v>
      </c>
      <c r="C187" s="7">
        <f>RR_ID</f>
        <v>7</v>
      </c>
      <c r="D187" s="1" t="str">
        <f>RR_SHORT_NAME</f>
        <v>UP</v>
      </c>
      <c r="E187" s="1" t="str">
        <f>RR_NAME</f>
        <v>Union Pacific Railroad</v>
      </c>
      <c r="F187" s="1" t="s">
        <v>47187</v>
      </c>
      <c r="G187" s="6">
        <f>E1L209C10</f>
        <v>29.469617473431139</v>
      </c>
    </row>
    <row r="188" spans="1:7" x14ac:dyDescent="0.3">
      <c r="A188" s="11">
        <f>CURRENT_YEAR</f>
        <v>2020</v>
      </c>
      <c r="B188" s="11">
        <f>RRICC</f>
        <v>139300</v>
      </c>
      <c r="C188" s="7">
        <f>RR_ID</f>
        <v>7</v>
      </c>
      <c r="D188" s="1" t="str">
        <f>RR_SHORT_NAME</f>
        <v>UP</v>
      </c>
      <c r="E188" s="1" t="str">
        <f>RR_NAME</f>
        <v>Union Pacific Railroad</v>
      </c>
      <c r="F188" s="1" t="s">
        <v>47188</v>
      </c>
      <c r="G188" s="6">
        <f>E1L209C11</f>
        <v>26.842509374609868</v>
      </c>
    </row>
    <row r="189" spans="1:7" x14ac:dyDescent="0.3">
      <c r="A189" s="11">
        <f>CURRENT_YEAR</f>
        <v>2020</v>
      </c>
      <c r="B189" s="11">
        <f>RRICC</f>
        <v>139300</v>
      </c>
      <c r="C189" s="7">
        <f>RR_ID</f>
        <v>7</v>
      </c>
      <c r="D189" s="1" t="str">
        <f>RR_SHORT_NAME</f>
        <v>UP</v>
      </c>
      <c r="E189" s="1" t="str">
        <f>RR_NAME</f>
        <v>Union Pacific Railroad</v>
      </c>
      <c r="F189" s="1" t="s">
        <v>47189</v>
      </c>
      <c r="G189" s="6">
        <f>E1L209C12</f>
        <v>31.387663614361241</v>
      </c>
    </row>
    <row r="190" spans="1:7" x14ac:dyDescent="0.3">
      <c r="A190" s="11">
        <f>CURRENT_YEAR</f>
        <v>2020</v>
      </c>
      <c r="B190" s="11">
        <f>RRICC</f>
        <v>139300</v>
      </c>
      <c r="C190" s="7">
        <f>RR_ID</f>
        <v>7</v>
      </c>
      <c r="D190" s="1" t="str">
        <f>RR_SHORT_NAME</f>
        <v>UP</v>
      </c>
      <c r="E190" s="1" t="str">
        <f>RR_NAME</f>
        <v>Union Pacific Railroad</v>
      </c>
      <c r="F190" s="1" t="s">
        <v>47190</v>
      </c>
      <c r="G190" s="6">
        <f>E1L209C13</f>
        <v>1.085273937362312E-3</v>
      </c>
    </row>
    <row r="191" spans="1:7" x14ac:dyDescent="0.3">
      <c r="A191" s="11">
        <f>CURRENT_YEAR</f>
        <v>2020</v>
      </c>
      <c r="B191" s="11">
        <f>RRICC</f>
        <v>139300</v>
      </c>
      <c r="C191" s="7">
        <f>RR_ID</f>
        <v>7</v>
      </c>
      <c r="D191" s="1" t="str">
        <f>RR_SHORT_NAME</f>
        <v>UP</v>
      </c>
      <c r="E191" s="1" t="str">
        <f>RR_NAME</f>
        <v>Union Pacific Railroad</v>
      </c>
      <c r="F191" s="1" t="s">
        <v>47191</v>
      </c>
      <c r="G191" s="6">
        <f>E1L210C1</f>
        <v>8.2323548523145135E-2</v>
      </c>
    </row>
    <row r="192" spans="1:7" x14ac:dyDescent="0.3">
      <c r="A192" s="11">
        <f>CURRENT_YEAR</f>
        <v>2020</v>
      </c>
      <c r="B192" s="11">
        <f>RRICC</f>
        <v>139300</v>
      </c>
      <c r="C192" s="7">
        <f>RR_ID</f>
        <v>7</v>
      </c>
      <c r="D192" s="1" t="str">
        <f>RR_SHORT_NAME</f>
        <v>UP</v>
      </c>
      <c r="E192" s="1" t="str">
        <f>RR_NAME</f>
        <v>Union Pacific Railroad</v>
      </c>
      <c r="F192" s="1" t="s">
        <v>47192</v>
      </c>
      <c r="G192" s="6">
        <f>E1L210C2</f>
        <v>-5.8752192169895058E-2</v>
      </c>
    </row>
    <row r="193" spans="1:7" x14ac:dyDescent="0.3">
      <c r="A193" s="11">
        <f>CURRENT_YEAR</f>
        <v>2020</v>
      </c>
      <c r="B193" s="11">
        <f>RRICC</f>
        <v>139300</v>
      </c>
      <c r="C193" s="7">
        <f>RR_ID</f>
        <v>7</v>
      </c>
      <c r="D193" s="1" t="str">
        <f>RR_SHORT_NAME</f>
        <v>UP</v>
      </c>
      <c r="E193" s="1" t="str">
        <f>RR_NAME</f>
        <v>Union Pacific Railroad</v>
      </c>
      <c r="F193" s="1" t="s">
        <v>47193</v>
      </c>
      <c r="G193" s="6">
        <f>E1L210C3</f>
        <v>8.7244886444823883E-3</v>
      </c>
    </row>
    <row r="194" spans="1:7" x14ac:dyDescent="0.3">
      <c r="A194" s="11">
        <f>CURRENT_YEAR</f>
        <v>2020</v>
      </c>
      <c r="B194" s="11">
        <f>RRICC</f>
        <v>139300</v>
      </c>
      <c r="C194" s="7">
        <f>RR_ID</f>
        <v>7</v>
      </c>
      <c r="D194" s="1" t="str">
        <f>RR_SHORT_NAME</f>
        <v>UP</v>
      </c>
      <c r="E194" s="1" t="str">
        <f>RR_NAME</f>
        <v>Union Pacific Railroad</v>
      </c>
      <c r="F194" s="1" t="s">
        <v>47194</v>
      </c>
      <c r="G194" s="6">
        <f>E1L210C4</f>
        <v>0.21404122616017818</v>
      </c>
    </row>
    <row r="195" spans="1:7" x14ac:dyDescent="0.3">
      <c r="A195" s="11">
        <f>CURRENT_YEAR</f>
        <v>2020</v>
      </c>
      <c r="B195" s="11">
        <f>RRICC</f>
        <v>139300</v>
      </c>
      <c r="C195" s="7">
        <f>RR_ID</f>
        <v>7</v>
      </c>
      <c r="D195" s="1" t="str">
        <f>RR_SHORT_NAME</f>
        <v>UP</v>
      </c>
      <c r="E195" s="1" t="str">
        <f>RR_NAME</f>
        <v>Union Pacific Railroad</v>
      </c>
      <c r="F195" s="1" t="s">
        <v>47195</v>
      </c>
      <c r="G195" s="6">
        <f>E1L210C5</f>
        <v>-0.15275569964172675</v>
      </c>
    </row>
    <row r="196" spans="1:7" x14ac:dyDescent="0.3">
      <c r="A196" s="11">
        <f>CURRENT_YEAR</f>
        <v>2020</v>
      </c>
      <c r="B196" s="11">
        <f>RRICC</f>
        <v>139300</v>
      </c>
      <c r="C196" s="7">
        <f>RR_ID</f>
        <v>7</v>
      </c>
      <c r="D196" s="1" t="str">
        <f>RR_SHORT_NAME</f>
        <v>UP</v>
      </c>
      <c r="E196" s="1" t="str">
        <f>RR_NAME</f>
        <v>Union Pacific Railroad</v>
      </c>
      <c r="F196" s="1" t="s">
        <v>47196</v>
      </c>
      <c r="G196" s="6">
        <f>E1L210C6</f>
        <v>2.2683670475654255E-2</v>
      </c>
    </row>
    <row r="197" spans="1:7" x14ac:dyDescent="0.3">
      <c r="A197" s="11">
        <f>CURRENT_YEAR</f>
        <v>2020</v>
      </c>
      <c r="B197" s="11">
        <f>RRICC</f>
        <v>139300</v>
      </c>
      <c r="C197" s="7">
        <f>RR_ID</f>
        <v>7</v>
      </c>
      <c r="D197" s="1" t="str">
        <f>RR_SHORT_NAME</f>
        <v>UP</v>
      </c>
      <c r="E197" s="1" t="str">
        <f>RR_NAME</f>
        <v>Union Pacific Railroad</v>
      </c>
      <c r="F197" s="1" t="s">
        <v>47197</v>
      </c>
      <c r="G197" s="6">
        <f>E1L210C7</f>
        <v>14.246427750570124</v>
      </c>
    </row>
    <row r="198" spans="1:7" x14ac:dyDescent="0.3">
      <c r="A198" s="11">
        <f>CURRENT_YEAR</f>
        <v>2020</v>
      </c>
      <c r="B198" s="11">
        <f>RRICC</f>
        <v>139300</v>
      </c>
      <c r="C198" s="7">
        <f>RR_ID</f>
        <v>7</v>
      </c>
      <c r="D198" s="1" t="str">
        <f>RR_SHORT_NAME</f>
        <v>UP</v>
      </c>
      <c r="E198" s="1" t="str">
        <f>RR_NAME</f>
        <v>Union Pacific Railroad</v>
      </c>
      <c r="F198" s="1" t="s">
        <v>47198</v>
      </c>
      <c r="G198" s="6">
        <f>E1L210C8</f>
        <v>-21.62178148712821</v>
      </c>
    </row>
    <row r="199" spans="1:7" x14ac:dyDescent="0.3">
      <c r="A199" s="11">
        <f>CURRENT_YEAR</f>
        <v>2020</v>
      </c>
      <c r="B199" s="11">
        <f>RRICC</f>
        <v>139300</v>
      </c>
      <c r="C199" s="7">
        <f>RR_ID</f>
        <v>7</v>
      </c>
      <c r="D199" s="1" t="str">
        <f>RR_SHORT_NAME</f>
        <v>UP</v>
      </c>
      <c r="E199" s="1" t="str">
        <f>RR_NAME</f>
        <v>Union Pacific Railroad</v>
      </c>
      <c r="F199" s="1" t="s">
        <v>47199</v>
      </c>
      <c r="G199" s="6">
        <f>E1L210C9</f>
        <v>2.3328921510984317</v>
      </c>
    </row>
    <row r="200" spans="1:7" x14ac:dyDescent="0.3">
      <c r="A200" s="11">
        <f>CURRENT_YEAR</f>
        <v>2020</v>
      </c>
      <c r="B200" s="11">
        <f>RRICC</f>
        <v>139300</v>
      </c>
      <c r="C200" s="7">
        <f>RR_ID</f>
        <v>7</v>
      </c>
      <c r="D200" s="1" t="str">
        <f>RR_SHORT_NAME</f>
        <v>UP</v>
      </c>
      <c r="E200" s="1" t="str">
        <f>RR_NAME</f>
        <v>Union Pacific Railroad</v>
      </c>
      <c r="F200" s="1" t="s">
        <v>47200</v>
      </c>
      <c r="G200" s="6">
        <f>E1L210C10</f>
        <v>14.246427750570124</v>
      </c>
    </row>
    <row r="201" spans="1:7" x14ac:dyDescent="0.3">
      <c r="A201" s="11">
        <f>CURRENT_YEAR</f>
        <v>2020</v>
      </c>
      <c r="B201" s="11">
        <f>RRICC</f>
        <v>139300</v>
      </c>
      <c r="C201" s="7">
        <f>RR_ID</f>
        <v>7</v>
      </c>
      <c r="D201" s="1" t="str">
        <f>RR_SHORT_NAME</f>
        <v>UP</v>
      </c>
      <c r="E201" s="1" t="str">
        <f>RR_NAME</f>
        <v>Union Pacific Railroad</v>
      </c>
      <c r="F201" s="1" t="s">
        <v>47201</v>
      </c>
      <c r="G201" s="6">
        <f>E1L210C11</f>
        <v>-21.62178148712821</v>
      </c>
    </row>
    <row r="202" spans="1:7" x14ac:dyDescent="0.3">
      <c r="A202" s="11">
        <f>CURRENT_YEAR</f>
        <v>2020</v>
      </c>
      <c r="B202" s="11">
        <f>RRICC</f>
        <v>139300</v>
      </c>
      <c r="C202" s="7">
        <f>RR_ID</f>
        <v>7</v>
      </c>
      <c r="D202" s="1" t="str">
        <f>RR_SHORT_NAME</f>
        <v>UP</v>
      </c>
      <c r="E202" s="1" t="str">
        <f>RR_NAME</f>
        <v>Union Pacific Railroad</v>
      </c>
      <c r="F202" s="1" t="s">
        <v>47202</v>
      </c>
      <c r="G202" s="6">
        <f>E1L210C12</f>
        <v>2.3328921510984317</v>
      </c>
    </row>
    <row r="203" spans="1:7" x14ac:dyDescent="0.3">
      <c r="A203" s="11">
        <f>CURRENT_YEAR</f>
        <v>2020</v>
      </c>
      <c r="B203" s="11">
        <f>RRICC</f>
        <v>139300</v>
      </c>
      <c r="C203" s="7">
        <f>RR_ID</f>
        <v>7</v>
      </c>
      <c r="D203" s="1" t="str">
        <f>RR_SHORT_NAME</f>
        <v>UP</v>
      </c>
      <c r="E203" s="1" t="str">
        <f>RR_NAME</f>
        <v>Union Pacific Railroad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2020</v>
      </c>
      <c r="B204" s="11">
        <f>RRICC</f>
        <v>139300</v>
      </c>
      <c r="C204" s="7">
        <f>RR_ID</f>
        <v>7</v>
      </c>
      <c r="D204" s="1" t="str">
        <f>RR_SHORT_NAME</f>
        <v>UP</v>
      </c>
      <c r="E204" s="1" t="str">
        <f>RR_NAME</f>
        <v>Union Pacific Railroad</v>
      </c>
      <c r="F204" s="1" t="s">
        <v>47204</v>
      </c>
      <c r="G204" s="6">
        <f>E1L211C1</f>
        <v>2.5557023037778536E-6</v>
      </c>
    </row>
    <row r="205" spans="1:7" x14ac:dyDescent="0.3">
      <c r="A205" s="11">
        <f>CURRENT_YEAR</f>
        <v>2020</v>
      </c>
      <c r="B205" s="11">
        <f>RRICC</f>
        <v>139300</v>
      </c>
      <c r="C205" s="7">
        <f>RR_ID</f>
        <v>7</v>
      </c>
      <c r="D205" s="1" t="str">
        <f>RR_SHORT_NAME</f>
        <v>UP</v>
      </c>
      <c r="E205" s="1" t="str">
        <f>RR_NAME</f>
        <v>Union Pacific Railroad</v>
      </c>
      <c r="F205" s="1" t="s">
        <v>47205</v>
      </c>
      <c r="G205" s="6">
        <f>E1L211C2</f>
        <v>6.3002332686741352E-2</v>
      </c>
    </row>
    <row r="206" spans="1:7" x14ac:dyDescent="0.3">
      <c r="A206" s="11">
        <f>CURRENT_YEAR</f>
        <v>2020</v>
      </c>
      <c r="B206" s="11">
        <f>RRICC</f>
        <v>139300</v>
      </c>
      <c r="C206" s="7">
        <f>RR_ID</f>
        <v>7</v>
      </c>
      <c r="D206" s="1" t="str">
        <f>RR_SHORT_NAME</f>
        <v>UP</v>
      </c>
      <c r="E206" s="1" t="str">
        <f>RR_NAME</f>
        <v>Union Pacific Railroad</v>
      </c>
      <c r="F206" s="1" t="s">
        <v>47206</v>
      </c>
      <c r="G206" s="6">
        <f>E1L211C3</f>
        <v>2.2829707652807374E-6</v>
      </c>
    </row>
    <row r="207" spans="1:7" x14ac:dyDescent="0.3">
      <c r="A207" s="11">
        <f>CURRENT_YEAR</f>
        <v>2020</v>
      </c>
      <c r="B207" s="11">
        <f>RRICC</f>
        <v>139300</v>
      </c>
      <c r="C207" s="7">
        <f>RR_ID</f>
        <v>7</v>
      </c>
      <c r="D207" s="1" t="str">
        <f>RR_SHORT_NAME</f>
        <v>UP</v>
      </c>
      <c r="E207" s="1" t="str">
        <f>RR_NAME</f>
        <v>Union Pacific Railroad</v>
      </c>
      <c r="F207" s="1" t="s">
        <v>47207</v>
      </c>
      <c r="G207" s="6">
        <f>E1L211C4</f>
        <v>6.6448259898224119E-6</v>
      </c>
    </row>
    <row r="208" spans="1:7" x14ac:dyDescent="0.3">
      <c r="A208" s="11">
        <f>CURRENT_YEAR</f>
        <v>2020</v>
      </c>
      <c r="B208" s="11">
        <f>RRICC</f>
        <v>139300</v>
      </c>
      <c r="C208" s="7">
        <f>RR_ID</f>
        <v>7</v>
      </c>
      <c r="D208" s="1" t="str">
        <f>RR_SHORT_NAME</f>
        <v>UP</v>
      </c>
      <c r="E208" s="1" t="str">
        <f>RR_NAME</f>
        <v>Union Pacific Railroad</v>
      </c>
      <c r="F208" s="1" t="s">
        <v>47208</v>
      </c>
      <c r="G208" s="6">
        <f>E1L211C5</f>
        <v>0.16380606498552727</v>
      </c>
    </row>
    <row r="209" spans="1:7" x14ac:dyDescent="0.3">
      <c r="A209" s="11">
        <f>CURRENT_YEAR</f>
        <v>2020</v>
      </c>
      <c r="B209" s="11">
        <f>RRICC</f>
        <v>139300</v>
      </c>
      <c r="C209" s="7">
        <f>RR_ID</f>
        <v>7</v>
      </c>
      <c r="D209" s="1" t="str">
        <f>RR_SHORT_NAME</f>
        <v>UP</v>
      </c>
      <c r="E209" s="1" t="str">
        <f>RR_NAME</f>
        <v>Union Pacific Railroad</v>
      </c>
      <c r="F209" s="1" t="s">
        <v>47209</v>
      </c>
      <c r="G209" s="6">
        <f>E1L211C6</f>
        <v>5.9357239897299131E-6</v>
      </c>
    </row>
    <row r="210" spans="1:7" x14ac:dyDescent="0.3">
      <c r="A210" s="11">
        <f>CURRENT_YEAR</f>
        <v>2020</v>
      </c>
      <c r="B210" s="11">
        <f>RRICC</f>
        <v>139300</v>
      </c>
      <c r="C210" s="7">
        <f>RR_ID</f>
        <v>7</v>
      </c>
      <c r="D210" s="1" t="str">
        <f>RR_SHORT_NAME</f>
        <v>UP</v>
      </c>
      <c r="E210" s="1" t="str">
        <f>RR_NAME</f>
        <v>Union Pacific Railroad</v>
      </c>
      <c r="F210" s="1" t="s">
        <v>47210</v>
      </c>
      <c r="G210" s="6">
        <f>E1L211C7</f>
        <v>2.1137311139861835E-4</v>
      </c>
    </row>
    <row r="211" spans="1:7" x14ac:dyDescent="0.3">
      <c r="A211" s="11">
        <f>CURRENT_YEAR</f>
        <v>2020</v>
      </c>
      <c r="B211" s="11">
        <f>RRICC</f>
        <v>139300</v>
      </c>
      <c r="C211" s="7">
        <f>RR_ID</f>
        <v>7</v>
      </c>
      <c r="D211" s="1" t="str">
        <f>RR_SHORT_NAME</f>
        <v>UP</v>
      </c>
      <c r="E211" s="1" t="str">
        <f>RR_NAME</f>
        <v>Union Pacific Railroad</v>
      </c>
      <c r="F211" s="1" t="s">
        <v>47211</v>
      </c>
      <c r="G211" s="6">
        <f>E1L211C8</f>
        <v>10.483685223571332</v>
      </c>
    </row>
    <row r="212" spans="1:7" x14ac:dyDescent="0.3">
      <c r="A212" s="11">
        <f>CURRENT_YEAR</f>
        <v>2020</v>
      </c>
      <c r="B212" s="11">
        <f>RRICC</f>
        <v>139300</v>
      </c>
      <c r="C212" s="7">
        <f>RR_ID</f>
        <v>7</v>
      </c>
      <c r="D212" s="1" t="str">
        <f>RR_SHORT_NAME</f>
        <v>UP</v>
      </c>
      <c r="E212" s="1" t="str">
        <f>RR_NAME</f>
        <v>Union Pacific Railroad</v>
      </c>
      <c r="F212" s="1" t="s">
        <v>47212</v>
      </c>
      <c r="G212" s="6">
        <f>E1L211C9</f>
        <v>2.9732243721994589E-4</v>
      </c>
    </row>
    <row r="213" spans="1:7" x14ac:dyDescent="0.3">
      <c r="A213" s="11">
        <f>CURRENT_YEAR</f>
        <v>2020</v>
      </c>
      <c r="B213" s="11">
        <f>RRICC</f>
        <v>139300</v>
      </c>
      <c r="C213" s="7">
        <f>RR_ID</f>
        <v>7</v>
      </c>
      <c r="D213" s="1" t="str">
        <f>RR_SHORT_NAME</f>
        <v>UP</v>
      </c>
      <c r="E213" s="1" t="str">
        <f>RR_NAME</f>
        <v>Union Pacific Railroad</v>
      </c>
      <c r="F213" s="1" t="s">
        <v>47213</v>
      </c>
      <c r="G213" s="6">
        <f>E1L211C10</f>
        <v>2.1137311139861841E-4</v>
      </c>
    </row>
    <row r="214" spans="1:7" x14ac:dyDescent="0.3">
      <c r="A214" s="11">
        <f>CURRENT_YEAR</f>
        <v>2020</v>
      </c>
      <c r="B214" s="11">
        <f>RRICC</f>
        <v>139300</v>
      </c>
      <c r="C214" s="7">
        <f>RR_ID</f>
        <v>7</v>
      </c>
      <c r="D214" s="1" t="str">
        <f>RR_SHORT_NAME</f>
        <v>UP</v>
      </c>
      <c r="E214" s="1" t="str">
        <f>RR_NAME</f>
        <v>Union Pacific Railroad</v>
      </c>
      <c r="F214" s="1" t="s">
        <v>47214</v>
      </c>
      <c r="G214" s="6">
        <f>E1L211C11</f>
        <v>10.483685223571332</v>
      </c>
    </row>
    <row r="215" spans="1:7" x14ac:dyDescent="0.3">
      <c r="A215" s="11">
        <f>CURRENT_YEAR</f>
        <v>2020</v>
      </c>
      <c r="B215" s="11">
        <f>RRICC</f>
        <v>139300</v>
      </c>
      <c r="C215" s="7">
        <f>RR_ID</f>
        <v>7</v>
      </c>
      <c r="D215" s="1" t="str">
        <f>RR_SHORT_NAME</f>
        <v>UP</v>
      </c>
      <c r="E215" s="1" t="str">
        <f>RR_NAME</f>
        <v>Union Pacific Railroad</v>
      </c>
      <c r="F215" s="1" t="s">
        <v>47215</v>
      </c>
      <c r="G215" s="6">
        <f>E1L211C12</f>
        <v>2.9732243721994583E-4</v>
      </c>
    </row>
    <row r="216" spans="1:7" x14ac:dyDescent="0.3">
      <c r="A216" s="11">
        <f>CURRENT_YEAR</f>
        <v>2020</v>
      </c>
      <c r="B216" s="11">
        <f>RRICC</f>
        <v>139300</v>
      </c>
      <c r="C216" s="7">
        <f>RR_ID</f>
        <v>7</v>
      </c>
      <c r="D216" s="1" t="str">
        <f>RR_SHORT_NAME</f>
        <v>UP</v>
      </c>
      <c r="E216" s="1" t="str">
        <f>RR_NAME</f>
        <v>Union Pacific Railroad</v>
      </c>
      <c r="F216" s="1" t="s">
        <v>47216</v>
      </c>
      <c r="G216" s="6">
        <f>E1L211C13</f>
        <v>0.16662838184547207</v>
      </c>
    </row>
    <row r="217" spans="1:7" x14ac:dyDescent="0.3">
      <c r="A217" s="11">
        <f>CURRENT_YEAR</f>
        <v>2020</v>
      </c>
      <c r="B217" s="11">
        <f>RRICC</f>
        <v>139300</v>
      </c>
      <c r="C217" s="7">
        <f>RR_ID</f>
        <v>7</v>
      </c>
      <c r="D217" s="1" t="str">
        <f>RR_SHORT_NAME</f>
        <v>UP</v>
      </c>
      <c r="E217" s="1" t="str">
        <f>RR_NAME</f>
        <v>Union Pacific Railroad</v>
      </c>
      <c r="F217" s="1" t="s">
        <v>47217</v>
      </c>
      <c r="G217" s="6">
        <f>E1L212C1</f>
        <v>5.797168823447693E-3</v>
      </c>
    </row>
    <row r="218" spans="1:7" x14ac:dyDescent="0.3">
      <c r="A218" s="11">
        <f>CURRENT_YEAR</f>
        <v>2020</v>
      </c>
      <c r="B218" s="11">
        <f>RRICC</f>
        <v>139300</v>
      </c>
      <c r="C218" s="7">
        <f>RR_ID</f>
        <v>7</v>
      </c>
      <c r="D218" s="1" t="str">
        <f>RR_SHORT_NAME</f>
        <v>UP</v>
      </c>
      <c r="E218" s="1" t="str">
        <f>RR_NAME</f>
        <v>Union Pacific Railroad</v>
      </c>
      <c r="F218" s="1" t="s">
        <v>47218</v>
      </c>
      <c r="G218" s="6">
        <f>E1L212C2</f>
        <v>0.11489720057477136</v>
      </c>
    </row>
    <row r="219" spans="1:7" x14ac:dyDescent="0.3">
      <c r="A219" s="11">
        <f>CURRENT_YEAR</f>
        <v>2020</v>
      </c>
      <c r="B219" s="11">
        <f>RRICC</f>
        <v>139300</v>
      </c>
      <c r="C219" s="7">
        <f>RR_ID</f>
        <v>7</v>
      </c>
      <c r="D219" s="1" t="str">
        <f>RR_SHORT_NAME</f>
        <v>UP</v>
      </c>
      <c r="E219" s="1" t="str">
        <f>RR_NAME</f>
        <v>Union Pacific Railroad</v>
      </c>
      <c r="F219" s="1" t="s">
        <v>47219</v>
      </c>
      <c r="G219" s="6">
        <f>E1L212C3</f>
        <v>8.6244427085848466E-2</v>
      </c>
    </row>
    <row r="220" spans="1:7" x14ac:dyDescent="0.3">
      <c r="A220" s="11">
        <f>CURRENT_YEAR</f>
        <v>2020</v>
      </c>
      <c r="B220" s="11">
        <f>RRICC</f>
        <v>139300</v>
      </c>
      <c r="C220" s="7">
        <f>RR_ID</f>
        <v>7</v>
      </c>
      <c r="D220" s="1" t="str">
        <f>RR_SHORT_NAME</f>
        <v>UP</v>
      </c>
      <c r="E220" s="1" t="str">
        <f>RR_NAME</f>
        <v>Union Pacific Railroad</v>
      </c>
      <c r="F220" s="1" t="s">
        <v>47220</v>
      </c>
      <c r="G220" s="6">
        <f>E1L212C4</f>
        <v>1.5072638940964009E-2</v>
      </c>
    </row>
    <row r="221" spans="1:7" x14ac:dyDescent="0.3">
      <c r="A221" s="11">
        <f>CURRENT_YEAR</f>
        <v>2020</v>
      </c>
      <c r="B221" s="11">
        <f>RRICC</f>
        <v>139300</v>
      </c>
      <c r="C221" s="7">
        <f>RR_ID</f>
        <v>7</v>
      </c>
      <c r="D221" s="1" t="str">
        <f>RR_SHORT_NAME</f>
        <v>UP</v>
      </c>
      <c r="E221" s="1" t="str">
        <f>RR_NAME</f>
        <v>Union Pacific Railroad</v>
      </c>
      <c r="F221" s="1" t="s">
        <v>47221</v>
      </c>
      <c r="G221" s="6">
        <f>E1L212C5</f>
        <v>0.29873272149440566</v>
      </c>
    </row>
    <row r="222" spans="1:7" x14ac:dyDescent="0.3">
      <c r="A222" s="11">
        <f>CURRENT_YEAR</f>
        <v>2020</v>
      </c>
      <c r="B222" s="11">
        <f>RRICC</f>
        <v>139300</v>
      </c>
      <c r="C222" s="7">
        <f>RR_ID</f>
        <v>7</v>
      </c>
      <c r="D222" s="1" t="str">
        <f>RR_SHORT_NAME</f>
        <v>UP</v>
      </c>
      <c r="E222" s="1" t="str">
        <f>RR_NAME</f>
        <v>Union Pacific Railroad</v>
      </c>
      <c r="F222" s="1" t="s">
        <v>47222</v>
      </c>
      <c r="G222" s="6">
        <f>E1L212C6</f>
        <v>0.22423551042320616</v>
      </c>
    </row>
    <row r="223" spans="1:7" x14ac:dyDescent="0.3">
      <c r="A223" s="11">
        <f>CURRENT_YEAR</f>
        <v>2020</v>
      </c>
      <c r="B223" s="11">
        <f>RRICC</f>
        <v>139300</v>
      </c>
      <c r="C223" s="7">
        <f>RR_ID</f>
        <v>7</v>
      </c>
      <c r="D223" s="1" t="str">
        <f>RR_SHORT_NAME</f>
        <v>UP</v>
      </c>
      <c r="E223" s="1" t="str">
        <f>RR_NAME</f>
        <v>Union Pacific Railroad</v>
      </c>
      <c r="F223" s="1" t="s">
        <v>47223</v>
      </c>
      <c r="G223" s="6">
        <f>E1L212C7</f>
        <v>0.27177908795485672</v>
      </c>
    </row>
    <row r="224" spans="1:7" x14ac:dyDescent="0.3">
      <c r="A224" s="11">
        <f>CURRENT_YEAR</f>
        <v>2020</v>
      </c>
      <c r="B224" s="11">
        <f>RRICC</f>
        <v>139300</v>
      </c>
      <c r="C224" s="7">
        <f>RR_ID</f>
        <v>7</v>
      </c>
      <c r="D224" s="1" t="str">
        <f>RR_SHORT_NAME</f>
        <v>UP</v>
      </c>
      <c r="E224" s="1" t="str">
        <f>RR_NAME</f>
        <v>Union Pacific Railroad</v>
      </c>
      <c r="F224" s="1" t="s">
        <v>47224</v>
      </c>
      <c r="G224" s="6">
        <f>E1L212C8</f>
        <v>38.082057032447992</v>
      </c>
    </row>
    <row r="225" spans="1:7" x14ac:dyDescent="0.3">
      <c r="A225" s="11">
        <f>CURRENT_YEAR</f>
        <v>2020</v>
      </c>
      <c r="B225" s="11">
        <f>RRICC</f>
        <v>139300</v>
      </c>
      <c r="C225" s="7">
        <f>RR_ID</f>
        <v>7</v>
      </c>
      <c r="D225" s="1" t="str">
        <f>RR_SHORT_NAME</f>
        <v>UP</v>
      </c>
      <c r="E225" s="1" t="str">
        <f>RR_NAME</f>
        <v>Union Pacific Railroad</v>
      </c>
      <c r="F225" s="1" t="s">
        <v>47225</v>
      </c>
      <c r="G225" s="6">
        <f>E1L212C9</f>
        <v>5.9702333850843328</v>
      </c>
    </row>
    <row r="226" spans="1:7" x14ac:dyDescent="0.3">
      <c r="A226" s="11">
        <f>CURRENT_YEAR</f>
        <v>2020</v>
      </c>
      <c r="B226" s="11">
        <f>RRICC</f>
        <v>139300</v>
      </c>
      <c r="C226" s="7">
        <f>RR_ID</f>
        <v>7</v>
      </c>
      <c r="D226" s="1" t="str">
        <f>RR_SHORT_NAME</f>
        <v>UP</v>
      </c>
      <c r="E226" s="1" t="str">
        <f>RR_NAME</f>
        <v>Union Pacific Railroad</v>
      </c>
      <c r="F226" s="1" t="s">
        <v>47226</v>
      </c>
      <c r="G226" s="6">
        <f>E1L212C10</f>
        <v>0.27177908795485667</v>
      </c>
    </row>
    <row r="227" spans="1:7" x14ac:dyDescent="0.3">
      <c r="A227" s="11">
        <f>CURRENT_YEAR</f>
        <v>2020</v>
      </c>
      <c r="B227" s="11">
        <f>RRICC</f>
        <v>139300</v>
      </c>
      <c r="C227" s="7">
        <f>RR_ID</f>
        <v>7</v>
      </c>
      <c r="D227" s="1" t="str">
        <f>RR_SHORT_NAME</f>
        <v>UP</v>
      </c>
      <c r="E227" s="1" t="str">
        <f>RR_NAME</f>
        <v>Union Pacific Railroad</v>
      </c>
      <c r="F227" s="1" t="s">
        <v>47227</v>
      </c>
      <c r="G227" s="6">
        <f>E1L212C11</f>
        <v>38.082057032447992</v>
      </c>
    </row>
    <row r="228" spans="1:7" x14ac:dyDescent="0.3">
      <c r="A228" s="11">
        <f>CURRENT_YEAR</f>
        <v>2020</v>
      </c>
      <c r="B228" s="11">
        <f>RRICC</f>
        <v>139300</v>
      </c>
      <c r="C228" s="7">
        <f>RR_ID</f>
        <v>7</v>
      </c>
      <c r="D228" s="1" t="str">
        <f>RR_SHORT_NAME</f>
        <v>UP</v>
      </c>
      <c r="E228" s="1" t="str">
        <f>RR_NAME</f>
        <v>Union Pacific Railroad</v>
      </c>
      <c r="F228" s="1" t="s">
        <v>47228</v>
      </c>
      <c r="G228" s="6">
        <f>E1L212C12</f>
        <v>5.9702333850843328</v>
      </c>
    </row>
    <row r="229" spans="1:7" x14ac:dyDescent="0.3">
      <c r="A229" s="11">
        <f>CURRENT_YEAR</f>
        <v>2020</v>
      </c>
      <c r="B229" s="11">
        <f>RRICC</f>
        <v>139300</v>
      </c>
      <c r="C229" s="7">
        <f>RR_ID</f>
        <v>7</v>
      </c>
      <c r="D229" s="1" t="str">
        <f>RR_SHORT_NAME</f>
        <v>UP</v>
      </c>
      <c r="E229" s="1" t="str">
        <f>RR_NAME</f>
        <v>Union Pacific Railroad</v>
      </c>
      <c r="F229" s="1" t="s">
        <v>47229</v>
      </c>
      <c r="G229" s="6">
        <f>E1L212C13</f>
        <v>0.178318082985198</v>
      </c>
    </row>
    <row r="230" spans="1:7" x14ac:dyDescent="0.3">
      <c r="A230" s="11">
        <f>CURRENT_YEAR</f>
        <v>2020</v>
      </c>
      <c r="B230" s="11">
        <f>RRICC</f>
        <v>139300</v>
      </c>
      <c r="C230" s="7">
        <f>RR_ID</f>
        <v>7</v>
      </c>
      <c r="D230" s="1" t="str">
        <f>RR_SHORT_NAME</f>
        <v>UP</v>
      </c>
      <c r="E230" s="1" t="str">
        <f>RR_NAME</f>
        <v>Union Pacific Railroad</v>
      </c>
      <c r="F230" s="1" t="s">
        <v>47230</v>
      </c>
      <c r="G230" s="6">
        <f>E1L213C1</f>
        <v>6.8644225177019501E-3</v>
      </c>
    </row>
    <row r="231" spans="1:7" x14ac:dyDescent="0.3">
      <c r="A231" s="11">
        <f>CURRENT_YEAR</f>
        <v>2020</v>
      </c>
      <c r="B231" s="11">
        <f>RRICC</f>
        <v>139300</v>
      </c>
      <c r="C231" s="7">
        <f>RR_ID</f>
        <v>7</v>
      </c>
      <c r="D231" s="1" t="str">
        <f>RR_SHORT_NAME</f>
        <v>UP</v>
      </c>
      <c r="E231" s="1" t="str">
        <f>RR_NAME</f>
        <v>Union Pacific Railroad</v>
      </c>
      <c r="F231" s="1" t="s">
        <v>47231</v>
      </c>
      <c r="G231" s="6">
        <f>E1L213C2</f>
        <v>6.5290551702519614E-2</v>
      </c>
    </row>
    <row r="232" spans="1:7" x14ac:dyDescent="0.3">
      <c r="A232" s="11">
        <f>CURRENT_YEAR</f>
        <v>2020</v>
      </c>
      <c r="B232" s="11">
        <f>RRICC</f>
        <v>139300</v>
      </c>
      <c r="C232" s="7">
        <f>RR_ID</f>
        <v>7</v>
      </c>
      <c r="D232" s="1" t="str">
        <f>RR_SHORT_NAME</f>
        <v>UP</v>
      </c>
      <c r="E232" s="1" t="str">
        <f>RR_NAME</f>
        <v>Union Pacific Railroad</v>
      </c>
      <c r="F232" s="1" t="s">
        <v>47232</v>
      </c>
      <c r="G232" s="6">
        <f>E1L213C3</f>
        <v>2.8885450899098289E-2</v>
      </c>
    </row>
    <row r="233" spans="1:7" x14ac:dyDescent="0.3">
      <c r="A233" s="11">
        <f>CURRENT_YEAR</f>
        <v>2020</v>
      </c>
      <c r="B233" s="11">
        <f>RRICC</f>
        <v>139300</v>
      </c>
      <c r="C233" s="7">
        <f>RR_ID</f>
        <v>7</v>
      </c>
      <c r="D233" s="1" t="str">
        <f>RR_SHORT_NAME</f>
        <v>UP</v>
      </c>
      <c r="E233" s="1" t="str">
        <f>RR_NAME</f>
        <v>Union Pacific Railroad</v>
      </c>
      <c r="F233" s="1" t="s">
        <v>47233</v>
      </c>
      <c r="G233" s="6">
        <f>E1L213C4</f>
        <v>1.7847498546025079E-2</v>
      </c>
    </row>
    <row r="234" spans="1:7" x14ac:dyDescent="0.3">
      <c r="A234" s="11">
        <f>CURRENT_YEAR</f>
        <v>2020</v>
      </c>
      <c r="B234" s="11">
        <f>RRICC</f>
        <v>139300</v>
      </c>
      <c r="C234" s="7">
        <f>RR_ID</f>
        <v>7</v>
      </c>
      <c r="D234" s="1" t="str">
        <f>RR_SHORT_NAME</f>
        <v>UP</v>
      </c>
      <c r="E234" s="1" t="str">
        <f>RR_NAME</f>
        <v>Union Pacific Railroad</v>
      </c>
      <c r="F234" s="1" t="s">
        <v>47234</v>
      </c>
      <c r="G234" s="6">
        <f>E1L213C5</f>
        <v>0.1697554344265513</v>
      </c>
    </row>
    <row r="235" spans="1:7" x14ac:dyDescent="0.3">
      <c r="A235" s="11">
        <f>CURRENT_YEAR</f>
        <v>2020</v>
      </c>
      <c r="B235" s="11">
        <f>RRICC</f>
        <v>139300</v>
      </c>
      <c r="C235" s="7">
        <f>RR_ID</f>
        <v>7</v>
      </c>
      <c r="D235" s="1" t="str">
        <f>RR_SHORT_NAME</f>
        <v>UP</v>
      </c>
      <c r="E235" s="1" t="str">
        <f>RR_NAME</f>
        <v>Union Pacific Railroad</v>
      </c>
      <c r="F235" s="1" t="s">
        <v>47235</v>
      </c>
      <c r="G235" s="6">
        <f>E1L213C6</f>
        <v>7.510217233765569E-2</v>
      </c>
    </row>
    <row r="236" spans="1:7" x14ac:dyDescent="0.3">
      <c r="A236" s="11">
        <f>CURRENT_YEAR</f>
        <v>2020</v>
      </c>
      <c r="B236" s="11">
        <f>RRICC</f>
        <v>139300</v>
      </c>
      <c r="C236" s="7">
        <f>RR_ID</f>
        <v>7</v>
      </c>
      <c r="D236" s="1" t="str">
        <f>RR_SHORT_NAME</f>
        <v>UP</v>
      </c>
      <c r="E236" s="1" t="str">
        <f>RR_NAME</f>
        <v>Union Pacific Railroad</v>
      </c>
      <c r="F236" s="1" t="s">
        <v>47236</v>
      </c>
      <c r="G236" s="6">
        <f>E1L213C7</f>
        <v>0.76596650359623963</v>
      </c>
    </row>
    <row r="237" spans="1:7" x14ac:dyDescent="0.3">
      <c r="A237" s="11">
        <f>CURRENT_YEAR</f>
        <v>2020</v>
      </c>
      <c r="B237" s="11">
        <f>RRICC</f>
        <v>139300</v>
      </c>
      <c r="C237" s="7">
        <f>RR_ID</f>
        <v>7</v>
      </c>
      <c r="D237" s="1" t="str">
        <f>RR_SHORT_NAME</f>
        <v>UP</v>
      </c>
      <c r="E237" s="1" t="str">
        <f>RR_NAME</f>
        <v>Union Pacific Railroad</v>
      </c>
      <c r="F237" s="1" t="s">
        <v>47237</v>
      </c>
      <c r="G237" s="6">
        <f>E1L213C8</f>
        <v>15.029462718434036</v>
      </c>
    </row>
    <row r="238" spans="1:7" x14ac:dyDescent="0.3">
      <c r="A238" s="11">
        <f>CURRENT_YEAR</f>
        <v>2020</v>
      </c>
      <c r="B238" s="11">
        <f>RRICC</f>
        <v>139300</v>
      </c>
      <c r="C238" s="7">
        <f>RR_ID</f>
        <v>7</v>
      </c>
      <c r="D238" s="1" t="str">
        <f>RR_SHORT_NAME</f>
        <v>UP</v>
      </c>
      <c r="E238" s="1" t="str">
        <f>RR_NAME</f>
        <v>Union Pacific Railroad</v>
      </c>
      <c r="F238" s="1" t="s">
        <v>47238</v>
      </c>
      <c r="G238" s="6">
        <f>E1L213C9</f>
        <v>4.6983055731635792</v>
      </c>
    </row>
    <row r="239" spans="1:7" x14ac:dyDescent="0.3">
      <c r="A239" s="11">
        <f>CURRENT_YEAR</f>
        <v>2020</v>
      </c>
      <c r="B239" s="11">
        <f>RRICC</f>
        <v>139300</v>
      </c>
      <c r="C239" s="7">
        <f>RR_ID</f>
        <v>7</v>
      </c>
      <c r="D239" s="1" t="str">
        <f>RR_SHORT_NAME</f>
        <v>UP</v>
      </c>
      <c r="E239" s="1" t="str">
        <f>RR_NAME</f>
        <v>Union Pacific Railroad</v>
      </c>
      <c r="F239" s="1" t="s">
        <v>47239</v>
      </c>
      <c r="G239" s="6">
        <f>E1L213C10</f>
        <v>0.76596650359623963</v>
      </c>
    </row>
    <row r="240" spans="1:7" x14ac:dyDescent="0.3">
      <c r="A240" s="11">
        <f>CURRENT_YEAR</f>
        <v>2020</v>
      </c>
      <c r="B240" s="11">
        <f>RRICC</f>
        <v>139300</v>
      </c>
      <c r="C240" s="7">
        <f>RR_ID</f>
        <v>7</v>
      </c>
      <c r="D240" s="1" t="str">
        <f>RR_SHORT_NAME</f>
        <v>UP</v>
      </c>
      <c r="E240" s="1" t="str">
        <f>RR_NAME</f>
        <v>Union Pacific Railroad</v>
      </c>
      <c r="F240" s="1" t="s">
        <v>47240</v>
      </c>
      <c r="G240" s="6">
        <f>E1L213C11</f>
        <v>15.029462718434036</v>
      </c>
    </row>
    <row r="241" spans="1:7" x14ac:dyDescent="0.3">
      <c r="A241" s="11">
        <f>CURRENT_YEAR</f>
        <v>2020</v>
      </c>
      <c r="B241" s="11">
        <f>RRICC</f>
        <v>139300</v>
      </c>
      <c r="C241" s="7">
        <f>RR_ID</f>
        <v>7</v>
      </c>
      <c r="D241" s="1" t="str">
        <f>RR_SHORT_NAME</f>
        <v>UP</v>
      </c>
      <c r="E241" s="1" t="str">
        <f>RR_NAME</f>
        <v>Union Pacific Railroad</v>
      </c>
      <c r="F241" s="1" t="s">
        <v>47241</v>
      </c>
      <c r="G241" s="6">
        <f>E1L213C12</f>
        <v>4.6983055731635792</v>
      </c>
    </row>
    <row r="242" spans="1:7" x14ac:dyDescent="0.3">
      <c r="A242" s="11">
        <f>CURRENT_YEAR</f>
        <v>2020</v>
      </c>
      <c r="B242" s="11">
        <f>RRICC</f>
        <v>139300</v>
      </c>
      <c r="C242" s="7">
        <f>RR_ID</f>
        <v>7</v>
      </c>
      <c r="D242" s="1" t="str">
        <f>RR_SHORT_NAME</f>
        <v>UP</v>
      </c>
      <c r="E242" s="1" t="str">
        <f>RR_NAME</f>
        <v>Union Pacific Railroad</v>
      </c>
      <c r="F242" s="1" t="s">
        <v>47242</v>
      </c>
      <c r="G242" s="6">
        <f>E1L213C13</f>
        <v>0</v>
      </c>
    </row>
    <row r="243" spans="1:7" x14ac:dyDescent="0.3">
      <c r="A243" s="11">
        <f>CURRENT_YEAR</f>
        <v>2020</v>
      </c>
      <c r="B243" s="11">
        <f>RRICC</f>
        <v>139300</v>
      </c>
      <c r="C243" s="7">
        <f>RR_ID</f>
        <v>7</v>
      </c>
      <c r="D243" s="1" t="str">
        <f>RR_SHORT_NAME</f>
        <v>UP</v>
      </c>
      <c r="E243" s="1" t="str">
        <f>RR_NAME</f>
        <v>Union Pacific Railroad</v>
      </c>
      <c r="F243" s="1" t="s">
        <v>47243</v>
      </c>
      <c r="G243" s="6">
        <f>E1L214C1</f>
        <v>2.4115267794252927E-2</v>
      </c>
    </row>
    <row r="244" spans="1:7" x14ac:dyDescent="0.3">
      <c r="A244" s="11">
        <f>CURRENT_YEAR</f>
        <v>2020</v>
      </c>
      <c r="B244" s="11">
        <f>RRICC</f>
        <v>139300</v>
      </c>
      <c r="C244" s="7">
        <f>RR_ID</f>
        <v>7</v>
      </c>
      <c r="D244" s="1" t="str">
        <f>RR_SHORT_NAME</f>
        <v>UP</v>
      </c>
      <c r="E244" s="1" t="str">
        <f>RR_NAME</f>
        <v>Union Pacific Railroad</v>
      </c>
      <c r="F244" s="1" t="s">
        <v>47244</v>
      </c>
      <c r="G244" s="6">
        <f>E1L214C2</f>
        <v>5.3977682157743456E-2</v>
      </c>
    </row>
    <row r="245" spans="1:7" x14ac:dyDescent="0.3">
      <c r="A245" s="11">
        <f>CURRENT_YEAR</f>
        <v>2020</v>
      </c>
      <c r="B245" s="11">
        <f>RRICC</f>
        <v>139300</v>
      </c>
      <c r="C245" s="7">
        <f>RR_ID</f>
        <v>7</v>
      </c>
      <c r="D245" s="1" t="str">
        <f>RR_SHORT_NAME</f>
        <v>UP</v>
      </c>
      <c r="E245" s="1" t="str">
        <f>RR_NAME</f>
        <v>Union Pacific Railroad</v>
      </c>
      <c r="F245" s="1" t="s">
        <v>47245</v>
      </c>
      <c r="G245" s="6">
        <f>E1L214C3</f>
        <v>5.1174416442091551E-3</v>
      </c>
    </row>
    <row r="246" spans="1:7" x14ac:dyDescent="0.3">
      <c r="A246" s="11">
        <f>CURRENT_YEAR</f>
        <v>2020</v>
      </c>
      <c r="B246" s="11">
        <f>RRICC</f>
        <v>139300</v>
      </c>
      <c r="C246" s="7">
        <f>RR_ID</f>
        <v>7</v>
      </c>
      <c r="D246" s="1" t="str">
        <f>RR_SHORT_NAME</f>
        <v>UP</v>
      </c>
      <c r="E246" s="1" t="str">
        <f>RR_NAME</f>
        <v>Union Pacific Railroad</v>
      </c>
      <c r="F246" s="1" t="s">
        <v>47246</v>
      </c>
      <c r="G246" s="6">
        <f>E1L214C4</f>
        <v>6.2699696265057628E-2</v>
      </c>
    </row>
    <row r="247" spans="1:7" x14ac:dyDescent="0.3">
      <c r="A247" s="11">
        <f>CURRENT_YEAR</f>
        <v>2020</v>
      </c>
      <c r="B247" s="11">
        <f>RRICC</f>
        <v>139300</v>
      </c>
      <c r="C247" s="7">
        <f>RR_ID</f>
        <v>7</v>
      </c>
      <c r="D247" s="1" t="str">
        <f>RR_SHORT_NAME</f>
        <v>UP</v>
      </c>
      <c r="E247" s="1" t="str">
        <f>RR_NAME</f>
        <v>Union Pacific Railroad</v>
      </c>
      <c r="F247" s="1" t="s">
        <v>47247</v>
      </c>
      <c r="G247" s="6">
        <f>E1L214C5</f>
        <v>0.14034197361013295</v>
      </c>
    </row>
    <row r="248" spans="1:7" x14ac:dyDescent="0.3">
      <c r="A248" s="11">
        <f>CURRENT_YEAR</f>
        <v>2020</v>
      </c>
      <c r="B248" s="11">
        <f>RRICC</f>
        <v>139300</v>
      </c>
      <c r="C248" s="7">
        <f>RR_ID</f>
        <v>7</v>
      </c>
      <c r="D248" s="1" t="str">
        <f>RR_SHORT_NAME</f>
        <v>UP</v>
      </c>
      <c r="E248" s="1" t="str">
        <f>RR_NAME</f>
        <v>Union Pacific Railroad</v>
      </c>
      <c r="F248" s="1" t="s">
        <v>47248</v>
      </c>
      <c r="G248" s="6">
        <f>E1L214C6</f>
        <v>1.3305348274943816E-2</v>
      </c>
    </row>
    <row r="249" spans="1:7" x14ac:dyDescent="0.3">
      <c r="A249" s="11">
        <f>CURRENT_YEAR</f>
        <v>2020</v>
      </c>
      <c r="B249" s="11">
        <f>RRICC</f>
        <v>139300</v>
      </c>
      <c r="C249" s="7">
        <f>RR_ID</f>
        <v>7</v>
      </c>
      <c r="D249" s="1" t="str">
        <f>RR_SHORT_NAME</f>
        <v>UP</v>
      </c>
      <c r="E249" s="1" t="str">
        <f>RR_NAME</f>
        <v>Union Pacific Railroad</v>
      </c>
      <c r="F249" s="1" t="s">
        <v>47249</v>
      </c>
      <c r="G249" s="6">
        <f>E1L214C7</f>
        <v>2.8647495787071482</v>
      </c>
    </row>
    <row r="250" spans="1:7" x14ac:dyDescent="0.3">
      <c r="A250" s="11">
        <f>CURRENT_YEAR</f>
        <v>2020</v>
      </c>
      <c r="B250" s="11">
        <f>RRICC</f>
        <v>139300</v>
      </c>
      <c r="C250" s="7">
        <f>RR_ID</f>
        <v>7</v>
      </c>
      <c r="D250" s="1" t="str">
        <f>RR_SHORT_NAME</f>
        <v>UP</v>
      </c>
      <c r="E250" s="1" t="str">
        <f>RR_NAME</f>
        <v>Union Pacific Railroad</v>
      </c>
      <c r="F250" s="1" t="s">
        <v>47250</v>
      </c>
      <c r="G250" s="6">
        <f>E1L214C8</f>
        <v>14.281980745620523</v>
      </c>
    </row>
    <row r="251" spans="1:7" x14ac:dyDescent="0.3">
      <c r="A251" s="11">
        <f>CURRENT_YEAR</f>
        <v>2020</v>
      </c>
      <c r="B251" s="11">
        <f>RRICC</f>
        <v>139300</v>
      </c>
      <c r="C251" s="7">
        <f>RR_ID</f>
        <v>7</v>
      </c>
      <c r="D251" s="1" t="str">
        <f>RR_SHORT_NAME</f>
        <v>UP</v>
      </c>
      <c r="E251" s="1" t="str">
        <f>RR_NAME</f>
        <v>Union Pacific Railroad</v>
      </c>
      <c r="F251" s="1" t="s">
        <v>47251</v>
      </c>
      <c r="G251" s="6">
        <f>E1L214C9</f>
        <v>0.82222792018137236</v>
      </c>
    </row>
    <row r="252" spans="1:7" x14ac:dyDescent="0.3">
      <c r="A252" s="11">
        <f>CURRENT_YEAR</f>
        <v>2020</v>
      </c>
      <c r="B252" s="11">
        <f>RRICC</f>
        <v>139300</v>
      </c>
      <c r="C252" s="7">
        <f>RR_ID</f>
        <v>7</v>
      </c>
      <c r="D252" s="1" t="str">
        <f>RR_SHORT_NAME</f>
        <v>UP</v>
      </c>
      <c r="E252" s="1" t="str">
        <f>RR_NAME</f>
        <v>Union Pacific Railroad</v>
      </c>
      <c r="F252" s="1" t="s">
        <v>47252</v>
      </c>
      <c r="G252" s="6">
        <f>E1L214C10</f>
        <v>2.8647495787071486</v>
      </c>
    </row>
    <row r="253" spans="1:7" x14ac:dyDescent="0.3">
      <c r="A253" s="11">
        <f>CURRENT_YEAR</f>
        <v>2020</v>
      </c>
      <c r="B253" s="11">
        <f>RRICC</f>
        <v>139300</v>
      </c>
      <c r="C253" s="7">
        <f>RR_ID</f>
        <v>7</v>
      </c>
      <c r="D253" s="1" t="str">
        <f>RR_SHORT_NAME</f>
        <v>UP</v>
      </c>
      <c r="E253" s="1" t="str">
        <f>RR_NAME</f>
        <v>Union Pacific Railroad</v>
      </c>
      <c r="F253" s="1" t="s">
        <v>47253</v>
      </c>
      <c r="G253" s="6">
        <f>E1L214C11</f>
        <v>14.281980745620523</v>
      </c>
    </row>
    <row r="254" spans="1:7" x14ac:dyDescent="0.3">
      <c r="A254" s="11">
        <f>CURRENT_YEAR</f>
        <v>2020</v>
      </c>
      <c r="B254" s="11">
        <f>RRICC</f>
        <v>139300</v>
      </c>
      <c r="C254" s="7">
        <f>RR_ID</f>
        <v>7</v>
      </c>
      <c r="D254" s="1" t="str">
        <f>RR_SHORT_NAME</f>
        <v>UP</v>
      </c>
      <c r="E254" s="1" t="str">
        <f>RR_NAME</f>
        <v>Union Pacific Railroad</v>
      </c>
      <c r="F254" s="1" t="s">
        <v>47254</v>
      </c>
      <c r="G254" s="6">
        <f>E1L214C12</f>
        <v>0.82222792018137214</v>
      </c>
    </row>
    <row r="255" spans="1:7" x14ac:dyDescent="0.3">
      <c r="A255" s="11">
        <f>CURRENT_YEAR</f>
        <v>2020</v>
      </c>
      <c r="B255" s="11">
        <f>RRICC</f>
        <v>139300</v>
      </c>
      <c r="C255" s="7">
        <f>RR_ID</f>
        <v>7</v>
      </c>
      <c r="D255" s="1" t="str">
        <f>RR_SHORT_NAME</f>
        <v>UP</v>
      </c>
      <c r="E255" s="1" t="str">
        <f>RR_NAME</f>
        <v>Union Pacific Railroad</v>
      </c>
      <c r="F255" s="1" t="s">
        <v>47255</v>
      </c>
      <c r="G255" s="6">
        <f>E1L214C13</f>
        <v>0.23250787541564241</v>
      </c>
    </row>
    <row r="256" spans="1:7" x14ac:dyDescent="0.3">
      <c r="A256" s="11">
        <f>CURRENT_YEAR</f>
        <v>2020</v>
      </c>
      <c r="B256" s="11">
        <f>RRICC</f>
        <v>139300</v>
      </c>
      <c r="C256" s="7">
        <f>RR_ID</f>
        <v>7</v>
      </c>
      <c r="D256" s="1" t="str">
        <f>RR_SHORT_NAME</f>
        <v>UP</v>
      </c>
      <c r="E256" s="1" t="str">
        <f>RR_NAME</f>
        <v>Union Pacific Railroad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2020</v>
      </c>
      <c r="B257" s="11">
        <f>RRICC</f>
        <v>139300</v>
      </c>
      <c r="C257" s="7">
        <f>RR_ID</f>
        <v>7</v>
      </c>
      <c r="D257" s="1" t="str">
        <f>RR_SHORT_NAME</f>
        <v>UP</v>
      </c>
      <c r="E257" s="1" t="str">
        <f>RR_NAME</f>
        <v>Union Pacific Railroad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2020</v>
      </c>
      <c r="B258" s="11">
        <f>RRICC</f>
        <v>139300</v>
      </c>
      <c r="C258" s="7">
        <f>RR_ID</f>
        <v>7</v>
      </c>
      <c r="D258" s="1" t="str">
        <f>RR_SHORT_NAME</f>
        <v>UP</v>
      </c>
      <c r="E258" s="1" t="str">
        <f>RR_NAME</f>
        <v>Union Pacific Railroad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2020</v>
      </c>
      <c r="B259" s="11">
        <f>RRICC</f>
        <v>139300</v>
      </c>
      <c r="C259" s="7">
        <f>RR_ID</f>
        <v>7</v>
      </c>
      <c r="D259" s="1" t="str">
        <f>RR_SHORT_NAME</f>
        <v>UP</v>
      </c>
      <c r="E259" s="1" t="str">
        <f>RR_NAME</f>
        <v>Union Pacific Railroad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2020</v>
      </c>
      <c r="B260" s="11">
        <f>RRICC</f>
        <v>139300</v>
      </c>
      <c r="C260" s="7">
        <f>RR_ID</f>
        <v>7</v>
      </c>
      <c r="D260" s="1" t="str">
        <f>RR_SHORT_NAME</f>
        <v>UP</v>
      </c>
      <c r="E260" s="1" t="str">
        <f>RR_NAME</f>
        <v>Union Pacific Railroad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2020</v>
      </c>
      <c r="B261" s="11">
        <f>RRICC</f>
        <v>139300</v>
      </c>
      <c r="C261" s="7">
        <f>RR_ID</f>
        <v>7</v>
      </c>
      <c r="D261" s="1" t="str">
        <f>RR_SHORT_NAME</f>
        <v>UP</v>
      </c>
      <c r="E261" s="1" t="str">
        <f>RR_NAME</f>
        <v>Union Pacific Railroad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2020</v>
      </c>
      <c r="B262" s="11">
        <f>RRICC</f>
        <v>139300</v>
      </c>
      <c r="C262" s="7">
        <f>RR_ID</f>
        <v>7</v>
      </c>
      <c r="D262" s="1" t="str">
        <f>RR_SHORT_NAME</f>
        <v>UP</v>
      </c>
      <c r="E262" s="1" t="str">
        <f>RR_NAME</f>
        <v>Union Pacific Railroad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2020</v>
      </c>
      <c r="B263" s="11">
        <f>RRICC</f>
        <v>139300</v>
      </c>
      <c r="C263" s="7">
        <f>RR_ID</f>
        <v>7</v>
      </c>
      <c r="D263" s="1" t="str">
        <f>RR_SHORT_NAME</f>
        <v>UP</v>
      </c>
      <c r="E263" s="1" t="str">
        <f>RR_NAME</f>
        <v>Union Pacific Railroad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2020</v>
      </c>
      <c r="B264" s="11">
        <f>RRICC</f>
        <v>139300</v>
      </c>
      <c r="C264" s="7">
        <f>RR_ID</f>
        <v>7</v>
      </c>
      <c r="D264" s="1" t="str">
        <f>RR_SHORT_NAME</f>
        <v>UP</v>
      </c>
      <c r="E264" s="1" t="str">
        <f>RR_NAME</f>
        <v>Union Pacific Railroad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2020</v>
      </c>
      <c r="B265" s="11">
        <f>RRICC</f>
        <v>139300</v>
      </c>
      <c r="C265" s="7">
        <f>RR_ID</f>
        <v>7</v>
      </c>
      <c r="D265" s="1" t="str">
        <f>RR_SHORT_NAME</f>
        <v>UP</v>
      </c>
      <c r="E265" s="1" t="str">
        <f>RR_NAME</f>
        <v>Union Pacific Railroad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2020</v>
      </c>
      <c r="B266" s="11">
        <f>RRICC</f>
        <v>139300</v>
      </c>
      <c r="C266" s="7">
        <f>RR_ID</f>
        <v>7</v>
      </c>
      <c r="D266" s="1" t="str">
        <f>RR_SHORT_NAME</f>
        <v>UP</v>
      </c>
      <c r="E266" s="1" t="str">
        <f>RR_NAME</f>
        <v>Union Pacific Railroad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2020</v>
      </c>
      <c r="B267" s="11">
        <f>RRICC</f>
        <v>139300</v>
      </c>
      <c r="C267" s="7">
        <f>RR_ID</f>
        <v>7</v>
      </c>
      <c r="D267" s="1" t="str">
        <f>RR_SHORT_NAME</f>
        <v>UP</v>
      </c>
      <c r="E267" s="1" t="str">
        <f>RR_NAME</f>
        <v>Union Pacific Railroad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2020</v>
      </c>
      <c r="B268" s="11">
        <f>RRICC</f>
        <v>139300</v>
      </c>
      <c r="C268" s="7">
        <f>RR_ID</f>
        <v>7</v>
      </c>
      <c r="D268" s="1" t="str">
        <f>RR_SHORT_NAME</f>
        <v>UP</v>
      </c>
      <c r="E268" s="1" t="str">
        <f>RR_NAME</f>
        <v>Union Pacific Railroad</v>
      </c>
      <c r="F268" s="1" t="s">
        <v>47268</v>
      </c>
      <c r="G268" s="6">
        <f>E1L215C13</f>
        <v>8.9140581550726909E-4</v>
      </c>
    </row>
    <row r="269" spans="1:7" x14ac:dyDescent="0.3">
      <c r="A269" s="11">
        <f>CURRENT_YEAR</f>
        <v>2020</v>
      </c>
      <c r="B269" s="11">
        <f>RRICC</f>
        <v>139300</v>
      </c>
      <c r="C269" s="7">
        <f>RR_ID</f>
        <v>7</v>
      </c>
      <c r="D269" s="1" t="str">
        <f>RR_SHORT_NAME</f>
        <v>UP</v>
      </c>
      <c r="E269" s="1" t="str">
        <f>RR_NAME</f>
        <v>Union Pacific Railroad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2020</v>
      </c>
      <c r="B270" s="11">
        <f>RRICC</f>
        <v>139300</v>
      </c>
      <c r="C270" s="7">
        <f>RR_ID</f>
        <v>7</v>
      </c>
      <c r="D270" s="1" t="str">
        <f>RR_SHORT_NAME</f>
        <v>UP</v>
      </c>
      <c r="E270" s="1" t="str">
        <f>RR_NAME</f>
        <v>Union Pacific Railroad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2020</v>
      </c>
      <c r="B271" s="11">
        <f>RRICC</f>
        <v>139300</v>
      </c>
      <c r="C271" s="7">
        <f>RR_ID</f>
        <v>7</v>
      </c>
      <c r="D271" s="1" t="str">
        <f>RR_SHORT_NAME</f>
        <v>UP</v>
      </c>
      <c r="E271" s="1" t="str">
        <f>RR_NAME</f>
        <v>Union Pacific Railroad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2020</v>
      </c>
      <c r="B272" s="11">
        <f>RRICC</f>
        <v>139300</v>
      </c>
      <c r="C272" s="7">
        <f>RR_ID</f>
        <v>7</v>
      </c>
      <c r="D272" s="1" t="str">
        <f>RR_SHORT_NAME</f>
        <v>UP</v>
      </c>
      <c r="E272" s="1" t="str">
        <f>RR_NAME</f>
        <v>Union Pacific Railroad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2020</v>
      </c>
      <c r="B273" s="11">
        <f>RRICC</f>
        <v>139300</v>
      </c>
      <c r="C273" s="7">
        <f>RR_ID</f>
        <v>7</v>
      </c>
      <c r="D273" s="1" t="str">
        <f>RR_SHORT_NAME</f>
        <v>UP</v>
      </c>
      <c r="E273" s="1" t="str">
        <f>RR_NAME</f>
        <v>Union Pacific Railroad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2020</v>
      </c>
      <c r="B274" s="11">
        <f>RRICC</f>
        <v>139300</v>
      </c>
      <c r="C274" s="7">
        <f>RR_ID</f>
        <v>7</v>
      </c>
      <c r="D274" s="1" t="str">
        <f>RR_SHORT_NAME</f>
        <v>UP</v>
      </c>
      <c r="E274" s="1" t="str">
        <f>RR_NAME</f>
        <v>Union Pacific Railroad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2020</v>
      </c>
      <c r="B275" s="11">
        <f>RRICC</f>
        <v>139300</v>
      </c>
      <c r="C275" s="7">
        <f>RR_ID</f>
        <v>7</v>
      </c>
      <c r="D275" s="1" t="str">
        <f>RR_SHORT_NAME</f>
        <v>UP</v>
      </c>
      <c r="E275" s="1" t="str">
        <f>RR_NAME</f>
        <v>Union Pacific Railroad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2020</v>
      </c>
      <c r="B276" s="11">
        <f>RRICC</f>
        <v>139300</v>
      </c>
      <c r="C276" s="7">
        <f>RR_ID</f>
        <v>7</v>
      </c>
      <c r="D276" s="1" t="str">
        <f>RR_SHORT_NAME</f>
        <v>UP</v>
      </c>
      <c r="E276" s="1" t="str">
        <f>RR_NAME</f>
        <v>Union Pacific Railroad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2020</v>
      </c>
      <c r="B277" s="11">
        <f>RRICC</f>
        <v>139300</v>
      </c>
      <c r="C277" s="7">
        <f>RR_ID</f>
        <v>7</v>
      </c>
      <c r="D277" s="1" t="str">
        <f>RR_SHORT_NAME</f>
        <v>UP</v>
      </c>
      <c r="E277" s="1" t="str">
        <f>RR_NAME</f>
        <v>Union Pacific Railroad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2020</v>
      </c>
      <c r="B278" s="11">
        <f>RRICC</f>
        <v>139300</v>
      </c>
      <c r="C278" s="7">
        <f>RR_ID</f>
        <v>7</v>
      </c>
      <c r="D278" s="1" t="str">
        <f>RR_SHORT_NAME</f>
        <v>UP</v>
      </c>
      <c r="E278" s="1" t="str">
        <f>RR_NAME</f>
        <v>Union Pacific Railroad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2020</v>
      </c>
      <c r="B279" s="11">
        <f>RRICC</f>
        <v>139300</v>
      </c>
      <c r="C279" s="7">
        <f>RR_ID</f>
        <v>7</v>
      </c>
      <c r="D279" s="1" t="str">
        <f>RR_SHORT_NAME</f>
        <v>UP</v>
      </c>
      <c r="E279" s="1" t="str">
        <f>RR_NAME</f>
        <v>Union Pacific Railroad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2020</v>
      </c>
      <c r="B280" s="11">
        <f>RRICC</f>
        <v>139300</v>
      </c>
      <c r="C280" s="7">
        <f>RR_ID</f>
        <v>7</v>
      </c>
      <c r="D280" s="1" t="str">
        <f>RR_SHORT_NAME</f>
        <v>UP</v>
      </c>
      <c r="E280" s="1" t="str">
        <f>RR_NAME</f>
        <v>Union Pacific Railroad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2020</v>
      </c>
      <c r="B281" s="11">
        <f>RRICC</f>
        <v>139300</v>
      </c>
      <c r="C281" s="7">
        <f>RR_ID</f>
        <v>7</v>
      </c>
      <c r="D281" s="1" t="str">
        <f>RR_SHORT_NAME</f>
        <v>UP</v>
      </c>
      <c r="E281" s="1" t="str">
        <f>RR_NAME</f>
        <v>Union Pacific Railroad</v>
      </c>
      <c r="F281" s="1" t="s">
        <v>47281</v>
      </c>
      <c r="G281" s="6">
        <f>E1L216C13</f>
        <v>3.00148372572208E-6</v>
      </c>
    </row>
    <row r="282" spans="1:7" x14ac:dyDescent="0.3">
      <c r="A282" s="11">
        <f>CURRENT_YEAR</f>
        <v>2020</v>
      </c>
      <c r="B282" s="11">
        <f>RRICC</f>
        <v>139300</v>
      </c>
      <c r="C282" s="7">
        <f>RR_ID</f>
        <v>7</v>
      </c>
      <c r="D282" s="1" t="str">
        <f>RR_SHORT_NAME</f>
        <v>UP</v>
      </c>
      <c r="E282" s="1" t="str">
        <f>RR_NAME</f>
        <v>Union Pacific Railroad</v>
      </c>
      <c r="F282" s="1" t="s">
        <v>47282</v>
      </c>
      <c r="G282" s="6">
        <f>E1L217C1</f>
        <v>0</v>
      </c>
    </row>
    <row r="283" spans="1:7" x14ac:dyDescent="0.3">
      <c r="A283" s="11">
        <f>CURRENT_YEAR</f>
        <v>2020</v>
      </c>
      <c r="B283" s="11">
        <f>RRICC</f>
        <v>139300</v>
      </c>
      <c r="C283" s="7">
        <f>RR_ID</f>
        <v>7</v>
      </c>
      <c r="D283" s="1" t="str">
        <f>RR_SHORT_NAME</f>
        <v>UP</v>
      </c>
      <c r="E283" s="1" t="str">
        <f>RR_NAME</f>
        <v>Union Pacific Railroad</v>
      </c>
      <c r="F283" s="1" t="s">
        <v>47283</v>
      </c>
      <c r="G283" s="6">
        <f>E1L217C2</f>
        <v>2.927206666474565E-2</v>
      </c>
    </row>
    <row r="284" spans="1:7" x14ac:dyDescent="0.3">
      <c r="A284" s="11">
        <f>CURRENT_YEAR</f>
        <v>2020</v>
      </c>
      <c r="B284" s="11">
        <f>RRICC</f>
        <v>139300</v>
      </c>
      <c r="C284" s="7">
        <f>RR_ID</f>
        <v>7</v>
      </c>
      <c r="D284" s="1" t="str">
        <f>RR_SHORT_NAME</f>
        <v>UP</v>
      </c>
      <c r="E284" s="1" t="str">
        <f>RR_NAME</f>
        <v>Union Pacific Railroad</v>
      </c>
      <c r="F284" s="1" t="s">
        <v>47284</v>
      </c>
      <c r="G284" s="6">
        <f>E1L217C3</f>
        <v>1.8165709476663941E-4</v>
      </c>
    </row>
    <row r="285" spans="1:7" x14ac:dyDescent="0.3">
      <c r="A285" s="11">
        <f>CURRENT_YEAR</f>
        <v>2020</v>
      </c>
      <c r="B285" s="11">
        <f>RRICC</f>
        <v>139300</v>
      </c>
      <c r="C285" s="7">
        <f>RR_ID</f>
        <v>7</v>
      </c>
      <c r="D285" s="1" t="str">
        <f>RR_SHORT_NAME</f>
        <v>UP</v>
      </c>
      <c r="E285" s="1" t="str">
        <f>RR_NAME</f>
        <v>Union Pacific Railroad</v>
      </c>
      <c r="F285" s="1" t="s">
        <v>47285</v>
      </c>
      <c r="G285" s="6">
        <f>E1L217C4</f>
        <v>0</v>
      </c>
    </row>
    <row r="286" spans="1:7" x14ac:dyDescent="0.3">
      <c r="A286" s="11">
        <f>CURRENT_YEAR</f>
        <v>2020</v>
      </c>
      <c r="B286" s="11">
        <f>RRICC</f>
        <v>139300</v>
      </c>
      <c r="C286" s="7">
        <f>RR_ID</f>
        <v>7</v>
      </c>
      <c r="D286" s="1" t="str">
        <f>RR_SHORT_NAME</f>
        <v>UP</v>
      </c>
      <c r="E286" s="1" t="str">
        <f>RR_NAME</f>
        <v>Union Pacific Railroad</v>
      </c>
      <c r="F286" s="1" t="s">
        <v>47286</v>
      </c>
      <c r="G286" s="6">
        <f>E1L217C5</f>
        <v>7.6107373328338779E-2</v>
      </c>
    </row>
    <row r="287" spans="1:7" x14ac:dyDescent="0.3">
      <c r="A287" s="11">
        <f>CURRENT_YEAR</f>
        <v>2020</v>
      </c>
      <c r="B287" s="11">
        <f>RRICC</f>
        <v>139300</v>
      </c>
      <c r="C287" s="7">
        <f>RR_ID</f>
        <v>7</v>
      </c>
      <c r="D287" s="1" t="str">
        <f>RR_SHORT_NAME</f>
        <v>UP</v>
      </c>
      <c r="E287" s="1" t="str">
        <f>RR_NAME</f>
        <v>Union Pacific Railroad</v>
      </c>
      <c r="F287" s="1" t="s">
        <v>47287</v>
      </c>
      <c r="G287" s="6">
        <f>E1L217C6</f>
        <v>4.7230844639326237E-4</v>
      </c>
    </row>
    <row r="288" spans="1:7" x14ac:dyDescent="0.3">
      <c r="A288" s="11">
        <f>CURRENT_YEAR</f>
        <v>2020</v>
      </c>
      <c r="B288" s="11">
        <f>RRICC</f>
        <v>139300</v>
      </c>
      <c r="C288" s="7">
        <f>RR_ID</f>
        <v>7</v>
      </c>
      <c r="D288" s="1" t="str">
        <f>RR_SHORT_NAME</f>
        <v>UP</v>
      </c>
      <c r="E288" s="1" t="str">
        <f>RR_NAME</f>
        <v>Union Pacific Railroad</v>
      </c>
      <c r="F288" s="1" t="s">
        <v>47288</v>
      </c>
      <c r="G288" s="6">
        <f>E1L217C7</f>
        <v>0</v>
      </c>
    </row>
    <row r="289" spans="1:7" x14ac:dyDescent="0.3">
      <c r="A289" s="11">
        <f>CURRENT_YEAR</f>
        <v>2020</v>
      </c>
      <c r="B289" s="11">
        <f>RRICC</f>
        <v>139300</v>
      </c>
      <c r="C289" s="7">
        <f>RR_ID</f>
        <v>7</v>
      </c>
      <c r="D289" s="1" t="str">
        <f>RR_SHORT_NAME</f>
        <v>UP</v>
      </c>
      <c r="E289" s="1" t="str">
        <f>RR_NAME</f>
        <v>Union Pacific Railroad</v>
      </c>
      <c r="F289" s="1" t="s">
        <v>47289</v>
      </c>
      <c r="G289" s="6">
        <f>E1L217C8</f>
        <v>45.067019335633958</v>
      </c>
    </row>
    <row r="290" spans="1:7" x14ac:dyDescent="0.3">
      <c r="A290" s="11">
        <f>CURRENT_YEAR</f>
        <v>2020</v>
      </c>
      <c r="B290" s="11">
        <f>RRICC</f>
        <v>139300</v>
      </c>
      <c r="C290" s="7">
        <f>RR_ID</f>
        <v>7</v>
      </c>
      <c r="D290" s="1" t="str">
        <f>RR_SHORT_NAME</f>
        <v>UP</v>
      </c>
      <c r="E290" s="1" t="str">
        <f>RR_NAME</f>
        <v>Union Pacific Railroad</v>
      </c>
      <c r="F290" s="1" t="s">
        <v>47290</v>
      </c>
      <c r="G290" s="6">
        <f>E1L217C9</f>
        <v>1.7343636347011242E-2</v>
      </c>
    </row>
    <row r="291" spans="1:7" x14ac:dyDescent="0.3">
      <c r="A291" s="11">
        <f>CURRENT_YEAR</f>
        <v>2020</v>
      </c>
      <c r="B291" s="11">
        <f>RRICC</f>
        <v>139300</v>
      </c>
      <c r="C291" s="7">
        <f>RR_ID</f>
        <v>7</v>
      </c>
      <c r="D291" s="1" t="str">
        <f>RR_SHORT_NAME</f>
        <v>UP</v>
      </c>
      <c r="E291" s="1" t="str">
        <f>RR_NAME</f>
        <v>Union Pacific Railroad</v>
      </c>
      <c r="F291" s="1" t="s">
        <v>47291</v>
      </c>
      <c r="G291" s="6">
        <f>E1L217C10</f>
        <v>0</v>
      </c>
    </row>
    <row r="292" spans="1:7" x14ac:dyDescent="0.3">
      <c r="A292" s="11">
        <f>CURRENT_YEAR</f>
        <v>2020</v>
      </c>
      <c r="B292" s="11">
        <f>RRICC</f>
        <v>139300</v>
      </c>
      <c r="C292" s="7">
        <f>RR_ID</f>
        <v>7</v>
      </c>
      <c r="D292" s="1" t="str">
        <f>RR_SHORT_NAME</f>
        <v>UP</v>
      </c>
      <c r="E292" s="1" t="str">
        <f>RR_NAME</f>
        <v>Union Pacific Railroad</v>
      </c>
      <c r="F292" s="1" t="s">
        <v>47292</v>
      </c>
      <c r="G292" s="6">
        <f>E1L217C11</f>
        <v>45.067019335633958</v>
      </c>
    </row>
    <row r="293" spans="1:7" x14ac:dyDescent="0.3">
      <c r="A293" s="11">
        <f>CURRENT_YEAR</f>
        <v>2020</v>
      </c>
      <c r="B293" s="11">
        <f>RRICC</f>
        <v>139300</v>
      </c>
      <c r="C293" s="7">
        <f>RR_ID</f>
        <v>7</v>
      </c>
      <c r="D293" s="1" t="str">
        <f>RR_SHORT_NAME</f>
        <v>UP</v>
      </c>
      <c r="E293" s="1" t="str">
        <f>RR_NAME</f>
        <v>Union Pacific Railroad</v>
      </c>
      <c r="F293" s="1" t="s">
        <v>47293</v>
      </c>
      <c r="G293" s="6">
        <f>E1L217C12</f>
        <v>1.7343636347011242E-2</v>
      </c>
    </row>
    <row r="294" spans="1:7" x14ac:dyDescent="0.3">
      <c r="A294" s="11">
        <f>CURRENT_YEAR</f>
        <v>2020</v>
      </c>
      <c r="B294" s="11">
        <f>RRICC</f>
        <v>139300</v>
      </c>
      <c r="C294" s="7">
        <f>RR_ID</f>
        <v>7</v>
      </c>
      <c r="D294" s="1" t="str">
        <f>RR_SHORT_NAME</f>
        <v>UP</v>
      </c>
      <c r="E294" s="1" t="str">
        <f>RR_NAME</f>
        <v>Union Pacific Railroad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2020</v>
      </c>
      <c r="B295" s="11">
        <f>RRICC</f>
        <v>139300</v>
      </c>
      <c r="C295" s="7">
        <f>RR_ID</f>
        <v>7</v>
      </c>
      <c r="D295" s="1" t="str">
        <f>RR_SHORT_NAME</f>
        <v>UP</v>
      </c>
      <c r="E295" s="1" t="str">
        <f>RR_NAME</f>
        <v>Union Pacific Railroad</v>
      </c>
      <c r="F295" s="1" t="s">
        <v>47295</v>
      </c>
      <c r="G295" s="6">
        <f>E1L218C1</f>
        <v>0</v>
      </c>
    </row>
    <row r="296" spans="1:7" x14ac:dyDescent="0.3">
      <c r="A296" s="11">
        <f>CURRENT_YEAR</f>
        <v>2020</v>
      </c>
      <c r="B296" s="11">
        <f>RRICC</f>
        <v>139300</v>
      </c>
      <c r="C296" s="7">
        <f>RR_ID</f>
        <v>7</v>
      </c>
      <c r="D296" s="1" t="str">
        <f>RR_SHORT_NAME</f>
        <v>UP</v>
      </c>
      <c r="E296" s="1" t="str">
        <f>RR_NAME</f>
        <v>Union Pacific Railroad</v>
      </c>
      <c r="F296" s="1" t="s">
        <v>47296</v>
      </c>
      <c r="G296" s="6">
        <f>E1L218C2</f>
        <v>7.4374613548179855E-2</v>
      </c>
    </row>
    <row r="297" spans="1:7" x14ac:dyDescent="0.3">
      <c r="A297" s="11">
        <f>CURRENT_YEAR</f>
        <v>2020</v>
      </c>
      <c r="B297" s="11">
        <f>RRICC</f>
        <v>139300</v>
      </c>
      <c r="C297" s="7">
        <f>RR_ID</f>
        <v>7</v>
      </c>
      <c r="D297" s="1" t="str">
        <f>RR_SHORT_NAME</f>
        <v>UP</v>
      </c>
      <c r="E297" s="1" t="str">
        <f>RR_NAME</f>
        <v>Union Pacific Railroad</v>
      </c>
      <c r="F297" s="1" t="s">
        <v>47297</v>
      </c>
      <c r="G297" s="6">
        <f>E1L218C3</f>
        <v>8.6061582002550541E-2</v>
      </c>
    </row>
    <row r="298" spans="1:7" x14ac:dyDescent="0.3">
      <c r="A298" s="11">
        <f>CURRENT_YEAR</f>
        <v>2020</v>
      </c>
      <c r="B298" s="11">
        <f>RRICC</f>
        <v>139300</v>
      </c>
      <c r="C298" s="7">
        <f>RR_ID</f>
        <v>7</v>
      </c>
      <c r="D298" s="1" t="str">
        <f>RR_SHORT_NAME</f>
        <v>UP</v>
      </c>
      <c r="E298" s="1" t="str">
        <f>RR_NAME</f>
        <v>Union Pacific Railroad</v>
      </c>
      <c r="F298" s="1" t="s">
        <v>47298</v>
      </c>
      <c r="G298" s="6">
        <f>E1L218C4</f>
        <v>0</v>
      </c>
    </row>
    <row r="299" spans="1:7" x14ac:dyDescent="0.3">
      <c r="A299" s="11">
        <f>CURRENT_YEAR</f>
        <v>2020</v>
      </c>
      <c r="B299" s="11">
        <f>RRICC</f>
        <v>139300</v>
      </c>
      <c r="C299" s="7">
        <f>RR_ID</f>
        <v>7</v>
      </c>
      <c r="D299" s="1" t="str">
        <f>RR_SHORT_NAME</f>
        <v>UP</v>
      </c>
      <c r="E299" s="1" t="str">
        <f>RR_NAME</f>
        <v>Union Pacific Railroad</v>
      </c>
      <c r="F299" s="1" t="s">
        <v>47299</v>
      </c>
      <c r="G299" s="6">
        <f>E1L218C5</f>
        <v>0.19337399522526766</v>
      </c>
    </row>
    <row r="300" spans="1:7" x14ac:dyDescent="0.3">
      <c r="A300" s="11">
        <f>CURRENT_YEAR</f>
        <v>2020</v>
      </c>
      <c r="B300" s="11">
        <f>RRICC</f>
        <v>139300</v>
      </c>
      <c r="C300" s="7">
        <f>RR_ID</f>
        <v>7</v>
      </c>
      <c r="D300" s="1" t="str">
        <f>RR_SHORT_NAME</f>
        <v>UP</v>
      </c>
      <c r="E300" s="1" t="str">
        <f>RR_NAME</f>
        <v>Union Pacific Railroad</v>
      </c>
      <c r="F300" s="1" t="s">
        <v>47300</v>
      </c>
      <c r="G300" s="6">
        <f>E1L218C6</f>
        <v>0.22376011320663156</v>
      </c>
    </row>
    <row r="301" spans="1:7" x14ac:dyDescent="0.3">
      <c r="A301" s="11">
        <f>CURRENT_YEAR</f>
        <v>2020</v>
      </c>
      <c r="B301" s="11">
        <f>RRICC</f>
        <v>139300</v>
      </c>
      <c r="C301" s="7">
        <f>RR_ID</f>
        <v>7</v>
      </c>
      <c r="D301" s="1" t="str">
        <f>RR_SHORT_NAME</f>
        <v>UP</v>
      </c>
      <c r="E301" s="1" t="str">
        <f>RR_NAME</f>
        <v>Union Pacific Railroad</v>
      </c>
      <c r="F301" s="1" t="s">
        <v>47301</v>
      </c>
      <c r="G301" s="6">
        <f>E1L218C7</f>
        <v>0</v>
      </c>
    </row>
    <row r="302" spans="1:7" x14ac:dyDescent="0.3">
      <c r="A302" s="11">
        <f>CURRENT_YEAR</f>
        <v>2020</v>
      </c>
      <c r="B302" s="11">
        <f>RRICC</f>
        <v>139300</v>
      </c>
      <c r="C302" s="7">
        <f>RR_ID</f>
        <v>7</v>
      </c>
      <c r="D302" s="1" t="str">
        <f>RR_SHORT_NAME</f>
        <v>UP</v>
      </c>
      <c r="E302" s="1" t="str">
        <f>RR_NAME</f>
        <v>Union Pacific Railroad</v>
      </c>
      <c r="F302" s="1" t="s">
        <v>47302</v>
      </c>
      <c r="G302" s="6">
        <f>E1L218C8</f>
        <v>21.234117541022517</v>
      </c>
    </row>
    <row r="303" spans="1:7" x14ac:dyDescent="0.3">
      <c r="A303" s="11">
        <f>CURRENT_YEAR</f>
        <v>2020</v>
      </c>
      <c r="B303" s="11">
        <f>RRICC</f>
        <v>139300</v>
      </c>
      <c r="C303" s="7">
        <f>RR_ID</f>
        <v>7</v>
      </c>
      <c r="D303" s="1" t="str">
        <f>RR_SHORT_NAME</f>
        <v>UP</v>
      </c>
      <c r="E303" s="1" t="str">
        <f>RR_NAME</f>
        <v>Union Pacific Railroad</v>
      </c>
      <c r="F303" s="1" t="s">
        <v>47303</v>
      </c>
      <c r="G303" s="6">
        <f>E1L218C9</f>
        <v>5.959757098027648</v>
      </c>
    </row>
    <row r="304" spans="1:7" x14ac:dyDescent="0.3">
      <c r="A304" s="11">
        <f>CURRENT_YEAR</f>
        <v>2020</v>
      </c>
      <c r="B304" s="11">
        <f>RRICC</f>
        <v>139300</v>
      </c>
      <c r="C304" s="7">
        <f>RR_ID</f>
        <v>7</v>
      </c>
      <c r="D304" s="1" t="str">
        <f>RR_SHORT_NAME</f>
        <v>UP</v>
      </c>
      <c r="E304" s="1" t="str">
        <f>RR_NAME</f>
        <v>Union Pacific Railroad</v>
      </c>
      <c r="F304" s="1" t="s">
        <v>47304</v>
      </c>
      <c r="G304" s="6">
        <f>E1L218C10</f>
        <v>0</v>
      </c>
    </row>
    <row r="305" spans="1:7" x14ac:dyDescent="0.3">
      <c r="A305" s="11">
        <f>CURRENT_YEAR</f>
        <v>2020</v>
      </c>
      <c r="B305" s="11">
        <f>RRICC</f>
        <v>139300</v>
      </c>
      <c r="C305" s="7">
        <f>RR_ID</f>
        <v>7</v>
      </c>
      <c r="D305" s="1" t="str">
        <f>RR_SHORT_NAME</f>
        <v>UP</v>
      </c>
      <c r="E305" s="1" t="str">
        <f>RR_NAME</f>
        <v>Union Pacific Railroad</v>
      </c>
      <c r="F305" s="1" t="s">
        <v>47305</v>
      </c>
      <c r="G305" s="6">
        <f>E1L218C11</f>
        <v>21.234117541022517</v>
      </c>
    </row>
    <row r="306" spans="1:7" x14ac:dyDescent="0.3">
      <c r="A306" s="11">
        <f>CURRENT_YEAR</f>
        <v>2020</v>
      </c>
      <c r="B306" s="11">
        <f>RRICC</f>
        <v>139300</v>
      </c>
      <c r="C306" s="7">
        <f>RR_ID</f>
        <v>7</v>
      </c>
      <c r="D306" s="1" t="str">
        <f>RR_SHORT_NAME</f>
        <v>UP</v>
      </c>
      <c r="E306" s="1" t="str">
        <f>RR_NAME</f>
        <v>Union Pacific Railroad</v>
      </c>
      <c r="F306" s="1" t="s">
        <v>47306</v>
      </c>
      <c r="G306" s="6">
        <f>E1L218C12</f>
        <v>5.959757098027648</v>
      </c>
    </row>
    <row r="307" spans="1:7" x14ac:dyDescent="0.3">
      <c r="A307" s="11">
        <f>CURRENT_YEAR</f>
        <v>2020</v>
      </c>
      <c r="B307" s="11">
        <f>RRICC</f>
        <v>139300</v>
      </c>
      <c r="C307" s="7">
        <f>RR_ID</f>
        <v>7</v>
      </c>
      <c r="D307" s="1" t="str">
        <f>RR_SHORT_NAME</f>
        <v>UP</v>
      </c>
      <c r="E307" s="1" t="str">
        <f>RR_NAME</f>
        <v>Union Pacific Railroad</v>
      </c>
      <c r="F307" s="1" t="s">
        <v>47307</v>
      </c>
      <c r="G307" s="6">
        <f>E1L218C13</f>
        <v>0</v>
      </c>
    </row>
    <row r="308" spans="1:7" x14ac:dyDescent="0.3">
      <c r="A308" s="11">
        <f>CURRENT_YEAR</f>
        <v>2020</v>
      </c>
      <c r="B308" s="11">
        <f>RRICC</f>
        <v>139300</v>
      </c>
      <c r="C308" s="7">
        <f>RR_ID</f>
        <v>7</v>
      </c>
      <c r="D308" s="1" t="str">
        <f>RR_SHORT_NAME</f>
        <v>UP</v>
      </c>
      <c r="E308" s="1" t="str">
        <f>RR_NAME</f>
        <v>Union Pacific Railroad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2020</v>
      </c>
      <c r="B309" s="11">
        <f>RRICC</f>
        <v>139300</v>
      </c>
      <c r="C309" s="7">
        <f>RR_ID</f>
        <v>7</v>
      </c>
      <c r="D309" s="1" t="str">
        <f>RR_SHORT_NAME</f>
        <v>UP</v>
      </c>
      <c r="E309" s="1" t="str">
        <f>RR_NAME</f>
        <v>Union Pacific Railroad</v>
      </c>
      <c r="F309" s="1" t="s">
        <v>47309</v>
      </c>
      <c r="G309" s="6">
        <f>E1L219C2</f>
        <v>9.8867710443563721E-7</v>
      </c>
    </row>
    <row r="310" spans="1:7" x14ac:dyDescent="0.3">
      <c r="A310" s="11">
        <f>CURRENT_YEAR</f>
        <v>2020</v>
      </c>
      <c r="B310" s="11">
        <f>RRICC</f>
        <v>139300</v>
      </c>
      <c r="C310" s="7">
        <f>RR_ID</f>
        <v>7</v>
      </c>
      <c r="D310" s="1" t="str">
        <f>RR_SHORT_NAME</f>
        <v>UP</v>
      </c>
      <c r="E310" s="1" t="str">
        <f>RR_NAME</f>
        <v>Union Pacific Railroad</v>
      </c>
      <c r="F310" s="1" t="s">
        <v>47310</v>
      </c>
      <c r="G310" s="6">
        <f>E1L219C3</f>
        <v>-2.5952548686965278E-7</v>
      </c>
    </row>
    <row r="311" spans="1:7" x14ac:dyDescent="0.3">
      <c r="A311" s="11">
        <f>CURRENT_YEAR</f>
        <v>2020</v>
      </c>
      <c r="B311" s="11">
        <f>RRICC</f>
        <v>139300</v>
      </c>
      <c r="C311" s="7">
        <f>RR_ID</f>
        <v>7</v>
      </c>
      <c r="D311" s="1" t="str">
        <f>RR_SHORT_NAME</f>
        <v>UP</v>
      </c>
      <c r="E311" s="1" t="str">
        <f>RR_NAME</f>
        <v>Union Pacific Railroad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2020</v>
      </c>
      <c r="B312" s="11">
        <f>RRICC</f>
        <v>139300</v>
      </c>
      <c r="C312" s="7">
        <f>RR_ID</f>
        <v>7</v>
      </c>
      <c r="D312" s="1" t="str">
        <f>RR_SHORT_NAME</f>
        <v>UP</v>
      </c>
      <c r="E312" s="1" t="str">
        <f>RR_NAME</f>
        <v>Union Pacific Railroad</v>
      </c>
      <c r="F312" s="1" t="s">
        <v>47312</v>
      </c>
      <c r="G312" s="6">
        <f>E1L219C5</f>
        <v>2.5705604715326519E-6</v>
      </c>
    </row>
    <row r="313" spans="1:7" x14ac:dyDescent="0.3">
      <c r="A313" s="11">
        <f>CURRENT_YEAR</f>
        <v>2020</v>
      </c>
      <c r="B313" s="11">
        <f>RRICC</f>
        <v>139300</v>
      </c>
      <c r="C313" s="7">
        <f>RR_ID</f>
        <v>7</v>
      </c>
      <c r="D313" s="1" t="str">
        <f>RR_SHORT_NAME</f>
        <v>UP</v>
      </c>
      <c r="E313" s="1" t="str">
        <f>RR_NAME</f>
        <v>Union Pacific Railroad</v>
      </c>
      <c r="F313" s="1" t="s">
        <v>47313</v>
      </c>
      <c r="G313" s="6">
        <f>E1L219C6</f>
        <v>-6.747662658610955E-7</v>
      </c>
    </row>
    <row r="314" spans="1:7" x14ac:dyDescent="0.3">
      <c r="A314" s="11">
        <f>CURRENT_YEAR</f>
        <v>2020</v>
      </c>
      <c r="B314" s="11">
        <f>RRICC</f>
        <v>139300</v>
      </c>
      <c r="C314" s="7">
        <f>RR_ID</f>
        <v>7</v>
      </c>
      <c r="D314" s="1" t="str">
        <f>RR_SHORT_NAME</f>
        <v>UP</v>
      </c>
      <c r="E314" s="1" t="str">
        <f>RR_NAME</f>
        <v>Union Pacific Railroad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2020</v>
      </c>
      <c r="B315" s="11">
        <f>RRICC</f>
        <v>139300</v>
      </c>
      <c r="C315" s="7">
        <f>RR_ID</f>
        <v>7</v>
      </c>
      <c r="D315" s="1" t="str">
        <f>RR_SHORT_NAME</f>
        <v>UP</v>
      </c>
      <c r="E315" s="1" t="str">
        <f>RR_NAME</f>
        <v>Union Pacific Railroad</v>
      </c>
      <c r="F315" s="1" t="s">
        <v>47315</v>
      </c>
      <c r="G315" s="6">
        <f>E1L219C8</f>
        <v>1.5648398272661657E-4</v>
      </c>
    </row>
    <row r="316" spans="1:7" x14ac:dyDescent="0.3">
      <c r="A316" s="11">
        <f>CURRENT_YEAR</f>
        <v>2020</v>
      </c>
      <c r="B316" s="11">
        <f>RRICC</f>
        <v>139300</v>
      </c>
      <c r="C316" s="7">
        <f>RR_ID</f>
        <v>7</v>
      </c>
      <c r="D316" s="1" t="str">
        <f>RR_SHORT_NAME</f>
        <v>UP</v>
      </c>
      <c r="E316" s="1" t="str">
        <f>RR_NAME</f>
        <v>Union Pacific Railroad</v>
      </c>
      <c r="F316" s="1" t="s">
        <v>47316</v>
      </c>
      <c r="G316" s="6">
        <f>E1L219C9</f>
        <v>-4.202279425263929E-5</v>
      </c>
    </row>
    <row r="317" spans="1:7" x14ac:dyDescent="0.3">
      <c r="A317" s="11">
        <f>CURRENT_YEAR</f>
        <v>2020</v>
      </c>
      <c r="B317" s="11">
        <f>RRICC</f>
        <v>139300</v>
      </c>
      <c r="C317" s="7">
        <f>RR_ID</f>
        <v>7</v>
      </c>
      <c r="D317" s="1" t="str">
        <f>RR_SHORT_NAME</f>
        <v>UP</v>
      </c>
      <c r="E317" s="1" t="str">
        <f>RR_NAME</f>
        <v>Union Pacific Railroad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2020</v>
      </c>
      <c r="B318" s="11">
        <f>RRICC</f>
        <v>139300</v>
      </c>
      <c r="C318" s="7">
        <f>RR_ID</f>
        <v>7</v>
      </c>
      <c r="D318" s="1" t="str">
        <f>RR_SHORT_NAME</f>
        <v>UP</v>
      </c>
      <c r="E318" s="1" t="str">
        <f>RR_NAME</f>
        <v>Union Pacific Railroad</v>
      </c>
      <c r="F318" s="1" t="s">
        <v>47318</v>
      </c>
      <c r="G318" s="6">
        <f>E1L219C11</f>
        <v>1.5648398272661651E-4</v>
      </c>
    </row>
    <row r="319" spans="1:7" x14ac:dyDescent="0.3">
      <c r="A319" s="11">
        <f>CURRENT_YEAR</f>
        <v>2020</v>
      </c>
      <c r="B319" s="11">
        <f>RRICC</f>
        <v>139300</v>
      </c>
      <c r="C319" s="7">
        <f>RR_ID</f>
        <v>7</v>
      </c>
      <c r="D319" s="1" t="str">
        <f>RR_SHORT_NAME</f>
        <v>UP</v>
      </c>
      <c r="E319" s="1" t="str">
        <f>RR_NAME</f>
        <v>Union Pacific Railroad</v>
      </c>
      <c r="F319" s="1" t="s">
        <v>47319</v>
      </c>
      <c r="G319" s="6">
        <f>E1L219C12</f>
        <v>-4.202279425263929E-5</v>
      </c>
    </row>
    <row r="320" spans="1:7" x14ac:dyDescent="0.3">
      <c r="A320" s="11">
        <f>CURRENT_YEAR</f>
        <v>2020</v>
      </c>
      <c r="B320" s="11">
        <f>RRICC</f>
        <v>139300</v>
      </c>
      <c r="C320" s="7">
        <f>RR_ID</f>
        <v>7</v>
      </c>
      <c r="D320" s="1" t="str">
        <f>RR_SHORT_NAME</f>
        <v>UP</v>
      </c>
      <c r="E320" s="1" t="str">
        <f>RR_NAME</f>
        <v>Union Pacific Railroad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2020</v>
      </c>
      <c r="B321" s="11">
        <f>RRICC</f>
        <v>139300</v>
      </c>
      <c r="C321" s="7">
        <f>RR_ID</f>
        <v>7</v>
      </c>
      <c r="D321" s="1" t="str">
        <f>RR_SHORT_NAME</f>
        <v>UP</v>
      </c>
      <c r="E321" s="1" t="str">
        <f>RR_NAME</f>
        <v>Union Pacific Railroad</v>
      </c>
      <c r="F321" s="1" t="s">
        <v>47321</v>
      </c>
      <c r="G321" s="6">
        <f>E1L220C1</f>
        <v>4.3082887988259613E-2</v>
      </c>
    </row>
    <row r="322" spans="1:7" x14ac:dyDescent="0.3">
      <c r="A322" s="11">
        <f>CURRENT_YEAR</f>
        <v>2020</v>
      </c>
      <c r="B322" s="11">
        <f>RRICC</f>
        <v>139300</v>
      </c>
      <c r="C322" s="7">
        <f>RR_ID</f>
        <v>7</v>
      </c>
      <c r="D322" s="1" t="str">
        <f>RR_SHORT_NAME</f>
        <v>UP</v>
      </c>
      <c r="E322" s="1" t="str">
        <f>RR_NAME</f>
        <v>Union Pacific Railroad</v>
      </c>
      <c r="F322" s="1" t="s">
        <v>47322</v>
      </c>
      <c r="G322" s="6">
        <f>E1L220C2</f>
        <v>3.3110255934979356E-2</v>
      </c>
    </row>
    <row r="323" spans="1:7" x14ac:dyDescent="0.3">
      <c r="A323" s="11">
        <f>CURRENT_YEAR</f>
        <v>2020</v>
      </c>
      <c r="B323" s="11">
        <f>RRICC</f>
        <v>139300</v>
      </c>
      <c r="C323" s="7">
        <f>RR_ID</f>
        <v>7</v>
      </c>
      <c r="D323" s="1" t="str">
        <f>RR_SHORT_NAME</f>
        <v>UP</v>
      </c>
      <c r="E323" s="1" t="str">
        <f>RR_NAME</f>
        <v>Union Pacific Railroad</v>
      </c>
      <c r="F323" s="1" t="s">
        <v>47323</v>
      </c>
      <c r="G323" s="6">
        <f>E1L220C3</f>
        <v>1.9309424458131861E-2</v>
      </c>
    </row>
    <row r="324" spans="1:7" x14ac:dyDescent="0.3">
      <c r="A324" s="11">
        <f>CURRENT_YEAR</f>
        <v>2020</v>
      </c>
      <c r="B324" s="11">
        <f>RRICC</f>
        <v>139300</v>
      </c>
      <c r="C324" s="7">
        <f>RR_ID</f>
        <v>7</v>
      </c>
      <c r="D324" s="1" t="str">
        <f>RR_SHORT_NAME</f>
        <v>UP</v>
      </c>
      <c r="E324" s="1" t="str">
        <f>RR_NAME</f>
        <v>Union Pacific Railroad</v>
      </c>
      <c r="F324" s="1" t="s">
        <v>47324</v>
      </c>
      <c r="G324" s="6">
        <f>E1L220C4</f>
        <v>8.8426408561048955E-2</v>
      </c>
    </row>
    <row r="325" spans="1:7" x14ac:dyDescent="0.3">
      <c r="A325" s="11">
        <f>CURRENT_YEAR</f>
        <v>2020</v>
      </c>
      <c r="B325" s="11">
        <f>RRICC</f>
        <v>139300</v>
      </c>
      <c r="C325" s="7">
        <f>RR_ID</f>
        <v>7</v>
      </c>
      <c r="D325" s="1" t="str">
        <f>RR_SHORT_NAME</f>
        <v>UP</v>
      </c>
      <c r="E325" s="1" t="str">
        <f>RR_NAME</f>
        <v>Union Pacific Railroad</v>
      </c>
      <c r="F325" s="1" t="s">
        <v>47325</v>
      </c>
      <c r="G325" s="6">
        <f>E1L220C5</f>
        <v>0.10121297030909057</v>
      </c>
    </row>
    <row r="326" spans="1:7" x14ac:dyDescent="0.3">
      <c r="A326" s="11">
        <f>CURRENT_YEAR</f>
        <v>2020</v>
      </c>
      <c r="B326" s="11">
        <f>RRICC</f>
        <v>139300</v>
      </c>
      <c r="C326" s="7">
        <f>RR_ID</f>
        <v>7</v>
      </c>
      <c r="D326" s="1" t="str">
        <f>RR_SHORT_NAME</f>
        <v>UP</v>
      </c>
      <c r="E326" s="1" t="str">
        <f>RR_NAME</f>
        <v>Union Pacific Railroad</v>
      </c>
      <c r="F326" s="1" t="s">
        <v>47326</v>
      </c>
      <c r="G326" s="6">
        <f>E1L220C6</f>
        <v>5.8417084351226084E-2</v>
      </c>
    </row>
    <row r="327" spans="1:7" x14ac:dyDescent="0.3">
      <c r="A327" s="11">
        <f>CURRENT_YEAR</f>
        <v>2020</v>
      </c>
      <c r="B327" s="11">
        <f>RRICC</f>
        <v>139300</v>
      </c>
      <c r="C327" s="7">
        <f>RR_ID</f>
        <v>7</v>
      </c>
      <c r="D327" s="1" t="str">
        <f>RR_SHORT_NAME</f>
        <v>UP</v>
      </c>
      <c r="E327" s="1" t="str">
        <f>RR_NAME</f>
        <v>Union Pacific Railroad</v>
      </c>
      <c r="F327" s="1" t="s">
        <v>47327</v>
      </c>
      <c r="G327" s="6">
        <f>E1L220C7</f>
        <v>6.0297113757882244</v>
      </c>
    </row>
    <row r="328" spans="1:7" x14ac:dyDescent="0.3">
      <c r="A328" s="11">
        <f>CURRENT_YEAR</f>
        <v>2020</v>
      </c>
      <c r="B328" s="11">
        <f>RRICC</f>
        <v>139300</v>
      </c>
      <c r="C328" s="7">
        <f>RR_ID</f>
        <v>7</v>
      </c>
      <c r="D328" s="1" t="str">
        <f>RR_SHORT_NAME</f>
        <v>UP</v>
      </c>
      <c r="E328" s="1" t="str">
        <f>RR_NAME</f>
        <v>Union Pacific Railroad</v>
      </c>
      <c r="F328" s="1" t="s">
        <v>47328</v>
      </c>
      <c r="G328" s="6">
        <f>E1L220C8</f>
        <v>12.760365590438234</v>
      </c>
    </row>
    <row r="329" spans="1:7" x14ac:dyDescent="0.3">
      <c r="A329" s="11">
        <f>CURRENT_YEAR</f>
        <v>2020</v>
      </c>
      <c r="B329" s="11">
        <f>RRICC</f>
        <v>139300</v>
      </c>
      <c r="C329" s="7">
        <f>RR_ID</f>
        <v>7</v>
      </c>
      <c r="D329" s="1" t="str">
        <f>RR_SHORT_NAME</f>
        <v>UP</v>
      </c>
      <c r="E329" s="1" t="str">
        <f>RR_NAME</f>
        <v>Union Pacific Railroad</v>
      </c>
      <c r="F329" s="1" t="s">
        <v>47329</v>
      </c>
      <c r="G329" s="6">
        <f>E1L220C9</f>
        <v>3.3652506437916156</v>
      </c>
    </row>
    <row r="330" spans="1:7" x14ac:dyDescent="0.3">
      <c r="A330" s="11">
        <f>CURRENT_YEAR</f>
        <v>2020</v>
      </c>
      <c r="B330" s="11">
        <f>RRICC</f>
        <v>139300</v>
      </c>
      <c r="C330" s="7">
        <f>RR_ID</f>
        <v>7</v>
      </c>
      <c r="D330" s="1" t="str">
        <f>RR_SHORT_NAME</f>
        <v>UP</v>
      </c>
      <c r="E330" s="1" t="str">
        <f>RR_NAME</f>
        <v>Union Pacific Railroad</v>
      </c>
      <c r="F330" s="1" t="s">
        <v>47330</v>
      </c>
      <c r="G330" s="6">
        <f>E1L220C10</f>
        <v>4.2169414890823624</v>
      </c>
    </row>
    <row r="331" spans="1:7" x14ac:dyDescent="0.3">
      <c r="A331" s="11">
        <f>CURRENT_YEAR</f>
        <v>2020</v>
      </c>
      <c r="B331" s="11">
        <f>RRICC</f>
        <v>139300</v>
      </c>
      <c r="C331" s="7">
        <f>RR_ID</f>
        <v>7</v>
      </c>
      <c r="D331" s="1" t="str">
        <f>RR_SHORT_NAME</f>
        <v>UP</v>
      </c>
      <c r="E331" s="1" t="str">
        <f>RR_NAME</f>
        <v>Union Pacific Railroad</v>
      </c>
      <c r="F331" s="1" t="s">
        <v>47331</v>
      </c>
      <c r="G331" s="6">
        <f>E1L220C11</f>
        <v>13.951198046621917</v>
      </c>
    </row>
    <row r="332" spans="1:7" x14ac:dyDescent="0.3">
      <c r="A332" s="11">
        <f>CURRENT_YEAR</f>
        <v>2020</v>
      </c>
      <c r="B332" s="11">
        <f>RRICC</f>
        <v>139300</v>
      </c>
      <c r="C332" s="7">
        <f>RR_ID</f>
        <v>7</v>
      </c>
      <c r="D332" s="1" t="str">
        <f>RR_SHORT_NAME</f>
        <v>UP</v>
      </c>
      <c r="E332" s="1" t="str">
        <f>RR_NAME</f>
        <v>Union Pacific Railroad</v>
      </c>
      <c r="F332" s="1" t="s">
        <v>47332</v>
      </c>
      <c r="G332" s="6">
        <f>E1L220C12</f>
        <v>2.977962964052657</v>
      </c>
    </row>
    <row r="333" spans="1:7" x14ac:dyDescent="0.3">
      <c r="A333" s="11">
        <f>CURRENT_YEAR</f>
        <v>2020</v>
      </c>
      <c r="B333" s="11">
        <f>RRICC</f>
        <v>139300</v>
      </c>
      <c r="C333" s="7">
        <f>RR_ID</f>
        <v>7</v>
      </c>
      <c r="D333" s="1" t="str">
        <f>RR_SHORT_NAME</f>
        <v>UP</v>
      </c>
      <c r="E333" s="1" t="str">
        <f>RR_NAME</f>
        <v>Union Pacific Railroad</v>
      </c>
      <c r="F333" s="1" t="s">
        <v>47333</v>
      </c>
      <c r="G333" s="6">
        <f>E1L220C13</f>
        <v>6.9405295301717462E-2</v>
      </c>
    </row>
    <row r="334" spans="1:7" x14ac:dyDescent="0.3">
      <c r="A334" s="11">
        <f>CURRENT_YEAR</f>
        <v>2020</v>
      </c>
      <c r="B334" s="11">
        <f>RRICC</f>
        <v>139300</v>
      </c>
      <c r="C334" s="7">
        <f>RR_ID</f>
        <v>7</v>
      </c>
      <c r="D334" s="1" t="str">
        <f>RR_SHORT_NAME</f>
        <v>UP</v>
      </c>
      <c r="E334" s="1" t="str">
        <f>RR_NAME</f>
        <v>Union Pacific Railroad</v>
      </c>
      <c r="F334" s="1" t="s">
        <v>47334</v>
      </c>
      <c r="G334" s="6">
        <f>E1L221C1</f>
        <v>5.797168823447693E-3</v>
      </c>
    </row>
    <row r="335" spans="1:7" x14ac:dyDescent="0.3">
      <c r="A335" s="11">
        <f>CURRENT_YEAR</f>
        <v>2020</v>
      </c>
      <c r="B335" s="11">
        <f>RRICC</f>
        <v>139300</v>
      </c>
      <c r="C335" s="7">
        <f>RR_ID</f>
        <v>7</v>
      </c>
      <c r="D335" s="1" t="str">
        <f>RR_SHORT_NAME</f>
        <v>UP</v>
      </c>
      <c r="E335" s="1" t="str">
        <f>RR_NAME</f>
        <v>Union Pacific Railroad</v>
      </c>
      <c r="F335" s="1" t="s">
        <v>47335</v>
      </c>
      <c r="G335" s="6">
        <f>E1L221C2</f>
        <v>0.11489720057477136</v>
      </c>
    </row>
    <row r="336" spans="1:7" x14ac:dyDescent="0.3">
      <c r="A336" s="11">
        <f>CURRENT_YEAR</f>
        <v>2020</v>
      </c>
      <c r="B336" s="11">
        <f>RRICC</f>
        <v>139300</v>
      </c>
      <c r="C336" s="7">
        <f>RR_ID</f>
        <v>7</v>
      </c>
      <c r="D336" s="1" t="str">
        <f>RR_SHORT_NAME</f>
        <v>UP</v>
      </c>
      <c r="E336" s="1" t="str">
        <f>RR_NAME</f>
        <v>Union Pacific Railroad</v>
      </c>
      <c r="F336" s="1" t="s">
        <v>47336</v>
      </c>
      <c r="G336" s="6">
        <f>E1L221C3</f>
        <v>8.6244427085848466E-2</v>
      </c>
    </row>
    <row r="337" spans="1:7" x14ac:dyDescent="0.3">
      <c r="A337" s="11">
        <f>CURRENT_YEAR</f>
        <v>2020</v>
      </c>
      <c r="B337" s="11">
        <f>RRICC</f>
        <v>139300</v>
      </c>
      <c r="C337" s="7">
        <f>RR_ID</f>
        <v>7</v>
      </c>
      <c r="D337" s="1" t="str">
        <f>RR_SHORT_NAME</f>
        <v>UP</v>
      </c>
      <c r="E337" s="1" t="str">
        <f>RR_NAME</f>
        <v>Union Pacific Railroad</v>
      </c>
      <c r="F337" s="1" t="s">
        <v>47337</v>
      </c>
      <c r="G337" s="6">
        <f>E1L221C4</f>
        <v>1.5072638940964009E-2</v>
      </c>
    </row>
    <row r="338" spans="1:7" x14ac:dyDescent="0.3">
      <c r="A338" s="11">
        <f>CURRENT_YEAR</f>
        <v>2020</v>
      </c>
      <c r="B338" s="11">
        <f>RRICC</f>
        <v>139300</v>
      </c>
      <c r="C338" s="7">
        <f>RR_ID</f>
        <v>7</v>
      </c>
      <c r="D338" s="1" t="str">
        <f>RR_SHORT_NAME</f>
        <v>UP</v>
      </c>
      <c r="E338" s="1" t="str">
        <f>RR_NAME</f>
        <v>Union Pacific Railroad</v>
      </c>
      <c r="F338" s="1" t="s">
        <v>47338</v>
      </c>
      <c r="G338" s="6">
        <f>E1L221C5</f>
        <v>0.29873272149440566</v>
      </c>
    </row>
    <row r="339" spans="1:7" x14ac:dyDescent="0.3">
      <c r="A339" s="11">
        <f>CURRENT_YEAR</f>
        <v>2020</v>
      </c>
      <c r="B339" s="11">
        <f>RRICC</f>
        <v>139300</v>
      </c>
      <c r="C339" s="7">
        <f>RR_ID</f>
        <v>7</v>
      </c>
      <c r="D339" s="1" t="str">
        <f>RR_SHORT_NAME</f>
        <v>UP</v>
      </c>
      <c r="E339" s="1" t="str">
        <f>RR_NAME</f>
        <v>Union Pacific Railroad</v>
      </c>
      <c r="F339" s="1" t="s">
        <v>47339</v>
      </c>
      <c r="G339" s="6">
        <f>E1L221C6</f>
        <v>0.22423551042320616</v>
      </c>
    </row>
    <row r="340" spans="1:7" x14ac:dyDescent="0.3">
      <c r="A340" s="11">
        <f>CURRENT_YEAR</f>
        <v>2020</v>
      </c>
      <c r="B340" s="11">
        <f>RRICC</f>
        <v>139300</v>
      </c>
      <c r="C340" s="7">
        <f>RR_ID</f>
        <v>7</v>
      </c>
      <c r="D340" s="1" t="str">
        <f>RR_SHORT_NAME</f>
        <v>UP</v>
      </c>
      <c r="E340" s="1" t="str">
        <f>RR_NAME</f>
        <v>Union Pacific Railroad</v>
      </c>
      <c r="F340" s="1" t="s">
        <v>47340</v>
      </c>
      <c r="G340" s="6">
        <f>E1L221C7</f>
        <v>0.27177908795485672</v>
      </c>
    </row>
    <row r="341" spans="1:7" x14ac:dyDescent="0.3">
      <c r="A341" s="11">
        <f>CURRENT_YEAR</f>
        <v>2020</v>
      </c>
      <c r="B341" s="11">
        <f>RRICC</f>
        <v>139300</v>
      </c>
      <c r="C341" s="7">
        <f>RR_ID</f>
        <v>7</v>
      </c>
      <c r="D341" s="1" t="str">
        <f>RR_SHORT_NAME</f>
        <v>UP</v>
      </c>
      <c r="E341" s="1" t="str">
        <f>RR_NAME</f>
        <v>Union Pacific Railroad</v>
      </c>
      <c r="F341" s="1" t="s">
        <v>47341</v>
      </c>
      <c r="G341" s="6">
        <f>E1L221C8</f>
        <v>38.082057032447992</v>
      </c>
    </row>
    <row r="342" spans="1:7" x14ac:dyDescent="0.3">
      <c r="A342" s="11">
        <f>CURRENT_YEAR</f>
        <v>2020</v>
      </c>
      <c r="B342" s="11">
        <f>RRICC</f>
        <v>139300</v>
      </c>
      <c r="C342" s="7">
        <f>RR_ID</f>
        <v>7</v>
      </c>
      <c r="D342" s="1" t="str">
        <f>RR_SHORT_NAME</f>
        <v>UP</v>
      </c>
      <c r="E342" s="1" t="str">
        <f>RR_NAME</f>
        <v>Union Pacific Railroad</v>
      </c>
      <c r="F342" s="1" t="s">
        <v>47342</v>
      </c>
      <c r="G342" s="6">
        <f>E1L221C9</f>
        <v>5.9702333850843328</v>
      </c>
    </row>
    <row r="343" spans="1:7" x14ac:dyDescent="0.3">
      <c r="A343" s="11">
        <f>CURRENT_YEAR</f>
        <v>2020</v>
      </c>
      <c r="B343" s="11">
        <f>RRICC</f>
        <v>139300</v>
      </c>
      <c r="C343" s="7">
        <f>RR_ID</f>
        <v>7</v>
      </c>
      <c r="D343" s="1" t="str">
        <f>RR_SHORT_NAME</f>
        <v>UP</v>
      </c>
      <c r="E343" s="1" t="str">
        <f>RR_NAME</f>
        <v>Union Pacific Railroad</v>
      </c>
      <c r="F343" s="1" t="s">
        <v>47343</v>
      </c>
      <c r="G343" s="6">
        <f>E1L221C10</f>
        <v>0.27177908795485667</v>
      </c>
    </row>
    <row r="344" spans="1:7" x14ac:dyDescent="0.3">
      <c r="A344" s="11">
        <f>CURRENT_YEAR</f>
        <v>2020</v>
      </c>
      <c r="B344" s="11">
        <f>RRICC</f>
        <v>139300</v>
      </c>
      <c r="C344" s="7">
        <f>RR_ID</f>
        <v>7</v>
      </c>
      <c r="D344" s="1" t="str">
        <f>RR_SHORT_NAME</f>
        <v>UP</v>
      </c>
      <c r="E344" s="1" t="str">
        <f>RR_NAME</f>
        <v>Union Pacific Railroad</v>
      </c>
      <c r="F344" s="1" t="s">
        <v>47344</v>
      </c>
      <c r="G344" s="6">
        <f>E1L221C11</f>
        <v>38.082057032447992</v>
      </c>
    </row>
    <row r="345" spans="1:7" x14ac:dyDescent="0.3">
      <c r="A345" s="11">
        <f>CURRENT_YEAR</f>
        <v>2020</v>
      </c>
      <c r="B345" s="11">
        <f>RRICC</f>
        <v>139300</v>
      </c>
      <c r="C345" s="7">
        <f>RR_ID</f>
        <v>7</v>
      </c>
      <c r="D345" s="1" t="str">
        <f>RR_SHORT_NAME</f>
        <v>UP</v>
      </c>
      <c r="E345" s="1" t="str">
        <f>RR_NAME</f>
        <v>Union Pacific Railroad</v>
      </c>
      <c r="F345" s="1" t="s">
        <v>47345</v>
      </c>
      <c r="G345" s="6">
        <f>E1L221C12</f>
        <v>5.9702333850843328</v>
      </c>
    </row>
    <row r="346" spans="1:7" x14ac:dyDescent="0.3">
      <c r="A346" s="11">
        <f>CURRENT_YEAR</f>
        <v>2020</v>
      </c>
      <c r="B346" s="11">
        <f>RRICC</f>
        <v>139300</v>
      </c>
      <c r="C346" s="7">
        <f>RR_ID</f>
        <v>7</v>
      </c>
      <c r="D346" s="1" t="str">
        <f>RR_SHORT_NAME</f>
        <v>UP</v>
      </c>
      <c r="E346" s="1" t="str">
        <f>RR_NAME</f>
        <v>Union Pacific Railroad</v>
      </c>
      <c r="F346" s="1" t="s">
        <v>47346</v>
      </c>
      <c r="G346" s="6">
        <f>E1L221C13</f>
        <v>0.178318082985198</v>
      </c>
    </row>
    <row r="347" spans="1:7" x14ac:dyDescent="0.3">
      <c r="A347" s="11">
        <f>CURRENT_YEAR</f>
        <v>2020</v>
      </c>
      <c r="B347" s="11">
        <f>RRICC</f>
        <v>139300</v>
      </c>
      <c r="C347" s="7">
        <f>RR_ID</f>
        <v>7</v>
      </c>
      <c r="D347" s="1" t="str">
        <f>RR_SHORT_NAME</f>
        <v>UP</v>
      </c>
      <c r="E347" s="1" t="str">
        <f>RR_NAME</f>
        <v>Union Pacific Railroad</v>
      </c>
      <c r="F347" s="1" t="s">
        <v>47347</v>
      </c>
      <c r="G347" s="6">
        <f>E1L301C1</f>
        <v>2.3084220232348782E-2</v>
      </c>
    </row>
    <row r="348" spans="1:7" x14ac:dyDescent="0.3">
      <c r="A348" s="11">
        <f>CURRENT_YEAR</f>
        <v>2020</v>
      </c>
      <c r="B348" s="11">
        <f>RRICC</f>
        <v>139300</v>
      </c>
      <c r="C348" s="7">
        <f>RR_ID</f>
        <v>7</v>
      </c>
      <c r="D348" s="1" t="str">
        <f>RR_SHORT_NAME</f>
        <v>UP</v>
      </c>
      <c r="E348" s="1" t="str">
        <f>RR_NAME</f>
        <v>Union Pacific Railroad</v>
      </c>
      <c r="F348" s="1" t="s">
        <v>47348</v>
      </c>
      <c r="G348" s="6">
        <f>E1L302C1</f>
        <v>1.6646101782829364E-2</v>
      </c>
    </row>
    <row r="349" spans="1:7" x14ac:dyDescent="0.3">
      <c r="A349" s="11">
        <f>CURRENT_YEAR</f>
        <v>2020</v>
      </c>
      <c r="B349" s="11">
        <f>RRICC</f>
        <v>139300</v>
      </c>
      <c r="C349" s="7">
        <f>RR_ID</f>
        <v>7</v>
      </c>
      <c r="D349" s="1" t="str">
        <f>RR_SHORT_NAME</f>
        <v>UP</v>
      </c>
      <c r="E349" s="1" t="str">
        <f>RR_NAME</f>
        <v>Union Pacific Railroad</v>
      </c>
      <c r="F349" s="1" t="s">
        <v>47349</v>
      </c>
      <c r="G349" s="6">
        <f>E1L303C1</f>
        <v>2.6763798404894339</v>
      </c>
    </row>
    <row r="350" spans="1:7" x14ac:dyDescent="0.3">
      <c r="A350" s="11">
        <f>CURRENT_YEAR</f>
        <v>2020</v>
      </c>
      <c r="B350" s="11">
        <f>RRICC</f>
        <v>139300</v>
      </c>
      <c r="C350" s="7">
        <f>RR_ID</f>
        <v>7</v>
      </c>
      <c r="D350" s="1" t="str">
        <f>RR_SHORT_NAME</f>
        <v>UP</v>
      </c>
      <c r="E350" s="1" t="str">
        <f>RR_NAME</f>
        <v>Union Pacific Railroad</v>
      </c>
      <c r="F350" s="1" t="s">
        <v>47350</v>
      </c>
      <c r="G350" s="6">
        <f>E1L304C1</f>
        <v>1.1195029946875568</v>
      </c>
    </row>
    <row r="351" spans="1:7" x14ac:dyDescent="0.3">
      <c r="A351" s="11">
        <f>CURRENT_YEAR</f>
        <v>2020</v>
      </c>
      <c r="B351" s="11">
        <f>RRICC</f>
        <v>139300</v>
      </c>
      <c r="C351" s="7">
        <f>RR_ID</f>
        <v>7</v>
      </c>
      <c r="D351" s="1" t="str">
        <f>RR_SHORT_NAME</f>
        <v>UP</v>
      </c>
      <c r="E351" s="1" t="str">
        <f>RR_NAME</f>
        <v>Union Pacific Railroad</v>
      </c>
      <c r="F351" s="1" t="s">
        <v>47351</v>
      </c>
      <c r="G351" s="6">
        <f>E1L305C1</f>
        <v>0.20072659427261158</v>
      </c>
    </row>
    <row r="352" spans="1:7" x14ac:dyDescent="0.3">
      <c r="A352" s="11">
        <f>CURRENT_YEAR</f>
        <v>2020</v>
      </c>
      <c r="B352" s="11">
        <f>RRICC</f>
        <v>139300</v>
      </c>
      <c r="C352" s="7">
        <f>RR_ID</f>
        <v>7</v>
      </c>
      <c r="D352" s="1" t="str">
        <f>RR_SHORT_NAME</f>
        <v>UP</v>
      </c>
      <c r="E352" s="1" t="str">
        <f>RR_NAME</f>
        <v>Union Pacific Railroad</v>
      </c>
      <c r="F352" s="1" t="s">
        <v>47352</v>
      </c>
      <c r="G352" s="6">
        <f>E1L306C1</f>
        <v>5.3477487289282409E-3</v>
      </c>
    </row>
    <row r="353" spans="1:7" x14ac:dyDescent="0.3">
      <c r="A353" s="11">
        <f>CURRENT_YEAR</f>
        <v>2020</v>
      </c>
      <c r="B353" s="11">
        <f>RRICC</f>
        <v>139300</v>
      </c>
      <c r="C353" s="7">
        <f>RR_ID</f>
        <v>7</v>
      </c>
      <c r="D353" s="1" t="str">
        <f>RR_SHORT_NAME</f>
        <v>UP</v>
      </c>
      <c r="E353" s="1" t="str">
        <f>RR_NAME</f>
        <v>Union Pacific Railroad</v>
      </c>
      <c r="F353" s="1" t="s">
        <v>47353</v>
      </c>
      <c r="G353" s="6">
        <f>E1L307C1</f>
        <v>1.3390539596941467E-4</v>
      </c>
    </row>
    <row r="354" spans="1:7" x14ac:dyDescent="0.3">
      <c r="A354" s="11">
        <f>CURRENT_YEAR</f>
        <v>2020</v>
      </c>
      <c r="B354" s="11">
        <f>RRICC</f>
        <v>139300</v>
      </c>
      <c r="C354" s="7">
        <f>RR_ID</f>
        <v>7</v>
      </c>
      <c r="D354" s="1" t="str">
        <f>RR_SHORT_NAME</f>
        <v>UP</v>
      </c>
      <c r="E354" s="1" t="str">
        <f>RR_NAME</f>
        <v>Union Pacific Railroad</v>
      </c>
      <c r="F354" s="1" t="s">
        <v>47354</v>
      </c>
      <c r="G354" s="6">
        <f>E1L308C1</f>
        <v>1.5177075802263495E-3</v>
      </c>
    </row>
    <row r="355" spans="1:7" x14ac:dyDescent="0.3">
      <c r="A355" s="11">
        <f>CURRENT_YEAR</f>
        <v>2020</v>
      </c>
      <c r="B355" s="11">
        <f>RRICC</f>
        <v>139300</v>
      </c>
      <c r="C355" s="7">
        <f>RR_ID</f>
        <v>7</v>
      </c>
      <c r="D355" s="1" t="str">
        <f>RR_SHORT_NAME</f>
        <v>UP</v>
      </c>
      <c r="E355" s="1" t="str">
        <f>RR_NAME</f>
        <v>Union Pacific Railroad</v>
      </c>
      <c r="F355" s="1" t="s">
        <v>47355</v>
      </c>
      <c r="G355" s="6">
        <f>E1L309C1</f>
        <v>1.2879584932098116E-3</v>
      </c>
    </row>
    <row r="356" spans="1:7" x14ac:dyDescent="0.3">
      <c r="A356" s="11">
        <f>CURRENT_YEAR</f>
        <v>2020</v>
      </c>
      <c r="B356" s="11">
        <f>RRICC</f>
        <v>139300</v>
      </c>
      <c r="C356" s="7">
        <f>RR_ID</f>
        <v>7</v>
      </c>
      <c r="D356" s="1" t="str">
        <f>RR_SHORT_NAME</f>
        <v>UP</v>
      </c>
      <c r="E356" s="1" t="str">
        <f>RR_NAME</f>
        <v>Union Pacific Railroad</v>
      </c>
      <c r="F356" s="1" t="s">
        <v>47356</v>
      </c>
      <c r="G356" s="6">
        <f>E1L310C1</f>
        <v>0.10576698777163682</v>
      </c>
    </row>
    <row r="357" spans="1:7" x14ac:dyDescent="0.3">
      <c r="A357" s="11">
        <f>CURRENT_YEAR</f>
        <v>2020</v>
      </c>
      <c r="B357" s="11">
        <f>RRICC</f>
        <v>139300</v>
      </c>
      <c r="C357" s="7">
        <f>RR_ID</f>
        <v>7</v>
      </c>
      <c r="D357" s="1" t="str">
        <f>RR_SHORT_NAME</f>
        <v>UP</v>
      </c>
      <c r="E357" s="1" t="str">
        <f>RR_NAME</f>
        <v>Union Pacific Railroad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2020</v>
      </c>
      <c r="B358" s="11">
        <f>RRICC</f>
        <v>139300</v>
      </c>
      <c r="C358" s="7">
        <f>RR_ID</f>
        <v>7</v>
      </c>
      <c r="D358" s="1" t="str">
        <f>RR_SHORT_NAME</f>
        <v>UP</v>
      </c>
      <c r="E358" s="1" t="str">
        <f>RR_NAME</f>
        <v>Union Pacific Railroad</v>
      </c>
      <c r="F358" s="1" t="s">
        <v>47358</v>
      </c>
      <c r="G358" s="6">
        <f>E1L312C1</f>
        <v>3.8502678120262761</v>
      </c>
    </row>
    <row r="359" spans="1:7" x14ac:dyDescent="0.3">
      <c r="A359" s="11">
        <f>CURRENT_YEAR</f>
        <v>2020</v>
      </c>
      <c r="B359" s="11">
        <f>RRICC</f>
        <v>139300</v>
      </c>
      <c r="C359" s="7">
        <f>RR_ID</f>
        <v>7</v>
      </c>
      <c r="D359" s="1" t="str">
        <f>RR_SHORT_NAME</f>
        <v>UP</v>
      </c>
      <c r="E359" s="1" t="str">
        <f>RR_NAME</f>
        <v>Union Pacific Railroad</v>
      </c>
      <c r="F359" s="1" t="s">
        <v>47359</v>
      </c>
      <c r="G359" s="6">
        <f>E1L313C1</f>
        <v>0.40052818960853503</v>
      </c>
    </row>
    <row r="360" spans="1:7" x14ac:dyDescent="0.3">
      <c r="A360" s="11">
        <f>CURRENT_YEAR</f>
        <v>2020</v>
      </c>
      <c r="B360" s="11">
        <f>RRICC</f>
        <v>139300</v>
      </c>
      <c r="C360" s="7">
        <f>RR_ID</f>
        <v>7</v>
      </c>
      <c r="D360" s="1" t="str">
        <f>RR_SHORT_NAME</f>
        <v>UP</v>
      </c>
      <c r="E360" s="1" t="str">
        <f>RR_NAME</f>
        <v>Union Pacific Railroad</v>
      </c>
      <c r="F360" s="1" t="s">
        <v>47360</v>
      </c>
      <c r="G360" s="6">
        <f>E1L314C1</f>
        <v>2.6234808790303373E-2</v>
      </c>
    </row>
    <row r="361" spans="1:7" x14ac:dyDescent="0.3">
      <c r="A361" s="11">
        <f>CURRENT_YEAR</f>
        <v>2020</v>
      </c>
      <c r="B361" s="11">
        <f>RRICC</f>
        <v>139300</v>
      </c>
      <c r="C361" s="7">
        <f>RR_ID</f>
        <v>7</v>
      </c>
      <c r="D361" s="1" t="str">
        <f>RR_SHORT_NAME</f>
        <v>UP</v>
      </c>
      <c r="E361" s="1" t="str">
        <f>RR_NAME</f>
        <v>Union Pacific Railroad</v>
      </c>
      <c r="F361" s="1" t="s">
        <v>47361</v>
      </c>
      <c r="G361" s="6">
        <f>E1L315C1</f>
        <v>5.696683397878894E-2</v>
      </c>
    </row>
    <row r="362" spans="1:7" x14ac:dyDescent="0.3">
      <c r="A362" s="11">
        <f>CURRENT_YEAR</f>
        <v>2020</v>
      </c>
      <c r="B362" s="11">
        <f>RRICC</f>
        <v>139300</v>
      </c>
      <c r="C362" s="7">
        <f>RR_ID</f>
        <v>7</v>
      </c>
      <c r="D362" s="1" t="str">
        <f>RR_SHORT_NAME</f>
        <v>UP</v>
      </c>
      <c r="E362" s="1" t="str">
        <f>RR_NAME</f>
        <v>Union Pacific Railroad</v>
      </c>
      <c r="F362" s="1" t="s">
        <v>47362</v>
      </c>
      <c r="G362" s="6">
        <f>E1L316C1</f>
        <v>2.5196986440421724E-5</v>
      </c>
    </row>
    <row r="363" spans="1:7" x14ac:dyDescent="0.3">
      <c r="A363" s="11">
        <f>CURRENT_YEAR</f>
        <v>2020</v>
      </c>
      <c r="B363" s="11">
        <f>RRICC</f>
        <v>139300</v>
      </c>
      <c r="C363" s="7">
        <f>RR_ID</f>
        <v>7</v>
      </c>
      <c r="D363" s="1" t="str">
        <f>RR_SHORT_NAME</f>
        <v>UP</v>
      </c>
      <c r="E363" s="1" t="str">
        <f>RR_NAME</f>
        <v>Union Pacific Railroad</v>
      </c>
      <c r="F363" s="1" t="s">
        <v>47363</v>
      </c>
      <c r="G363" s="6">
        <f>E1L317C1</f>
        <v>9.1593963957775182E-4</v>
      </c>
    </row>
    <row r="364" spans="1:7" x14ac:dyDescent="0.3">
      <c r="A364" s="11">
        <f>CURRENT_YEAR</f>
        <v>2020</v>
      </c>
      <c r="B364" s="11">
        <f>RRICC</f>
        <v>139300</v>
      </c>
      <c r="C364" s="7">
        <f>RR_ID</f>
        <v>7</v>
      </c>
      <c r="D364" s="1" t="str">
        <f>RR_SHORT_NAME</f>
        <v>UP</v>
      </c>
      <c r="E364" s="1" t="str">
        <f>RR_NAME</f>
        <v>Union Pacific Railroad</v>
      </c>
      <c r="F364" s="1" t="s">
        <v>47364</v>
      </c>
      <c r="G364" s="6">
        <f>E1L318C1</f>
        <v>0.1870537701930971</v>
      </c>
    </row>
    <row r="365" spans="1:7" x14ac:dyDescent="0.3">
      <c r="A365" s="11">
        <f>CURRENT_YEAR</f>
        <v>2020</v>
      </c>
      <c r="B365" s="11">
        <f>RRICC</f>
        <v>139300</v>
      </c>
      <c r="C365" s="7">
        <f>RR_ID</f>
        <v>7</v>
      </c>
      <c r="D365" s="1" t="str">
        <f>RR_SHORT_NAME</f>
        <v>UP</v>
      </c>
      <c r="E365" s="1" t="str">
        <f>RR_NAME</f>
        <v>Union Pacific Railroad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2020</v>
      </c>
      <c r="B366" s="11">
        <f>RRICC</f>
        <v>139300</v>
      </c>
      <c r="C366" s="7">
        <f>RR_ID</f>
        <v>7</v>
      </c>
      <c r="D366" s="1" t="str">
        <f>RR_SHORT_NAME</f>
        <v>UP</v>
      </c>
      <c r="E366" s="1" t="str">
        <f>RR_NAME</f>
        <v>Union Pacific Railroad</v>
      </c>
      <c r="F366" s="1" t="s">
        <v>47366</v>
      </c>
      <c r="G366" s="6">
        <f>E1L320C1</f>
        <v>3.0297842333098679E-5</v>
      </c>
    </row>
    <row r="367" spans="1:7" x14ac:dyDescent="0.3">
      <c r="A367" s="11">
        <f>CURRENT_YEAR</f>
        <v>2020</v>
      </c>
      <c r="B367" s="11">
        <f>RRICC</f>
        <v>139300</v>
      </c>
      <c r="C367" s="7">
        <f>RR_ID</f>
        <v>7</v>
      </c>
      <c r="D367" s="1" t="str">
        <f>RR_SHORT_NAME</f>
        <v>UP</v>
      </c>
      <c r="E367" s="1" t="str">
        <f>RR_NAME</f>
        <v>Union Pacific Railroad</v>
      </c>
      <c r="F367" s="1" t="s">
        <v>47367</v>
      </c>
      <c r="G367" s="6">
        <f>E1L321C1</f>
        <v>1.4090874839876422E-2</v>
      </c>
    </row>
    <row r="368" spans="1:7" x14ac:dyDescent="0.3">
      <c r="A368" s="11">
        <f>CURRENT_YEAR</f>
        <v>2020</v>
      </c>
      <c r="B368" s="11">
        <f>RRICC</f>
        <v>139300</v>
      </c>
      <c r="C368" s="7">
        <f>RR_ID</f>
        <v>7</v>
      </c>
      <c r="D368" s="1" t="str">
        <f>RR_SHORT_NAME</f>
        <v>UP</v>
      </c>
      <c r="E368" s="1" t="str">
        <f>RR_NAME</f>
        <v>Union Pacific Railroad</v>
      </c>
      <c r="F368" s="1" t="s">
        <v>47368</v>
      </c>
      <c r="G368" s="6">
        <f>E1L322C1</f>
        <v>2.5082539988573016</v>
      </c>
    </row>
    <row r="369" spans="1:7" x14ac:dyDescent="0.3">
      <c r="A369" s="11">
        <f>CURRENT_YEAR</f>
        <v>2020</v>
      </c>
      <c r="B369" s="11">
        <f>RRICC</f>
        <v>139300</v>
      </c>
      <c r="C369" s="7">
        <f>RR_ID</f>
        <v>7</v>
      </c>
      <c r="D369" s="1" t="str">
        <f>RR_SHORT_NAME</f>
        <v>UP</v>
      </c>
      <c r="E369" s="1" t="str">
        <f>RR_NAME</f>
        <v>Union Pacific Railroad</v>
      </c>
      <c r="F369" s="1" t="s">
        <v>47369</v>
      </c>
      <c r="G369" s="6">
        <f>E1L323C1</f>
        <v>0.1632945618265414</v>
      </c>
    </row>
    <row r="370" spans="1:7" x14ac:dyDescent="0.3">
      <c r="A370" s="11">
        <f>CURRENT_YEAR</f>
        <v>2020</v>
      </c>
      <c r="B370" s="11">
        <f>RRICC</f>
        <v>139300</v>
      </c>
      <c r="C370" s="7">
        <f>RR_ID</f>
        <v>7</v>
      </c>
      <c r="D370" s="1" t="str">
        <f>RR_SHORT_NAME</f>
        <v>UP</v>
      </c>
      <c r="E370" s="1" t="str">
        <f>RR_NAME</f>
        <v>Union Pacific Railroad</v>
      </c>
      <c r="F370" s="1" t="s">
        <v>47370</v>
      </c>
      <c r="G370" s="6">
        <f>E1L324C1</f>
        <v>0.14673836468771487</v>
      </c>
    </row>
    <row r="371" spans="1:7" x14ac:dyDescent="0.3">
      <c r="A371" s="11">
        <f>CURRENT_YEAR</f>
        <v>2020</v>
      </c>
      <c r="B371" s="11">
        <f>RRICC</f>
        <v>139300</v>
      </c>
      <c r="C371" s="7">
        <f>RR_ID</f>
        <v>7</v>
      </c>
      <c r="D371" s="1" t="str">
        <f>RR_SHORT_NAME</f>
        <v>UP</v>
      </c>
      <c r="E371" s="1" t="str">
        <f>RR_NAME</f>
        <v>Union Pacific Railroad</v>
      </c>
      <c r="F371" s="1" t="s">
        <v>47371</v>
      </c>
      <c r="G371" s="6">
        <f>E1L325C1</f>
        <v>3.6097560727487037E-2</v>
      </c>
    </row>
    <row r="372" spans="1:7" x14ac:dyDescent="0.3">
      <c r="A372" s="11">
        <f>CURRENT_YEAR</f>
        <v>2020</v>
      </c>
      <c r="B372" s="11">
        <f>RRICC</f>
        <v>139300</v>
      </c>
      <c r="C372" s="7">
        <f>RR_ID</f>
        <v>7</v>
      </c>
      <c r="D372" s="1" t="str">
        <f>RR_SHORT_NAME</f>
        <v>UP</v>
      </c>
      <c r="E372" s="1" t="str">
        <f>RR_NAME</f>
        <v>Union Pacific Railroad</v>
      </c>
      <c r="F372" s="1" t="s">
        <v>47372</v>
      </c>
      <c r="G372" s="6">
        <f>E1L326C1</f>
        <v>0.11142799491515164</v>
      </c>
    </row>
    <row r="373" spans="1:7" x14ac:dyDescent="0.3">
      <c r="A373" s="11">
        <f>CURRENT_YEAR</f>
        <v>2020</v>
      </c>
      <c r="B373" s="11">
        <f>RRICC</f>
        <v>139300</v>
      </c>
      <c r="C373" s="7">
        <f>RR_ID</f>
        <v>7</v>
      </c>
      <c r="D373" s="1" t="str">
        <f>RR_SHORT_NAME</f>
        <v>UP</v>
      </c>
      <c r="E373" s="1" t="str">
        <f>RR_NAME</f>
        <v>Union Pacific Railroad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2020</v>
      </c>
      <c r="B374" s="11">
        <f>RRICC</f>
        <v>139300</v>
      </c>
      <c r="C374" s="7">
        <f>RR_ID</f>
        <v>7</v>
      </c>
      <c r="D374" s="1" t="str">
        <f>RR_SHORT_NAME</f>
        <v>UP</v>
      </c>
      <c r="E374" s="1" t="str">
        <f>RR_NAME</f>
        <v>Union Pacific Railroad</v>
      </c>
      <c r="F374" s="1" t="s">
        <v>47374</v>
      </c>
      <c r="G374" s="6">
        <f>E1L328C1</f>
        <v>5.8628574900259446E-2</v>
      </c>
    </row>
    <row r="375" spans="1:7" x14ac:dyDescent="0.3">
      <c r="A375" s="11">
        <f>CURRENT_YEAR</f>
        <v>2020</v>
      </c>
      <c r="B375" s="11">
        <f>RRICC</f>
        <v>139300</v>
      </c>
      <c r="C375" s="7">
        <f>RR_ID</f>
        <v>7</v>
      </c>
      <c r="D375" s="1" t="str">
        <f>RR_SHORT_NAME</f>
        <v>UP</v>
      </c>
      <c r="E375" s="1" t="str">
        <f>RR_NAME</f>
        <v>Union Pacific Railroad</v>
      </c>
      <c r="F375" s="1" t="s">
        <v>47375</v>
      </c>
      <c r="G375" s="6">
        <f>E1L329C1</f>
        <v>7.4518051406777558E-2</v>
      </c>
    </row>
    <row r="376" spans="1:7" x14ac:dyDescent="0.3">
      <c r="A376" s="11">
        <f>CURRENT_YEAR</f>
        <v>2020</v>
      </c>
      <c r="B376" s="11">
        <f>RRICC</f>
        <v>139300</v>
      </c>
      <c r="C376" s="7">
        <f>RR_ID</f>
        <v>7</v>
      </c>
      <c r="D376" s="1" t="str">
        <f>RR_SHORT_NAME</f>
        <v>UP</v>
      </c>
      <c r="E376" s="1" t="str">
        <f>RR_NAME</f>
        <v>Union Pacific Railroad</v>
      </c>
      <c r="F376" s="1" t="s">
        <v>47376</v>
      </c>
      <c r="G376" s="6">
        <f>E1L330C1</f>
        <v>6.8338321410531061E-2</v>
      </c>
    </row>
    <row r="377" spans="1:7" x14ac:dyDescent="0.3">
      <c r="A377" s="11">
        <f>CURRENT_YEAR</f>
        <v>2020</v>
      </c>
      <c r="B377" s="11">
        <f>RRICC</f>
        <v>139300</v>
      </c>
      <c r="C377" s="7">
        <f>RR_ID</f>
        <v>7</v>
      </c>
      <c r="D377" s="1" t="str">
        <f>RR_SHORT_NAME</f>
        <v>UP</v>
      </c>
      <c r="E377" s="1" t="str">
        <f>RR_NAME</f>
        <v>Union Pacific Railroad</v>
      </c>
      <c r="F377" s="1" t="s">
        <v>47377</v>
      </c>
      <c r="G377" s="6">
        <f>E1L331C1</f>
        <v>4.1882590552649736E-2</v>
      </c>
    </row>
    <row r="378" spans="1:7" x14ac:dyDescent="0.3">
      <c r="A378" s="11">
        <f>CURRENT_YEAR</f>
        <v>2020</v>
      </c>
      <c r="B378" s="11">
        <f>RRICC</f>
        <v>139300</v>
      </c>
      <c r="C378" s="7">
        <f>RR_ID</f>
        <v>7</v>
      </c>
      <c r="D378" s="1" t="str">
        <f>RR_SHORT_NAME</f>
        <v>UP</v>
      </c>
      <c r="E378" s="1" t="str">
        <f>RR_NAME</f>
        <v>Union Pacific Railroad</v>
      </c>
      <c r="F378" s="1" t="s">
        <v>47378</v>
      </c>
      <c r="G378" s="6">
        <f>E1L332C1</f>
        <v>0.37153646834541704</v>
      </c>
    </row>
    <row r="379" spans="1:7" x14ac:dyDescent="0.3">
      <c r="A379" s="11">
        <f>CURRENT_YEAR</f>
        <v>2020</v>
      </c>
      <c r="B379" s="11">
        <f>RRICC</f>
        <v>139300</v>
      </c>
      <c r="C379" s="7">
        <f>RR_ID</f>
        <v>7</v>
      </c>
      <c r="D379" s="1" t="str">
        <f>RR_SHORT_NAME</f>
        <v>UP</v>
      </c>
      <c r="E379" s="1" t="str">
        <f>RR_NAME</f>
        <v>Union Pacific Railroad</v>
      </c>
      <c r="F379" s="1" t="s">
        <v>47379</v>
      </c>
      <c r="G379" s="6">
        <f>E1L333C1</f>
        <v>8.5510400889075827E-2</v>
      </c>
    </row>
    <row r="380" spans="1:7" x14ac:dyDescent="0.3">
      <c r="A380" s="11">
        <f>CURRENT_YEAR</f>
        <v>2020</v>
      </c>
      <c r="B380" s="11">
        <f>RRICC</f>
        <v>139300</v>
      </c>
      <c r="C380" s="7">
        <f>RR_ID</f>
        <v>7</v>
      </c>
      <c r="D380" s="1" t="str">
        <f>RR_SHORT_NAME</f>
        <v>UP</v>
      </c>
      <c r="E380" s="1" t="str">
        <f>RR_NAME</f>
        <v>Union Pacific Railroad</v>
      </c>
      <c r="F380" s="1" t="s">
        <v>47380</v>
      </c>
      <c r="G380" s="6">
        <f>E1L334C1</f>
        <v>2.519776657877041E-2</v>
      </c>
    </row>
    <row r="381" spans="1:7" x14ac:dyDescent="0.3">
      <c r="A381" s="11">
        <f>CURRENT_YEAR</f>
        <v>2020</v>
      </c>
      <c r="B381" s="11">
        <f>RRICC</f>
        <v>139300</v>
      </c>
      <c r="C381" s="7">
        <f>RR_ID</f>
        <v>7</v>
      </c>
      <c r="D381" s="1" t="str">
        <f>RR_SHORT_NAME</f>
        <v>UP</v>
      </c>
      <c r="E381" s="1" t="str">
        <f>RR_NAME</f>
        <v>Union Pacific Railroad</v>
      </c>
      <c r="F381" s="1" t="s">
        <v>47381</v>
      </c>
      <c r="G381" s="6">
        <f>E1L335C1</f>
        <v>0.12160807693713556</v>
      </c>
    </row>
    <row r="382" spans="1:7" x14ac:dyDescent="0.3">
      <c r="A382" s="11">
        <f>CURRENT_YEAR</f>
        <v>2020</v>
      </c>
      <c r="B382" s="11">
        <f>RRICC</f>
        <v>139300</v>
      </c>
      <c r="C382" s="7">
        <f>RR_ID</f>
        <v>7</v>
      </c>
      <c r="D382" s="1" t="str">
        <f>RR_SHORT_NAME</f>
        <v>UP</v>
      </c>
      <c r="E382" s="1" t="str">
        <f>RR_NAME</f>
        <v>Union Pacific Railroad</v>
      </c>
      <c r="F382" s="1" t="s">
        <v>47382</v>
      </c>
      <c r="G382" s="6">
        <f>E1L336C1</f>
        <v>7.6629285275818373E-2</v>
      </c>
    </row>
    <row r="383" spans="1:7" x14ac:dyDescent="0.3">
      <c r="A383" s="11">
        <f>CURRENT_YEAR</f>
        <v>2020</v>
      </c>
      <c r="B383" s="11">
        <f>RRICC</f>
        <v>139300</v>
      </c>
      <c r="C383" s="7">
        <f>RR_ID</f>
        <v>7</v>
      </c>
      <c r="D383" s="1" t="str">
        <f>RR_SHORT_NAME</f>
        <v>UP</v>
      </c>
      <c r="E383" s="1" t="str">
        <f>RR_NAME</f>
        <v>Union Pacific Railroad</v>
      </c>
      <c r="F383" s="1" t="s">
        <v>47383</v>
      </c>
      <c r="G383" s="6">
        <f>E1L337C1</f>
        <v>6.3265511684125711E-2</v>
      </c>
    </row>
    <row r="384" spans="1:7" x14ac:dyDescent="0.3">
      <c r="A384" s="11">
        <f>CURRENT_YEAR</f>
        <v>2020</v>
      </c>
      <c r="B384" s="11">
        <f>RRICC</f>
        <v>139300</v>
      </c>
      <c r="C384" s="7">
        <f>RR_ID</f>
        <v>7</v>
      </c>
      <c r="D384" s="1" t="str">
        <f>RR_SHORT_NAME</f>
        <v>UP</v>
      </c>
      <c r="E384" s="1" t="str">
        <f>RR_NAME</f>
        <v>Union Pacific Railroad</v>
      </c>
      <c r="F384" s="1" t="s">
        <v>47384</v>
      </c>
      <c r="G384" s="6">
        <f>E1L338C1</f>
        <v>1.2366377140287507E-3</v>
      </c>
    </row>
    <row r="385" spans="1:7" x14ac:dyDescent="0.3">
      <c r="A385" s="11">
        <f>CURRENT_YEAR</f>
        <v>2020</v>
      </c>
      <c r="B385" s="11">
        <f>RRICC</f>
        <v>139300</v>
      </c>
      <c r="C385" s="7">
        <f>RR_ID</f>
        <v>7</v>
      </c>
      <c r="D385" s="1" t="str">
        <f>RR_SHORT_NAME</f>
        <v>UP</v>
      </c>
      <c r="E385" s="1" t="str">
        <f>RR_NAME</f>
        <v>Union Pacific Railroad</v>
      </c>
      <c r="F385" s="1" t="s">
        <v>47385</v>
      </c>
      <c r="G385" s="6">
        <f>E1L339C1</f>
        <v>0.10051887092555545</v>
      </c>
    </row>
    <row r="386" spans="1:7" x14ac:dyDescent="0.3">
      <c r="A386" s="11">
        <f>CURRENT_YEAR</f>
        <v>2020</v>
      </c>
      <c r="B386" s="11">
        <f>RRICC</f>
        <v>139300</v>
      </c>
      <c r="C386" s="7">
        <f>RR_ID</f>
        <v>7</v>
      </c>
      <c r="D386" s="1" t="str">
        <f>RR_SHORT_NAME</f>
        <v>UP</v>
      </c>
      <c r="E386" s="1" t="str">
        <f>RR_NAME</f>
        <v>Union Pacific Railroad</v>
      </c>
      <c r="F386" s="1" t="s">
        <v>47386</v>
      </c>
      <c r="G386" s="6">
        <f>E1L340C1</f>
        <v>4.1050292308664554E-2</v>
      </c>
    </row>
    <row r="387" spans="1:7" x14ac:dyDescent="0.3">
      <c r="A387" s="11">
        <f>CURRENT_YEAR</f>
        <v>2020</v>
      </c>
      <c r="B387" s="11">
        <f>RRICC</f>
        <v>139300</v>
      </c>
      <c r="C387" s="7">
        <f>RR_ID</f>
        <v>7</v>
      </c>
      <c r="D387" s="1" t="str">
        <f>RR_SHORT_NAME</f>
        <v>UP</v>
      </c>
      <c r="E387" s="1" t="str">
        <f>RR_NAME</f>
        <v>Union Pacific Railroad</v>
      </c>
      <c r="F387" s="1" t="s">
        <v>47387</v>
      </c>
      <c r="G387" s="6">
        <f>E1L341C1</f>
        <v>1.4742717925468029E-2</v>
      </c>
    </row>
    <row r="388" spans="1:7" x14ac:dyDescent="0.3">
      <c r="A388" s="11">
        <f>CURRENT_YEAR</f>
        <v>2020</v>
      </c>
      <c r="B388" s="11">
        <f>RRICC</f>
        <v>139300</v>
      </c>
      <c r="C388" s="7">
        <f>RR_ID</f>
        <v>7</v>
      </c>
      <c r="D388" s="1" t="str">
        <f>RR_SHORT_NAME</f>
        <v>UP</v>
      </c>
      <c r="E388" s="1" t="str">
        <f>RR_NAME</f>
        <v>Union Pacific Railroad</v>
      </c>
      <c r="F388" s="1" t="s">
        <v>47388</v>
      </c>
      <c r="G388" s="6">
        <f>E1L342C1</f>
        <v>1.1939958424653559E-2</v>
      </c>
    </row>
    <row r="389" spans="1:7" x14ac:dyDescent="0.3">
      <c r="A389" s="11">
        <f>CURRENT_YEAR</f>
        <v>2020</v>
      </c>
      <c r="B389" s="11">
        <f>RRICC</f>
        <v>139300</v>
      </c>
      <c r="C389" s="7">
        <f>RR_ID</f>
        <v>7</v>
      </c>
      <c r="D389" s="1" t="str">
        <f>RR_SHORT_NAME</f>
        <v>UP</v>
      </c>
      <c r="E389" s="1" t="str">
        <f>RR_NAME</f>
        <v>Union Pacific Railroad</v>
      </c>
      <c r="F389" s="1" t="s">
        <v>47389</v>
      </c>
      <c r="G389" s="6">
        <f>E1L343C1</f>
        <v>6.575273742008747E-2</v>
      </c>
    </row>
    <row r="390" spans="1:7" x14ac:dyDescent="0.3">
      <c r="A390" s="11">
        <f>CURRENT_YEAR</f>
        <v>2020</v>
      </c>
      <c r="B390" s="11">
        <f>RRICC</f>
        <v>139300</v>
      </c>
      <c r="C390" s="7">
        <f>RR_ID</f>
        <v>7</v>
      </c>
      <c r="D390" s="1" t="str">
        <f>RR_SHORT_NAME</f>
        <v>UP</v>
      </c>
      <c r="E390" s="1" t="str">
        <f>RR_NAME</f>
        <v>Union Pacific Railroad</v>
      </c>
      <c r="F390" s="1" t="s">
        <v>47390</v>
      </c>
      <c r="G390" s="6">
        <f>E1L344C1</f>
        <v>3.7185460949404316E-2</v>
      </c>
    </row>
    <row r="391" spans="1:7" x14ac:dyDescent="0.3">
      <c r="A391" s="11">
        <f>CURRENT_YEAR</f>
        <v>2020</v>
      </c>
      <c r="B391" s="11">
        <f>RRICC</f>
        <v>139300</v>
      </c>
      <c r="C391" s="7">
        <f>RR_ID</f>
        <v>7</v>
      </c>
      <c r="D391" s="1" t="str">
        <f>RR_SHORT_NAME</f>
        <v>UP</v>
      </c>
      <c r="E391" s="1" t="str">
        <f>RR_NAME</f>
        <v>Union Pacific Railroad</v>
      </c>
      <c r="F391" s="1" t="s">
        <v>47391</v>
      </c>
      <c r="G391" s="6">
        <f>E1L345C1</f>
        <v>0.11058293551930592</v>
      </c>
    </row>
    <row r="392" spans="1:7" x14ac:dyDescent="0.3">
      <c r="A392" s="11">
        <f>CURRENT_YEAR</f>
        <v>2020</v>
      </c>
      <c r="B392" s="11">
        <f>RRICC</f>
        <v>139300</v>
      </c>
      <c r="C392" s="7">
        <f>RR_ID</f>
        <v>7</v>
      </c>
      <c r="D392" s="1" t="str">
        <f>RR_SHORT_NAME</f>
        <v>UP</v>
      </c>
      <c r="E392" s="1" t="str">
        <f>RR_NAME</f>
        <v>Union Pacific Railroad</v>
      </c>
      <c r="F392" s="1" t="s">
        <v>47392</v>
      </c>
      <c r="G392" s="6">
        <f>E1L346C1</f>
        <v>5.4264531937212816E-3</v>
      </c>
    </row>
    <row r="393" spans="1:7" x14ac:dyDescent="0.3">
      <c r="A393" s="11">
        <f>CURRENT_YEAR</f>
        <v>2020</v>
      </c>
      <c r="B393" s="11">
        <f>RRICC</f>
        <v>139300</v>
      </c>
      <c r="C393" s="7">
        <f>RR_ID</f>
        <v>7</v>
      </c>
      <c r="D393" s="1" t="str">
        <f>RR_SHORT_NAME</f>
        <v>UP</v>
      </c>
      <c r="E393" s="1" t="str">
        <f>RR_NAME</f>
        <v>Union Pacific Railroad</v>
      </c>
      <c r="F393" s="1" t="s">
        <v>47393</v>
      </c>
      <c r="G393" s="6">
        <f>E1L347C1</f>
        <v>4.7641514960962063E-2</v>
      </c>
    </row>
    <row r="394" spans="1:7" x14ac:dyDescent="0.3">
      <c r="A394" s="11">
        <f>CURRENT_YEAR</f>
        <v>2020</v>
      </c>
      <c r="B394" s="11">
        <f>RRICC</f>
        <v>139300</v>
      </c>
      <c r="C394" s="7">
        <f>RR_ID</f>
        <v>7</v>
      </c>
      <c r="D394" s="1" t="str">
        <f>RR_SHORT_NAME</f>
        <v>UP</v>
      </c>
      <c r="E394" s="1" t="str">
        <f>RR_NAME</f>
        <v>Union Pacific Railroad</v>
      </c>
      <c r="F394" s="1" t="s">
        <v>47394</v>
      </c>
      <c r="G394" s="6">
        <f>E1L348C1</f>
        <v>7.61084379992156E-2</v>
      </c>
    </row>
    <row r="395" spans="1:7" x14ac:dyDescent="0.3">
      <c r="A395" s="11">
        <f>CURRENT_YEAR</f>
        <v>2020</v>
      </c>
      <c r="B395" s="11">
        <f>RRICC</f>
        <v>139300</v>
      </c>
      <c r="C395" s="7">
        <f>RR_ID</f>
        <v>7</v>
      </c>
      <c r="D395" s="1" t="str">
        <f>RR_SHORT_NAME</f>
        <v>UP</v>
      </c>
      <c r="E395" s="1" t="str">
        <f>RR_NAME</f>
        <v>Union Pacific Railroad</v>
      </c>
      <c r="F395" s="1" t="s">
        <v>47395</v>
      </c>
      <c r="G395" s="6">
        <f>E1L349C1</f>
        <v>3.6994674618663702E-2</v>
      </c>
    </row>
    <row r="396" spans="1:7" x14ac:dyDescent="0.3">
      <c r="A396" s="11">
        <f>CURRENT_YEAR</f>
        <v>2020</v>
      </c>
      <c r="B396" s="11">
        <f>RRICC</f>
        <v>139300</v>
      </c>
      <c r="C396" s="7">
        <f>RR_ID</f>
        <v>7</v>
      </c>
      <c r="D396" s="1" t="str">
        <f>RR_SHORT_NAME</f>
        <v>UP</v>
      </c>
      <c r="E396" s="1" t="str">
        <f>RR_NAME</f>
        <v>Union Pacific Railroad</v>
      </c>
      <c r="F396" s="1" t="s">
        <v>47396</v>
      </c>
      <c r="G396" s="6">
        <f>E1L350C1</f>
        <v>1.4322538640667168E-2</v>
      </c>
    </row>
    <row r="397" spans="1:7" x14ac:dyDescent="0.3">
      <c r="A397" s="11">
        <f>CURRENT_YEAR</f>
        <v>2020</v>
      </c>
      <c r="B397" s="11">
        <f>RRICC</f>
        <v>139300</v>
      </c>
      <c r="C397" s="7">
        <f>RR_ID</f>
        <v>7</v>
      </c>
      <c r="D397" s="1" t="str">
        <f>RR_SHORT_NAME</f>
        <v>UP</v>
      </c>
      <c r="E397" s="1" t="str">
        <f>RR_NAME</f>
        <v>Union Pacific Railroad</v>
      </c>
      <c r="F397" s="1" t="s">
        <v>47397</v>
      </c>
      <c r="G397" s="6">
        <f>E1L351C1</f>
        <v>0</v>
      </c>
    </row>
    <row r="398" spans="1:7" x14ac:dyDescent="0.3">
      <c r="A398" s="11">
        <f>CURRENT_YEAR</f>
        <v>2020</v>
      </c>
      <c r="B398" s="11">
        <f>RRICC</f>
        <v>139300</v>
      </c>
      <c r="C398" s="7">
        <f>RR_ID</f>
        <v>7</v>
      </c>
      <c r="D398" s="1" t="str">
        <f>RR_SHORT_NAME</f>
        <v>UP</v>
      </c>
      <c r="E398" s="1" t="str">
        <f>RR_NAME</f>
        <v>Union Pacific Railroad</v>
      </c>
      <c r="F398" s="1" t="s">
        <v>47398</v>
      </c>
      <c r="G398" s="6">
        <f>E1L352C1</f>
        <v>4.031175490633916E-3</v>
      </c>
    </row>
    <row r="399" spans="1:7" x14ac:dyDescent="0.3">
      <c r="A399" s="11">
        <f>CURRENT_YEAR</f>
        <v>2020</v>
      </c>
      <c r="B399" s="11">
        <f>RRICC</f>
        <v>139300</v>
      </c>
      <c r="C399" s="7">
        <f>RR_ID</f>
        <v>7</v>
      </c>
      <c r="D399" s="1" t="str">
        <f>RR_SHORT_NAME</f>
        <v>UP</v>
      </c>
      <c r="E399" s="1" t="str">
        <f>RR_NAME</f>
        <v>Union Pacific Railroad</v>
      </c>
      <c r="F399" s="1" t="s">
        <v>47399</v>
      </c>
      <c r="G399" s="6">
        <f>E1L353C1</f>
        <v>1.8205648733177857E-2</v>
      </c>
    </row>
    <row r="400" spans="1:7" x14ac:dyDescent="0.3">
      <c r="A400" s="11">
        <f>CURRENT_YEAR</f>
        <v>2020</v>
      </c>
      <c r="B400" s="11">
        <f>RRICC</f>
        <v>139300</v>
      </c>
      <c r="C400" s="7">
        <f>RR_ID</f>
        <v>7</v>
      </c>
      <c r="D400" s="1" t="str">
        <f>RR_SHORT_NAME</f>
        <v>UP</v>
      </c>
      <c r="E400" s="1" t="str">
        <f>RR_NAME</f>
        <v>Union Pacific Railroad</v>
      </c>
      <c r="F400" s="1" t="s">
        <v>47400</v>
      </c>
      <c r="G400" s="6">
        <f>E1L354C1</f>
        <v>4.9633379412000404E-2</v>
      </c>
    </row>
    <row r="401" spans="1:7" x14ac:dyDescent="0.3">
      <c r="A401" s="11">
        <f>CURRENT_YEAR</f>
        <v>2020</v>
      </c>
      <c r="B401" s="11">
        <f>RRICC</f>
        <v>139300</v>
      </c>
      <c r="C401" s="7">
        <f>RR_ID</f>
        <v>7</v>
      </c>
      <c r="D401" s="1" t="str">
        <f>RR_SHORT_NAME</f>
        <v>UP</v>
      </c>
      <c r="E401" s="1" t="str">
        <f>RR_NAME</f>
        <v>Union Pacific Railroad</v>
      </c>
      <c r="F401" s="1" t="s">
        <v>47401</v>
      </c>
      <c r="G401" s="6">
        <f>E1L355C1</f>
        <v>1.533417294048495E-2</v>
      </c>
    </row>
    <row r="402" spans="1:7" x14ac:dyDescent="0.3">
      <c r="A402" s="11">
        <f>CURRENT_YEAR</f>
        <v>2020</v>
      </c>
      <c r="B402" s="11">
        <f>RRICC</f>
        <v>139300</v>
      </c>
      <c r="C402" s="7">
        <f>RR_ID</f>
        <v>7</v>
      </c>
      <c r="D402" s="1" t="str">
        <f>RR_SHORT_NAME</f>
        <v>UP</v>
      </c>
      <c r="E402" s="1" t="str">
        <f>RR_NAME</f>
        <v>Union Pacific Railroad</v>
      </c>
      <c r="F402" s="1" t="s">
        <v>47402</v>
      </c>
      <c r="G402" s="6">
        <f>E1L356C1</f>
        <v>1.4380682533099081</v>
      </c>
    </row>
    <row r="403" spans="1:7" x14ac:dyDescent="0.3">
      <c r="A403" s="11">
        <f>CURRENT_YEAR</f>
        <v>2020</v>
      </c>
      <c r="B403" s="11">
        <f>RRICC</f>
        <v>139300</v>
      </c>
      <c r="C403" s="7">
        <f>RR_ID</f>
        <v>7</v>
      </c>
      <c r="D403" s="1" t="str">
        <f>RR_SHORT_NAME</f>
        <v>UP</v>
      </c>
      <c r="E403" s="1" t="str">
        <f>RR_NAME</f>
        <v>Union Pacific Railroad</v>
      </c>
      <c r="F403" s="1" t="s">
        <v>47403</v>
      </c>
      <c r="G403" s="6">
        <f>E1L357C1</f>
        <v>0.2796506079671115</v>
      </c>
    </row>
    <row r="404" spans="1:7" x14ac:dyDescent="0.3">
      <c r="A404" s="11">
        <f>CURRENT_YEAR</f>
        <v>2020</v>
      </c>
      <c r="B404" s="11">
        <f>RRICC</f>
        <v>139300</v>
      </c>
      <c r="C404" s="7">
        <f>RR_ID</f>
        <v>7</v>
      </c>
      <c r="D404" s="1" t="str">
        <f>RR_SHORT_NAME</f>
        <v>UP</v>
      </c>
      <c r="E404" s="1" t="str">
        <f>RR_NAME</f>
        <v>Union Pacific Railroad</v>
      </c>
      <c r="F404" s="1" t="s">
        <v>47404</v>
      </c>
      <c r="G404" s="6">
        <f>E1L358C1</f>
        <v>3.3467763128923337E-3</v>
      </c>
    </row>
    <row r="405" spans="1:7" x14ac:dyDescent="0.3">
      <c r="A405" s="11">
        <f>CURRENT_YEAR</f>
        <v>2020</v>
      </c>
      <c r="B405" s="11">
        <f>RRICC</f>
        <v>139300</v>
      </c>
      <c r="C405" s="7">
        <f>RR_ID</f>
        <v>7</v>
      </c>
      <c r="D405" s="1" t="str">
        <f>RR_SHORT_NAME</f>
        <v>UP</v>
      </c>
      <c r="E405" s="1" t="str">
        <f>RR_NAME</f>
        <v>Union Pacific Railroad</v>
      </c>
      <c r="F405" s="1" t="s">
        <v>47405</v>
      </c>
      <c r="G405" s="6">
        <f>E1L359C1</f>
        <v>6.7172172565916474E-3</v>
      </c>
    </row>
    <row r="406" spans="1:7" x14ac:dyDescent="0.3">
      <c r="A406" s="11">
        <f>CURRENT_YEAR</f>
        <v>2020</v>
      </c>
      <c r="B406" s="11">
        <f>RRICC</f>
        <v>139300</v>
      </c>
      <c r="C406" s="7">
        <f>RR_ID</f>
        <v>7</v>
      </c>
      <c r="D406" s="1" t="str">
        <f>RR_SHORT_NAME</f>
        <v>UP</v>
      </c>
      <c r="E406" s="1" t="str">
        <f>RR_NAME</f>
        <v>Union Pacific Railroad</v>
      </c>
      <c r="F406" s="1" t="s">
        <v>47406</v>
      </c>
      <c r="G406" s="6">
        <f>E1L360C1</f>
        <v>2.3129155730127675E-3</v>
      </c>
    </row>
    <row r="407" spans="1:7" x14ac:dyDescent="0.3">
      <c r="A407" s="11">
        <f>CURRENT_YEAR</f>
        <v>2020</v>
      </c>
      <c r="B407" s="11">
        <f>RRICC</f>
        <v>139300</v>
      </c>
      <c r="C407" s="7">
        <f>RR_ID</f>
        <v>7</v>
      </c>
      <c r="D407" s="1" t="str">
        <f>RR_SHORT_NAME</f>
        <v>UP</v>
      </c>
      <c r="E407" s="1" t="str">
        <f>RR_NAME</f>
        <v>Union Pacific Railroad</v>
      </c>
      <c r="F407" s="1" t="s">
        <v>47407</v>
      </c>
      <c r="G407" s="6">
        <f>E1L361C1</f>
        <v>4.4424753803321573E-2</v>
      </c>
    </row>
    <row r="408" spans="1:7" x14ac:dyDescent="0.3">
      <c r="A408" s="11">
        <f>CURRENT_YEAR</f>
        <v>2020</v>
      </c>
      <c r="B408" s="11">
        <f>RRICC</f>
        <v>139300</v>
      </c>
      <c r="C408" s="7">
        <f>RR_ID</f>
        <v>7</v>
      </c>
      <c r="D408" s="1" t="str">
        <f>RR_SHORT_NAME</f>
        <v>UP</v>
      </c>
      <c r="E408" s="1" t="str">
        <f>RR_NAME</f>
        <v>Union Pacific Railroad</v>
      </c>
      <c r="F408" s="1" t="s">
        <v>47408</v>
      </c>
      <c r="G408" s="6">
        <f>E1L362C1</f>
        <v>-6.8344835650367079E-4</v>
      </c>
    </row>
    <row r="409" spans="1:7" x14ac:dyDescent="0.3">
      <c r="A409" s="11">
        <f>CURRENT_YEAR</f>
        <v>2020</v>
      </c>
      <c r="B409" s="11">
        <f>RRICC</f>
        <v>139300</v>
      </c>
      <c r="C409" s="7">
        <f>RR_ID</f>
        <v>7</v>
      </c>
      <c r="D409" s="1" t="str">
        <f>RR_SHORT_NAME</f>
        <v>UP</v>
      </c>
      <c r="E409" s="1" t="str">
        <f>RR_NAME</f>
        <v>Union Pacific Railroad</v>
      </c>
      <c r="F409" s="1" t="s">
        <v>47409</v>
      </c>
      <c r="G409" s="6">
        <f>E1L363C1</f>
        <v>0</v>
      </c>
    </row>
    <row r="410" spans="1:7" x14ac:dyDescent="0.3">
      <c r="A410" s="11">
        <f>CURRENT_YEAR</f>
        <v>2020</v>
      </c>
      <c r="B410" s="11">
        <f>RRICC</f>
        <v>139300</v>
      </c>
      <c r="C410" s="7">
        <f>RR_ID</f>
        <v>7</v>
      </c>
      <c r="D410" s="1" t="str">
        <f>RR_SHORT_NAME</f>
        <v>UP</v>
      </c>
      <c r="E410" s="1" t="str">
        <f>RR_NAME</f>
        <v>Union Pacific Railroad</v>
      </c>
      <c r="F410" s="1" t="s">
        <v>47410</v>
      </c>
      <c r="G410" s="6">
        <f>E1L364C1</f>
        <v>0.5060893713381045</v>
      </c>
    </row>
    <row r="411" spans="1:7" x14ac:dyDescent="0.3">
      <c r="A411" s="11">
        <f>CURRENT_YEAR</f>
        <v>2020</v>
      </c>
      <c r="B411" s="11">
        <f>RRICC</f>
        <v>139300</v>
      </c>
      <c r="C411" s="7">
        <f>RR_ID</f>
        <v>7</v>
      </c>
      <c r="D411" s="1" t="str">
        <f>RR_SHORT_NAME</f>
        <v>UP</v>
      </c>
      <c r="E411" s="1" t="str">
        <f>RR_NAME</f>
        <v>Union Pacific Railroad</v>
      </c>
      <c r="F411" s="1" t="s">
        <v>47411</v>
      </c>
      <c r="G411" s="6">
        <f>E1L365C1</f>
        <v>5.0298527906920527E-2</v>
      </c>
    </row>
    <row r="412" spans="1:7" x14ac:dyDescent="0.3">
      <c r="A412" s="11">
        <f>CURRENT_YEAR</f>
        <v>2020</v>
      </c>
      <c r="B412" s="11">
        <f>RRICC</f>
        <v>139300</v>
      </c>
      <c r="C412" s="7">
        <f>RR_ID</f>
        <v>7</v>
      </c>
      <c r="D412" s="1" t="str">
        <f>RR_SHORT_NAME</f>
        <v>UP</v>
      </c>
      <c r="E412" s="1" t="str">
        <f>RR_NAME</f>
        <v>Union Pacific Railroad</v>
      </c>
      <c r="F412" s="1" t="s">
        <v>47412</v>
      </c>
      <c r="G412" s="6">
        <f>E1L366C1</f>
        <v>0.13409182722392821</v>
      </c>
    </row>
    <row r="413" spans="1:7" x14ac:dyDescent="0.3">
      <c r="A413" s="11">
        <f>CURRENT_YEAR</f>
        <v>2020</v>
      </c>
      <c r="B413" s="11">
        <f>RRICC</f>
        <v>139300</v>
      </c>
      <c r="C413" s="7">
        <f>RR_ID</f>
        <v>7</v>
      </c>
      <c r="D413" s="1" t="str">
        <f>RR_SHORT_NAME</f>
        <v>UP</v>
      </c>
      <c r="E413" s="1" t="str">
        <f>RR_NAME</f>
        <v>Union Pacific Railroad</v>
      </c>
      <c r="F413" s="1" t="s">
        <v>47413</v>
      </c>
      <c r="G413" s="6">
        <f>E1L367C1</f>
        <v>1.4978214029207566</v>
      </c>
    </row>
    <row r="414" spans="1:7" x14ac:dyDescent="0.3">
      <c r="A414" s="11">
        <f>CURRENT_YEAR</f>
        <v>2020</v>
      </c>
      <c r="B414" s="11">
        <f>RRICC</f>
        <v>139300</v>
      </c>
      <c r="C414" s="7">
        <f>RR_ID</f>
        <v>7</v>
      </c>
      <c r="D414" s="1" t="str">
        <f>RR_SHORT_NAME</f>
        <v>UP</v>
      </c>
      <c r="E414" s="1" t="str">
        <f>RR_NAME</f>
        <v>Union Pacific Railroad</v>
      </c>
      <c r="F414" s="1" t="s">
        <v>47414</v>
      </c>
      <c r="G414" s="6">
        <f>E1L368C1</f>
        <v>7.2794077869062182E-2</v>
      </c>
    </row>
    <row r="415" spans="1:7" x14ac:dyDescent="0.3">
      <c r="A415" s="11">
        <f>CURRENT_YEAR</f>
        <v>2020</v>
      </c>
      <c r="B415" s="11">
        <f>RRICC</f>
        <v>139300</v>
      </c>
      <c r="C415" s="7">
        <f>RR_ID</f>
        <v>7</v>
      </c>
      <c r="D415" s="1" t="str">
        <f>RR_SHORT_NAME</f>
        <v>UP</v>
      </c>
      <c r="E415" s="1" t="str">
        <f>RR_NAME</f>
        <v>Union Pacific Railroad</v>
      </c>
      <c r="F415" s="1" t="s">
        <v>47415</v>
      </c>
      <c r="G415" s="6">
        <f>E1L369C1</f>
        <v>0.93072368421052631</v>
      </c>
    </row>
    <row r="416" spans="1:7" x14ac:dyDescent="0.3">
      <c r="A416" s="11">
        <f>CURRENT_YEAR</f>
        <v>2020</v>
      </c>
      <c r="B416" s="11">
        <f>RRICC</f>
        <v>139300</v>
      </c>
      <c r="C416" s="7">
        <f>RR_ID</f>
        <v>7</v>
      </c>
      <c r="D416" s="1" t="str">
        <f>RR_SHORT_NAME</f>
        <v>UP</v>
      </c>
      <c r="E416" s="1" t="str">
        <f>RR_NAME</f>
        <v>Union Pacific Railroad</v>
      </c>
      <c r="F416" s="1" t="s">
        <v>47416</v>
      </c>
      <c r="G416" s="6">
        <f>E1L370C1</f>
        <v>0.10349523579893018</v>
      </c>
    </row>
    <row r="417" spans="1:7" x14ac:dyDescent="0.3">
      <c r="A417" s="11">
        <f>CURRENT_YEAR</f>
        <v>2020</v>
      </c>
      <c r="B417" s="11">
        <f>RRICC</f>
        <v>139300</v>
      </c>
      <c r="C417" s="7">
        <f>RR_ID</f>
        <v>7</v>
      </c>
      <c r="D417" s="1" t="str">
        <f>RR_SHORT_NAME</f>
        <v>UP</v>
      </c>
      <c r="E417" s="1" t="str">
        <f>RR_NAME</f>
        <v>Union Pacific Railroad</v>
      </c>
      <c r="F417" s="1" t="s">
        <v>47417</v>
      </c>
      <c r="G417" s="6">
        <f>E1L371C1</f>
        <v>2.5732802744444356</v>
      </c>
    </row>
    <row r="418" spans="1:7" x14ac:dyDescent="0.3">
      <c r="A418" s="11">
        <f>CURRENT_YEAR</f>
        <v>2020</v>
      </c>
      <c r="B418" s="11">
        <f>RRICC</f>
        <v>139300</v>
      </c>
      <c r="C418" s="7">
        <f>RR_ID</f>
        <v>7</v>
      </c>
      <c r="D418" s="1" t="str">
        <f>RR_SHORT_NAME</f>
        <v>UP</v>
      </c>
      <c r="E418" s="1" t="str">
        <f>RR_NAME</f>
        <v>Union Pacific Railroad</v>
      </c>
      <c r="F418" s="1" t="s">
        <v>47418</v>
      </c>
      <c r="G418" s="6">
        <f>E1L372C1</f>
        <v>4.5673487040649086</v>
      </c>
    </row>
    <row r="419" spans="1:7" x14ac:dyDescent="0.3">
      <c r="A419" s="11">
        <f>CURRENT_YEAR</f>
        <v>2020</v>
      </c>
      <c r="B419" s="11">
        <f>RRICC</f>
        <v>139300</v>
      </c>
      <c r="C419" s="7">
        <f>RR_ID</f>
        <v>7</v>
      </c>
      <c r="D419" s="1" t="str">
        <f>RR_SHORT_NAME</f>
        <v>UP</v>
      </c>
      <c r="E419" s="1" t="str">
        <f>RR_NAME</f>
        <v>Union Pacific Railroad</v>
      </c>
      <c r="F419" s="1" t="s">
        <v>47419</v>
      </c>
      <c r="G419" s="6">
        <f>E1L373C1</f>
        <v>1.962048139251314</v>
      </c>
    </row>
    <row r="420" spans="1:7" x14ac:dyDescent="0.3">
      <c r="A420" s="11">
        <f>CURRENT_YEAR</f>
        <v>2020</v>
      </c>
      <c r="B420" s="11">
        <f>RRICC</f>
        <v>139300</v>
      </c>
      <c r="C420" s="7">
        <f>RR_ID</f>
        <v>7</v>
      </c>
      <c r="D420" s="1" t="str">
        <f>RR_SHORT_NAME</f>
        <v>UP</v>
      </c>
      <c r="E420" s="1" t="str">
        <f>RR_NAME</f>
        <v>Union Pacific Railroad</v>
      </c>
      <c r="F420" s="1" t="s">
        <v>47420</v>
      </c>
      <c r="G420" s="6">
        <f>E1L374C1</f>
        <v>4.698304207317568E-3</v>
      </c>
    </row>
    <row r="421" spans="1:7" x14ac:dyDescent="0.3">
      <c r="A421" s="11">
        <f>CURRENT_YEAR</f>
        <v>2020</v>
      </c>
      <c r="B421" s="11">
        <f>RRICC</f>
        <v>139300</v>
      </c>
      <c r="C421" s="7">
        <f>RR_ID</f>
        <v>7</v>
      </c>
      <c r="D421" s="1" t="str">
        <f>RR_SHORT_NAME</f>
        <v>UP</v>
      </c>
      <c r="E421" s="1" t="str">
        <f>RR_NAME</f>
        <v>Union Pacific Railroad</v>
      </c>
      <c r="F421" s="1" t="s">
        <v>47421</v>
      </c>
      <c r="G421" s="6">
        <f>E1L375C1</f>
        <v>2.3140971066584255</v>
      </c>
    </row>
    <row r="422" spans="1:7" x14ac:dyDescent="0.3">
      <c r="A422" s="11">
        <f>CURRENT_YEAR</f>
        <v>2020</v>
      </c>
      <c r="B422" s="11">
        <f>RRICC</f>
        <v>139300</v>
      </c>
      <c r="C422" s="7">
        <f>RR_ID</f>
        <v>7</v>
      </c>
      <c r="D422" s="1" t="str">
        <f>RR_SHORT_NAME</f>
        <v>UP</v>
      </c>
      <c r="E422" s="1" t="str">
        <f>RR_NAME</f>
        <v>Union Pacific Railroad</v>
      </c>
      <c r="F422" s="1" t="s">
        <v>47422</v>
      </c>
      <c r="G422" s="6">
        <f>E1L376C1</f>
        <v>1.539999610126681E-2</v>
      </c>
    </row>
    <row r="423" spans="1:7" x14ac:dyDescent="0.3">
      <c r="A423" s="11">
        <f>CURRENT_YEAR</f>
        <v>2020</v>
      </c>
      <c r="B423" s="11">
        <f>RRICC</f>
        <v>139300</v>
      </c>
      <c r="C423" s="7">
        <f>RR_ID</f>
        <v>7</v>
      </c>
      <c r="D423" s="1" t="str">
        <f>RR_SHORT_NAME</f>
        <v>UP</v>
      </c>
      <c r="E423" s="1" t="str">
        <f>RR_NAME</f>
        <v>Union Pacific Railroad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2020</v>
      </c>
      <c r="B424" s="11">
        <f>RRICC</f>
        <v>139300</v>
      </c>
      <c r="C424" s="7">
        <f>RR_ID</f>
        <v>7</v>
      </c>
      <c r="D424" s="1" t="str">
        <f>RR_SHORT_NAME</f>
        <v>UP</v>
      </c>
      <c r="E424" s="1" t="str">
        <f>RR_NAME</f>
        <v>Union Pacific Railroad</v>
      </c>
      <c r="F424" s="1" t="s">
        <v>47424</v>
      </c>
      <c r="G424" s="6">
        <f>E1L378C1</f>
        <v>4.4879455499843471E-2</v>
      </c>
    </row>
    <row r="425" spans="1:7" x14ac:dyDescent="0.3">
      <c r="A425" s="11">
        <f>CURRENT_YEAR</f>
        <v>2020</v>
      </c>
      <c r="B425" s="11">
        <f>RRICC</f>
        <v>139300</v>
      </c>
      <c r="C425" s="7">
        <f>RR_ID</f>
        <v>7</v>
      </c>
      <c r="D425" s="1" t="str">
        <f>RR_SHORT_NAME</f>
        <v>UP</v>
      </c>
      <c r="E425" s="1" t="str">
        <f>RR_NAME</f>
        <v>Union Pacific Railroad</v>
      </c>
      <c r="F425" s="1" t="s">
        <v>47425</v>
      </c>
      <c r="G425" s="6">
        <f>E1L379C1</f>
        <v>3.9562979823806729E-2</v>
      </c>
    </row>
    <row r="426" spans="1:7" x14ac:dyDescent="0.3">
      <c r="A426" s="11">
        <f>CURRENT_YEAR</f>
        <v>2020</v>
      </c>
      <c r="B426" s="11">
        <f>RRICC</f>
        <v>139300</v>
      </c>
      <c r="C426" s="7">
        <f>RR_ID</f>
        <v>7</v>
      </c>
      <c r="D426" s="1" t="str">
        <f>RR_SHORT_NAME</f>
        <v>UP</v>
      </c>
      <c r="E426" s="1" t="str">
        <f>RR_NAME</f>
        <v>Union Pacific Railroad</v>
      </c>
      <c r="F426" s="1" t="s">
        <v>47426</v>
      </c>
      <c r="G426" s="6">
        <f>E1L380C1</f>
        <v>1.532213253546828</v>
      </c>
    </row>
    <row r="427" spans="1:7" x14ac:dyDescent="0.3">
      <c r="A427" s="11">
        <f>CURRENT_YEAR</f>
        <v>2020</v>
      </c>
      <c r="B427" s="11">
        <f>RRICC</f>
        <v>139300</v>
      </c>
      <c r="C427" s="7">
        <f>RR_ID</f>
        <v>7</v>
      </c>
      <c r="D427" s="1" t="str">
        <f>RR_SHORT_NAME</f>
        <v>UP</v>
      </c>
      <c r="E427" s="1" t="str">
        <f>RR_NAME</f>
        <v>Union Pacific Railroad</v>
      </c>
      <c r="F427" s="1" t="s">
        <v>47427</v>
      </c>
      <c r="G427" s="6">
        <f>E1L381C1</f>
        <v>1.6340194747313668E-2</v>
      </c>
    </row>
    <row r="428" spans="1:7" x14ac:dyDescent="0.3">
      <c r="A428" s="11">
        <f>CURRENT_YEAR</f>
        <v>2020</v>
      </c>
      <c r="B428" s="11">
        <f>RRICC</f>
        <v>139300</v>
      </c>
      <c r="C428" s="7">
        <f>RR_ID</f>
        <v>7</v>
      </c>
      <c r="D428" s="1" t="str">
        <f>RR_SHORT_NAME</f>
        <v>UP</v>
      </c>
      <c r="E428" s="1" t="str">
        <f>RR_NAME</f>
        <v>Union Pacific Railroad</v>
      </c>
      <c r="F428" s="1" t="s">
        <v>47428</v>
      </c>
      <c r="G428" s="6">
        <f>E1L382C1</f>
        <v>0.16117152606319526</v>
      </c>
    </row>
    <row r="429" spans="1:7" x14ac:dyDescent="0.3">
      <c r="A429" s="11">
        <f>CURRENT_YEAR</f>
        <v>2020</v>
      </c>
      <c r="B429" s="11">
        <f>RRICC</f>
        <v>139300</v>
      </c>
      <c r="C429" s="7">
        <f>RR_ID</f>
        <v>7</v>
      </c>
      <c r="D429" s="1" t="str">
        <f>RR_SHORT_NAME</f>
        <v>UP</v>
      </c>
      <c r="E429" s="1" t="str">
        <f>RR_NAME</f>
        <v>Union Pacific Railroad</v>
      </c>
      <c r="F429" s="1" t="s">
        <v>47429</v>
      </c>
      <c r="G429" s="6">
        <f>E2L101C1</f>
        <v>29.2</v>
      </c>
    </row>
    <row r="430" spans="1:7" x14ac:dyDescent="0.3">
      <c r="A430" s="11">
        <f>CURRENT_YEAR</f>
        <v>2020</v>
      </c>
      <c r="B430" s="11">
        <f>RRICC</f>
        <v>139300</v>
      </c>
      <c r="C430" s="7">
        <f>RR_ID</f>
        <v>7</v>
      </c>
      <c r="D430" s="1" t="str">
        <f>RR_SHORT_NAME</f>
        <v>UP</v>
      </c>
      <c r="E430" s="1" t="str">
        <f>RR_NAME</f>
        <v>Union Pacific Railroad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2020</v>
      </c>
      <c r="B431" s="11">
        <f>RRICC</f>
        <v>139300</v>
      </c>
      <c r="C431" s="7">
        <f>RR_ID</f>
        <v>7</v>
      </c>
      <c r="D431" s="1" t="str">
        <f>RR_SHORT_NAME</f>
        <v>UP</v>
      </c>
      <c r="E431" s="1" t="str">
        <f>RR_NAME</f>
        <v>Union Pacific Railroad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2020</v>
      </c>
      <c r="B432" s="11">
        <f>RRICC</f>
        <v>139300</v>
      </c>
      <c r="C432" s="7">
        <f>RR_ID</f>
        <v>7</v>
      </c>
      <c r="D432" s="1" t="str">
        <f>RR_SHORT_NAME</f>
        <v>UP</v>
      </c>
      <c r="E432" s="1" t="str">
        <f>RR_NAME</f>
        <v>Union Pacific Railroad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2020</v>
      </c>
      <c r="B433" s="11">
        <f>RRICC</f>
        <v>139300</v>
      </c>
      <c r="C433" s="7">
        <f>RR_ID</f>
        <v>7</v>
      </c>
      <c r="D433" s="1" t="str">
        <f>RR_SHORT_NAME</f>
        <v>UP</v>
      </c>
      <c r="E433" s="1" t="str">
        <f>RR_NAME</f>
        <v>Union Pacific Railroad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2020</v>
      </c>
      <c r="B434" s="11">
        <f>RRICC</f>
        <v>139300</v>
      </c>
      <c r="C434" s="7">
        <f>RR_ID</f>
        <v>7</v>
      </c>
      <c r="D434" s="1" t="str">
        <f>RR_SHORT_NAME</f>
        <v>UP</v>
      </c>
      <c r="E434" s="1" t="str">
        <f>RR_NAME</f>
        <v>Union Pacific Railroad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2020</v>
      </c>
      <c r="B435" s="11">
        <f>RRICC</f>
        <v>139300</v>
      </c>
      <c r="C435" s="7">
        <f>RR_ID</f>
        <v>7</v>
      </c>
      <c r="D435" s="1" t="str">
        <f>RR_SHORT_NAME</f>
        <v>UP</v>
      </c>
      <c r="E435" s="1" t="str">
        <f>RR_NAME</f>
        <v>Union Pacific Railroad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2020</v>
      </c>
      <c r="B436" s="11">
        <f>RRICC</f>
        <v>139300</v>
      </c>
      <c r="C436" s="7">
        <f>RR_ID</f>
        <v>7</v>
      </c>
      <c r="D436" s="1" t="str">
        <f>RR_SHORT_NAME</f>
        <v>UP</v>
      </c>
      <c r="E436" s="1" t="str">
        <f>RR_NAME</f>
        <v>Union Pacific Railroad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2020</v>
      </c>
      <c r="B437" s="11">
        <f>RRICC</f>
        <v>139300</v>
      </c>
      <c r="C437" s="7">
        <f>RR_ID</f>
        <v>7</v>
      </c>
      <c r="D437" s="1" t="str">
        <f>RR_SHORT_NAME</f>
        <v>UP</v>
      </c>
      <c r="E437" s="1" t="str">
        <f>RR_NAME</f>
        <v>Union Pacific Railroad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2020</v>
      </c>
      <c r="B438" s="11">
        <f>RRICC</f>
        <v>139300</v>
      </c>
      <c r="C438" s="7">
        <f>RR_ID</f>
        <v>7</v>
      </c>
      <c r="D438" s="1" t="str">
        <f>RR_SHORT_NAME</f>
        <v>UP</v>
      </c>
      <c r="E438" s="1" t="str">
        <f>RR_NAME</f>
        <v>Union Pacific Railroad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2020</v>
      </c>
      <c r="B439" s="11">
        <f>RRICC</f>
        <v>139300</v>
      </c>
      <c r="C439" s="7">
        <f>RR_ID</f>
        <v>7</v>
      </c>
      <c r="D439" s="1" t="str">
        <f>RR_SHORT_NAME</f>
        <v>UP</v>
      </c>
      <c r="E439" s="1" t="str">
        <f>RR_NAME</f>
        <v>Union Pacific Railroad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2020</v>
      </c>
      <c r="B440" s="11">
        <f>RRICC</f>
        <v>139300</v>
      </c>
      <c r="C440" s="7">
        <f>RR_ID</f>
        <v>7</v>
      </c>
      <c r="D440" s="1" t="str">
        <f>RR_SHORT_NAME</f>
        <v>UP</v>
      </c>
      <c r="E440" s="1" t="str">
        <f>RR_NAME</f>
        <v>Union Pacific Railroad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2020</v>
      </c>
      <c r="B441" s="11">
        <f>RRICC</f>
        <v>139300</v>
      </c>
      <c r="C441" s="7">
        <f>RR_ID</f>
        <v>7</v>
      </c>
      <c r="D441" s="1" t="str">
        <f>RR_SHORT_NAME</f>
        <v>UP</v>
      </c>
      <c r="E441" s="1" t="str">
        <f>RR_NAME</f>
        <v>Union Pacific Railroad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2020</v>
      </c>
      <c r="B442" s="11">
        <f>RRICC</f>
        <v>139300</v>
      </c>
      <c r="C442" s="7">
        <f>RR_ID</f>
        <v>7</v>
      </c>
      <c r="D442" s="1" t="str">
        <f>RR_SHORT_NAME</f>
        <v>UP</v>
      </c>
      <c r="E442" s="1" t="str">
        <f>RR_NAME</f>
        <v>Union Pacific Railroad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2020</v>
      </c>
      <c r="B443" s="11">
        <f>RRICC</f>
        <v>139300</v>
      </c>
      <c r="C443" s="7">
        <f>RR_ID</f>
        <v>7</v>
      </c>
      <c r="D443" s="1" t="str">
        <f>RR_SHORT_NAME</f>
        <v>UP</v>
      </c>
      <c r="E443" s="1" t="str">
        <f>RR_NAME</f>
        <v>Union Pacific Railroad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2020</v>
      </c>
      <c r="B444" s="11">
        <f>RRICC</f>
        <v>139300</v>
      </c>
      <c r="C444" s="7">
        <f>RR_ID</f>
        <v>7</v>
      </c>
      <c r="D444" s="1" t="str">
        <f>RR_SHORT_NAME</f>
        <v>UP</v>
      </c>
      <c r="E444" s="1" t="str">
        <f>RR_NAME</f>
        <v>Union Pacific Railroad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2020</v>
      </c>
      <c r="B445" s="11">
        <f>RRICC</f>
        <v>139300</v>
      </c>
      <c r="C445" s="7">
        <f>RR_ID</f>
        <v>7</v>
      </c>
      <c r="D445" s="1" t="str">
        <f>RR_SHORT_NAME</f>
        <v>UP</v>
      </c>
      <c r="E445" s="1" t="str">
        <f>RR_NAME</f>
        <v>Union Pacific Railroad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2020</v>
      </c>
      <c r="B446" s="11">
        <f>RRICC</f>
        <v>139300</v>
      </c>
      <c r="C446" s="7">
        <f>RR_ID</f>
        <v>7</v>
      </c>
      <c r="D446" s="1" t="str">
        <f>RR_SHORT_NAME</f>
        <v>UP</v>
      </c>
      <c r="E446" s="1" t="str">
        <f>RR_NAME</f>
        <v>Union Pacific Railroad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2020</v>
      </c>
      <c r="B447" s="11">
        <f>RRICC</f>
        <v>139300</v>
      </c>
      <c r="C447" s="7">
        <f>RR_ID</f>
        <v>7</v>
      </c>
      <c r="D447" s="1" t="str">
        <f>RR_SHORT_NAME</f>
        <v>UP</v>
      </c>
      <c r="E447" s="1" t="str">
        <f>RR_NAME</f>
        <v>Union Pacific Railroad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2020</v>
      </c>
      <c r="B448" s="11">
        <f>RRICC</f>
        <v>139300</v>
      </c>
      <c r="C448" s="7">
        <f>RR_ID</f>
        <v>7</v>
      </c>
      <c r="D448" s="1" t="str">
        <f>RR_SHORT_NAME</f>
        <v>UP</v>
      </c>
      <c r="E448" s="1" t="str">
        <f>RR_NAME</f>
        <v>Union Pacific Railroad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2020</v>
      </c>
      <c r="B449" s="11">
        <f>RRICC</f>
        <v>139300</v>
      </c>
      <c r="C449" s="7">
        <f>RR_ID</f>
        <v>7</v>
      </c>
      <c r="D449" s="1" t="str">
        <f>RR_SHORT_NAME</f>
        <v>UP</v>
      </c>
      <c r="E449" s="1" t="str">
        <f>RR_NAME</f>
        <v>Union Pacific Railroad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2020</v>
      </c>
      <c r="B450" s="11">
        <f>RRICC</f>
        <v>139300</v>
      </c>
      <c r="C450" s="7">
        <f>RR_ID</f>
        <v>7</v>
      </c>
      <c r="D450" s="1" t="str">
        <f>RR_SHORT_NAME</f>
        <v>UP</v>
      </c>
      <c r="E450" s="1" t="str">
        <f>RR_NAME</f>
        <v>Union Pacific Railroad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2020</v>
      </c>
      <c r="B451" s="11">
        <f>RRICC</f>
        <v>139300</v>
      </c>
      <c r="C451" s="7">
        <f>RR_ID</f>
        <v>7</v>
      </c>
      <c r="D451" s="1" t="str">
        <f>RR_SHORT_NAME</f>
        <v>UP</v>
      </c>
      <c r="E451" s="1" t="str">
        <f>RR_NAME</f>
        <v>Union Pacific Railroad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2020</v>
      </c>
      <c r="B452" s="11">
        <f>RRICC</f>
        <v>139300</v>
      </c>
      <c r="C452" s="7">
        <f>RR_ID</f>
        <v>7</v>
      </c>
      <c r="D452" s="1" t="str">
        <f>RR_SHORT_NAME</f>
        <v>UP</v>
      </c>
      <c r="E452" s="1" t="str">
        <f>RR_NAME</f>
        <v>Union Pacific Railroad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2020</v>
      </c>
      <c r="B453" s="11">
        <f>RRICC</f>
        <v>139300</v>
      </c>
      <c r="C453" s="7">
        <f>RR_ID</f>
        <v>7</v>
      </c>
      <c r="D453" s="1" t="str">
        <f>RR_SHORT_NAME</f>
        <v>UP</v>
      </c>
      <c r="E453" s="1" t="str">
        <f>RR_NAME</f>
        <v>Union Pacific Railroad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2020</v>
      </c>
      <c r="B454" s="11">
        <f>RRICC</f>
        <v>139300</v>
      </c>
      <c r="C454" s="7">
        <f>RR_ID</f>
        <v>7</v>
      </c>
      <c r="D454" s="1" t="str">
        <f>RR_SHORT_NAME</f>
        <v>UP</v>
      </c>
      <c r="E454" s="1" t="str">
        <f>RR_NAME</f>
        <v>Union Pacific Railroad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2020</v>
      </c>
      <c r="B455" s="11">
        <f>RRICC</f>
        <v>139300</v>
      </c>
      <c r="C455" s="7">
        <f>RR_ID</f>
        <v>7</v>
      </c>
      <c r="D455" s="1" t="str">
        <f>RR_SHORT_NAME</f>
        <v>UP</v>
      </c>
      <c r="E455" s="1" t="str">
        <f>RR_NAME</f>
        <v>Union Pacific Railroad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2020</v>
      </c>
      <c r="B456" s="11">
        <f>RRICC</f>
        <v>139300</v>
      </c>
      <c r="C456" s="7">
        <f>RR_ID</f>
        <v>7</v>
      </c>
      <c r="D456" s="1" t="str">
        <f>RR_SHORT_NAME</f>
        <v>UP</v>
      </c>
      <c r="E456" s="1" t="str">
        <f>RR_NAME</f>
        <v>Union Pacific Railroad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2020</v>
      </c>
      <c r="B457" s="11">
        <f>RRICC</f>
        <v>139300</v>
      </c>
      <c r="C457" s="7">
        <f>RR_ID</f>
        <v>7</v>
      </c>
      <c r="D457" s="1" t="str">
        <f>RR_SHORT_NAME</f>
        <v>UP</v>
      </c>
      <c r="E457" s="1" t="str">
        <f>RR_NAME</f>
        <v>Union Pacific Railroad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2020</v>
      </c>
      <c r="B458" s="11">
        <f>RRICC</f>
        <v>139300</v>
      </c>
      <c r="C458" s="7">
        <f>RR_ID</f>
        <v>7</v>
      </c>
      <c r="D458" s="1" t="str">
        <f>RR_SHORT_NAME</f>
        <v>UP</v>
      </c>
      <c r="E458" s="1" t="str">
        <f>RR_NAME</f>
        <v>Union Pacific Railroad</v>
      </c>
      <c r="F458" s="1" t="s">
        <v>47458</v>
      </c>
      <c r="G458" s="6">
        <f>E2L102C1</f>
        <v>33.6</v>
      </c>
    </row>
    <row r="459" spans="1:7" x14ac:dyDescent="0.3">
      <c r="A459" s="11">
        <f>CURRENT_YEAR</f>
        <v>2020</v>
      </c>
      <c r="B459" s="11">
        <f>RRICC</f>
        <v>139300</v>
      </c>
      <c r="C459" s="7">
        <f>RR_ID</f>
        <v>7</v>
      </c>
      <c r="D459" s="1" t="str">
        <f>RR_SHORT_NAME</f>
        <v>UP</v>
      </c>
      <c r="E459" s="1" t="str">
        <f>RR_NAME</f>
        <v>Union Pacific Railroad</v>
      </c>
      <c r="F459" s="1" t="s">
        <v>47459</v>
      </c>
      <c r="G459" s="6">
        <f>E2L102C2</f>
        <v>1.8642190330221542</v>
      </c>
    </row>
    <row r="460" spans="1:7" x14ac:dyDescent="0.3">
      <c r="A460" s="11">
        <f>CURRENT_YEAR</f>
        <v>2020</v>
      </c>
      <c r="B460" s="11">
        <f>RRICC</f>
        <v>139300</v>
      </c>
      <c r="C460" s="7">
        <f>RR_ID</f>
        <v>7</v>
      </c>
      <c r="D460" s="1" t="str">
        <f>RR_SHORT_NAME</f>
        <v>UP</v>
      </c>
      <c r="E460" s="1" t="str">
        <f>RR_NAME</f>
        <v>Union Pacific Railroad</v>
      </c>
      <c r="F460" s="1" t="s">
        <v>47460</v>
      </c>
      <c r="G460" s="6">
        <f>E2L102C3</f>
        <v>1.7485846767671323</v>
      </c>
    </row>
    <row r="461" spans="1:7" x14ac:dyDescent="0.3">
      <c r="A461" s="11">
        <f>CURRENT_YEAR</f>
        <v>2020</v>
      </c>
      <c r="B461" s="11">
        <f>RRICC</f>
        <v>139300</v>
      </c>
      <c r="C461" s="7">
        <f>RR_ID</f>
        <v>7</v>
      </c>
      <c r="D461" s="1" t="str">
        <f>RR_SHORT_NAME</f>
        <v>UP</v>
      </c>
      <c r="E461" s="1" t="str">
        <f>RR_NAME</f>
        <v>Union Pacific Railroad</v>
      </c>
      <c r="F461" s="1" t="s">
        <v>47461</v>
      </c>
      <c r="G461" s="6">
        <f>E2L102C4</f>
        <v>1.7808466801430569</v>
      </c>
    </row>
    <row r="462" spans="1:7" x14ac:dyDescent="0.3">
      <c r="A462" s="11">
        <f>CURRENT_YEAR</f>
        <v>2020</v>
      </c>
      <c r="B462" s="11">
        <f>RRICC</f>
        <v>139300</v>
      </c>
      <c r="C462" s="7">
        <f>RR_ID</f>
        <v>7</v>
      </c>
      <c r="D462" s="1" t="str">
        <f>RR_SHORT_NAME</f>
        <v>UP</v>
      </c>
      <c r="E462" s="1" t="str">
        <f>RR_NAME</f>
        <v>Union Pacific Railroad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2020</v>
      </c>
      <c r="B463" s="11">
        <f>RRICC</f>
        <v>139300</v>
      </c>
      <c r="C463" s="7">
        <f>RR_ID</f>
        <v>7</v>
      </c>
      <c r="D463" s="1" t="str">
        <f>RR_SHORT_NAME</f>
        <v>UP</v>
      </c>
      <c r="E463" s="1" t="str">
        <f>RR_NAME</f>
        <v>Union Pacific Railroad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2020</v>
      </c>
      <c r="B464" s="11">
        <f>RRICC</f>
        <v>139300</v>
      </c>
      <c r="C464" s="7">
        <f>RR_ID</f>
        <v>7</v>
      </c>
      <c r="D464" s="1" t="str">
        <f>RR_SHORT_NAME</f>
        <v>UP</v>
      </c>
      <c r="E464" s="1" t="str">
        <f>RR_NAME</f>
        <v>Union Pacific Railroad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2020</v>
      </c>
      <c r="B465" s="11">
        <f>RRICC</f>
        <v>139300</v>
      </c>
      <c r="C465" s="7">
        <f>RR_ID</f>
        <v>7</v>
      </c>
      <c r="D465" s="1" t="str">
        <f>RR_SHORT_NAME</f>
        <v>UP</v>
      </c>
      <c r="E465" s="1" t="str">
        <f>RR_NAME</f>
        <v>Union Pacific Railroad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2020</v>
      </c>
      <c r="B466" s="11">
        <f>RRICC</f>
        <v>139300</v>
      </c>
      <c r="C466" s="7">
        <f>RR_ID</f>
        <v>7</v>
      </c>
      <c r="D466" s="1" t="str">
        <f>RR_SHORT_NAME</f>
        <v>UP</v>
      </c>
      <c r="E466" s="1" t="str">
        <f>RR_NAME</f>
        <v>Union Pacific Railroad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2020</v>
      </c>
      <c r="B467" s="11">
        <f>RRICC</f>
        <v>139300</v>
      </c>
      <c r="C467" s="7">
        <f>RR_ID</f>
        <v>7</v>
      </c>
      <c r="D467" s="1" t="str">
        <f>RR_SHORT_NAME</f>
        <v>UP</v>
      </c>
      <c r="E467" s="1" t="str">
        <f>RR_NAME</f>
        <v>Union Pacific Railroad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2020</v>
      </c>
      <c r="B468" s="11">
        <f>RRICC</f>
        <v>139300</v>
      </c>
      <c r="C468" s="7">
        <f>RR_ID</f>
        <v>7</v>
      </c>
      <c r="D468" s="1" t="str">
        <f>RR_SHORT_NAME</f>
        <v>UP</v>
      </c>
      <c r="E468" s="1" t="str">
        <f>RR_NAME</f>
        <v>Union Pacific Railroad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2020</v>
      </c>
      <c r="B469" s="11">
        <f>RRICC</f>
        <v>139300</v>
      </c>
      <c r="C469" s="7">
        <f>RR_ID</f>
        <v>7</v>
      </c>
      <c r="D469" s="1" t="str">
        <f>RR_SHORT_NAME</f>
        <v>UP</v>
      </c>
      <c r="E469" s="1" t="str">
        <f>RR_NAME</f>
        <v>Union Pacific Railroad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2020</v>
      </c>
      <c r="B470" s="11">
        <f>RRICC</f>
        <v>139300</v>
      </c>
      <c r="C470" s="7">
        <f>RR_ID</f>
        <v>7</v>
      </c>
      <c r="D470" s="1" t="str">
        <f>RR_SHORT_NAME</f>
        <v>UP</v>
      </c>
      <c r="E470" s="1" t="str">
        <f>RR_NAME</f>
        <v>Union Pacific Railroad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2020</v>
      </c>
      <c r="B471" s="11">
        <f>RRICC</f>
        <v>139300</v>
      </c>
      <c r="C471" s="7">
        <f>RR_ID</f>
        <v>7</v>
      </c>
      <c r="D471" s="1" t="str">
        <f>RR_SHORT_NAME</f>
        <v>UP</v>
      </c>
      <c r="E471" s="1" t="str">
        <f>RR_NAME</f>
        <v>Union Pacific Railroad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2020</v>
      </c>
      <c r="B472" s="11">
        <f>RRICC</f>
        <v>139300</v>
      </c>
      <c r="C472" s="7">
        <f>RR_ID</f>
        <v>7</v>
      </c>
      <c r="D472" s="1" t="str">
        <f>RR_SHORT_NAME</f>
        <v>UP</v>
      </c>
      <c r="E472" s="1" t="str">
        <f>RR_NAME</f>
        <v>Union Pacific Railroad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2020</v>
      </c>
      <c r="B473" s="11">
        <f>RRICC</f>
        <v>139300</v>
      </c>
      <c r="C473" s="7">
        <f>RR_ID</f>
        <v>7</v>
      </c>
      <c r="D473" s="1" t="str">
        <f>RR_SHORT_NAME</f>
        <v>UP</v>
      </c>
      <c r="E473" s="1" t="str">
        <f>RR_NAME</f>
        <v>Union Pacific Railroad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2020</v>
      </c>
      <c r="B474" s="11">
        <f>RRICC</f>
        <v>139300</v>
      </c>
      <c r="C474" s="7">
        <f>RR_ID</f>
        <v>7</v>
      </c>
      <c r="D474" s="1" t="str">
        <f>RR_SHORT_NAME</f>
        <v>UP</v>
      </c>
      <c r="E474" s="1" t="str">
        <f>RR_NAME</f>
        <v>Union Pacific Railroad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2020</v>
      </c>
      <c r="B475" s="11">
        <f>RRICC</f>
        <v>139300</v>
      </c>
      <c r="C475" s="7">
        <f>RR_ID</f>
        <v>7</v>
      </c>
      <c r="D475" s="1" t="str">
        <f>RR_SHORT_NAME</f>
        <v>UP</v>
      </c>
      <c r="E475" s="1" t="str">
        <f>RR_NAME</f>
        <v>Union Pacific Railroad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2020</v>
      </c>
      <c r="B476" s="11">
        <f>RRICC</f>
        <v>139300</v>
      </c>
      <c r="C476" s="7">
        <f>RR_ID</f>
        <v>7</v>
      </c>
      <c r="D476" s="1" t="str">
        <f>RR_SHORT_NAME</f>
        <v>UP</v>
      </c>
      <c r="E476" s="1" t="str">
        <f>RR_NAME</f>
        <v>Union Pacific Railroad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2020</v>
      </c>
      <c r="B477" s="11">
        <f>RRICC</f>
        <v>139300</v>
      </c>
      <c r="C477" s="7">
        <f>RR_ID</f>
        <v>7</v>
      </c>
      <c r="D477" s="1" t="str">
        <f>RR_SHORT_NAME</f>
        <v>UP</v>
      </c>
      <c r="E477" s="1" t="str">
        <f>RR_NAME</f>
        <v>Union Pacific Railroad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2020</v>
      </c>
      <c r="B478" s="11">
        <f>RRICC</f>
        <v>139300</v>
      </c>
      <c r="C478" s="7">
        <f>RR_ID</f>
        <v>7</v>
      </c>
      <c r="D478" s="1" t="str">
        <f>RR_SHORT_NAME</f>
        <v>UP</v>
      </c>
      <c r="E478" s="1" t="str">
        <f>RR_NAME</f>
        <v>Union Pacific Railroad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2020</v>
      </c>
      <c r="B479" s="11">
        <f>RRICC</f>
        <v>139300</v>
      </c>
      <c r="C479" s="7">
        <f>RR_ID</f>
        <v>7</v>
      </c>
      <c r="D479" s="1" t="str">
        <f>RR_SHORT_NAME</f>
        <v>UP</v>
      </c>
      <c r="E479" s="1" t="str">
        <f>RR_NAME</f>
        <v>Union Pacific Railroad</v>
      </c>
      <c r="F479" s="1" t="s">
        <v>47479</v>
      </c>
      <c r="G479" s="6">
        <f>E2L102C22</f>
        <v>611.17092098456044</v>
      </c>
    </row>
    <row r="480" spans="1:7" x14ac:dyDescent="0.3">
      <c r="A480" s="11">
        <f>CURRENT_YEAR</f>
        <v>2020</v>
      </c>
      <c r="B480" s="11">
        <f>RRICC</f>
        <v>139300</v>
      </c>
      <c r="C480" s="7">
        <f>RR_ID</f>
        <v>7</v>
      </c>
      <c r="D480" s="1" t="str">
        <f>RR_SHORT_NAME</f>
        <v>UP</v>
      </c>
      <c r="E480" s="1" t="str">
        <f>RR_NAME</f>
        <v>Union Pacific Railroad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2020</v>
      </c>
      <c r="B481" s="11">
        <f>RRICC</f>
        <v>139300</v>
      </c>
      <c r="C481" s="7">
        <f>RR_ID</f>
        <v>7</v>
      </c>
      <c r="D481" s="1" t="str">
        <f>RR_SHORT_NAME</f>
        <v>UP</v>
      </c>
      <c r="E481" s="1" t="str">
        <f>RR_NAME</f>
        <v>Union Pacific Railroad</v>
      </c>
      <c r="F481" s="1" t="s">
        <v>47481</v>
      </c>
      <c r="G481" s="6">
        <f>E2L102C24</f>
        <v>1360.0721501733656</v>
      </c>
    </row>
    <row r="482" spans="1:7" x14ac:dyDescent="0.3">
      <c r="A482" s="11">
        <f>CURRENT_YEAR</f>
        <v>2020</v>
      </c>
      <c r="B482" s="11">
        <f>RRICC</f>
        <v>139300</v>
      </c>
      <c r="C482" s="7">
        <f>RR_ID</f>
        <v>7</v>
      </c>
      <c r="D482" s="1" t="str">
        <f>RR_SHORT_NAME</f>
        <v>UP</v>
      </c>
      <c r="E482" s="1" t="str">
        <f>RR_NAME</f>
        <v>Union Pacific Railroad</v>
      </c>
      <c r="F482" s="1" t="s">
        <v>47482</v>
      </c>
      <c r="G482" s="6">
        <f>E2L102C25</f>
        <v>4.4837133647898435</v>
      </c>
    </row>
    <row r="483" spans="1:7" x14ac:dyDescent="0.3">
      <c r="A483" s="11">
        <f>CURRENT_YEAR</f>
        <v>2020</v>
      </c>
      <c r="B483" s="11">
        <f>RRICC</f>
        <v>139300</v>
      </c>
      <c r="C483" s="7">
        <f>RR_ID</f>
        <v>7</v>
      </c>
      <c r="D483" s="1" t="str">
        <f>RR_SHORT_NAME</f>
        <v>UP</v>
      </c>
      <c r="E483" s="1" t="str">
        <f>RR_NAME</f>
        <v>Union Pacific Railroad</v>
      </c>
      <c r="F483" s="1" t="s">
        <v>47483</v>
      </c>
      <c r="G483" s="6">
        <f>E2L102C26</f>
        <v>2.4660423506344142</v>
      </c>
    </row>
    <row r="484" spans="1:7" x14ac:dyDescent="0.3">
      <c r="A484" s="11">
        <f>CURRENT_YEAR</f>
        <v>2020</v>
      </c>
      <c r="B484" s="11">
        <f>RRICC</f>
        <v>139300</v>
      </c>
      <c r="C484" s="7">
        <f>RR_ID</f>
        <v>7</v>
      </c>
      <c r="D484" s="1" t="str">
        <f>RR_SHORT_NAME</f>
        <v>UP</v>
      </c>
      <c r="E484" s="1" t="str">
        <f>RR_NAME</f>
        <v>Union Pacific Railroad</v>
      </c>
      <c r="F484" s="1" t="s">
        <v>47484</v>
      </c>
      <c r="G484" s="6">
        <f>E2L102C27</f>
        <v>6.7255700471847666</v>
      </c>
    </row>
    <row r="485" spans="1:7" x14ac:dyDescent="0.3">
      <c r="A485" s="11">
        <f>CURRENT_YEAR</f>
        <v>2020</v>
      </c>
      <c r="B485" s="11">
        <f>RRICC</f>
        <v>139300</v>
      </c>
      <c r="C485" s="7">
        <f>RR_ID</f>
        <v>7</v>
      </c>
      <c r="D485" s="1" t="str">
        <f>RR_SHORT_NAME</f>
        <v>UP</v>
      </c>
      <c r="E485" s="1" t="str">
        <f>RR_NAME</f>
        <v>Union Pacific Railroad</v>
      </c>
      <c r="F485" s="1" t="s">
        <v>47485</v>
      </c>
      <c r="G485" s="6">
        <f>E2L102C28</f>
        <v>5.3804560377478117</v>
      </c>
    </row>
    <row r="486" spans="1:7" x14ac:dyDescent="0.3">
      <c r="A486" s="11">
        <f>CURRENT_YEAR</f>
        <v>2020</v>
      </c>
      <c r="B486" s="11">
        <f>RRICC</f>
        <v>139300</v>
      </c>
      <c r="C486" s="7">
        <f>RR_ID</f>
        <v>7</v>
      </c>
      <c r="D486" s="1" t="str">
        <f>RR_SHORT_NAME</f>
        <v>UP</v>
      </c>
      <c r="E486" s="1" t="str">
        <f>RR_NAME</f>
        <v>Union Pacific Railroad</v>
      </c>
      <c r="F486" s="1" t="s">
        <v>47486</v>
      </c>
      <c r="G486" s="6">
        <f>E2L102C29</f>
        <v>1.1209283411974609</v>
      </c>
    </row>
    <row r="487" spans="1:7" x14ac:dyDescent="0.3">
      <c r="A487" s="11">
        <f>CURRENT_YEAR</f>
        <v>2020</v>
      </c>
      <c r="B487" s="11">
        <f>RRICC</f>
        <v>139300</v>
      </c>
      <c r="C487" s="7">
        <f>RR_ID</f>
        <v>7</v>
      </c>
      <c r="D487" s="1" t="str">
        <f>RR_SHORT_NAME</f>
        <v>UP</v>
      </c>
      <c r="E487" s="1" t="str">
        <f>RR_NAME</f>
        <v>Union Pacific Railroad</v>
      </c>
      <c r="F487" s="1" t="s">
        <v>47487</v>
      </c>
      <c r="G487" s="6">
        <f>E2L103C1</f>
        <v>37.1</v>
      </c>
    </row>
    <row r="488" spans="1:7" x14ac:dyDescent="0.3">
      <c r="A488" s="11">
        <f>CURRENT_YEAR</f>
        <v>2020</v>
      </c>
      <c r="B488" s="11">
        <f>RRICC</f>
        <v>139300</v>
      </c>
      <c r="C488" s="7">
        <f>RR_ID</f>
        <v>7</v>
      </c>
      <c r="D488" s="1" t="str">
        <f>RR_SHORT_NAME</f>
        <v>UP</v>
      </c>
      <c r="E488" s="1" t="str">
        <f>RR_NAME</f>
        <v>Union Pacific Railroad</v>
      </c>
      <c r="F488" s="1" t="s">
        <v>47488</v>
      </c>
      <c r="G488" s="6">
        <f>E2L103C2</f>
        <v>1.7729118379015587</v>
      </c>
    </row>
    <row r="489" spans="1:7" x14ac:dyDescent="0.3">
      <c r="A489" s="11">
        <f>CURRENT_YEAR</f>
        <v>2020</v>
      </c>
      <c r="B489" s="11">
        <f>RRICC</f>
        <v>139300</v>
      </c>
      <c r="C489" s="7">
        <f>RR_ID</f>
        <v>7</v>
      </c>
      <c r="D489" s="1" t="str">
        <f>RR_SHORT_NAME</f>
        <v>UP</v>
      </c>
      <c r="E489" s="1" t="str">
        <f>RR_NAME</f>
        <v>Union Pacific Railroad</v>
      </c>
      <c r="F489" s="1" t="s">
        <v>47489</v>
      </c>
      <c r="G489" s="6">
        <f>E2L103C3</f>
        <v>1.6259073960853878</v>
      </c>
    </row>
    <row r="490" spans="1:7" x14ac:dyDescent="0.3">
      <c r="A490" s="11">
        <f>CURRENT_YEAR</f>
        <v>2020</v>
      </c>
      <c r="B490" s="11">
        <f>RRICC</f>
        <v>139300</v>
      </c>
      <c r="C490" s="7">
        <f>RR_ID</f>
        <v>7</v>
      </c>
      <c r="D490" s="1" t="str">
        <f>RR_SHORT_NAME</f>
        <v>UP</v>
      </c>
      <c r="E490" s="1" t="str">
        <f>RR_NAME</f>
        <v>Union Pacific Railroad</v>
      </c>
      <c r="F490" s="1" t="s">
        <v>47490</v>
      </c>
      <c r="G490" s="6">
        <f>E2L103C4</f>
        <v>1.7143929577754469</v>
      </c>
    </row>
    <row r="491" spans="1:7" x14ac:dyDescent="0.3">
      <c r="A491" s="11">
        <f>CURRENT_YEAR</f>
        <v>2020</v>
      </c>
      <c r="B491" s="11">
        <f>RRICC</f>
        <v>139300</v>
      </c>
      <c r="C491" s="7">
        <f>RR_ID</f>
        <v>7</v>
      </c>
      <c r="D491" s="1" t="str">
        <f>RR_SHORT_NAME</f>
        <v>UP</v>
      </c>
      <c r="E491" s="1" t="str">
        <f>RR_NAME</f>
        <v>Union Pacific Railroad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2020</v>
      </c>
      <c r="B492" s="11">
        <f>RRICC</f>
        <v>139300</v>
      </c>
      <c r="C492" s="7">
        <f>RR_ID</f>
        <v>7</v>
      </c>
      <c r="D492" s="1" t="str">
        <f>RR_SHORT_NAME</f>
        <v>UP</v>
      </c>
      <c r="E492" s="1" t="str">
        <f>RR_NAME</f>
        <v>Union Pacific Railroad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2020</v>
      </c>
      <c r="B493" s="11">
        <f>RRICC</f>
        <v>139300</v>
      </c>
      <c r="C493" s="7">
        <f>RR_ID</f>
        <v>7</v>
      </c>
      <c r="D493" s="1" t="str">
        <f>RR_SHORT_NAME</f>
        <v>UP</v>
      </c>
      <c r="E493" s="1" t="str">
        <f>RR_NAME</f>
        <v>Union Pacific Railroad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2020</v>
      </c>
      <c r="B494" s="11">
        <f>RRICC</f>
        <v>139300</v>
      </c>
      <c r="C494" s="7">
        <f>RR_ID</f>
        <v>7</v>
      </c>
      <c r="D494" s="1" t="str">
        <f>RR_SHORT_NAME</f>
        <v>UP</v>
      </c>
      <c r="E494" s="1" t="str">
        <f>RR_NAME</f>
        <v>Union Pacific Railroad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2020</v>
      </c>
      <c r="B495" s="11">
        <f>RRICC</f>
        <v>139300</v>
      </c>
      <c r="C495" s="7">
        <f>RR_ID</f>
        <v>7</v>
      </c>
      <c r="D495" s="1" t="str">
        <f>RR_SHORT_NAME</f>
        <v>UP</v>
      </c>
      <c r="E495" s="1" t="str">
        <f>RR_NAME</f>
        <v>Union Pacific Railroad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2020</v>
      </c>
      <c r="B496" s="11">
        <f>RRICC</f>
        <v>139300</v>
      </c>
      <c r="C496" s="7">
        <f>RR_ID</f>
        <v>7</v>
      </c>
      <c r="D496" s="1" t="str">
        <f>RR_SHORT_NAME</f>
        <v>UP</v>
      </c>
      <c r="E496" s="1" t="str">
        <f>RR_NAME</f>
        <v>Union Pacific Railroad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2020</v>
      </c>
      <c r="B497" s="11">
        <f>RRICC</f>
        <v>139300</v>
      </c>
      <c r="C497" s="7">
        <f>RR_ID</f>
        <v>7</v>
      </c>
      <c r="D497" s="1" t="str">
        <f>RR_SHORT_NAME</f>
        <v>UP</v>
      </c>
      <c r="E497" s="1" t="str">
        <f>RR_NAME</f>
        <v>Union Pacific Railroad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2020</v>
      </c>
      <c r="B498" s="11">
        <f>RRICC</f>
        <v>139300</v>
      </c>
      <c r="C498" s="7">
        <f>RR_ID</f>
        <v>7</v>
      </c>
      <c r="D498" s="1" t="str">
        <f>RR_SHORT_NAME</f>
        <v>UP</v>
      </c>
      <c r="E498" s="1" t="str">
        <f>RR_NAME</f>
        <v>Union Pacific Railroad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2020</v>
      </c>
      <c r="B499" s="11">
        <f>RRICC</f>
        <v>139300</v>
      </c>
      <c r="C499" s="7">
        <f>RR_ID</f>
        <v>7</v>
      </c>
      <c r="D499" s="1" t="str">
        <f>RR_SHORT_NAME</f>
        <v>UP</v>
      </c>
      <c r="E499" s="1" t="str">
        <f>RR_NAME</f>
        <v>Union Pacific Railroad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2020</v>
      </c>
      <c r="B500" s="11">
        <f>RRICC</f>
        <v>139300</v>
      </c>
      <c r="C500" s="7">
        <f>RR_ID</f>
        <v>7</v>
      </c>
      <c r="D500" s="1" t="str">
        <f>RR_SHORT_NAME</f>
        <v>UP</v>
      </c>
      <c r="E500" s="1" t="str">
        <f>RR_NAME</f>
        <v>Union Pacific Railroad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2020</v>
      </c>
      <c r="B501" s="11">
        <f>RRICC</f>
        <v>139300</v>
      </c>
      <c r="C501" s="7">
        <f>RR_ID</f>
        <v>7</v>
      </c>
      <c r="D501" s="1" t="str">
        <f>RR_SHORT_NAME</f>
        <v>UP</v>
      </c>
      <c r="E501" s="1" t="str">
        <f>RR_NAME</f>
        <v>Union Pacific Railroad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2020</v>
      </c>
      <c r="B502" s="11">
        <f>RRICC</f>
        <v>139300</v>
      </c>
      <c r="C502" s="7">
        <f>RR_ID</f>
        <v>7</v>
      </c>
      <c r="D502" s="1" t="str">
        <f>RR_SHORT_NAME</f>
        <v>UP</v>
      </c>
      <c r="E502" s="1" t="str">
        <f>RR_NAME</f>
        <v>Union Pacific Railroad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2020</v>
      </c>
      <c r="B503" s="11">
        <f>RRICC</f>
        <v>139300</v>
      </c>
      <c r="C503" s="7">
        <f>RR_ID</f>
        <v>7</v>
      </c>
      <c r="D503" s="1" t="str">
        <f>RR_SHORT_NAME</f>
        <v>UP</v>
      </c>
      <c r="E503" s="1" t="str">
        <f>RR_NAME</f>
        <v>Union Pacific Railroad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2020</v>
      </c>
      <c r="B504" s="11">
        <f>RRICC</f>
        <v>139300</v>
      </c>
      <c r="C504" s="7">
        <f>RR_ID</f>
        <v>7</v>
      </c>
      <c r="D504" s="1" t="str">
        <f>RR_SHORT_NAME</f>
        <v>UP</v>
      </c>
      <c r="E504" s="1" t="str">
        <f>RR_NAME</f>
        <v>Union Pacific Railroad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2020</v>
      </c>
      <c r="B505" s="11">
        <f>RRICC</f>
        <v>139300</v>
      </c>
      <c r="C505" s="7">
        <f>RR_ID</f>
        <v>7</v>
      </c>
      <c r="D505" s="1" t="str">
        <f>RR_SHORT_NAME</f>
        <v>UP</v>
      </c>
      <c r="E505" s="1" t="str">
        <f>RR_NAME</f>
        <v>Union Pacific Railroad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2020</v>
      </c>
      <c r="B506" s="11">
        <f>RRICC</f>
        <v>139300</v>
      </c>
      <c r="C506" s="7">
        <f>RR_ID</f>
        <v>7</v>
      </c>
      <c r="D506" s="1" t="str">
        <f>RR_SHORT_NAME</f>
        <v>UP</v>
      </c>
      <c r="E506" s="1" t="str">
        <f>RR_NAME</f>
        <v>Union Pacific Railroad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2020</v>
      </c>
      <c r="B507" s="11">
        <f>RRICC</f>
        <v>139300</v>
      </c>
      <c r="C507" s="7">
        <f>RR_ID</f>
        <v>7</v>
      </c>
      <c r="D507" s="1" t="str">
        <f>RR_SHORT_NAME</f>
        <v>UP</v>
      </c>
      <c r="E507" s="1" t="str">
        <f>RR_NAME</f>
        <v>Union Pacific Railroad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2020</v>
      </c>
      <c r="B508" s="11">
        <f>RRICC</f>
        <v>139300</v>
      </c>
      <c r="C508" s="7">
        <f>RR_ID</f>
        <v>7</v>
      </c>
      <c r="D508" s="1" t="str">
        <f>RR_SHORT_NAME</f>
        <v>UP</v>
      </c>
      <c r="E508" s="1" t="str">
        <f>RR_NAME</f>
        <v>Union Pacific Railroad</v>
      </c>
      <c r="F508" s="1" t="s">
        <v>47508</v>
      </c>
      <c r="G508" s="6">
        <f>E2L103C22</f>
        <v>611.17092098456044</v>
      </c>
    </row>
    <row r="509" spans="1:7" x14ac:dyDescent="0.3">
      <c r="A509" s="11">
        <f>CURRENT_YEAR</f>
        <v>2020</v>
      </c>
      <c r="B509" s="11">
        <f>RRICC</f>
        <v>139300</v>
      </c>
      <c r="C509" s="7">
        <f>RR_ID</f>
        <v>7</v>
      </c>
      <c r="D509" s="1" t="str">
        <f>RR_SHORT_NAME</f>
        <v>UP</v>
      </c>
      <c r="E509" s="1" t="str">
        <f>RR_NAME</f>
        <v>Union Pacific Railroad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2020</v>
      </c>
      <c r="B510" s="11">
        <f>RRICC</f>
        <v>139300</v>
      </c>
      <c r="C510" s="7">
        <f>RR_ID</f>
        <v>7</v>
      </c>
      <c r="D510" s="1" t="str">
        <f>RR_SHORT_NAME</f>
        <v>UP</v>
      </c>
      <c r="E510" s="1" t="str">
        <f>RR_NAME</f>
        <v>Union Pacific Railroad</v>
      </c>
      <c r="F510" s="1" t="s">
        <v>47510</v>
      </c>
      <c r="G510" s="6">
        <f>E2L103C24</f>
        <v>1343.5814352597183</v>
      </c>
    </row>
    <row r="511" spans="1:7" x14ac:dyDescent="0.3">
      <c r="A511" s="11">
        <f>CURRENT_YEAR</f>
        <v>2020</v>
      </c>
      <c r="B511" s="11">
        <f>RRICC</f>
        <v>139300</v>
      </c>
      <c r="C511" s="7">
        <f>RR_ID</f>
        <v>7</v>
      </c>
      <c r="D511" s="1" t="str">
        <f>RR_SHORT_NAME</f>
        <v>UP</v>
      </c>
      <c r="E511" s="1" t="str">
        <f>RR_NAME</f>
        <v>Union Pacific Railroad</v>
      </c>
      <c r="F511" s="1" t="s">
        <v>47511</v>
      </c>
      <c r="G511" s="6">
        <f>E2L103C25</f>
        <v>4.4837133647898435</v>
      </c>
    </row>
    <row r="512" spans="1:7" x14ac:dyDescent="0.3">
      <c r="A512" s="11">
        <f>CURRENT_YEAR</f>
        <v>2020</v>
      </c>
      <c r="B512" s="11">
        <f>RRICC</f>
        <v>139300</v>
      </c>
      <c r="C512" s="7">
        <f>RR_ID</f>
        <v>7</v>
      </c>
      <c r="D512" s="1" t="str">
        <f>RR_SHORT_NAME</f>
        <v>UP</v>
      </c>
      <c r="E512" s="1" t="str">
        <f>RR_NAME</f>
        <v>Union Pacific Railroad</v>
      </c>
      <c r="F512" s="1" t="s">
        <v>47512</v>
      </c>
      <c r="G512" s="6">
        <f>E2L103C26</f>
        <v>2.4660423506344142</v>
      </c>
    </row>
    <row r="513" spans="1:7" x14ac:dyDescent="0.3">
      <c r="A513" s="11">
        <f>CURRENT_YEAR</f>
        <v>2020</v>
      </c>
      <c r="B513" s="11">
        <f>RRICC</f>
        <v>139300</v>
      </c>
      <c r="C513" s="7">
        <f>RR_ID</f>
        <v>7</v>
      </c>
      <c r="D513" s="1" t="str">
        <f>RR_SHORT_NAME</f>
        <v>UP</v>
      </c>
      <c r="E513" s="1" t="str">
        <f>RR_NAME</f>
        <v>Union Pacific Railroad</v>
      </c>
      <c r="F513" s="1" t="s">
        <v>47513</v>
      </c>
      <c r="G513" s="6">
        <f>E2L103C27</f>
        <v>6.7255700471847657</v>
      </c>
    </row>
    <row r="514" spans="1:7" x14ac:dyDescent="0.3">
      <c r="A514" s="11">
        <f>CURRENT_YEAR</f>
        <v>2020</v>
      </c>
      <c r="B514" s="11">
        <f>RRICC</f>
        <v>139300</v>
      </c>
      <c r="C514" s="7">
        <f>RR_ID</f>
        <v>7</v>
      </c>
      <c r="D514" s="1" t="str">
        <f>RR_SHORT_NAME</f>
        <v>UP</v>
      </c>
      <c r="E514" s="1" t="str">
        <f>RR_NAME</f>
        <v>Union Pacific Railroad</v>
      </c>
      <c r="F514" s="1" t="s">
        <v>47514</v>
      </c>
      <c r="G514" s="6">
        <f>E2L103C28</f>
        <v>5.3804560377478117</v>
      </c>
    </row>
    <row r="515" spans="1:7" x14ac:dyDescent="0.3">
      <c r="A515" s="11">
        <f>CURRENT_YEAR</f>
        <v>2020</v>
      </c>
      <c r="B515" s="11">
        <f>RRICC</f>
        <v>139300</v>
      </c>
      <c r="C515" s="7">
        <f>RR_ID</f>
        <v>7</v>
      </c>
      <c r="D515" s="1" t="str">
        <f>RR_SHORT_NAME</f>
        <v>UP</v>
      </c>
      <c r="E515" s="1" t="str">
        <f>RR_NAME</f>
        <v>Union Pacific Railroad</v>
      </c>
      <c r="F515" s="1" t="s">
        <v>47515</v>
      </c>
      <c r="G515" s="6">
        <f>E2L103C29</f>
        <v>1.1209283411974609</v>
      </c>
    </row>
    <row r="516" spans="1:7" x14ac:dyDescent="0.3">
      <c r="A516" s="11">
        <f>CURRENT_YEAR</f>
        <v>2020</v>
      </c>
      <c r="B516" s="11">
        <f>RRICC</f>
        <v>139300</v>
      </c>
      <c r="C516" s="7">
        <f>RR_ID</f>
        <v>7</v>
      </c>
      <c r="D516" s="1" t="str">
        <f>RR_SHORT_NAME</f>
        <v>UP</v>
      </c>
      <c r="E516" s="1" t="str">
        <f>RR_NAME</f>
        <v>Union Pacific Railroad</v>
      </c>
      <c r="F516" s="1" t="s">
        <v>47516</v>
      </c>
      <c r="G516" s="6">
        <f>E2L104C1</f>
        <v>26.1</v>
      </c>
    </row>
    <row r="517" spans="1:7" x14ac:dyDescent="0.3">
      <c r="A517" s="11">
        <f>CURRENT_YEAR</f>
        <v>2020</v>
      </c>
      <c r="B517" s="11">
        <f>RRICC</f>
        <v>139300</v>
      </c>
      <c r="C517" s="7">
        <f>RR_ID</f>
        <v>7</v>
      </c>
      <c r="D517" s="1" t="str">
        <f>RR_SHORT_NAME</f>
        <v>UP</v>
      </c>
      <c r="E517" s="1" t="str">
        <f>RR_NAME</f>
        <v>Union Pacific Railroad</v>
      </c>
      <c r="F517" s="1" t="s">
        <v>47517</v>
      </c>
      <c r="G517" s="6">
        <f>E2L104C2</f>
        <v>2.0570108759209447</v>
      </c>
    </row>
    <row r="518" spans="1:7" x14ac:dyDescent="0.3">
      <c r="A518" s="11">
        <f>CURRENT_YEAR</f>
        <v>2020</v>
      </c>
      <c r="B518" s="11">
        <f>RRICC</f>
        <v>139300</v>
      </c>
      <c r="C518" s="7">
        <f>RR_ID</f>
        <v>7</v>
      </c>
      <c r="D518" s="1" t="str">
        <f>RR_SHORT_NAME</f>
        <v>UP</v>
      </c>
      <c r="E518" s="1" t="str">
        <f>RR_NAME</f>
        <v>Union Pacific Railroad</v>
      </c>
      <c r="F518" s="1" t="s">
        <v>47518</v>
      </c>
      <c r="G518" s="6">
        <f>E2L104C3</f>
        <v>1.9974783392934863</v>
      </c>
    </row>
    <row r="519" spans="1:7" x14ac:dyDescent="0.3">
      <c r="A519" s="11">
        <f>CURRENT_YEAR</f>
        <v>2020</v>
      </c>
      <c r="B519" s="11">
        <f>RRICC</f>
        <v>139300</v>
      </c>
      <c r="C519" s="7">
        <f>RR_ID</f>
        <v>7</v>
      </c>
      <c r="D519" s="1" t="str">
        <f>RR_SHORT_NAME</f>
        <v>UP</v>
      </c>
      <c r="E519" s="1" t="str">
        <f>RR_NAME</f>
        <v>Union Pacific Railroad</v>
      </c>
      <c r="F519" s="1" t="s">
        <v>47519</v>
      </c>
      <c r="G519" s="6">
        <f>E2L104C4</f>
        <v>2.0036234216689066</v>
      </c>
    </row>
    <row r="520" spans="1:7" x14ac:dyDescent="0.3">
      <c r="A520" s="11">
        <f>CURRENT_YEAR</f>
        <v>2020</v>
      </c>
      <c r="B520" s="11">
        <f>RRICC</f>
        <v>139300</v>
      </c>
      <c r="C520" s="7">
        <f>RR_ID</f>
        <v>7</v>
      </c>
      <c r="D520" s="1" t="str">
        <f>RR_SHORT_NAME</f>
        <v>UP</v>
      </c>
      <c r="E520" s="1" t="str">
        <f>RR_NAME</f>
        <v>Union Pacific Railroad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2020</v>
      </c>
      <c r="B521" s="11">
        <f>RRICC</f>
        <v>139300</v>
      </c>
      <c r="C521" s="7">
        <f>RR_ID</f>
        <v>7</v>
      </c>
      <c r="D521" s="1" t="str">
        <f>RR_SHORT_NAME</f>
        <v>UP</v>
      </c>
      <c r="E521" s="1" t="str">
        <f>RR_NAME</f>
        <v>Union Pacific Railroad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2020</v>
      </c>
      <c r="B522" s="11">
        <f>RRICC</f>
        <v>139300</v>
      </c>
      <c r="C522" s="7">
        <f>RR_ID</f>
        <v>7</v>
      </c>
      <c r="D522" s="1" t="str">
        <f>RR_SHORT_NAME</f>
        <v>UP</v>
      </c>
      <c r="E522" s="1" t="str">
        <f>RR_NAME</f>
        <v>Union Pacific Railroad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2020</v>
      </c>
      <c r="B523" s="11">
        <f>RRICC</f>
        <v>139300</v>
      </c>
      <c r="C523" s="7">
        <f>RR_ID</f>
        <v>7</v>
      </c>
      <c r="D523" s="1" t="str">
        <f>RR_SHORT_NAME</f>
        <v>UP</v>
      </c>
      <c r="E523" s="1" t="str">
        <f>RR_NAME</f>
        <v>Union Pacific Railroad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2020</v>
      </c>
      <c r="B524" s="11">
        <f>RRICC</f>
        <v>139300</v>
      </c>
      <c r="C524" s="7">
        <f>RR_ID</f>
        <v>7</v>
      </c>
      <c r="D524" s="1" t="str">
        <f>RR_SHORT_NAME</f>
        <v>UP</v>
      </c>
      <c r="E524" s="1" t="str">
        <f>RR_NAME</f>
        <v>Union Pacific Railroad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2020</v>
      </c>
      <c r="B525" s="11">
        <f>RRICC</f>
        <v>139300</v>
      </c>
      <c r="C525" s="7">
        <f>RR_ID</f>
        <v>7</v>
      </c>
      <c r="D525" s="1" t="str">
        <f>RR_SHORT_NAME</f>
        <v>UP</v>
      </c>
      <c r="E525" s="1" t="str">
        <f>RR_NAME</f>
        <v>Union Pacific Railroad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2020</v>
      </c>
      <c r="B526" s="11">
        <f>RRICC</f>
        <v>139300</v>
      </c>
      <c r="C526" s="7">
        <f>RR_ID</f>
        <v>7</v>
      </c>
      <c r="D526" s="1" t="str">
        <f>RR_SHORT_NAME</f>
        <v>UP</v>
      </c>
      <c r="E526" s="1" t="str">
        <f>RR_NAME</f>
        <v>Union Pacific Railroad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2020</v>
      </c>
      <c r="B527" s="11">
        <f>RRICC</f>
        <v>139300</v>
      </c>
      <c r="C527" s="7">
        <f>RR_ID</f>
        <v>7</v>
      </c>
      <c r="D527" s="1" t="str">
        <f>RR_SHORT_NAME</f>
        <v>UP</v>
      </c>
      <c r="E527" s="1" t="str">
        <f>RR_NAME</f>
        <v>Union Pacific Railroad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2020</v>
      </c>
      <c r="B528" s="11">
        <f>RRICC</f>
        <v>139300</v>
      </c>
      <c r="C528" s="7">
        <f>RR_ID</f>
        <v>7</v>
      </c>
      <c r="D528" s="1" t="str">
        <f>RR_SHORT_NAME</f>
        <v>UP</v>
      </c>
      <c r="E528" s="1" t="str">
        <f>RR_NAME</f>
        <v>Union Pacific Railroad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2020</v>
      </c>
      <c r="B529" s="11">
        <f>RRICC</f>
        <v>139300</v>
      </c>
      <c r="C529" s="7">
        <f>RR_ID</f>
        <v>7</v>
      </c>
      <c r="D529" s="1" t="str">
        <f>RR_SHORT_NAME</f>
        <v>UP</v>
      </c>
      <c r="E529" s="1" t="str">
        <f>RR_NAME</f>
        <v>Union Pacific Railroad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2020</v>
      </c>
      <c r="B530" s="11">
        <f>RRICC</f>
        <v>139300</v>
      </c>
      <c r="C530" s="7">
        <f>RR_ID</f>
        <v>7</v>
      </c>
      <c r="D530" s="1" t="str">
        <f>RR_SHORT_NAME</f>
        <v>UP</v>
      </c>
      <c r="E530" s="1" t="str">
        <f>RR_NAME</f>
        <v>Union Pacific Railroad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2020</v>
      </c>
      <c r="B531" s="11">
        <f>RRICC</f>
        <v>139300</v>
      </c>
      <c r="C531" s="7">
        <f>RR_ID</f>
        <v>7</v>
      </c>
      <c r="D531" s="1" t="str">
        <f>RR_SHORT_NAME</f>
        <v>UP</v>
      </c>
      <c r="E531" s="1" t="str">
        <f>RR_NAME</f>
        <v>Union Pacific Railroad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2020</v>
      </c>
      <c r="B532" s="11">
        <f>RRICC</f>
        <v>139300</v>
      </c>
      <c r="C532" s="7">
        <f>RR_ID</f>
        <v>7</v>
      </c>
      <c r="D532" s="1" t="str">
        <f>RR_SHORT_NAME</f>
        <v>UP</v>
      </c>
      <c r="E532" s="1" t="str">
        <f>RR_NAME</f>
        <v>Union Pacific Railroad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2020</v>
      </c>
      <c r="B533" s="11">
        <f>RRICC</f>
        <v>139300</v>
      </c>
      <c r="C533" s="7">
        <f>RR_ID</f>
        <v>7</v>
      </c>
      <c r="D533" s="1" t="str">
        <f>RR_SHORT_NAME</f>
        <v>UP</v>
      </c>
      <c r="E533" s="1" t="str">
        <f>RR_NAME</f>
        <v>Union Pacific Railroad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2020</v>
      </c>
      <c r="B534" s="11">
        <f>RRICC</f>
        <v>139300</v>
      </c>
      <c r="C534" s="7">
        <f>RR_ID</f>
        <v>7</v>
      </c>
      <c r="D534" s="1" t="str">
        <f>RR_SHORT_NAME</f>
        <v>UP</v>
      </c>
      <c r="E534" s="1" t="str">
        <f>RR_NAME</f>
        <v>Union Pacific Railroad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2020</v>
      </c>
      <c r="B535" s="11">
        <f>RRICC</f>
        <v>139300</v>
      </c>
      <c r="C535" s="7">
        <f>RR_ID</f>
        <v>7</v>
      </c>
      <c r="D535" s="1" t="str">
        <f>RR_SHORT_NAME</f>
        <v>UP</v>
      </c>
      <c r="E535" s="1" t="str">
        <f>RR_NAME</f>
        <v>Union Pacific Railroad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2020</v>
      </c>
      <c r="B536" s="11">
        <f>RRICC</f>
        <v>139300</v>
      </c>
      <c r="C536" s="7">
        <f>RR_ID</f>
        <v>7</v>
      </c>
      <c r="D536" s="1" t="str">
        <f>RR_SHORT_NAME</f>
        <v>UP</v>
      </c>
      <c r="E536" s="1" t="str">
        <f>RR_NAME</f>
        <v>Union Pacific Railroad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2020</v>
      </c>
      <c r="B537" s="11">
        <f>RRICC</f>
        <v>139300</v>
      </c>
      <c r="C537" s="7">
        <f>RR_ID</f>
        <v>7</v>
      </c>
      <c r="D537" s="1" t="str">
        <f>RR_SHORT_NAME</f>
        <v>UP</v>
      </c>
      <c r="E537" s="1" t="str">
        <f>RR_NAME</f>
        <v>Union Pacific Railroad</v>
      </c>
      <c r="F537" s="1" t="s">
        <v>47537</v>
      </c>
      <c r="G537" s="6">
        <f>E2L104C22</f>
        <v>611.17092098456055</v>
      </c>
    </row>
    <row r="538" spans="1:7" x14ac:dyDescent="0.3">
      <c r="A538" s="11">
        <f>CURRENT_YEAR</f>
        <v>2020</v>
      </c>
      <c r="B538" s="11">
        <f>RRICC</f>
        <v>139300</v>
      </c>
      <c r="C538" s="7">
        <f>RR_ID</f>
        <v>7</v>
      </c>
      <c r="D538" s="1" t="str">
        <f>RR_SHORT_NAME</f>
        <v>UP</v>
      </c>
      <c r="E538" s="1" t="str">
        <f>RR_NAME</f>
        <v>Union Pacific Railroad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2020</v>
      </c>
      <c r="B539" s="11">
        <f>RRICC</f>
        <v>139300</v>
      </c>
      <c r="C539" s="7">
        <f>RR_ID</f>
        <v>7</v>
      </c>
      <c r="D539" s="1" t="str">
        <f>RR_SHORT_NAME</f>
        <v>UP</v>
      </c>
      <c r="E539" s="1" t="str">
        <f>RR_NAME</f>
        <v>Union Pacific Railroad</v>
      </c>
      <c r="F539" s="1" t="s">
        <v>47539</v>
      </c>
      <c r="G539" s="6">
        <f>E2L104C24</f>
        <v>3093.7836968890051</v>
      </c>
    </row>
    <row r="540" spans="1:7" x14ac:dyDescent="0.3">
      <c r="A540" s="11">
        <f>CURRENT_YEAR</f>
        <v>2020</v>
      </c>
      <c r="B540" s="11">
        <f>RRICC</f>
        <v>139300</v>
      </c>
      <c r="C540" s="7">
        <f>RR_ID</f>
        <v>7</v>
      </c>
      <c r="D540" s="1" t="str">
        <f>RR_SHORT_NAME</f>
        <v>UP</v>
      </c>
      <c r="E540" s="1" t="str">
        <f>RR_NAME</f>
        <v>Union Pacific Railroad</v>
      </c>
      <c r="F540" s="1" t="s">
        <v>47540</v>
      </c>
      <c r="G540" s="6">
        <f>E2L104C25</f>
        <v>4.4837133647898444</v>
      </c>
    </row>
    <row r="541" spans="1:7" x14ac:dyDescent="0.3">
      <c r="A541" s="11">
        <f>CURRENT_YEAR</f>
        <v>2020</v>
      </c>
      <c r="B541" s="11">
        <f>RRICC</f>
        <v>139300</v>
      </c>
      <c r="C541" s="7">
        <f>RR_ID</f>
        <v>7</v>
      </c>
      <c r="D541" s="1" t="str">
        <f>RR_SHORT_NAME</f>
        <v>UP</v>
      </c>
      <c r="E541" s="1" t="str">
        <f>RR_NAME</f>
        <v>Union Pacific Railroad</v>
      </c>
      <c r="F541" s="1" t="s">
        <v>47541</v>
      </c>
      <c r="G541" s="6">
        <f>E2L104C26</f>
        <v>2.4660423506344142</v>
      </c>
    </row>
    <row r="542" spans="1:7" x14ac:dyDescent="0.3">
      <c r="A542" s="11">
        <f>CURRENT_YEAR</f>
        <v>2020</v>
      </c>
      <c r="B542" s="11">
        <f>RRICC</f>
        <v>139300</v>
      </c>
      <c r="C542" s="7">
        <f>RR_ID</f>
        <v>7</v>
      </c>
      <c r="D542" s="1" t="str">
        <f>RR_SHORT_NAME</f>
        <v>UP</v>
      </c>
      <c r="E542" s="1" t="str">
        <f>RR_NAME</f>
        <v>Union Pacific Railroad</v>
      </c>
      <c r="F542" s="1" t="s">
        <v>47542</v>
      </c>
      <c r="G542" s="6">
        <f>E2L104C27</f>
        <v>6.7255700471847666</v>
      </c>
    </row>
    <row r="543" spans="1:7" x14ac:dyDescent="0.3">
      <c r="A543" s="11">
        <f>CURRENT_YEAR</f>
        <v>2020</v>
      </c>
      <c r="B543" s="11">
        <f>RRICC</f>
        <v>139300</v>
      </c>
      <c r="C543" s="7">
        <f>RR_ID</f>
        <v>7</v>
      </c>
      <c r="D543" s="1" t="str">
        <f>RR_SHORT_NAME</f>
        <v>UP</v>
      </c>
      <c r="E543" s="1" t="str">
        <f>RR_NAME</f>
        <v>Union Pacific Railroad</v>
      </c>
      <c r="F543" s="1" t="s">
        <v>47543</v>
      </c>
      <c r="G543" s="6">
        <f>E2L104C28</f>
        <v>5.3804560377478126</v>
      </c>
    </row>
    <row r="544" spans="1:7" x14ac:dyDescent="0.3">
      <c r="A544" s="11">
        <f>CURRENT_YEAR</f>
        <v>2020</v>
      </c>
      <c r="B544" s="11">
        <f>RRICC</f>
        <v>139300</v>
      </c>
      <c r="C544" s="7">
        <f>RR_ID</f>
        <v>7</v>
      </c>
      <c r="D544" s="1" t="str">
        <f>RR_SHORT_NAME</f>
        <v>UP</v>
      </c>
      <c r="E544" s="1" t="str">
        <f>RR_NAME</f>
        <v>Union Pacific Railroad</v>
      </c>
      <c r="F544" s="1" t="s">
        <v>47544</v>
      </c>
      <c r="G544" s="6">
        <f>E2L104C29</f>
        <v>1.1209283411974609</v>
      </c>
    </row>
    <row r="545" spans="1:7" x14ac:dyDescent="0.3">
      <c r="A545" s="11">
        <f>CURRENT_YEAR</f>
        <v>2020</v>
      </c>
      <c r="B545" s="11">
        <f>RRICC</f>
        <v>139300</v>
      </c>
      <c r="C545" s="7">
        <f>RR_ID</f>
        <v>7</v>
      </c>
      <c r="D545" s="1" t="str">
        <f>RR_SHORT_NAME</f>
        <v>UP</v>
      </c>
      <c r="E545" s="1" t="str">
        <f>RR_NAME</f>
        <v>Union Pacific Railroad</v>
      </c>
      <c r="F545" s="1" t="s">
        <v>47545</v>
      </c>
      <c r="G545" s="6">
        <f>E2L105C1</f>
        <v>33.1</v>
      </c>
    </row>
    <row r="546" spans="1:7" x14ac:dyDescent="0.3">
      <c r="A546" s="11">
        <f>CURRENT_YEAR</f>
        <v>2020</v>
      </c>
      <c r="B546" s="11">
        <f>RRICC</f>
        <v>139300</v>
      </c>
      <c r="C546" s="7">
        <f>RR_ID</f>
        <v>7</v>
      </c>
      <c r="D546" s="1" t="str">
        <f>RR_SHORT_NAME</f>
        <v>UP</v>
      </c>
      <c r="E546" s="1" t="str">
        <f>RR_NAME</f>
        <v>Union Pacific Railroad</v>
      </c>
      <c r="F546" s="1" t="s">
        <v>47546</v>
      </c>
      <c r="G546" s="6">
        <f>E2L105C2</f>
        <v>2.0992942983789664</v>
      </c>
    </row>
    <row r="547" spans="1:7" x14ac:dyDescent="0.3">
      <c r="A547" s="11">
        <f>CURRENT_YEAR</f>
        <v>2020</v>
      </c>
      <c r="B547" s="11">
        <f>RRICC</f>
        <v>139300</v>
      </c>
      <c r="C547" s="7">
        <f>RR_ID</f>
        <v>7</v>
      </c>
      <c r="D547" s="1" t="str">
        <f>RR_SHORT_NAME</f>
        <v>UP</v>
      </c>
      <c r="E547" s="1" t="str">
        <f>RR_NAME</f>
        <v>Union Pacific Railroad</v>
      </c>
      <c r="F547" s="1" t="s">
        <v>47547</v>
      </c>
      <c r="G547" s="6">
        <f>E2L105C3</f>
        <v>2.0086905605719743</v>
      </c>
    </row>
    <row r="548" spans="1:7" x14ac:dyDescent="0.3">
      <c r="A548" s="11">
        <f>CURRENT_YEAR</f>
        <v>2020</v>
      </c>
      <c r="B548" s="11">
        <f>RRICC</f>
        <v>139300</v>
      </c>
      <c r="C548" s="7">
        <f>RR_ID</f>
        <v>7</v>
      </c>
      <c r="D548" s="1" t="str">
        <f>RR_SHORT_NAME</f>
        <v>UP</v>
      </c>
      <c r="E548" s="1" t="str">
        <f>RR_NAME</f>
        <v>Union Pacific Railroad</v>
      </c>
      <c r="F548" s="1" t="s">
        <v>47548</v>
      </c>
      <c r="G548" s="6">
        <f>E2L105C4</f>
        <v>2.0683273646513589</v>
      </c>
    </row>
    <row r="549" spans="1:7" x14ac:dyDescent="0.3">
      <c r="A549" s="11">
        <f>CURRENT_YEAR</f>
        <v>2020</v>
      </c>
      <c r="B549" s="11">
        <f>RRICC</f>
        <v>139300</v>
      </c>
      <c r="C549" s="7">
        <f>RR_ID</f>
        <v>7</v>
      </c>
      <c r="D549" s="1" t="str">
        <f>RR_SHORT_NAME</f>
        <v>UP</v>
      </c>
      <c r="E549" s="1" t="str">
        <f>RR_NAME</f>
        <v>Union Pacific Railroad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2020</v>
      </c>
      <c r="B550" s="11">
        <f>RRICC</f>
        <v>139300</v>
      </c>
      <c r="C550" s="7">
        <f>RR_ID</f>
        <v>7</v>
      </c>
      <c r="D550" s="1" t="str">
        <f>RR_SHORT_NAME</f>
        <v>UP</v>
      </c>
      <c r="E550" s="1" t="str">
        <f>RR_NAME</f>
        <v>Union Pacific Railroad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2020</v>
      </c>
      <c r="B551" s="11">
        <f>RRICC</f>
        <v>139300</v>
      </c>
      <c r="C551" s="7">
        <f>RR_ID</f>
        <v>7</v>
      </c>
      <c r="D551" s="1" t="str">
        <f>RR_SHORT_NAME</f>
        <v>UP</v>
      </c>
      <c r="E551" s="1" t="str">
        <f>RR_NAME</f>
        <v>Union Pacific Railroad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2020</v>
      </c>
      <c r="B552" s="11">
        <f>RRICC</f>
        <v>139300</v>
      </c>
      <c r="C552" s="7">
        <f>RR_ID</f>
        <v>7</v>
      </c>
      <c r="D552" s="1" t="str">
        <f>RR_SHORT_NAME</f>
        <v>UP</v>
      </c>
      <c r="E552" s="1" t="str">
        <f>RR_NAME</f>
        <v>Union Pacific Railroad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2020</v>
      </c>
      <c r="B553" s="11">
        <f>RRICC</f>
        <v>139300</v>
      </c>
      <c r="C553" s="7">
        <f>RR_ID</f>
        <v>7</v>
      </c>
      <c r="D553" s="1" t="str">
        <f>RR_SHORT_NAME</f>
        <v>UP</v>
      </c>
      <c r="E553" s="1" t="str">
        <f>RR_NAME</f>
        <v>Union Pacific Railroad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2020</v>
      </c>
      <c r="B554" s="11">
        <f>RRICC</f>
        <v>139300</v>
      </c>
      <c r="C554" s="7">
        <f>RR_ID</f>
        <v>7</v>
      </c>
      <c r="D554" s="1" t="str">
        <f>RR_SHORT_NAME</f>
        <v>UP</v>
      </c>
      <c r="E554" s="1" t="str">
        <f>RR_NAME</f>
        <v>Union Pacific Railroad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2020</v>
      </c>
      <c r="B555" s="11">
        <f>RRICC</f>
        <v>139300</v>
      </c>
      <c r="C555" s="7">
        <f>RR_ID</f>
        <v>7</v>
      </c>
      <c r="D555" s="1" t="str">
        <f>RR_SHORT_NAME</f>
        <v>UP</v>
      </c>
      <c r="E555" s="1" t="str">
        <f>RR_NAME</f>
        <v>Union Pacific Railroad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2020</v>
      </c>
      <c r="B556" s="11">
        <f>RRICC</f>
        <v>139300</v>
      </c>
      <c r="C556" s="7">
        <f>RR_ID</f>
        <v>7</v>
      </c>
      <c r="D556" s="1" t="str">
        <f>RR_SHORT_NAME</f>
        <v>UP</v>
      </c>
      <c r="E556" s="1" t="str">
        <f>RR_NAME</f>
        <v>Union Pacific Railroad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2020</v>
      </c>
      <c r="B557" s="11">
        <f>RRICC</f>
        <v>139300</v>
      </c>
      <c r="C557" s="7">
        <f>RR_ID</f>
        <v>7</v>
      </c>
      <c r="D557" s="1" t="str">
        <f>RR_SHORT_NAME</f>
        <v>UP</v>
      </c>
      <c r="E557" s="1" t="str">
        <f>RR_NAME</f>
        <v>Union Pacific Railroad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2020</v>
      </c>
      <c r="B558" s="11">
        <f>RRICC</f>
        <v>139300</v>
      </c>
      <c r="C558" s="7">
        <f>RR_ID</f>
        <v>7</v>
      </c>
      <c r="D558" s="1" t="str">
        <f>RR_SHORT_NAME</f>
        <v>UP</v>
      </c>
      <c r="E558" s="1" t="str">
        <f>RR_NAME</f>
        <v>Union Pacific Railroad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2020</v>
      </c>
      <c r="B559" s="11">
        <f>RRICC</f>
        <v>139300</v>
      </c>
      <c r="C559" s="7">
        <f>RR_ID</f>
        <v>7</v>
      </c>
      <c r="D559" s="1" t="str">
        <f>RR_SHORT_NAME</f>
        <v>UP</v>
      </c>
      <c r="E559" s="1" t="str">
        <f>RR_NAME</f>
        <v>Union Pacific Railroad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2020</v>
      </c>
      <c r="B560" s="11">
        <f>RRICC</f>
        <v>139300</v>
      </c>
      <c r="C560" s="7">
        <f>RR_ID</f>
        <v>7</v>
      </c>
      <c r="D560" s="1" t="str">
        <f>RR_SHORT_NAME</f>
        <v>UP</v>
      </c>
      <c r="E560" s="1" t="str">
        <f>RR_NAME</f>
        <v>Union Pacific Railroad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2020</v>
      </c>
      <c r="B561" s="11">
        <f>RRICC</f>
        <v>139300</v>
      </c>
      <c r="C561" s="7">
        <f>RR_ID</f>
        <v>7</v>
      </c>
      <c r="D561" s="1" t="str">
        <f>RR_SHORT_NAME</f>
        <v>UP</v>
      </c>
      <c r="E561" s="1" t="str">
        <f>RR_NAME</f>
        <v>Union Pacific Railroad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2020</v>
      </c>
      <c r="B562" s="11">
        <f>RRICC</f>
        <v>139300</v>
      </c>
      <c r="C562" s="7">
        <f>RR_ID</f>
        <v>7</v>
      </c>
      <c r="D562" s="1" t="str">
        <f>RR_SHORT_NAME</f>
        <v>UP</v>
      </c>
      <c r="E562" s="1" t="str">
        <f>RR_NAME</f>
        <v>Union Pacific Railroad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2020</v>
      </c>
      <c r="B563" s="11">
        <f>RRICC</f>
        <v>139300</v>
      </c>
      <c r="C563" s="7">
        <f>RR_ID</f>
        <v>7</v>
      </c>
      <c r="D563" s="1" t="str">
        <f>RR_SHORT_NAME</f>
        <v>UP</v>
      </c>
      <c r="E563" s="1" t="str">
        <f>RR_NAME</f>
        <v>Union Pacific Railroad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2020</v>
      </c>
      <c r="B564" s="11">
        <f>RRICC</f>
        <v>139300</v>
      </c>
      <c r="C564" s="7">
        <f>RR_ID</f>
        <v>7</v>
      </c>
      <c r="D564" s="1" t="str">
        <f>RR_SHORT_NAME</f>
        <v>UP</v>
      </c>
      <c r="E564" s="1" t="str">
        <f>RR_NAME</f>
        <v>Union Pacific Railroad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2020</v>
      </c>
      <c r="B565" s="11">
        <f>RRICC</f>
        <v>139300</v>
      </c>
      <c r="C565" s="7">
        <f>RR_ID</f>
        <v>7</v>
      </c>
      <c r="D565" s="1" t="str">
        <f>RR_SHORT_NAME</f>
        <v>UP</v>
      </c>
      <c r="E565" s="1" t="str">
        <f>RR_NAME</f>
        <v>Union Pacific Railroad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2020</v>
      </c>
      <c r="B566" s="11">
        <f>RRICC</f>
        <v>139300</v>
      </c>
      <c r="C566" s="7">
        <f>RR_ID</f>
        <v>7</v>
      </c>
      <c r="D566" s="1" t="str">
        <f>RR_SHORT_NAME</f>
        <v>UP</v>
      </c>
      <c r="E566" s="1" t="str">
        <f>RR_NAME</f>
        <v>Union Pacific Railroad</v>
      </c>
      <c r="F566" s="1" t="s">
        <v>47566</v>
      </c>
      <c r="G566" s="6">
        <f>E2L105C22</f>
        <v>611.17092098456044</v>
      </c>
    </row>
    <row r="567" spans="1:7" x14ac:dyDescent="0.3">
      <c r="A567" s="11">
        <f>CURRENT_YEAR</f>
        <v>2020</v>
      </c>
      <c r="B567" s="11">
        <f>RRICC</f>
        <v>139300</v>
      </c>
      <c r="C567" s="7">
        <f>RR_ID</f>
        <v>7</v>
      </c>
      <c r="D567" s="1" t="str">
        <f>RR_SHORT_NAME</f>
        <v>UP</v>
      </c>
      <c r="E567" s="1" t="str">
        <f>RR_NAME</f>
        <v>Union Pacific Railroad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2020</v>
      </c>
      <c r="B568" s="11">
        <f>RRICC</f>
        <v>139300</v>
      </c>
      <c r="C568" s="7">
        <f>RR_ID</f>
        <v>7</v>
      </c>
      <c r="D568" s="1" t="str">
        <f>RR_SHORT_NAME</f>
        <v>UP</v>
      </c>
      <c r="E568" s="1" t="str">
        <f>RR_NAME</f>
        <v>Union Pacific Railroad</v>
      </c>
      <c r="F568" s="1" t="s">
        <v>47568</v>
      </c>
      <c r="G568" s="6">
        <f>E2L105C24</f>
        <v>1239.4265014072496</v>
      </c>
    </row>
    <row r="569" spans="1:7" x14ac:dyDescent="0.3">
      <c r="A569" s="11">
        <f>CURRENT_YEAR</f>
        <v>2020</v>
      </c>
      <c r="B569" s="11">
        <f>RRICC</f>
        <v>139300</v>
      </c>
      <c r="C569" s="7">
        <f>RR_ID</f>
        <v>7</v>
      </c>
      <c r="D569" s="1" t="str">
        <f>RR_SHORT_NAME</f>
        <v>UP</v>
      </c>
      <c r="E569" s="1" t="str">
        <f>RR_NAME</f>
        <v>Union Pacific Railroad</v>
      </c>
      <c r="F569" s="1" t="s">
        <v>47569</v>
      </c>
      <c r="G569" s="6">
        <f>E2L105C25</f>
        <v>4.4837133647898435</v>
      </c>
    </row>
    <row r="570" spans="1:7" x14ac:dyDescent="0.3">
      <c r="A570" s="11">
        <f>CURRENT_YEAR</f>
        <v>2020</v>
      </c>
      <c r="B570" s="11">
        <f>RRICC</f>
        <v>139300</v>
      </c>
      <c r="C570" s="7">
        <f>RR_ID</f>
        <v>7</v>
      </c>
      <c r="D570" s="1" t="str">
        <f>RR_SHORT_NAME</f>
        <v>UP</v>
      </c>
      <c r="E570" s="1" t="str">
        <f>RR_NAME</f>
        <v>Union Pacific Railroad</v>
      </c>
      <c r="F570" s="1" t="s">
        <v>47570</v>
      </c>
      <c r="G570" s="6">
        <f>E2L105C26</f>
        <v>2.4660423506344138</v>
      </c>
    </row>
    <row r="571" spans="1:7" x14ac:dyDescent="0.3">
      <c r="A571" s="11">
        <f>CURRENT_YEAR</f>
        <v>2020</v>
      </c>
      <c r="B571" s="11">
        <f>RRICC</f>
        <v>139300</v>
      </c>
      <c r="C571" s="7">
        <f>RR_ID</f>
        <v>7</v>
      </c>
      <c r="D571" s="1" t="str">
        <f>RR_SHORT_NAME</f>
        <v>UP</v>
      </c>
      <c r="E571" s="1" t="str">
        <f>RR_NAME</f>
        <v>Union Pacific Railroad</v>
      </c>
      <c r="F571" s="1" t="s">
        <v>47571</v>
      </c>
      <c r="G571" s="6">
        <f>E2L105C27</f>
        <v>6.7255700471847666</v>
      </c>
    </row>
    <row r="572" spans="1:7" x14ac:dyDescent="0.3">
      <c r="A572" s="11">
        <f>CURRENT_YEAR</f>
        <v>2020</v>
      </c>
      <c r="B572" s="11">
        <f>RRICC</f>
        <v>139300</v>
      </c>
      <c r="C572" s="7">
        <f>RR_ID</f>
        <v>7</v>
      </c>
      <c r="D572" s="1" t="str">
        <f>RR_SHORT_NAME</f>
        <v>UP</v>
      </c>
      <c r="E572" s="1" t="str">
        <f>RR_NAME</f>
        <v>Union Pacific Railroad</v>
      </c>
      <c r="F572" s="1" t="s">
        <v>47572</v>
      </c>
      <c r="G572" s="6">
        <f>E2L105C28</f>
        <v>5.3804560377478117</v>
      </c>
    </row>
    <row r="573" spans="1:7" x14ac:dyDescent="0.3">
      <c r="A573" s="11">
        <f>CURRENT_YEAR</f>
        <v>2020</v>
      </c>
      <c r="B573" s="11">
        <f>RRICC</f>
        <v>139300</v>
      </c>
      <c r="C573" s="7">
        <f>RR_ID</f>
        <v>7</v>
      </c>
      <c r="D573" s="1" t="str">
        <f>RR_SHORT_NAME</f>
        <v>UP</v>
      </c>
      <c r="E573" s="1" t="str">
        <f>RR_NAME</f>
        <v>Union Pacific Railroad</v>
      </c>
      <c r="F573" s="1" t="s">
        <v>47573</v>
      </c>
      <c r="G573" s="6">
        <f>E2L105C29</f>
        <v>1.1209283411974609</v>
      </c>
    </row>
    <row r="574" spans="1:7" x14ac:dyDescent="0.3">
      <c r="A574" s="11">
        <f>CURRENT_YEAR</f>
        <v>2020</v>
      </c>
      <c r="B574" s="11">
        <f>RRICC</f>
        <v>139300</v>
      </c>
      <c r="C574" s="7">
        <f>RR_ID</f>
        <v>7</v>
      </c>
      <c r="D574" s="1" t="str">
        <f>RR_SHORT_NAME</f>
        <v>UP</v>
      </c>
      <c r="E574" s="1" t="str">
        <f>RR_NAME</f>
        <v>Union Pacific Railroad</v>
      </c>
      <c r="F574" s="1" t="s">
        <v>47574</v>
      </c>
      <c r="G574" s="6">
        <f>E2L106C1</f>
        <v>30.8</v>
      </c>
    </row>
    <row r="575" spans="1:7" x14ac:dyDescent="0.3">
      <c r="A575" s="11">
        <f>CURRENT_YEAR</f>
        <v>2020</v>
      </c>
      <c r="B575" s="11">
        <f>RRICC</f>
        <v>139300</v>
      </c>
      <c r="C575" s="7">
        <f>RR_ID</f>
        <v>7</v>
      </c>
      <c r="D575" s="1" t="str">
        <f>RR_SHORT_NAME</f>
        <v>UP</v>
      </c>
      <c r="E575" s="1" t="str">
        <f>RR_NAME</f>
        <v>Union Pacific Railroad</v>
      </c>
      <c r="F575" s="1" t="s">
        <v>47575</v>
      </c>
      <c r="G575" s="6">
        <f>E2L106C2</f>
        <v>2.075745481569709</v>
      </c>
    </row>
    <row r="576" spans="1:7" x14ac:dyDescent="0.3">
      <c r="A576" s="11">
        <f>CURRENT_YEAR</f>
        <v>2020</v>
      </c>
      <c r="B576" s="11">
        <f>RRICC</f>
        <v>139300</v>
      </c>
      <c r="C576" s="7">
        <f>RR_ID</f>
        <v>7</v>
      </c>
      <c r="D576" s="1" t="str">
        <f>RR_SHORT_NAME</f>
        <v>UP</v>
      </c>
      <c r="E576" s="1" t="str">
        <f>RR_NAME</f>
        <v>Union Pacific Railroad</v>
      </c>
      <c r="F576" s="1" t="s">
        <v>47576</v>
      </c>
      <c r="G576" s="6">
        <f>E2L106C3</f>
        <v>1.9562454406351519</v>
      </c>
    </row>
    <row r="577" spans="1:7" x14ac:dyDescent="0.3">
      <c r="A577" s="11">
        <f>CURRENT_YEAR</f>
        <v>2020</v>
      </c>
      <c r="B577" s="11">
        <f>RRICC</f>
        <v>139300</v>
      </c>
      <c r="C577" s="7">
        <f>RR_ID</f>
        <v>7</v>
      </c>
      <c r="D577" s="1" t="str">
        <f>RR_SHORT_NAME</f>
        <v>UP</v>
      </c>
      <c r="E577" s="1" t="str">
        <f>RR_NAME</f>
        <v>Union Pacific Railroad</v>
      </c>
      <c r="F577" s="1" t="s">
        <v>47577</v>
      </c>
      <c r="G577" s="6">
        <f>E2L106C4</f>
        <v>1.9990166330518766</v>
      </c>
    </row>
    <row r="578" spans="1:7" x14ac:dyDescent="0.3">
      <c r="A578" s="11">
        <f>CURRENT_YEAR</f>
        <v>2020</v>
      </c>
      <c r="B578" s="11">
        <f>RRICC</f>
        <v>139300</v>
      </c>
      <c r="C578" s="7">
        <f>RR_ID</f>
        <v>7</v>
      </c>
      <c r="D578" s="1" t="str">
        <f>RR_SHORT_NAME</f>
        <v>UP</v>
      </c>
      <c r="E578" s="1" t="str">
        <f>RR_NAME</f>
        <v>Union Pacific Railroad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2020</v>
      </c>
      <c r="B579" s="11">
        <f>RRICC</f>
        <v>139300</v>
      </c>
      <c r="C579" s="7">
        <f>RR_ID</f>
        <v>7</v>
      </c>
      <c r="D579" s="1" t="str">
        <f>RR_SHORT_NAME</f>
        <v>UP</v>
      </c>
      <c r="E579" s="1" t="str">
        <f>RR_NAME</f>
        <v>Union Pacific Railroad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2020</v>
      </c>
      <c r="B580" s="11">
        <f>RRICC</f>
        <v>139300</v>
      </c>
      <c r="C580" s="7">
        <f>RR_ID</f>
        <v>7</v>
      </c>
      <c r="D580" s="1" t="str">
        <f>RR_SHORT_NAME</f>
        <v>UP</v>
      </c>
      <c r="E580" s="1" t="str">
        <f>RR_NAME</f>
        <v>Union Pacific Railroad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2020</v>
      </c>
      <c r="B581" s="11">
        <f>RRICC</f>
        <v>139300</v>
      </c>
      <c r="C581" s="7">
        <f>RR_ID</f>
        <v>7</v>
      </c>
      <c r="D581" s="1" t="str">
        <f>RR_SHORT_NAME</f>
        <v>UP</v>
      </c>
      <c r="E581" s="1" t="str">
        <f>RR_NAME</f>
        <v>Union Pacific Railroad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2020</v>
      </c>
      <c r="B582" s="11">
        <f>RRICC</f>
        <v>139300</v>
      </c>
      <c r="C582" s="7">
        <f>RR_ID</f>
        <v>7</v>
      </c>
      <c r="D582" s="1" t="str">
        <f>RR_SHORT_NAME</f>
        <v>UP</v>
      </c>
      <c r="E582" s="1" t="str">
        <f>RR_NAME</f>
        <v>Union Pacific Railroad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2020</v>
      </c>
      <c r="B583" s="11">
        <f>RRICC</f>
        <v>139300</v>
      </c>
      <c r="C583" s="7">
        <f>RR_ID</f>
        <v>7</v>
      </c>
      <c r="D583" s="1" t="str">
        <f>RR_SHORT_NAME</f>
        <v>UP</v>
      </c>
      <c r="E583" s="1" t="str">
        <f>RR_NAME</f>
        <v>Union Pacific Railroad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2020</v>
      </c>
      <c r="B584" s="11">
        <f>RRICC</f>
        <v>139300</v>
      </c>
      <c r="C584" s="7">
        <f>RR_ID</f>
        <v>7</v>
      </c>
      <c r="D584" s="1" t="str">
        <f>RR_SHORT_NAME</f>
        <v>UP</v>
      </c>
      <c r="E584" s="1" t="str">
        <f>RR_NAME</f>
        <v>Union Pacific Railroad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2020</v>
      </c>
      <c r="B585" s="11">
        <f>RRICC</f>
        <v>139300</v>
      </c>
      <c r="C585" s="7">
        <f>RR_ID</f>
        <v>7</v>
      </c>
      <c r="D585" s="1" t="str">
        <f>RR_SHORT_NAME</f>
        <v>UP</v>
      </c>
      <c r="E585" s="1" t="str">
        <f>RR_NAME</f>
        <v>Union Pacific Railroad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2020</v>
      </c>
      <c r="B586" s="11">
        <f>RRICC</f>
        <v>139300</v>
      </c>
      <c r="C586" s="7">
        <f>RR_ID</f>
        <v>7</v>
      </c>
      <c r="D586" s="1" t="str">
        <f>RR_SHORT_NAME</f>
        <v>UP</v>
      </c>
      <c r="E586" s="1" t="str">
        <f>RR_NAME</f>
        <v>Union Pacific Railroad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2020</v>
      </c>
      <c r="B587" s="11">
        <f>RRICC</f>
        <v>139300</v>
      </c>
      <c r="C587" s="7">
        <f>RR_ID</f>
        <v>7</v>
      </c>
      <c r="D587" s="1" t="str">
        <f>RR_SHORT_NAME</f>
        <v>UP</v>
      </c>
      <c r="E587" s="1" t="str">
        <f>RR_NAME</f>
        <v>Union Pacific Railroad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2020</v>
      </c>
      <c r="B588" s="11">
        <f>RRICC</f>
        <v>139300</v>
      </c>
      <c r="C588" s="7">
        <f>RR_ID</f>
        <v>7</v>
      </c>
      <c r="D588" s="1" t="str">
        <f>RR_SHORT_NAME</f>
        <v>UP</v>
      </c>
      <c r="E588" s="1" t="str">
        <f>RR_NAME</f>
        <v>Union Pacific Railroad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2020</v>
      </c>
      <c r="B589" s="11">
        <f>RRICC</f>
        <v>139300</v>
      </c>
      <c r="C589" s="7">
        <f>RR_ID</f>
        <v>7</v>
      </c>
      <c r="D589" s="1" t="str">
        <f>RR_SHORT_NAME</f>
        <v>UP</v>
      </c>
      <c r="E589" s="1" t="str">
        <f>RR_NAME</f>
        <v>Union Pacific Railroad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2020</v>
      </c>
      <c r="B590" s="11">
        <f>RRICC</f>
        <v>139300</v>
      </c>
      <c r="C590" s="7">
        <f>RR_ID</f>
        <v>7</v>
      </c>
      <c r="D590" s="1" t="str">
        <f>RR_SHORT_NAME</f>
        <v>UP</v>
      </c>
      <c r="E590" s="1" t="str">
        <f>RR_NAME</f>
        <v>Union Pacific Railroad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2020</v>
      </c>
      <c r="B591" s="11">
        <f>RRICC</f>
        <v>139300</v>
      </c>
      <c r="C591" s="7">
        <f>RR_ID</f>
        <v>7</v>
      </c>
      <c r="D591" s="1" t="str">
        <f>RR_SHORT_NAME</f>
        <v>UP</v>
      </c>
      <c r="E591" s="1" t="str">
        <f>RR_NAME</f>
        <v>Union Pacific Railroad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2020</v>
      </c>
      <c r="B592" s="11">
        <f>RRICC</f>
        <v>139300</v>
      </c>
      <c r="C592" s="7">
        <f>RR_ID</f>
        <v>7</v>
      </c>
      <c r="D592" s="1" t="str">
        <f>RR_SHORT_NAME</f>
        <v>UP</v>
      </c>
      <c r="E592" s="1" t="str">
        <f>RR_NAME</f>
        <v>Union Pacific Railroad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2020</v>
      </c>
      <c r="B593" s="11">
        <f>RRICC</f>
        <v>139300</v>
      </c>
      <c r="C593" s="7">
        <f>RR_ID</f>
        <v>7</v>
      </c>
      <c r="D593" s="1" t="str">
        <f>RR_SHORT_NAME</f>
        <v>UP</v>
      </c>
      <c r="E593" s="1" t="str">
        <f>RR_NAME</f>
        <v>Union Pacific Railroad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2020</v>
      </c>
      <c r="B594" s="11">
        <f>RRICC</f>
        <v>139300</v>
      </c>
      <c r="C594" s="7">
        <f>RR_ID</f>
        <v>7</v>
      </c>
      <c r="D594" s="1" t="str">
        <f>RR_SHORT_NAME</f>
        <v>UP</v>
      </c>
      <c r="E594" s="1" t="str">
        <f>RR_NAME</f>
        <v>Union Pacific Railroad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2020</v>
      </c>
      <c r="B595" s="11">
        <f>RRICC</f>
        <v>139300</v>
      </c>
      <c r="C595" s="7">
        <f>RR_ID</f>
        <v>7</v>
      </c>
      <c r="D595" s="1" t="str">
        <f>RR_SHORT_NAME</f>
        <v>UP</v>
      </c>
      <c r="E595" s="1" t="str">
        <f>RR_NAME</f>
        <v>Union Pacific Railroad</v>
      </c>
      <c r="F595" s="1" t="s">
        <v>47595</v>
      </c>
      <c r="G595" s="6">
        <f>E2L106C22</f>
        <v>611.17092098456044</v>
      </c>
    </row>
    <row r="596" spans="1:7" x14ac:dyDescent="0.3">
      <c r="A596" s="11">
        <f>CURRENT_YEAR</f>
        <v>2020</v>
      </c>
      <c r="B596" s="11">
        <f>RRICC</f>
        <v>139300</v>
      </c>
      <c r="C596" s="7">
        <f>RR_ID</f>
        <v>7</v>
      </c>
      <c r="D596" s="1" t="str">
        <f>RR_SHORT_NAME</f>
        <v>UP</v>
      </c>
      <c r="E596" s="1" t="str">
        <f>RR_NAME</f>
        <v>Union Pacific Railroad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2020</v>
      </c>
      <c r="B597" s="11">
        <f>RRICC</f>
        <v>139300</v>
      </c>
      <c r="C597" s="7">
        <f>RR_ID</f>
        <v>7</v>
      </c>
      <c r="D597" s="1" t="str">
        <f>RR_SHORT_NAME</f>
        <v>UP</v>
      </c>
      <c r="E597" s="1" t="str">
        <f>RR_NAME</f>
        <v>Union Pacific Railroad</v>
      </c>
      <c r="F597" s="1" t="s">
        <v>47597</v>
      </c>
      <c r="G597" s="6">
        <f>E2L106C24</f>
        <v>1885.4881654185829</v>
      </c>
    </row>
    <row r="598" spans="1:7" x14ac:dyDescent="0.3">
      <c r="A598" s="11">
        <f>CURRENT_YEAR</f>
        <v>2020</v>
      </c>
      <c r="B598" s="11">
        <f>RRICC</f>
        <v>139300</v>
      </c>
      <c r="C598" s="7">
        <f>RR_ID</f>
        <v>7</v>
      </c>
      <c r="D598" s="1" t="str">
        <f>RR_SHORT_NAME</f>
        <v>UP</v>
      </c>
      <c r="E598" s="1" t="str">
        <f>RR_NAME</f>
        <v>Union Pacific Railroad</v>
      </c>
      <c r="F598" s="1" t="s">
        <v>47598</v>
      </c>
      <c r="G598" s="6">
        <f>E2L106C25</f>
        <v>4.4837133647898435</v>
      </c>
    </row>
    <row r="599" spans="1:7" x14ac:dyDescent="0.3">
      <c r="A599" s="11">
        <f>CURRENT_YEAR</f>
        <v>2020</v>
      </c>
      <c r="B599" s="11">
        <f>RRICC</f>
        <v>139300</v>
      </c>
      <c r="C599" s="7">
        <f>RR_ID</f>
        <v>7</v>
      </c>
      <c r="D599" s="1" t="str">
        <f>RR_SHORT_NAME</f>
        <v>UP</v>
      </c>
      <c r="E599" s="1" t="str">
        <f>RR_NAME</f>
        <v>Union Pacific Railroad</v>
      </c>
      <c r="F599" s="1" t="s">
        <v>47599</v>
      </c>
      <c r="G599" s="6">
        <f>E2L106C26</f>
        <v>2.4660423506344138</v>
      </c>
    </row>
    <row r="600" spans="1:7" x14ac:dyDescent="0.3">
      <c r="A600" s="11">
        <f>CURRENT_YEAR</f>
        <v>2020</v>
      </c>
      <c r="B600" s="11">
        <f>RRICC</f>
        <v>139300</v>
      </c>
      <c r="C600" s="7">
        <f>RR_ID</f>
        <v>7</v>
      </c>
      <c r="D600" s="1" t="str">
        <f>RR_SHORT_NAME</f>
        <v>UP</v>
      </c>
      <c r="E600" s="1" t="str">
        <f>RR_NAME</f>
        <v>Union Pacific Railroad</v>
      </c>
      <c r="F600" s="1" t="s">
        <v>47600</v>
      </c>
      <c r="G600" s="6">
        <f>E2L106C27</f>
        <v>6.7255700471847657</v>
      </c>
    </row>
    <row r="601" spans="1:7" x14ac:dyDescent="0.3">
      <c r="A601" s="11">
        <f>CURRENT_YEAR</f>
        <v>2020</v>
      </c>
      <c r="B601" s="11">
        <f>RRICC</f>
        <v>139300</v>
      </c>
      <c r="C601" s="7">
        <f>RR_ID</f>
        <v>7</v>
      </c>
      <c r="D601" s="1" t="str">
        <f>RR_SHORT_NAME</f>
        <v>UP</v>
      </c>
      <c r="E601" s="1" t="str">
        <f>RR_NAME</f>
        <v>Union Pacific Railroad</v>
      </c>
      <c r="F601" s="1" t="s">
        <v>47601</v>
      </c>
      <c r="G601" s="6">
        <f>E2L106C28</f>
        <v>5.3804560377478126</v>
      </c>
    </row>
    <row r="602" spans="1:7" x14ac:dyDescent="0.3">
      <c r="A602" s="11">
        <f>CURRENT_YEAR</f>
        <v>2020</v>
      </c>
      <c r="B602" s="11">
        <f>RRICC</f>
        <v>139300</v>
      </c>
      <c r="C602" s="7">
        <f>RR_ID</f>
        <v>7</v>
      </c>
      <c r="D602" s="1" t="str">
        <f>RR_SHORT_NAME</f>
        <v>UP</v>
      </c>
      <c r="E602" s="1" t="str">
        <f>RR_NAME</f>
        <v>Union Pacific Railroad</v>
      </c>
      <c r="F602" s="1" t="s">
        <v>47602</v>
      </c>
      <c r="G602" s="6">
        <f>E2L106C29</f>
        <v>1.1209283411974609</v>
      </c>
    </row>
    <row r="603" spans="1:7" x14ac:dyDescent="0.3">
      <c r="A603" s="11">
        <f>CURRENT_YEAR</f>
        <v>2020</v>
      </c>
      <c r="B603" s="11">
        <f>RRICC</f>
        <v>139300</v>
      </c>
      <c r="C603" s="7">
        <f>RR_ID</f>
        <v>7</v>
      </c>
      <c r="D603" s="1" t="str">
        <f>RR_SHORT_NAME</f>
        <v>UP</v>
      </c>
      <c r="E603" s="1" t="str">
        <f>RR_NAME</f>
        <v>Union Pacific Railroad</v>
      </c>
      <c r="F603" s="1" t="s">
        <v>47603</v>
      </c>
      <c r="G603" s="6">
        <f>E2L107C1</f>
        <v>28.4</v>
      </c>
    </row>
    <row r="604" spans="1:7" x14ac:dyDescent="0.3">
      <c r="A604" s="11">
        <f>CURRENT_YEAR</f>
        <v>2020</v>
      </c>
      <c r="B604" s="11">
        <f>RRICC</f>
        <v>139300</v>
      </c>
      <c r="C604" s="7">
        <f>RR_ID</f>
        <v>7</v>
      </c>
      <c r="D604" s="1" t="str">
        <f>RR_SHORT_NAME</f>
        <v>UP</v>
      </c>
      <c r="E604" s="1" t="str">
        <f>RR_NAME</f>
        <v>Union Pacific Railroad</v>
      </c>
      <c r="F604" s="1" t="s">
        <v>47604</v>
      </c>
      <c r="G604" s="6">
        <f>E2L107C2</f>
        <v>2.0642730708510739</v>
      </c>
    </row>
    <row r="605" spans="1:7" x14ac:dyDescent="0.3">
      <c r="A605" s="11">
        <f>CURRENT_YEAR</f>
        <v>2020</v>
      </c>
      <c r="B605" s="11">
        <f>RRICC</f>
        <v>139300</v>
      </c>
      <c r="C605" s="7">
        <f>RR_ID</f>
        <v>7</v>
      </c>
      <c r="D605" s="1" t="str">
        <f>RR_SHORT_NAME</f>
        <v>UP</v>
      </c>
      <c r="E605" s="1" t="str">
        <f>RR_NAME</f>
        <v>Union Pacific Railroad</v>
      </c>
      <c r="F605" s="1" t="s">
        <v>47605</v>
      </c>
      <c r="G605" s="6">
        <f>E2L107C3</f>
        <v>1.9716829046050326</v>
      </c>
    </row>
    <row r="606" spans="1:7" x14ac:dyDescent="0.3">
      <c r="A606" s="11">
        <f>CURRENT_YEAR</f>
        <v>2020</v>
      </c>
      <c r="B606" s="11">
        <f>RRICC</f>
        <v>139300</v>
      </c>
      <c r="C606" s="7">
        <f>RR_ID</f>
        <v>7</v>
      </c>
      <c r="D606" s="1" t="str">
        <f>RR_SHORT_NAME</f>
        <v>UP</v>
      </c>
      <c r="E606" s="1" t="str">
        <f>RR_NAME</f>
        <v>Union Pacific Railroad</v>
      </c>
      <c r="F606" s="1" t="s">
        <v>47606</v>
      </c>
      <c r="G606" s="6">
        <f>E2L107C4</f>
        <v>2.0407147825156491</v>
      </c>
    </row>
    <row r="607" spans="1:7" x14ac:dyDescent="0.3">
      <c r="A607" s="11">
        <f>CURRENT_YEAR</f>
        <v>2020</v>
      </c>
      <c r="B607" s="11">
        <f>RRICC</f>
        <v>139300</v>
      </c>
      <c r="C607" s="7">
        <f>RR_ID</f>
        <v>7</v>
      </c>
      <c r="D607" s="1" t="str">
        <f>RR_SHORT_NAME</f>
        <v>UP</v>
      </c>
      <c r="E607" s="1" t="str">
        <f>RR_NAME</f>
        <v>Union Pacific Railroad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2020</v>
      </c>
      <c r="B608" s="11">
        <f>RRICC</f>
        <v>139300</v>
      </c>
      <c r="C608" s="7">
        <f>RR_ID</f>
        <v>7</v>
      </c>
      <c r="D608" s="1" t="str">
        <f>RR_SHORT_NAME</f>
        <v>UP</v>
      </c>
      <c r="E608" s="1" t="str">
        <f>RR_NAME</f>
        <v>Union Pacific Railroad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2020</v>
      </c>
      <c r="B609" s="11">
        <f>RRICC</f>
        <v>139300</v>
      </c>
      <c r="C609" s="7">
        <f>RR_ID</f>
        <v>7</v>
      </c>
      <c r="D609" s="1" t="str">
        <f>RR_SHORT_NAME</f>
        <v>UP</v>
      </c>
      <c r="E609" s="1" t="str">
        <f>RR_NAME</f>
        <v>Union Pacific Railroad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2020</v>
      </c>
      <c r="B610" s="11">
        <f>RRICC</f>
        <v>139300</v>
      </c>
      <c r="C610" s="7">
        <f>RR_ID</f>
        <v>7</v>
      </c>
      <c r="D610" s="1" t="str">
        <f>RR_SHORT_NAME</f>
        <v>UP</v>
      </c>
      <c r="E610" s="1" t="str">
        <f>RR_NAME</f>
        <v>Union Pacific Railroad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2020</v>
      </c>
      <c r="B611" s="11">
        <f>RRICC</f>
        <v>139300</v>
      </c>
      <c r="C611" s="7">
        <f>RR_ID</f>
        <v>7</v>
      </c>
      <c r="D611" s="1" t="str">
        <f>RR_SHORT_NAME</f>
        <v>UP</v>
      </c>
      <c r="E611" s="1" t="str">
        <f>RR_NAME</f>
        <v>Union Pacific Railroad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2020</v>
      </c>
      <c r="B612" s="11">
        <f>RRICC</f>
        <v>139300</v>
      </c>
      <c r="C612" s="7">
        <f>RR_ID</f>
        <v>7</v>
      </c>
      <c r="D612" s="1" t="str">
        <f>RR_SHORT_NAME</f>
        <v>UP</v>
      </c>
      <c r="E612" s="1" t="str">
        <f>RR_NAME</f>
        <v>Union Pacific Railroad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2020</v>
      </c>
      <c r="B613" s="11">
        <f>RRICC</f>
        <v>139300</v>
      </c>
      <c r="C613" s="7">
        <f>RR_ID</f>
        <v>7</v>
      </c>
      <c r="D613" s="1" t="str">
        <f>RR_SHORT_NAME</f>
        <v>UP</v>
      </c>
      <c r="E613" s="1" t="str">
        <f>RR_NAME</f>
        <v>Union Pacific Railroad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2020</v>
      </c>
      <c r="B614" s="11">
        <f>RRICC</f>
        <v>139300</v>
      </c>
      <c r="C614" s="7">
        <f>RR_ID</f>
        <v>7</v>
      </c>
      <c r="D614" s="1" t="str">
        <f>RR_SHORT_NAME</f>
        <v>UP</v>
      </c>
      <c r="E614" s="1" t="str">
        <f>RR_NAME</f>
        <v>Union Pacific Railroad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2020</v>
      </c>
      <c r="B615" s="11">
        <f>RRICC</f>
        <v>139300</v>
      </c>
      <c r="C615" s="7">
        <f>RR_ID</f>
        <v>7</v>
      </c>
      <c r="D615" s="1" t="str">
        <f>RR_SHORT_NAME</f>
        <v>UP</v>
      </c>
      <c r="E615" s="1" t="str">
        <f>RR_NAME</f>
        <v>Union Pacific Railroad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2020</v>
      </c>
      <c r="B616" s="11">
        <f>RRICC</f>
        <v>139300</v>
      </c>
      <c r="C616" s="7">
        <f>RR_ID</f>
        <v>7</v>
      </c>
      <c r="D616" s="1" t="str">
        <f>RR_SHORT_NAME</f>
        <v>UP</v>
      </c>
      <c r="E616" s="1" t="str">
        <f>RR_NAME</f>
        <v>Union Pacific Railroad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2020</v>
      </c>
      <c r="B617" s="11">
        <f>RRICC</f>
        <v>139300</v>
      </c>
      <c r="C617" s="7">
        <f>RR_ID</f>
        <v>7</v>
      </c>
      <c r="D617" s="1" t="str">
        <f>RR_SHORT_NAME</f>
        <v>UP</v>
      </c>
      <c r="E617" s="1" t="str">
        <f>RR_NAME</f>
        <v>Union Pacific Railroad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2020</v>
      </c>
      <c r="B618" s="11">
        <f>RRICC</f>
        <v>139300</v>
      </c>
      <c r="C618" s="7">
        <f>RR_ID</f>
        <v>7</v>
      </c>
      <c r="D618" s="1" t="str">
        <f>RR_SHORT_NAME</f>
        <v>UP</v>
      </c>
      <c r="E618" s="1" t="str">
        <f>RR_NAME</f>
        <v>Union Pacific Railroad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2020</v>
      </c>
      <c r="B619" s="11">
        <f>RRICC</f>
        <v>139300</v>
      </c>
      <c r="C619" s="7">
        <f>RR_ID</f>
        <v>7</v>
      </c>
      <c r="D619" s="1" t="str">
        <f>RR_SHORT_NAME</f>
        <v>UP</v>
      </c>
      <c r="E619" s="1" t="str">
        <f>RR_NAME</f>
        <v>Union Pacific Railroad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2020</v>
      </c>
      <c r="B620" s="11">
        <f>RRICC</f>
        <v>139300</v>
      </c>
      <c r="C620" s="7">
        <f>RR_ID</f>
        <v>7</v>
      </c>
      <c r="D620" s="1" t="str">
        <f>RR_SHORT_NAME</f>
        <v>UP</v>
      </c>
      <c r="E620" s="1" t="str">
        <f>RR_NAME</f>
        <v>Union Pacific Railroad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2020</v>
      </c>
      <c r="B621" s="11">
        <f>RRICC</f>
        <v>139300</v>
      </c>
      <c r="C621" s="7">
        <f>RR_ID</f>
        <v>7</v>
      </c>
      <c r="D621" s="1" t="str">
        <f>RR_SHORT_NAME</f>
        <v>UP</v>
      </c>
      <c r="E621" s="1" t="str">
        <f>RR_NAME</f>
        <v>Union Pacific Railroad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2020</v>
      </c>
      <c r="B622" s="11">
        <f>RRICC</f>
        <v>139300</v>
      </c>
      <c r="C622" s="7">
        <f>RR_ID</f>
        <v>7</v>
      </c>
      <c r="D622" s="1" t="str">
        <f>RR_SHORT_NAME</f>
        <v>UP</v>
      </c>
      <c r="E622" s="1" t="str">
        <f>RR_NAME</f>
        <v>Union Pacific Railroad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2020</v>
      </c>
      <c r="B623" s="11">
        <f>RRICC</f>
        <v>139300</v>
      </c>
      <c r="C623" s="7">
        <f>RR_ID</f>
        <v>7</v>
      </c>
      <c r="D623" s="1" t="str">
        <f>RR_SHORT_NAME</f>
        <v>UP</v>
      </c>
      <c r="E623" s="1" t="str">
        <f>RR_NAME</f>
        <v>Union Pacific Railroad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2020</v>
      </c>
      <c r="B624" s="11">
        <f>RRICC</f>
        <v>139300</v>
      </c>
      <c r="C624" s="7">
        <f>RR_ID</f>
        <v>7</v>
      </c>
      <c r="D624" s="1" t="str">
        <f>RR_SHORT_NAME</f>
        <v>UP</v>
      </c>
      <c r="E624" s="1" t="str">
        <f>RR_NAME</f>
        <v>Union Pacific Railroad</v>
      </c>
      <c r="F624" s="1" t="s">
        <v>47624</v>
      </c>
      <c r="G624" s="6">
        <f>E2L107C22</f>
        <v>611.17092098456044</v>
      </c>
    </row>
    <row r="625" spans="1:7" x14ac:dyDescent="0.3">
      <c r="A625" s="11">
        <f>CURRENT_YEAR</f>
        <v>2020</v>
      </c>
      <c r="B625" s="11">
        <f>RRICC</f>
        <v>139300</v>
      </c>
      <c r="C625" s="7">
        <f>RR_ID</f>
        <v>7</v>
      </c>
      <c r="D625" s="1" t="str">
        <f>RR_SHORT_NAME</f>
        <v>UP</v>
      </c>
      <c r="E625" s="1" t="str">
        <f>RR_NAME</f>
        <v>Union Pacific Railroad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2020</v>
      </c>
      <c r="B626" s="11">
        <f>RRICC</f>
        <v>139300</v>
      </c>
      <c r="C626" s="7">
        <f>RR_ID</f>
        <v>7</v>
      </c>
      <c r="D626" s="1" t="str">
        <f>RR_SHORT_NAME</f>
        <v>UP</v>
      </c>
      <c r="E626" s="1" t="str">
        <f>RR_NAME</f>
        <v>Union Pacific Railroad</v>
      </c>
      <c r="F626" s="1" t="s">
        <v>47626</v>
      </c>
      <c r="G626" s="6">
        <f>E2L107C24</f>
        <v>3270.6570994756171</v>
      </c>
    </row>
    <row r="627" spans="1:7" x14ac:dyDescent="0.3">
      <c r="A627" s="11">
        <f>CURRENT_YEAR</f>
        <v>2020</v>
      </c>
      <c r="B627" s="11">
        <f>RRICC</f>
        <v>139300</v>
      </c>
      <c r="C627" s="7">
        <f>RR_ID</f>
        <v>7</v>
      </c>
      <c r="D627" s="1" t="str">
        <f>RR_SHORT_NAME</f>
        <v>UP</v>
      </c>
      <c r="E627" s="1" t="str">
        <f>RR_NAME</f>
        <v>Union Pacific Railroad</v>
      </c>
      <c r="F627" s="1" t="s">
        <v>47627</v>
      </c>
      <c r="G627" s="6">
        <f>E2L107C25</f>
        <v>4.4837133647898444</v>
      </c>
    </row>
    <row r="628" spans="1:7" x14ac:dyDescent="0.3">
      <c r="A628" s="11">
        <f>CURRENT_YEAR</f>
        <v>2020</v>
      </c>
      <c r="B628" s="11">
        <f>RRICC</f>
        <v>139300</v>
      </c>
      <c r="C628" s="7">
        <f>RR_ID</f>
        <v>7</v>
      </c>
      <c r="D628" s="1" t="str">
        <f>RR_SHORT_NAME</f>
        <v>UP</v>
      </c>
      <c r="E628" s="1" t="str">
        <f>RR_NAME</f>
        <v>Union Pacific Railroad</v>
      </c>
      <c r="F628" s="1" t="s">
        <v>47628</v>
      </c>
      <c r="G628" s="6">
        <f>E2L107C26</f>
        <v>2.4660423506344142</v>
      </c>
    </row>
    <row r="629" spans="1:7" x14ac:dyDescent="0.3">
      <c r="A629" s="11">
        <f>CURRENT_YEAR</f>
        <v>2020</v>
      </c>
      <c r="B629" s="11">
        <f>RRICC</f>
        <v>139300</v>
      </c>
      <c r="C629" s="7">
        <f>RR_ID</f>
        <v>7</v>
      </c>
      <c r="D629" s="1" t="str">
        <f>RR_SHORT_NAME</f>
        <v>UP</v>
      </c>
      <c r="E629" s="1" t="str">
        <f>RR_NAME</f>
        <v>Union Pacific Railroad</v>
      </c>
      <c r="F629" s="1" t="s">
        <v>47629</v>
      </c>
      <c r="G629" s="6">
        <f>E2L107C27</f>
        <v>6.7255700471847648</v>
      </c>
    </row>
    <row r="630" spans="1:7" x14ac:dyDescent="0.3">
      <c r="A630" s="11">
        <f>CURRENT_YEAR</f>
        <v>2020</v>
      </c>
      <c r="B630" s="11">
        <f>RRICC</f>
        <v>139300</v>
      </c>
      <c r="C630" s="7">
        <f>RR_ID</f>
        <v>7</v>
      </c>
      <c r="D630" s="1" t="str">
        <f>RR_SHORT_NAME</f>
        <v>UP</v>
      </c>
      <c r="E630" s="1" t="str">
        <f>RR_NAME</f>
        <v>Union Pacific Railroad</v>
      </c>
      <c r="F630" s="1" t="s">
        <v>47630</v>
      </c>
      <c r="G630" s="6">
        <f>E2L107C28</f>
        <v>5.3804560377478126</v>
      </c>
    </row>
    <row r="631" spans="1:7" x14ac:dyDescent="0.3">
      <c r="A631" s="11">
        <f>CURRENT_YEAR</f>
        <v>2020</v>
      </c>
      <c r="B631" s="11">
        <f>RRICC</f>
        <v>139300</v>
      </c>
      <c r="C631" s="7">
        <f>RR_ID</f>
        <v>7</v>
      </c>
      <c r="D631" s="1" t="str">
        <f>RR_SHORT_NAME</f>
        <v>UP</v>
      </c>
      <c r="E631" s="1" t="str">
        <f>RR_NAME</f>
        <v>Union Pacific Railroad</v>
      </c>
      <c r="F631" s="1" t="s">
        <v>47631</v>
      </c>
      <c r="G631" s="6">
        <f>E2L107C29</f>
        <v>1.1209283411974607</v>
      </c>
    </row>
    <row r="632" spans="1:7" x14ac:dyDescent="0.3">
      <c r="A632" s="11">
        <f>CURRENT_YEAR</f>
        <v>2020</v>
      </c>
      <c r="B632" s="11">
        <f>RRICC</f>
        <v>139300</v>
      </c>
      <c r="C632" s="7">
        <f>RR_ID</f>
        <v>7</v>
      </c>
      <c r="D632" s="1" t="str">
        <f>RR_SHORT_NAME</f>
        <v>UP</v>
      </c>
      <c r="E632" s="1" t="str">
        <f>RR_NAME</f>
        <v>Union Pacific Railroad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2020</v>
      </c>
      <c r="B633" s="11">
        <f>RRICC</f>
        <v>139300</v>
      </c>
      <c r="C633" s="7">
        <f>RR_ID</f>
        <v>7</v>
      </c>
      <c r="D633" s="1" t="str">
        <f>RR_SHORT_NAME</f>
        <v>UP</v>
      </c>
      <c r="E633" s="1" t="str">
        <f>RR_NAME</f>
        <v>Union Pacific Railroad</v>
      </c>
      <c r="F633" s="1" t="s">
        <v>47633</v>
      </c>
      <c r="G633" s="6">
        <f>E2L108C2</f>
        <v>2.0692683810213692</v>
      </c>
    </row>
    <row r="634" spans="1:7" x14ac:dyDescent="0.3">
      <c r="A634" s="11">
        <f>CURRENT_YEAR</f>
        <v>2020</v>
      </c>
      <c r="B634" s="11">
        <f>RRICC</f>
        <v>139300</v>
      </c>
      <c r="C634" s="7">
        <f>RR_ID</f>
        <v>7</v>
      </c>
      <c r="D634" s="1" t="str">
        <f>RR_SHORT_NAME</f>
        <v>UP</v>
      </c>
      <c r="E634" s="1" t="str">
        <f>RR_NAME</f>
        <v>Union Pacific Railroad</v>
      </c>
      <c r="F634" s="1" t="s">
        <v>47634</v>
      </c>
      <c r="G634" s="6">
        <f>E2L108C3</f>
        <v>1.986860300566589</v>
      </c>
    </row>
    <row r="635" spans="1:7" x14ac:dyDescent="0.3">
      <c r="A635" s="11">
        <f>CURRENT_YEAR</f>
        <v>2020</v>
      </c>
      <c r="B635" s="11">
        <f>RRICC</f>
        <v>139300</v>
      </c>
      <c r="C635" s="7">
        <f>RR_ID</f>
        <v>7</v>
      </c>
      <c r="D635" s="1" t="str">
        <f>RR_SHORT_NAME</f>
        <v>UP</v>
      </c>
      <c r="E635" s="1" t="str">
        <f>RR_NAME</f>
        <v>Union Pacific Railroad</v>
      </c>
      <c r="F635" s="1" t="s">
        <v>47635</v>
      </c>
      <c r="G635" s="6">
        <f>E2L108C4</f>
        <v>1.9956140561804778</v>
      </c>
    </row>
    <row r="636" spans="1:7" x14ac:dyDescent="0.3">
      <c r="A636" s="11">
        <f>CURRENT_YEAR</f>
        <v>2020</v>
      </c>
      <c r="B636" s="11">
        <f>RRICC</f>
        <v>139300</v>
      </c>
      <c r="C636" s="7">
        <f>RR_ID</f>
        <v>7</v>
      </c>
      <c r="D636" s="1" t="str">
        <f>RR_SHORT_NAME</f>
        <v>UP</v>
      </c>
      <c r="E636" s="1" t="str">
        <f>RR_NAME</f>
        <v>Union Pacific Railroad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2020</v>
      </c>
      <c r="B637" s="11">
        <f>RRICC</f>
        <v>139300</v>
      </c>
      <c r="C637" s="7">
        <f>RR_ID</f>
        <v>7</v>
      </c>
      <c r="D637" s="1" t="str">
        <f>RR_SHORT_NAME</f>
        <v>UP</v>
      </c>
      <c r="E637" s="1" t="str">
        <f>RR_NAME</f>
        <v>Union Pacific Railroad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2020</v>
      </c>
      <c r="B638" s="11">
        <f>RRICC</f>
        <v>139300</v>
      </c>
      <c r="C638" s="7">
        <f>RR_ID</f>
        <v>7</v>
      </c>
      <c r="D638" s="1" t="str">
        <f>RR_SHORT_NAME</f>
        <v>UP</v>
      </c>
      <c r="E638" s="1" t="str">
        <f>RR_NAME</f>
        <v>Union Pacific Railroad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2020</v>
      </c>
      <c r="B639" s="11">
        <f>RRICC</f>
        <v>139300</v>
      </c>
      <c r="C639" s="7">
        <f>RR_ID</f>
        <v>7</v>
      </c>
      <c r="D639" s="1" t="str">
        <f>RR_SHORT_NAME</f>
        <v>UP</v>
      </c>
      <c r="E639" s="1" t="str">
        <f>RR_NAME</f>
        <v>Union Pacific Railroad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2020</v>
      </c>
      <c r="B640" s="11">
        <f>RRICC</f>
        <v>139300</v>
      </c>
      <c r="C640" s="7">
        <f>RR_ID</f>
        <v>7</v>
      </c>
      <c r="D640" s="1" t="str">
        <f>RR_SHORT_NAME</f>
        <v>UP</v>
      </c>
      <c r="E640" s="1" t="str">
        <f>RR_NAME</f>
        <v>Union Pacific Railroad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2020</v>
      </c>
      <c r="B641" s="11">
        <f>RRICC</f>
        <v>139300</v>
      </c>
      <c r="C641" s="7">
        <f>RR_ID</f>
        <v>7</v>
      </c>
      <c r="D641" s="1" t="str">
        <f>RR_SHORT_NAME</f>
        <v>UP</v>
      </c>
      <c r="E641" s="1" t="str">
        <f>RR_NAME</f>
        <v>Union Pacific Railroad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2020</v>
      </c>
      <c r="B642" s="11">
        <f>RRICC</f>
        <v>139300</v>
      </c>
      <c r="C642" s="7">
        <f>RR_ID</f>
        <v>7</v>
      </c>
      <c r="D642" s="1" t="str">
        <f>RR_SHORT_NAME</f>
        <v>UP</v>
      </c>
      <c r="E642" s="1" t="str">
        <f>RR_NAME</f>
        <v>Union Pacific Railroad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2020</v>
      </c>
      <c r="B643" s="11">
        <f>RRICC</f>
        <v>139300</v>
      </c>
      <c r="C643" s="7">
        <f>RR_ID</f>
        <v>7</v>
      </c>
      <c r="D643" s="1" t="str">
        <f>RR_SHORT_NAME</f>
        <v>UP</v>
      </c>
      <c r="E643" s="1" t="str">
        <f>RR_NAME</f>
        <v>Union Pacific Railroad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2020</v>
      </c>
      <c r="B644" s="11">
        <f>RRICC</f>
        <v>139300</v>
      </c>
      <c r="C644" s="7">
        <f>RR_ID</f>
        <v>7</v>
      </c>
      <c r="D644" s="1" t="str">
        <f>RR_SHORT_NAME</f>
        <v>UP</v>
      </c>
      <c r="E644" s="1" t="str">
        <f>RR_NAME</f>
        <v>Union Pacific Railroad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2020</v>
      </c>
      <c r="B645" s="11">
        <f>RRICC</f>
        <v>139300</v>
      </c>
      <c r="C645" s="7">
        <f>RR_ID</f>
        <v>7</v>
      </c>
      <c r="D645" s="1" t="str">
        <f>RR_SHORT_NAME</f>
        <v>UP</v>
      </c>
      <c r="E645" s="1" t="str">
        <f>RR_NAME</f>
        <v>Union Pacific Railroad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2020</v>
      </c>
      <c r="B646" s="11">
        <f>RRICC</f>
        <v>139300</v>
      </c>
      <c r="C646" s="7">
        <f>RR_ID</f>
        <v>7</v>
      </c>
      <c r="D646" s="1" t="str">
        <f>RR_SHORT_NAME</f>
        <v>UP</v>
      </c>
      <c r="E646" s="1" t="str">
        <f>RR_NAME</f>
        <v>Union Pacific Railroad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2020</v>
      </c>
      <c r="B647" s="11">
        <f>RRICC</f>
        <v>139300</v>
      </c>
      <c r="C647" s="7">
        <f>RR_ID</f>
        <v>7</v>
      </c>
      <c r="D647" s="1" t="str">
        <f>RR_SHORT_NAME</f>
        <v>UP</v>
      </c>
      <c r="E647" s="1" t="str">
        <f>RR_NAME</f>
        <v>Union Pacific Railroad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2020</v>
      </c>
      <c r="B648" s="11">
        <f>RRICC</f>
        <v>139300</v>
      </c>
      <c r="C648" s="7">
        <f>RR_ID</f>
        <v>7</v>
      </c>
      <c r="D648" s="1" t="str">
        <f>RR_SHORT_NAME</f>
        <v>UP</v>
      </c>
      <c r="E648" s="1" t="str">
        <f>RR_NAME</f>
        <v>Union Pacific Railroad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2020</v>
      </c>
      <c r="B649" s="11">
        <f>RRICC</f>
        <v>139300</v>
      </c>
      <c r="C649" s="7">
        <f>RR_ID</f>
        <v>7</v>
      </c>
      <c r="D649" s="1" t="str">
        <f>RR_SHORT_NAME</f>
        <v>UP</v>
      </c>
      <c r="E649" s="1" t="str">
        <f>RR_NAME</f>
        <v>Union Pacific Railroad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2020</v>
      </c>
      <c r="B650" s="11">
        <f>RRICC</f>
        <v>139300</v>
      </c>
      <c r="C650" s="7">
        <f>RR_ID</f>
        <v>7</v>
      </c>
      <c r="D650" s="1" t="str">
        <f>RR_SHORT_NAME</f>
        <v>UP</v>
      </c>
      <c r="E650" s="1" t="str">
        <f>RR_NAME</f>
        <v>Union Pacific Railroad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2020</v>
      </c>
      <c r="B651" s="11">
        <f>RRICC</f>
        <v>139300</v>
      </c>
      <c r="C651" s="7">
        <f>RR_ID</f>
        <v>7</v>
      </c>
      <c r="D651" s="1" t="str">
        <f>RR_SHORT_NAME</f>
        <v>UP</v>
      </c>
      <c r="E651" s="1" t="str">
        <f>RR_NAME</f>
        <v>Union Pacific Railroad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2020</v>
      </c>
      <c r="B652" s="11">
        <f>RRICC</f>
        <v>139300</v>
      </c>
      <c r="C652" s="7">
        <f>RR_ID</f>
        <v>7</v>
      </c>
      <c r="D652" s="1" t="str">
        <f>RR_SHORT_NAME</f>
        <v>UP</v>
      </c>
      <c r="E652" s="1" t="str">
        <f>RR_NAME</f>
        <v>Union Pacific Railroad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2020</v>
      </c>
      <c r="B653" s="11">
        <f>RRICC</f>
        <v>139300</v>
      </c>
      <c r="C653" s="7">
        <f>RR_ID</f>
        <v>7</v>
      </c>
      <c r="D653" s="1" t="str">
        <f>RR_SHORT_NAME</f>
        <v>UP</v>
      </c>
      <c r="E653" s="1" t="str">
        <f>RR_NAME</f>
        <v>Union Pacific Railroad</v>
      </c>
      <c r="F653" s="1" t="s">
        <v>47653</v>
      </c>
      <c r="G653" s="6">
        <f>E2L108C22</f>
        <v>611.17092098456044</v>
      </c>
    </row>
    <row r="654" spans="1:7" x14ac:dyDescent="0.3">
      <c r="A654" s="11">
        <f>CURRENT_YEAR</f>
        <v>2020</v>
      </c>
      <c r="B654" s="11">
        <f>RRICC</f>
        <v>139300</v>
      </c>
      <c r="C654" s="7">
        <f>RR_ID</f>
        <v>7</v>
      </c>
      <c r="D654" s="1" t="str">
        <f>RR_SHORT_NAME</f>
        <v>UP</v>
      </c>
      <c r="E654" s="1" t="str">
        <f>RR_NAME</f>
        <v>Union Pacific Railroad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2020</v>
      </c>
      <c r="B655" s="11">
        <f>RRICC</f>
        <v>139300</v>
      </c>
      <c r="C655" s="7">
        <f>RR_ID</f>
        <v>7</v>
      </c>
      <c r="D655" s="1" t="str">
        <f>RR_SHORT_NAME</f>
        <v>UP</v>
      </c>
      <c r="E655" s="1" t="str">
        <f>RR_NAME</f>
        <v>Union Pacific Railroad</v>
      </c>
      <c r="F655" s="1" t="s">
        <v>47655</v>
      </c>
      <c r="G655" s="6">
        <f>E2L108C24</f>
        <v>3883.5790867992323</v>
      </c>
    </row>
    <row r="656" spans="1:7" x14ac:dyDescent="0.3">
      <c r="A656" s="11">
        <f>CURRENT_YEAR</f>
        <v>2020</v>
      </c>
      <c r="B656" s="11">
        <f>RRICC</f>
        <v>139300</v>
      </c>
      <c r="C656" s="7">
        <f>RR_ID</f>
        <v>7</v>
      </c>
      <c r="D656" s="1" t="str">
        <f>RR_SHORT_NAME</f>
        <v>UP</v>
      </c>
      <c r="E656" s="1" t="str">
        <f>RR_NAME</f>
        <v>Union Pacific Railroad</v>
      </c>
      <c r="F656" s="1" t="s">
        <v>47656</v>
      </c>
      <c r="G656" s="6">
        <f>E2L108C25</f>
        <v>4.4837133647898435</v>
      </c>
    </row>
    <row r="657" spans="1:7" x14ac:dyDescent="0.3">
      <c r="A657" s="11">
        <f>CURRENT_YEAR</f>
        <v>2020</v>
      </c>
      <c r="B657" s="11">
        <f>RRICC</f>
        <v>139300</v>
      </c>
      <c r="C657" s="7">
        <f>RR_ID</f>
        <v>7</v>
      </c>
      <c r="D657" s="1" t="str">
        <f>RR_SHORT_NAME</f>
        <v>UP</v>
      </c>
      <c r="E657" s="1" t="str">
        <f>RR_NAME</f>
        <v>Union Pacific Railroad</v>
      </c>
      <c r="F657" s="1" t="s">
        <v>47657</v>
      </c>
      <c r="G657" s="6">
        <f>E2L108C26</f>
        <v>2.4660423506344142</v>
      </c>
    </row>
    <row r="658" spans="1:7" x14ac:dyDescent="0.3">
      <c r="A658" s="11">
        <f>CURRENT_YEAR</f>
        <v>2020</v>
      </c>
      <c r="B658" s="11">
        <f>RRICC</f>
        <v>139300</v>
      </c>
      <c r="C658" s="7">
        <f>RR_ID</f>
        <v>7</v>
      </c>
      <c r="D658" s="1" t="str">
        <f>RR_SHORT_NAME</f>
        <v>UP</v>
      </c>
      <c r="E658" s="1" t="str">
        <f>RR_NAME</f>
        <v>Union Pacific Railroad</v>
      </c>
      <c r="F658" s="1" t="s">
        <v>47658</v>
      </c>
      <c r="G658" s="6">
        <f>E2L108C27</f>
        <v>6.7255700471847657</v>
      </c>
    </row>
    <row r="659" spans="1:7" x14ac:dyDescent="0.3">
      <c r="A659" s="11">
        <f>CURRENT_YEAR</f>
        <v>2020</v>
      </c>
      <c r="B659" s="11">
        <f>RRICC</f>
        <v>139300</v>
      </c>
      <c r="C659" s="7">
        <f>RR_ID</f>
        <v>7</v>
      </c>
      <c r="D659" s="1" t="str">
        <f>RR_SHORT_NAME</f>
        <v>UP</v>
      </c>
      <c r="E659" s="1" t="str">
        <f>RR_NAME</f>
        <v>Union Pacific Railroad</v>
      </c>
      <c r="F659" s="1" t="s">
        <v>47659</v>
      </c>
      <c r="G659" s="6">
        <f>E2L108C28</f>
        <v>5.3804560377478126</v>
      </c>
    </row>
    <row r="660" spans="1:7" x14ac:dyDescent="0.3">
      <c r="A660" s="11">
        <f>CURRENT_YEAR</f>
        <v>2020</v>
      </c>
      <c r="B660" s="11">
        <f>RRICC</f>
        <v>139300</v>
      </c>
      <c r="C660" s="7">
        <f>RR_ID</f>
        <v>7</v>
      </c>
      <c r="D660" s="1" t="str">
        <f>RR_SHORT_NAME</f>
        <v>UP</v>
      </c>
      <c r="E660" s="1" t="str">
        <f>RR_NAME</f>
        <v>Union Pacific Railroad</v>
      </c>
      <c r="F660" s="1" t="s">
        <v>47660</v>
      </c>
      <c r="G660" s="6">
        <f>E2L108C29</f>
        <v>1.1209283411974609</v>
      </c>
    </row>
    <row r="661" spans="1:7" x14ac:dyDescent="0.3">
      <c r="A661" s="11">
        <f>CURRENT_YEAR</f>
        <v>2020</v>
      </c>
      <c r="B661" s="11">
        <f>RRICC</f>
        <v>139300</v>
      </c>
      <c r="C661" s="7">
        <f>RR_ID</f>
        <v>7</v>
      </c>
      <c r="D661" s="1" t="str">
        <f>RR_SHORT_NAME</f>
        <v>UP</v>
      </c>
      <c r="E661" s="1" t="str">
        <f>RR_NAME</f>
        <v>Union Pacific Railroad</v>
      </c>
      <c r="F661" s="1" t="s">
        <v>47661</v>
      </c>
      <c r="G661" s="6">
        <f>E2L109C1</f>
        <v>48.9</v>
      </c>
    </row>
    <row r="662" spans="1:7" x14ac:dyDescent="0.3">
      <c r="A662" s="11">
        <f>CURRENT_YEAR</f>
        <v>2020</v>
      </c>
      <c r="B662" s="11">
        <f>RRICC</f>
        <v>139300</v>
      </c>
      <c r="C662" s="7">
        <f>RR_ID</f>
        <v>7</v>
      </c>
      <c r="D662" s="1" t="str">
        <f>RR_SHORT_NAME</f>
        <v>UP</v>
      </c>
      <c r="E662" s="1" t="str">
        <f>RR_NAME</f>
        <v>Union Pacific Railroad</v>
      </c>
      <c r="F662" s="1" t="s">
        <v>47662</v>
      </c>
      <c r="G662" s="6">
        <f>E2L109C2</f>
        <v>1.9398648143067367</v>
      </c>
    </row>
    <row r="663" spans="1:7" x14ac:dyDescent="0.3">
      <c r="A663" s="11">
        <f>CURRENT_YEAR</f>
        <v>2020</v>
      </c>
      <c r="B663" s="11">
        <f>RRICC</f>
        <v>139300</v>
      </c>
      <c r="C663" s="7">
        <f>RR_ID</f>
        <v>7</v>
      </c>
      <c r="D663" s="1" t="str">
        <f>RR_SHORT_NAME</f>
        <v>UP</v>
      </c>
      <c r="E663" s="1" t="str">
        <f>RR_NAME</f>
        <v>Union Pacific Railroad</v>
      </c>
      <c r="F663" s="1" t="s">
        <v>47663</v>
      </c>
      <c r="G663" s="6">
        <f>E2L109C3</f>
        <v>1.8320812612421966</v>
      </c>
    </row>
    <row r="664" spans="1:7" x14ac:dyDescent="0.3">
      <c r="A664" s="11">
        <f>CURRENT_YEAR</f>
        <v>2020</v>
      </c>
      <c r="B664" s="11">
        <f>RRICC</f>
        <v>139300</v>
      </c>
      <c r="C664" s="7">
        <f>RR_ID</f>
        <v>7</v>
      </c>
      <c r="D664" s="1" t="str">
        <f>RR_SHORT_NAME</f>
        <v>UP</v>
      </c>
      <c r="E664" s="1" t="str">
        <f>RR_NAME</f>
        <v>Union Pacific Railroad</v>
      </c>
      <c r="F664" s="1" t="s">
        <v>47664</v>
      </c>
      <c r="G664" s="6">
        <f>E2L109C4</f>
        <v>1.9053309602508688</v>
      </c>
    </row>
    <row r="665" spans="1:7" x14ac:dyDescent="0.3">
      <c r="A665" s="11">
        <f>CURRENT_YEAR</f>
        <v>2020</v>
      </c>
      <c r="B665" s="11">
        <f>RRICC</f>
        <v>139300</v>
      </c>
      <c r="C665" s="7">
        <f>RR_ID</f>
        <v>7</v>
      </c>
      <c r="D665" s="1" t="str">
        <f>RR_SHORT_NAME</f>
        <v>UP</v>
      </c>
      <c r="E665" s="1" t="str">
        <f>RR_NAME</f>
        <v>Union Pacific Railroad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2020</v>
      </c>
      <c r="B666" s="11">
        <f>RRICC</f>
        <v>139300</v>
      </c>
      <c r="C666" s="7">
        <f>RR_ID</f>
        <v>7</v>
      </c>
      <c r="D666" s="1" t="str">
        <f>RR_SHORT_NAME</f>
        <v>UP</v>
      </c>
      <c r="E666" s="1" t="str">
        <f>RR_NAME</f>
        <v>Union Pacific Railroad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2020</v>
      </c>
      <c r="B667" s="11">
        <f>RRICC</f>
        <v>139300</v>
      </c>
      <c r="C667" s="7">
        <f>RR_ID</f>
        <v>7</v>
      </c>
      <c r="D667" s="1" t="str">
        <f>RR_SHORT_NAME</f>
        <v>UP</v>
      </c>
      <c r="E667" s="1" t="str">
        <f>RR_NAME</f>
        <v>Union Pacific Railroad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2020</v>
      </c>
      <c r="B668" s="11">
        <f>RRICC</f>
        <v>139300</v>
      </c>
      <c r="C668" s="7">
        <f>RR_ID</f>
        <v>7</v>
      </c>
      <c r="D668" s="1" t="str">
        <f>RR_SHORT_NAME</f>
        <v>UP</v>
      </c>
      <c r="E668" s="1" t="str">
        <f>RR_NAME</f>
        <v>Union Pacific Railroad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2020</v>
      </c>
      <c r="B669" s="11">
        <f>RRICC</f>
        <v>139300</v>
      </c>
      <c r="C669" s="7">
        <f>RR_ID</f>
        <v>7</v>
      </c>
      <c r="D669" s="1" t="str">
        <f>RR_SHORT_NAME</f>
        <v>UP</v>
      </c>
      <c r="E669" s="1" t="str">
        <f>RR_NAME</f>
        <v>Union Pacific Railroad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2020</v>
      </c>
      <c r="B670" s="11">
        <f>RRICC</f>
        <v>139300</v>
      </c>
      <c r="C670" s="7">
        <f>RR_ID</f>
        <v>7</v>
      </c>
      <c r="D670" s="1" t="str">
        <f>RR_SHORT_NAME</f>
        <v>UP</v>
      </c>
      <c r="E670" s="1" t="str">
        <f>RR_NAME</f>
        <v>Union Pacific Railroad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2020</v>
      </c>
      <c r="B671" s="11">
        <f>RRICC</f>
        <v>139300</v>
      </c>
      <c r="C671" s="7">
        <f>RR_ID</f>
        <v>7</v>
      </c>
      <c r="D671" s="1" t="str">
        <f>RR_SHORT_NAME</f>
        <v>UP</v>
      </c>
      <c r="E671" s="1" t="str">
        <f>RR_NAME</f>
        <v>Union Pacific Railroad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2020</v>
      </c>
      <c r="B672" s="11">
        <f>RRICC</f>
        <v>139300</v>
      </c>
      <c r="C672" s="7">
        <f>RR_ID</f>
        <v>7</v>
      </c>
      <c r="D672" s="1" t="str">
        <f>RR_SHORT_NAME</f>
        <v>UP</v>
      </c>
      <c r="E672" s="1" t="str">
        <f>RR_NAME</f>
        <v>Union Pacific Railroad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2020</v>
      </c>
      <c r="B673" s="11">
        <f>RRICC</f>
        <v>139300</v>
      </c>
      <c r="C673" s="7">
        <f>RR_ID</f>
        <v>7</v>
      </c>
      <c r="D673" s="1" t="str">
        <f>RR_SHORT_NAME</f>
        <v>UP</v>
      </c>
      <c r="E673" s="1" t="str">
        <f>RR_NAME</f>
        <v>Union Pacific Railroad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2020</v>
      </c>
      <c r="B674" s="11">
        <f>RRICC</f>
        <v>139300</v>
      </c>
      <c r="C674" s="7">
        <f>RR_ID</f>
        <v>7</v>
      </c>
      <c r="D674" s="1" t="str">
        <f>RR_SHORT_NAME</f>
        <v>UP</v>
      </c>
      <c r="E674" s="1" t="str">
        <f>RR_NAME</f>
        <v>Union Pacific Railroad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2020</v>
      </c>
      <c r="B675" s="11">
        <f>RRICC</f>
        <v>139300</v>
      </c>
      <c r="C675" s="7">
        <f>RR_ID</f>
        <v>7</v>
      </c>
      <c r="D675" s="1" t="str">
        <f>RR_SHORT_NAME</f>
        <v>UP</v>
      </c>
      <c r="E675" s="1" t="str">
        <f>RR_NAME</f>
        <v>Union Pacific Railroad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2020</v>
      </c>
      <c r="B676" s="11">
        <f>RRICC</f>
        <v>139300</v>
      </c>
      <c r="C676" s="7">
        <f>RR_ID</f>
        <v>7</v>
      </c>
      <c r="D676" s="1" t="str">
        <f>RR_SHORT_NAME</f>
        <v>UP</v>
      </c>
      <c r="E676" s="1" t="str">
        <f>RR_NAME</f>
        <v>Union Pacific Railroad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2020</v>
      </c>
      <c r="B677" s="11">
        <f>RRICC</f>
        <v>139300</v>
      </c>
      <c r="C677" s="7">
        <f>RR_ID</f>
        <v>7</v>
      </c>
      <c r="D677" s="1" t="str">
        <f>RR_SHORT_NAME</f>
        <v>UP</v>
      </c>
      <c r="E677" s="1" t="str">
        <f>RR_NAME</f>
        <v>Union Pacific Railroad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2020</v>
      </c>
      <c r="B678" s="11">
        <f>RRICC</f>
        <v>139300</v>
      </c>
      <c r="C678" s="7">
        <f>RR_ID</f>
        <v>7</v>
      </c>
      <c r="D678" s="1" t="str">
        <f>RR_SHORT_NAME</f>
        <v>UP</v>
      </c>
      <c r="E678" s="1" t="str">
        <f>RR_NAME</f>
        <v>Union Pacific Railroad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2020</v>
      </c>
      <c r="B679" s="11">
        <f>RRICC</f>
        <v>139300</v>
      </c>
      <c r="C679" s="7">
        <f>RR_ID</f>
        <v>7</v>
      </c>
      <c r="D679" s="1" t="str">
        <f>RR_SHORT_NAME</f>
        <v>UP</v>
      </c>
      <c r="E679" s="1" t="str">
        <f>RR_NAME</f>
        <v>Union Pacific Railroad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2020</v>
      </c>
      <c r="B680" s="11">
        <f>RRICC</f>
        <v>139300</v>
      </c>
      <c r="C680" s="7">
        <f>RR_ID</f>
        <v>7</v>
      </c>
      <c r="D680" s="1" t="str">
        <f>RR_SHORT_NAME</f>
        <v>UP</v>
      </c>
      <c r="E680" s="1" t="str">
        <f>RR_NAME</f>
        <v>Union Pacific Railroad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2020</v>
      </c>
      <c r="B681" s="11">
        <f>RRICC</f>
        <v>139300</v>
      </c>
      <c r="C681" s="7">
        <f>RR_ID</f>
        <v>7</v>
      </c>
      <c r="D681" s="1" t="str">
        <f>RR_SHORT_NAME</f>
        <v>UP</v>
      </c>
      <c r="E681" s="1" t="str">
        <f>RR_NAME</f>
        <v>Union Pacific Railroad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2020</v>
      </c>
      <c r="B682" s="11">
        <f>RRICC</f>
        <v>139300</v>
      </c>
      <c r="C682" s="7">
        <f>RR_ID</f>
        <v>7</v>
      </c>
      <c r="D682" s="1" t="str">
        <f>RR_SHORT_NAME</f>
        <v>UP</v>
      </c>
      <c r="E682" s="1" t="str">
        <f>RR_NAME</f>
        <v>Union Pacific Railroad</v>
      </c>
      <c r="F682" s="1" t="s">
        <v>47682</v>
      </c>
      <c r="G682" s="6">
        <f>E2L109C22</f>
        <v>611.17092098456033</v>
      </c>
    </row>
    <row r="683" spans="1:7" x14ac:dyDescent="0.3">
      <c r="A683" s="11">
        <f>CURRENT_YEAR</f>
        <v>2020</v>
      </c>
      <c r="B683" s="11">
        <f>RRICC</f>
        <v>139300</v>
      </c>
      <c r="C683" s="7">
        <f>RR_ID</f>
        <v>7</v>
      </c>
      <c r="D683" s="1" t="str">
        <f>RR_SHORT_NAME</f>
        <v>UP</v>
      </c>
      <c r="E683" s="1" t="str">
        <f>RR_NAME</f>
        <v>Union Pacific Railroad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2020</v>
      </c>
      <c r="B684" s="11">
        <f>RRICC</f>
        <v>139300</v>
      </c>
      <c r="C684" s="7">
        <f>RR_ID</f>
        <v>7</v>
      </c>
      <c r="D684" s="1" t="str">
        <f>RR_SHORT_NAME</f>
        <v>UP</v>
      </c>
      <c r="E684" s="1" t="str">
        <f>RR_NAME</f>
        <v>Union Pacific Railroad</v>
      </c>
      <c r="F684" s="1" t="s">
        <v>47684</v>
      </c>
      <c r="G684" s="6">
        <f>E2L109C24</f>
        <v>2139.9109396183985</v>
      </c>
    </row>
    <row r="685" spans="1:7" x14ac:dyDescent="0.3">
      <c r="A685" s="11">
        <f>CURRENT_YEAR</f>
        <v>2020</v>
      </c>
      <c r="B685" s="11">
        <f>RRICC</f>
        <v>139300</v>
      </c>
      <c r="C685" s="7">
        <f>RR_ID</f>
        <v>7</v>
      </c>
      <c r="D685" s="1" t="str">
        <f>RR_SHORT_NAME</f>
        <v>UP</v>
      </c>
      <c r="E685" s="1" t="str">
        <f>RR_NAME</f>
        <v>Union Pacific Railroad</v>
      </c>
      <c r="F685" s="1" t="s">
        <v>47685</v>
      </c>
      <c r="G685" s="6">
        <f>E2L109C25</f>
        <v>4.4837133647898435</v>
      </c>
    </row>
    <row r="686" spans="1:7" x14ac:dyDescent="0.3">
      <c r="A686" s="11">
        <f>CURRENT_YEAR</f>
        <v>2020</v>
      </c>
      <c r="B686" s="11">
        <f>RRICC</f>
        <v>139300</v>
      </c>
      <c r="C686" s="7">
        <f>RR_ID</f>
        <v>7</v>
      </c>
      <c r="D686" s="1" t="str">
        <f>RR_SHORT_NAME</f>
        <v>UP</v>
      </c>
      <c r="E686" s="1" t="str">
        <f>RR_NAME</f>
        <v>Union Pacific Railroad</v>
      </c>
      <c r="F686" s="1" t="s">
        <v>47686</v>
      </c>
      <c r="G686" s="6">
        <f>E2L109C26</f>
        <v>2.4660423506344142</v>
      </c>
    </row>
    <row r="687" spans="1:7" x14ac:dyDescent="0.3">
      <c r="A687" s="11">
        <f>CURRENT_YEAR</f>
        <v>2020</v>
      </c>
      <c r="B687" s="11">
        <f>RRICC</f>
        <v>139300</v>
      </c>
      <c r="C687" s="7">
        <f>RR_ID</f>
        <v>7</v>
      </c>
      <c r="D687" s="1" t="str">
        <f>RR_SHORT_NAME</f>
        <v>UP</v>
      </c>
      <c r="E687" s="1" t="str">
        <f>RR_NAME</f>
        <v>Union Pacific Railroad</v>
      </c>
      <c r="F687" s="1" t="s">
        <v>47687</v>
      </c>
      <c r="G687" s="6">
        <f>E2L109C27</f>
        <v>6.7255700471847657</v>
      </c>
    </row>
    <row r="688" spans="1:7" x14ac:dyDescent="0.3">
      <c r="A688" s="11">
        <f>CURRENT_YEAR</f>
        <v>2020</v>
      </c>
      <c r="B688" s="11">
        <f>RRICC</f>
        <v>139300</v>
      </c>
      <c r="C688" s="7">
        <f>RR_ID</f>
        <v>7</v>
      </c>
      <c r="D688" s="1" t="str">
        <f>RR_SHORT_NAME</f>
        <v>UP</v>
      </c>
      <c r="E688" s="1" t="str">
        <f>RR_NAME</f>
        <v>Union Pacific Railroad</v>
      </c>
      <c r="F688" s="1" t="s">
        <v>47688</v>
      </c>
      <c r="G688" s="6">
        <f>E2L109C28</f>
        <v>5.3804560377478126</v>
      </c>
    </row>
    <row r="689" spans="1:7" x14ac:dyDescent="0.3">
      <c r="A689" s="11">
        <f>CURRENT_YEAR</f>
        <v>2020</v>
      </c>
      <c r="B689" s="11">
        <f>RRICC</f>
        <v>139300</v>
      </c>
      <c r="C689" s="7">
        <f>RR_ID</f>
        <v>7</v>
      </c>
      <c r="D689" s="1" t="str">
        <f>RR_SHORT_NAME</f>
        <v>UP</v>
      </c>
      <c r="E689" s="1" t="str">
        <f>RR_NAME</f>
        <v>Union Pacific Railroad</v>
      </c>
      <c r="F689" s="1" t="s">
        <v>47689</v>
      </c>
      <c r="G689" s="6">
        <f>E2L109C29</f>
        <v>1.1209283411974609</v>
      </c>
    </row>
    <row r="690" spans="1:7" x14ac:dyDescent="0.3">
      <c r="A690" s="11">
        <f>CURRENT_YEAR</f>
        <v>2020</v>
      </c>
      <c r="B690" s="11">
        <f>RRICC</f>
        <v>139300</v>
      </c>
      <c r="C690" s="7">
        <f>RR_ID</f>
        <v>7</v>
      </c>
      <c r="D690" s="1" t="str">
        <f>RR_SHORT_NAME</f>
        <v>UP</v>
      </c>
      <c r="E690" s="1" t="str">
        <f>RR_NAME</f>
        <v>Union Pacific Railroad</v>
      </c>
      <c r="F690" s="1" t="s">
        <v>47690</v>
      </c>
      <c r="G690" s="6">
        <f>E2L110C1</f>
        <v>44.6</v>
      </c>
    </row>
    <row r="691" spans="1:7" x14ac:dyDescent="0.3">
      <c r="A691" s="11">
        <f>CURRENT_YEAR</f>
        <v>2020</v>
      </c>
      <c r="B691" s="11">
        <f>RRICC</f>
        <v>139300</v>
      </c>
      <c r="C691" s="7">
        <f>RR_ID</f>
        <v>7</v>
      </c>
      <c r="D691" s="1" t="str">
        <f>RR_SHORT_NAME</f>
        <v>UP</v>
      </c>
      <c r="E691" s="1" t="str">
        <f>RR_NAME</f>
        <v>Union Pacific Railroad</v>
      </c>
      <c r="F691" s="1" t="s">
        <v>47691</v>
      </c>
      <c r="G691" s="6">
        <f>E2L110C2</f>
        <v>2.6947719688542824</v>
      </c>
    </row>
    <row r="692" spans="1:7" x14ac:dyDescent="0.3">
      <c r="A692" s="11">
        <f>CURRENT_YEAR</f>
        <v>2020</v>
      </c>
      <c r="B692" s="11">
        <f>RRICC</f>
        <v>139300</v>
      </c>
      <c r="C692" s="7">
        <f>RR_ID</f>
        <v>7</v>
      </c>
      <c r="D692" s="1" t="str">
        <f>RR_SHORT_NAME</f>
        <v>UP</v>
      </c>
      <c r="E692" s="1" t="str">
        <f>RR_NAME</f>
        <v>Union Pacific Railroad</v>
      </c>
      <c r="F692" s="1" t="s">
        <v>47692</v>
      </c>
      <c r="G692" s="6">
        <f>E2L110C3</f>
        <v>1.9994488839900799</v>
      </c>
    </row>
    <row r="693" spans="1:7" x14ac:dyDescent="0.3">
      <c r="A693" s="11">
        <f>CURRENT_YEAR</f>
        <v>2020</v>
      </c>
      <c r="B693" s="11">
        <f>RRICC</f>
        <v>139300</v>
      </c>
      <c r="C693" s="7">
        <f>RR_ID</f>
        <v>7</v>
      </c>
      <c r="D693" s="1" t="str">
        <f>RR_SHORT_NAME</f>
        <v>UP</v>
      </c>
      <c r="E693" s="1" t="str">
        <f>RR_NAME</f>
        <v>Union Pacific Railroad</v>
      </c>
      <c r="F693" s="1" t="s">
        <v>47693</v>
      </c>
      <c r="G693" s="6">
        <f>E2L110C4</f>
        <v>2.2653790521568959</v>
      </c>
    </row>
    <row r="694" spans="1:7" x14ac:dyDescent="0.3">
      <c r="A694" s="11">
        <f>CURRENT_YEAR</f>
        <v>2020</v>
      </c>
      <c r="B694" s="11">
        <f>RRICC</f>
        <v>139300</v>
      </c>
      <c r="C694" s="7">
        <f>RR_ID</f>
        <v>7</v>
      </c>
      <c r="D694" s="1" t="str">
        <f>RR_SHORT_NAME</f>
        <v>UP</v>
      </c>
      <c r="E694" s="1" t="str">
        <f>RR_NAME</f>
        <v>Union Pacific Railroad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2020</v>
      </c>
      <c r="B695" s="11">
        <f>RRICC</f>
        <v>139300</v>
      </c>
      <c r="C695" s="7">
        <f>RR_ID</f>
        <v>7</v>
      </c>
      <c r="D695" s="1" t="str">
        <f>RR_SHORT_NAME</f>
        <v>UP</v>
      </c>
      <c r="E695" s="1" t="str">
        <f>RR_NAME</f>
        <v>Union Pacific Railroad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2020</v>
      </c>
      <c r="B696" s="11">
        <f>RRICC</f>
        <v>139300</v>
      </c>
      <c r="C696" s="7">
        <f>RR_ID</f>
        <v>7</v>
      </c>
      <c r="D696" s="1" t="str">
        <f>RR_SHORT_NAME</f>
        <v>UP</v>
      </c>
      <c r="E696" s="1" t="str">
        <f>RR_NAME</f>
        <v>Union Pacific Railroad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2020</v>
      </c>
      <c r="B697" s="11">
        <f>RRICC</f>
        <v>139300</v>
      </c>
      <c r="C697" s="7">
        <f>RR_ID</f>
        <v>7</v>
      </c>
      <c r="D697" s="1" t="str">
        <f>RR_SHORT_NAME</f>
        <v>UP</v>
      </c>
      <c r="E697" s="1" t="str">
        <f>RR_NAME</f>
        <v>Union Pacific Railroad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2020</v>
      </c>
      <c r="B698" s="11">
        <f>RRICC</f>
        <v>139300</v>
      </c>
      <c r="C698" s="7">
        <f>RR_ID</f>
        <v>7</v>
      </c>
      <c r="D698" s="1" t="str">
        <f>RR_SHORT_NAME</f>
        <v>UP</v>
      </c>
      <c r="E698" s="1" t="str">
        <f>RR_NAME</f>
        <v>Union Pacific Railroad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2020</v>
      </c>
      <c r="B699" s="11">
        <f>RRICC</f>
        <v>139300</v>
      </c>
      <c r="C699" s="7">
        <f>RR_ID</f>
        <v>7</v>
      </c>
      <c r="D699" s="1" t="str">
        <f>RR_SHORT_NAME</f>
        <v>UP</v>
      </c>
      <c r="E699" s="1" t="str">
        <f>RR_NAME</f>
        <v>Union Pacific Railroad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2020</v>
      </c>
      <c r="B700" s="11">
        <f>RRICC</f>
        <v>139300</v>
      </c>
      <c r="C700" s="7">
        <f>RR_ID</f>
        <v>7</v>
      </c>
      <c r="D700" s="1" t="str">
        <f>RR_SHORT_NAME</f>
        <v>UP</v>
      </c>
      <c r="E700" s="1" t="str">
        <f>RR_NAME</f>
        <v>Union Pacific Railroad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2020</v>
      </c>
      <c r="B701" s="11">
        <f>RRICC</f>
        <v>139300</v>
      </c>
      <c r="C701" s="7">
        <f>RR_ID</f>
        <v>7</v>
      </c>
      <c r="D701" s="1" t="str">
        <f>RR_SHORT_NAME</f>
        <v>UP</v>
      </c>
      <c r="E701" s="1" t="str">
        <f>RR_NAME</f>
        <v>Union Pacific Railroad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2020</v>
      </c>
      <c r="B702" s="11">
        <f>RRICC</f>
        <v>139300</v>
      </c>
      <c r="C702" s="7">
        <f>RR_ID</f>
        <v>7</v>
      </c>
      <c r="D702" s="1" t="str">
        <f>RR_SHORT_NAME</f>
        <v>UP</v>
      </c>
      <c r="E702" s="1" t="str">
        <f>RR_NAME</f>
        <v>Union Pacific Railroad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2020</v>
      </c>
      <c r="B703" s="11">
        <f>RRICC</f>
        <v>139300</v>
      </c>
      <c r="C703" s="7">
        <f>RR_ID</f>
        <v>7</v>
      </c>
      <c r="D703" s="1" t="str">
        <f>RR_SHORT_NAME</f>
        <v>UP</v>
      </c>
      <c r="E703" s="1" t="str">
        <f>RR_NAME</f>
        <v>Union Pacific Railroad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2020</v>
      </c>
      <c r="B704" s="11">
        <f>RRICC</f>
        <v>139300</v>
      </c>
      <c r="C704" s="7">
        <f>RR_ID</f>
        <v>7</v>
      </c>
      <c r="D704" s="1" t="str">
        <f>RR_SHORT_NAME</f>
        <v>UP</v>
      </c>
      <c r="E704" s="1" t="str">
        <f>RR_NAME</f>
        <v>Union Pacific Railroad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2020</v>
      </c>
      <c r="B705" s="11">
        <f>RRICC</f>
        <v>139300</v>
      </c>
      <c r="C705" s="7">
        <f>RR_ID</f>
        <v>7</v>
      </c>
      <c r="D705" s="1" t="str">
        <f>RR_SHORT_NAME</f>
        <v>UP</v>
      </c>
      <c r="E705" s="1" t="str">
        <f>RR_NAME</f>
        <v>Union Pacific Railroad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2020</v>
      </c>
      <c r="B706" s="11">
        <f>RRICC</f>
        <v>139300</v>
      </c>
      <c r="C706" s="7">
        <f>RR_ID</f>
        <v>7</v>
      </c>
      <c r="D706" s="1" t="str">
        <f>RR_SHORT_NAME</f>
        <v>UP</v>
      </c>
      <c r="E706" s="1" t="str">
        <f>RR_NAME</f>
        <v>Union Pacific Railroad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2020</v>
      </c>
      <c r="B707" s="11">
        <f>RRICC</f>
        <v>139300</v>
      </c>
      <c r="C707" s="7">
        <f>RR_ID</f>
        <v>7</v>
      </c>
      <c r="D707" s="1" t="str">
        <f>RR_SHORT_NAME</f>
        <v>UP</v>
      </c>
      <c r="E707" s="1" t="str">
        <f>RR_NAME</f>
        <v>Union Pacific Railroad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2020</v>
      </c>
      <c r="B708" s="11">
        <f>RRICC</f>
        <v>139300</v>
      </c>
      <c r="C708" s="7">
        <f>RR_ID</f>
        <v>7</v>
      </c>
      <c r="D708" s="1" t="str">
        <f>RR_SHORT_NAME</f>
        <v>UP</v>
      </c>
      <c r="E708" s="1" t="str">
        <f>RR_NAME</f>
        <v>Union Pacific Railroad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2020</v>
      </c>
      <c r="B709" s="11">
        <f>RRICC</f>
        <v>139300</v>
      </c>
      <c r="C709" s="7">
        <f>RR_ID</f>
        <v>7</v>
      </c>
      <c r="D709" s="1" t="str">
        <f>RR_SHORT_NAME</f>
        <v>UP</v>
      </c>
      <c r="E709" s="1" t="str">
        <f>RR_NAME</f>
        <v>Union Pacific Railroad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2020</v>
      </c>
      <c r="B710" s="11">
        <f>RRICC</f>
        <v>139300</v>
      </c>
      <c r="C710" s="7">
        <f>RR_ID</f>
        <v>7</v>
      </c>
      <c r="D710" s="1" t="str">
        <f>RR_SHORT_NAME</f>
        <v>UP</v>
      </c>
      <c r="E710" s="1" t="str">
        <f>RR_NAME</f>
        <v>Union Pacific Railroad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2020</v>
      </c>
      <c r="B711" s="11">
        <f>RRICC</f>
        <v>139300</v>
      </c>
      <c r="C711" s="7">
        <f>RR_ID</f>
        <v>7</v>
      </c>
      <c r="D711" s="1" t="str">
        <f>RR_SHORT_NAME</f>
        <v>UP</v>
      </c>
      <c r="E711" s="1" t="str">
        <f>RR_NAME</f>
        <v>Union Pacific Railroad</v>
      </c>
      <c r="F711" s="1" t="s">
        <v>47711</v>
      </c>
      <c r="G711" s="6">
        <f>E2L110C22</f>
        <v>611.17092098456044</v>
      </c>
    </row>
    <row r="712" spans="1:7" x14ac:dyDescent="0.3">
      <c r="A712" s="11">
        <f>CURRENT_YEAR</f>
        <v>2020</v>
      </c>
      <c r="B712" s="11">
        <f>RRICC</f>
        <v>139300</v>
      </c>
      <c r="C712" s="7">
        <f>RR_ID</f>
        <v>7</v>
      </c>
      <c r="D712" s="1" t="str">
        <f>RR_SHORT_NAME</f>
        <v>UP</v>
      </c>
      <c r="E712" s="1" t="str">
        <f>RR_NAME</f>
        <v>Union Pacific Railroad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2020</v>
      </c>
      <c r="B713" s="11">
        <f>RRICC</f>
        <v>139300</v>
      </c>
      <c r="C713" s="7">
        <f>RR_ID</f>
        <v>7</v>
      </c>
      <c r="D713" s="1" t="str">
        <f>RR_SHORT_NAME</f>
        <v>UP</v>
      </c>
      <c r="E713" s="1" t="str">
        <f>RR_NAME</f>
        <v>Union Pacific Railroad</v>
      </c>
      <c r="F713" s="1" t="s">
        <v>47713</v>
      </c>
      <c r="G713" s="6">
        <f>E2L110C24</f>
        <v>2077.0769321688545</v>
      </c>
    </row>
    <row r="714" spans="1:7" x14ac:dyDescent="0.3">
      <c r="A714" s="11">
        <f>CURRENT_YEAR</f>
        <v>2020</v>
      </c>
      <c r="B714" s="11">
        <f>RRICC</f>
        <v>139300</v>
      </c>
      <c r="C714" s="7">
        <f>RR_ID</f>
        <v>7</v>
      </c>
      <c r="D714" s="1" t="str">
        <f>RR_SHORT_NAME</f>
        <v>UP</v>
      </c>
      <c r="E714" s="1" t="str">
        <f>RR_NAME</f>
        <v>Union Pacific Railroad</v>
      </c>
      <c r="F714" s="1" t="s">
        <v>47714</v>
      </c>
      <c r="G714" s="6">
        <f>E2L110C25</f>
        <v>4.4837133647898435</v>
      </c>
    </row>
    <row r="715" spans="1:7" x14ac:dyDescent="0.3">
      <c r="A715" s="11">
        <f>CURRENT_YEAR</f>
        <v>2020</v>
      </c>
      <c r="B715" s="11">
        <f>RRICC</f>
        <v>139300</v>
      </c>
      <c r="C715" s="7">
        <f>RR_ID</f>
        <v>7</v>
      </c>
      <c r="D715" s="1" t="str">
        <f>RR_SHORT_NAME</f>
        <v>UP</v>
      </c>
      <c r="E715" s="1" t="str">
        <f>RR_NAME</f>
        <v>Union Pacific Railroad</v>
      </c>
      <c r="F715" s="1" t="s">
        <v>47715</v>
      </c>
      <c r="G715" s="6">
        <f>E2L110C26</f>
        <v>2.4660423506344142</v>
      </c>
    </row>
    <row r="716" spans="1:7" x14ac:dyDescent="0.3">
      <c r="A716" s="11">
        <f>CURRENT_YEAR</f>
        <v>2020</v>
      </c>
      <c r="B716" s="11">
        <f>RRICC</f>
        <v>139300</v>
      </c>
      <c r="C716" s="7">
        <f>RR_ID</f>
        <v>7</v>
      </c>
      <c r="D716" s="1" t="str">
        <f>RR_SHORT_NAME</f>
        <v>UP</v>
      </c>
      <c r="E716" s="1" t="str">
        <f>RR_NAME</f>
        <v>Union Pacific Railroad</v>
      </c>
      <c r="F716" s="1" t="s">
        <v>47716</v>
      </c>
      <c r="G716" s="6">
        <f>E2L110C27</f>
        <v>6.7255700471847666</v>
      </c>
    </row>
    <row r="717" spans="1:7" x14ac:dyDescent="0.3">
      <c r="A717" s="11">
        <f>CURRENT_YEAR</f>
        <v>2020</v>
      </c>
      <c r="B717" s="11">
        <f>RRICC</f>
        <v>139300</v>
      </c>
      <c r="C717" s="7">
        <f>RR_ID</f>
        <v>7</v>
      </c>
      <c r="D717" s="1" t="str">
        <f>RR_SHORT_NAME</f>
        <v>UP</v>
      </c>
      <c r="E717" s="1" t="str">
        <f>RR_NAME</f>
        <v>Union Pacific Railroad</v>
      </c>
      <c r="F717" s="1" t="s">
        <v>47717</v>
      </c>
      <c r="G717" s="6">
        <f>E2L110C28</f>
        <v>5.3804560377478126</v>
      </c>
    </row>
    <row r="718" spans="1:7" x14ac:dyDescent="0.3">
      <c r="A718" s="11">
        <f>CURRENT_YEAR</f>
        <v>2020</v>
      </c>
      <c r="B718" s="11">
        <f>RRICC</f>
        <v>139300</v>
      </c>
      <c r="C718" s="7">
        <f>RR_ID</f>
        <v>7</v>
      </c>
      <c r="D718" s="1" t="str">
        <f>RR_SHORT_NAME</f>
        <v>UP</v>
      </c>
      <c r="E718" s="1" t="str">
        <f>RR_NAME</f>
        <v>Union Pacific Railroad</v>
      </c>
      <c r="F718" s="1" t="s">
        <v>47718</v>
      </c>
      <c r="G718" s="6">
        <f>E2L110C29</f>
        <v>1.1209283411974609</v>
      </c>
    </row>
    <row r="719" spans="1:7" x14ac:dyDescent="0.3">
      <c r="A719" s="11">
        <f>CURRENT_YEAR</f>
        <v>2020</v>
      </c>
      <c r="B719" s="11">
        <f>RRICC</f>
        <v>139300</v>
      </c>
      <c r="C719" s="7">
        <f>RR_ID</f>
        <v>7</v>
      </c>
      <c r="D719" s="1" t="str">
        <f>RR_SHORT_NAME</f>
        <v>UP</v>
      </c>
      <c r="E719" s="1" t="str">
        <f>RR_NAME</f>
        <v>Union Pacific Railroad</v>
      </c>
      <c r="F719" s="1" t="s">
        <v>47719</v>
      </c>
      <c r="G719" s="6">
        <f>E2L111C1</f>
        <v>58.7</v>
      </c>
    </row>
    <row r="720" spans="1:7" x14ac:dyDescent="0.3">
      <c r="A720" s="11">
        <f>CURRENT_YEAR</f>
        <v>2020</v>
      </c>
      <c r="B720" s="11">
        <f>RRICC</f>
        <v>139300</v>
      </c>
      <c r="C720" s="7">
        <f>RR_ID</f>
        <v>7</v>
      </c>
      <c r="D720" s="1" t="str">
        <f>RR_SHORT_NAME</f>
        <v>UP</v>
      </c>
      <c r="E720" s="1" t="str">
        <f>RR_NAME</f>
        <v>Union Pacific Railroad</v>
      </c>
      <c r="F720" s="1" t="s">
        <v>47720</v>
      </c>
      <c r="G720" s="6">
        <f>E2L111C2</f>
        <v>1.0265369903262467</v>
      </c>
    </row>
    <row r="721" spans="1:7" x14ac:dyDescent="0.3">
      <c r="A721" s="11">
        <f>CURRENT_YEAR</f>
        <v>2020</v>
      </c>
      <c r="B721" s="11">
        <f>RRICC</f>
        <v>139300</v>
      </c>
      <c r="C721" s="7">
        <f>RR_ID</f>
        <v>7</v>
      </c>
      <c r="D721" s="1" t="str">
        <f>RR_SHORT_NAME</f>
        <v>UP</v>
      </c>
      <c r="E721" s="1" t="str">
        <f>RR_NAME</f>
        <v>Union Pacific Railroad</v>
      </c>
      <c r="F721" s="1" t="s">
        <v>47721</v>
      </c>
      <c r="G721" s="6">
        <f>E2L111C3</f>
        <v>1.0286133350544924</v>
      </c>
    </row>
    <row r="722" spans="1:7" x14ac:dyDescent="0.3">
      <c r="A722" s="11">
        <f>CURRENT_YEAR</f>
        <v>2020</v>
      </c>
      <c r="B722" s="11">
        <f>RRICC</f>
        <v>139300</v>
      </c>
      <c r="C722" s="7">
        <f>RR_ID</f>
        <v>7</v>
      </c>
      <c r="D722" s="1" t="str">
        <f>RR_SHORT_NAME</f>
        <v>UP</v>
      </c>
      <c r="E722" s="1" t="str">
        <f>RR_NAME</f>
        <v>Union Pacific Railroad</v>
      </c>
      <c r="F722" s="1" t="s">
        <v>47722</v>
      </c>
      <c r="G722" s="6">
        <f>E2L111C4</f>
        <v>1.0281719395755795</v>
      </c>
    </row>
    <row r="723" spans="1:7" x14ac:dyDescent="0.3">
      <c r="A723" s="11">
        <f>CURRENT_YEAR</f>
        <v>2020</v>
      </c>
      <c r="B723" s="11">
        <f>RRICC</f>
        <v>139300</v>
      </c>
      <c r="C723" s="7">
        <f>RR_ID</f>
        <v>7</v>
      </c>
      <c r="D723" s="1" t="str">
        <f>RR_SHORT_NAME</f>
        <v>UP</v>
      </c>
      <c r="E723" s="1" t="str">
        <f>RR_NAME</f>
        <v>Union Pacific Railroad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2020</v>
      </c>
      <c r="B724" s="11">
        <f>RRICC</f>
        <v>139300</v>
      </c>
      <c r="C724" s="7">
        <f>RR_ID</f>
        <v>7</v>
      </c>
      <c r="D724" s="1" t="str">
        <f>RR_SHORT_NAME</f>
        <v>UP</v>
      </c>
      <c r="E724" s="1" t="str">
        <f>RR_NAME</f>
        <v>Union Pacific Railroad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2020</v>
      </c>
      <c r="B725" s="11">
        <f>RRICC</f>
        <v>139300</v>
      </c>
      <c r="C725" s="7">
        <f>RR_ID</f>
        <v>7</v>
      </c>
      <c r="D725" s="1" t="str">
        <f>RR_SHORT_NAME</f>
        <v>UP</v>
      </c>
      <c r="E725" s="1" t="str">
        <f>RR_NAME</f>
        <v>Union Pacific Railroad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2020</v>
      </c>
      <c r="B726" s="11">
        <f>RRICC</f>
        <v>139300</v>
      </c>
      <c r="C726" s="7">
        <f>RR_ID</f>
        <v>7</v>
      </c>
      <c r="D726" s="1" t="str">
        <f>RR_SHORT_NAME</f>
        <v>UP</v>
      </c>
      <c r="E726" s="1" t="str">
        <f>RR_NAME</f>
        <v>Union Pacific Railroad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2020</v>
      </c>
      <c r="B727" s="11">
        <f>RRICC</f>
        <v>139300</v>
      </c>
      <c r="C727" s="7">
        <f>RR_ID</f>
        <v>7</v>
      </c>
      <c r="D727" s="1" t="str">
        <f>RR_SHORT_NAME</f>
        <v>UP</v>
      </c>
      <c r="E727" s="1" t="str">
        <f>RR_NAME</f>
        <v>Union Pacific Railroad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2020</v>
      </c>
      <c r="B728" s="11">
        <f>RRICC</f>
        <v>139300</v>
      </c>
      <c r="C728" s="7">
        <f>RR_ID</f>
        <v>7</v>
      </c>
      <c r="D728" s="1" t="str">
        <f>RR_SHORT_NAME</f>
        <v>UP</v>
      </c>
      <c r="E728" s="1" t="str">
        <f>RR_NAME</f>
        <v>Union Pacific Railroad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2020</v>
      </c>
      <c r="B729" s="11">
        <f>RRICC</f>
        <v>139300</v>
      </c>
      <c r="C729" s="7">
        <f>RR_ID</f>
        <v>7</v>
      </c>
      <c r="D729" s="1" t="str">
        <f>RR_SHORT_NAME</f>
        <v>UP</v>
      </c>
      <c r="E729" s="1" t="str">
        <f>RR_NAME</f>
        <v>Union Pacific Railroad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2020</v>
      </c>
      <c r="B730" s="11">
        <f>RRICC</f>
        <v>139300</v>
      </c>
      <c r="C730" s="7">
        <f>RR_ID</f>
        <v>7</v>
      </c>
      <c r="D730" s="1" t="str">
        <f>RR_SHORT_NAME</f>
        <v>UP</v>
      </c>
      <c r="E730" s="1" t="str">
        <f>RR_NAME</f>
        <v>Union Pacific Railroad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2020</v>
      </c>
      <c r="B731" s="11">
        <f>RRICC</f>
        <v>139300</v>
      </c>
      <c r="C731" s="7">
        <f>RR_ID</f>
        <v>7</v>
      </c>
      <c r="D731" s="1" t="str">
        <f>RR_SHORT_NAME</f>
        <v>UP</v>
      </c>
      <c r="E731" s="1" t="str">
        <f>RR_NAME</f>
        <v>Union Pacific Railroad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2020</v>
      </c>
      <c r="B732" s="11">
        <f>RRICC</f>
        <v>139300</v>
      </c>
      <c r="C732" s="7">
        <f>RR_ID</f>
        <v>7</v>
      </c>
      <c r="D732" s="1" t="str">
        <f>RR_SHORT_NAME</f>
        <v>UP</v>
      </c>
      <c r="E732" s="1" t="str">
        <f>RR_NAME</f>
        <v>Union Pacific Railroad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2020</v>
      </c>
      <c r="B733" s="11">
        <f>RRICC</f>
        <v>139300</v>
      </c>
      <c r="C733" s="7">
        <f>RR_ID</f>
        <v>7</v>
      </c>
      <c r="D733" s="1" t="str">
        <f>RR_SHORT_NAME</f>
        <v>UP</v>
      </c>
      <c r="E733" s="1" t="str">
        <f>RR_NAME</f>
        <v>Union Pacific Railroad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2020</v>
      </c>
      <c r="B734" s="11">
        <f>RRICC</f>
        <v>139300</v>
      </c>
      <c r="C734" s="7">
        <f>RR_ID</f>
        <v>7</v>
      </c>
      <c r="D734" s="1" t="str">
        <f>RR_SHORT_NAME</f>
        <v>UP</v>
      </c>
      <c r="E734" s="1" t="str">
        <f>RR_NAME</f>
        <v>Union Pacific Railroad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2020</v>
      </c>
      <c r="B735" s="11">
        <f>RRICC</f>
        <v>139300</v>
      </c>
      <c r="C735" s="7">
        <f>RR_ID</f>
        <v>7</v>
      </c>
      <c r="D735" s="1" t="str">
        <f>RR_SHORT_NAME</f>
        <v>UP</v>
      </c>
      <c r="E735" s="1" t="str">
        <f>RR_NAME</f>
        <v>Union Pacific Railroad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2020</v>
      </c>
      <c r="B736" s="11">
        <f>RRICC</f>
        <v>139300</v>
      </c>
      <c r="C736" s="7">
        <f>RR_ID</f>
        <v>7</v>
      </c>
      <c r="D736" s="1" t="str">
        <f>RR_SHORT_NAME</f>
        <v>UP</v>
      </c>
      <c r="E736" s="1" t="str">
        <f>RR_NAME</f>
        <v>Union Pacific Railroad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2020</v>
      </c>
      <c r="B737" s="11">
        <f>RRICC</f>
        <v>139300</v>
      </c>
      <c r="C737" s="7">
        <f>RR_ID</f>
        <v>7</v>
      </c>
      <c r="D737" s="1" t="str">
        <f>RR_SHORT_NAME</f>
        <v>UP</v>
      </c>
      <c r="E737" s="1" t="str">
        <f>RR_NAME</f>
        <v>Union Pacific Railroad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2020</v>
      </c>
      <c r="B738" s="11">
        <f>RRICC</f>
        <v>139300</v>
      </c>
      <c r="C738" s="7">
        <f>RR_ID</f>
        <v>7</v>
      </c>
      <c r="D738" s="1" t="str">
        <f>RR_SHORT_NAME</f>
        <v>UP</v>
      </c>
      <c r="E738" s="1" t="str">
        <f>RR_NAME</f>
        <v>Union Pacific Railroad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2020</v>
      </c>
      <c r="B739" s="11">
        <f>RRICC</f>
        <v>139300</v>
      </c>
      <c r="C739" s="7">
        <f>RR_ID</f>
        <v>7</v>
      </c>
      <c r="D739" s="1" t="str">
        <f>RR_SHORT_NAME</f>
        <v>UP</v>
      </c>
      <c r="E739" s="1" t="str">
        <f>RR_NAME</f>
        <v>Union Pacific Railroad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2020</v>
      </c>
      <c r="B740" s="11">
        <f>RRICC</f>
        <v>139300</v>
      </c>
      <c r="C740" s="7">
        <f>RR_ID</f>
        <v>7</v>
      </c>
      <c r="D740" s="1" t="str">
        <f>RR_SHORT_NAME</f>
        <v>UP</v>
      </c>
      <c r="E740" s="1" t="str">
        <f>RR_NAME</f>
        <v>Union Pacific Railroad</v>
      </c>
      <c r="F740" s="1" t="s">
        <v>47740</v>
      </c>
      <c r="G740" s="6">
        <f>E2L111C22</f>
        <v>611.17092098456044</v>
      </c>
    </row>
    <row r="741" spans="1:7" x14ac:dyDescent="0.3">
      <c r="A741" s="11">
        <f>CURRENT_YEAR</f>
        <v>2020</v>
      </c>
      <c r="B741" s="11">
        <f>RRICC</f>
        <v>139300</v>
      </c>
      <c r="C741" s="7">
        <f>RR_ID</f>
        <v>7</v>
      </c>
      <c r="D741" s="1" t="str">
        <f>RR_SHORT_NAME</f>
        <v>UP</v>
      </c>
      <c r="E741" s="1" t="str">
        <f>RR_NAME</f>
        <v>Union Pacific Railroad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2020</v>
      </c>
      <c r="B742" s="11">
        <f>RRICC</f>
        <v>139300</v>
      </c>
      <c r="C742" s="7">
        <f>RR_ID</f>
        <v>7</v>
      </c>
      <c r="D742" s="1" t="str">
        <f>RR_SHORT_NAME</f>
        <v>UP</v>
      </c>
      <c r="E742" s="1" t="str">
        <f>RR_NAME</f>
        <v>Union Pacific Railroad</v>
      </c>
      <c r="F742" s="1" t="s">
        <v>47742</v>
      </c>
      <c r="G742" s="6">
        <f>E2L111C24</f>
        <v>2055.0034499248054</v>
      </c>
    </row>
    <row r="743" spans="1:7" x14ac:dyDescent="0.3">
      <c r="A743" s="11">
        <f>CURRENT_YEAR</f>
        <v>2020</v>
      </c>
      <c r="B743" s="11">
        <f>RRICC</f>
        <v>139300</v>
      </c>
      <c r="C743" s="7">
        <f>RR_ID</f>
        <v>7</v>
      </c>
      <c r="D743" s="1" t="str">
        <f>RR_SHORT_NAME</f>
        <v>UP</v>
      </c>
      <c r="E743" s="1" t="str">
        <f>RR_NAME</f>
        <v>Union Pacific Railroad</v>
      </c>
      <c r="F743" s="1" t="s">
        <v>47743</v>
      </c>
      <c r="G743" s="6">
        <f>E2L111C25</f>
        <v>4.4837133647898435</v>
      </c>
    </row>
    <row r="744" spans="1:7" x14ac:dyDescent="0.3">
      <c r="A744" s="11">
        <f>CURRENT_YEAR</f>
        <v>2020</v>
      </c>
      <c r="B744" s="11">
        <f>RRICC</f>
        <v>139300</v>
      </c>
      <c r="C744" s="7">
        <f>RR_ID</f>
        <v>7</v>
      </c>
      <c r="D744" s="1" t="str">
        <f>RR_SHORT_NAME</f>
        <v>UP</v>
      </c>
      <c r="E744" s="1" t="str">
        <f>RR_NAME</f>
        <v>Union Pacific Railroad</v>
      </c>
      <c r="F744" s="1" t="s">
        <v>47744</v>
      </c>
      <c r="G744" s="6">
        <f>E2L111C26</f>
        <v>2.4660423506344142</v>
      </c>
    </row>
    <row r="745" spans="1:7" x14ac:dyDescent="0.3">
      <c r="A745" s="11">
        <f>CURRENT_YEAR</f>
        <v>2020</v>
      </c>
      <c r="B745" s="11">
        <f>RRICC</f>
        <v>139300</v>
      </c>
      <c r="C745" s="7">
        <f>RR_ID</f>
        <v>7</v>
      </c>
      <c r="D745" s="1" t="str">
        <f>RR_SHORT_NAME</f>
        <v>UP</v>
      </c>
      <c r="E745" s="1" t="str">
        <f>RR_NAME</f>
        <v>Union Pacific Railroad</v>
      </c>
      <c r="F745" s="1" t="s">
        <v>47745</v>
      </c>
      <c r="G745" s="6">
        <f>E2L111C27</f>
        <v>6.7255700471847657</v>
      </c>
    </row>
    <row r="746" spans="1:7" x14ac:dyDescent="0.3">
      <c r="A746" s="11">
        <f>CURRENT_YEAR</f>
        <v>2020</v>
      </c>
      <c r="B746" s="11">
        <f>RRICC</f>
        <v>139300</v>
      </c>
      <c r="C746" s="7">
        <f>RR_ID</f>
        <v>7</v>
      </c>
      <c r="D746" s="1" t="str">
        <f>RR_SHORT_NAME</f>
        <v>UP</v>
      </c>
      <c r="E746" s="1" t="str">
        <f>RR_NAME</f>
        <v>Union Pacific Railroad</v>
      </c>
      <c r="F746" s="1" t="s">
        <v>47746</v>
      </c>
      <c r="G746" s="6">
        <f>E2L111C28</f>
        <v>5.3804560377478117</v>
      </c>
    </row>
    <row r="747" spans="1:7" x14ac:dyDescent="0.3">
      <c r="A747" s="11">
        <f>CURRENT_YEAR</f>
        <v>2020</v>
      </c>
      <c r="B747" s="11">
        <f>RRICC</f>
        <v>139300</v>
      </c>
      <c r="C747" s="7">
        <f>RR_ID</f>
        <v>7</v>
      </c>
      <c r="D747" s="1" t="str">
        <f>RR_SHORT_NAME</f>
        <v>UP</v>
      </c>
      <c r="E747" s="1" t="str">
        <f>RR_NAME</f>
        <v>Union Pacific Railroad</v>
      </c>
      <c r="F747" s="1" t="s">
        <v>47747</v>
      </c>
      <c r="G747" s="6">
        <f>E2L111C29</f>
        <v>1.1209283411974609</v>
      </c>
    </row>
    <row r="748" spans="1:7" x14ac:dyDescent="0.3">
      <c r="A748" s="11">
        <f>CURRENT_YEAR</f>
        <v>2020</v>
      </c>
      <c r="B748" s="11">
        <f>RRICC</f>
        <v>139300</v>
      </c>
      <c r="C748" s="7">
        <f>RR_ID</f>
        <v>7</v>
      </c>
      <c r="D748" s="1" t="str">
        <f>RR_SHORT_NAME</f>
        <v>UP</v>
      </c>
      <c r="E748" s="1" t="str">
        <f>RR_NAME</f>
        <v>Union Pacific Railroad</v>
      </c>
      <c r="F748" s="1" t="s">
        <v>47748</v>
      </c>
      <c r="G748" s="6">
        <f>E2L112C1</f>
        <v>53.1</v>
      </c>
    </row>
    <row r="749" spans="1:7" x14ac:dyDescent="0.3">
      <c r="A749" s="11">
        <f>CURRENT_YEAR</f>
        <v>2020</v>
      </c>
      <c r="B749" s="11">
        <f>RRICC</f>
        <v>139300</v>
      </c>
      <c r="C749" s="7">
        <f>RR_ID</f>
        <v>7</v>
      </c>
      <c r="D749" s="1" t="str">
        <f>RR_SHORT_NAME</f>
        <v>UP</v>
      </c>
      <c r="E749" s="1" t="str">
        <f>RR_NAME</f>
        <v>Union Pacific Railroad</v>
      </c>
      <c r="F749" s="1" t="s">
        <v>47749</v>
      </c>
      <c r="G749" s="6">
        <f>E2L112C2</f>
        <v>1.3799246372163874</v>
      </c>
    </row>
    <row r="750" spans="1:7" x14ac:dyDescent="0.3">
      <c r="A750" s="11">
        <f>CURRENT_YEAR</f>
        <v>2020</v>
      </c>
      <c r="B750" s="11">
        <f>RRICC</f>
        <v>139300</v>
      </c>
      <c r="C750" s="7">
        <f>RR_ID</f>
        <v>7</v>
      </c>
      <c r="D750" s="1" t="str">
        <f>RR_SHORT_NAME</f>
        <v>UP</v>
      </c>
      <c r="E750" s="1" t="str">
        <f>RR_NAME</f>
        <v>Union Pacific Railroad</v>
      </c>
      <c r="F750" s="1" t="s">
        <v>47750</v>
      </c>
      <c r="G750" s="6">
        <f>E2L112C3</f>
        <v>1.3713662339903936</v>
      </c>
    </row>
    <row r="751" spans="1:7" x14ac:dyDescent="0.3">
      <c r="A751" s="11">
        <f>CURRENT_YEAR</f>
        <v>2020</v>
      </c>
      <c r="B751" s="11">
        <f>RRICC</f>
        <v>139300</v>
      </c>
      <c r="C751" s="7">
        <f>RR_ID</f>
        <v>7</v>
      </c>
      <c r="D751" s="1" t="str">
        <f>RR_SHORT_NAME</f>
        <v>UP</v>
      </c>
      <c r="E751" s="1" t="str">
        <f>RR_NAME</f>
        <v>Union Pacific Railroad</v>
      </c>
      <c r="F751" s="1" t="s">
        <v>47751</v>
      </c>
      <c r="G751" s="6">
        <f>E2L112C4</f>
        <v>1.3725984513734018</v>
      </c>
    </row>
    <row r="752" spans="1:7" x14ac:dyDescent="0.3">
      <c r="A752" s="11">
        <f>CURRENT_YEAR</f>
        <v>2020</v>
      </c>
      <c r="B752" s="11">
        <f>RRICC</f>
        <v>139300</v>
      </c>
      <c r="C752" s="7">
        <f>RR_ID</f>
        <v>7</v>
      </c>
      <c r="D752" s="1" t="str">
        <f>RR_SHORT_NAME</f>
        <v>UP</v>
      </c>
      <c r="E752" s="1" t="str">
        <f>RR_NAME</f>
        <v>Union Pacific Railroad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2020</v>
      </c>
      <c r="B753" s="11">
        <f>RRICC</f>
        <v>139300</v>
      </c>
      <c r="C753" s="7">
        <f>RR_ID</f>
        <v>7</v>
      </c>
      <c r="D753" s="1" t="str">
        <f>RR_SHORT_NAME</f>
        <v>UP</v>
      </c>
      <c r="E753" s="1" t="str">
        <f>RR_NAME</f>
        <v>Union Pacific Railroad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2020</v>
      </c>
      <c r="B754" s="11">
        <f>RRICC</f>
        <v>139300</v>
      </c>
      <c r="C754" s="7">
        <f>RR_ID</f>
        <v>7</v>
      </c>
      <c r="D754" s="1" t="str">
        <f>RR_SHORT_NAME</f>
        <v>UP</v>
      </c>
      <c r="E754" s="1" t="str">
        <f>RR_NAME</f>
        <v>Union Pacific Railroad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2020</v>
      </c>
      <c r="B755" s="11">
        <f>RRICC</f>
        <v>139300</v>
      </c>
      <c r="C755" s="7">
        <f>RR_ID</f>
        <v>7</v>
      </c>
      <c r="D755" s="1" t="str">
        <f>RR_SHORT_NAME</f>
        <v>UP</v>
      </c>
      <c r="E755" s="1" t="str">
        <f>RR_NAME</f>
        <v>Union Pacific Railroad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2020</v>
      </c>
      <c r="B756" s="11">
        <f>RRICC</f>
        <v>139300</v>
      </c>
      <c r="C756" s="7">
        <f>RR_ID</f>
        <v>7</v>
      </c>
      <c r="D756" s="1" t="str">
        <f>RR_SHORT_NAME</f>
        <v>UP</v>
      </c>
      <c r="E756" s="1" t="str">
        <f>RR_NAME</f>
        <v>Union Pacific Railroad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2020</v>
      </c>
      <c r="B757" s="11">
        <f>RRICC</f>
        <v>139300</v>
      </c>
      <c r="C757" s="7">
        <f>RR_ID</f>
        <v>7</v>
      </c>
      <c r="D757" s="1" t="str">
        <f>RR_SHORT_NAME</f>
        <v>UP</v>
      </c>
      <c r="E757" s="1" t="str">
        <f>RR_NAME</f>
        <v>Union Pacific Railroad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2020</v>
      </c>
      <c r="B758" s="11">
        <f>RRICC</f>
        <v>139300</v>
      </c>
      <c r="C758" s="7">
        <f>RR_ID</f>
        <v>7</v>
      </c>
      <c r="D758" s="1" t="str">
        <f>RR_SHORT_NAME</f>
        <v>UP</v>
      </c>
      <c r="E758" s="1" t="str">
        <f>RR_NAME</f>
        <v>Union Pacific Railroad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2020</v>
      </c>
      <c r="B759" s="11">
        <f>RRICC</f>
        <v>139300</v>
      </c>
      <c r="C759" s="7">
        <f>RR_ID</f>
        <v>7</v>
      </c>
      <c r="D759" s="1" t="str">
        <f>RR_SHORT_NAME</f>
        <v>UP</v>
      </c>
      <c r="E759" s="1" t="str">
        <f>RR_NAME</f>
        <v>Union Pacific Railroad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2020</v>
      </c>
      <c r="B760" s="11">
        <f>RRICC</f>
        <v>139300</v>
      </c>
      <c r="C760" s="7">
        <f>RR_ID</f>
        <v>7</v>
      </c>
      <c r="D760" s="1" t="str">
        <f>RR_SHORT_NAME</f>
        <v>UP</v>
      </c>
      <c r="E760" s="1" t="str">
        <f>RR_NAME</f>
        <v>Union Pacific Railroad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2020</v>
      </c>
      <c r="B761" s="11">
        <f>RRICC</f>
        <v>139300</v>
      </c>
      <c r="C761" s="7">
        <f>RR_ID</f>
        <v>7</v>
      </c>
      <c r="D761" s="1" t="str">
        <f>RR_SHORT_NAME</f>
        <v>UP</v>
      </c>
      <c r="E761" s="1" t="str">
        <f>RR_NAME</f>
        <v>Union Pacific Railroad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2020</v>
      </c>
      <c r="B762" s="11">
        <f>RRICC</f>
        <v>139300</v>
      </c>
      <c r="C762" s="7">
        <f>RR_ID</f>
        <v>7</v>
      </c>
      <c r="D762" s="1" t="str">
        <f>RR_SHORT_NAME</f>
        <v>UP</v>
      </c>
      <c r="E762" s="1" t="str">
        <f>RR_NAME</f>
        <v>Union Pacific Railroad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2020</v>
      </c>
      <c r="B763" s="11">
        <f>RRICC</f>
        <v>139300</v>
      </c>
      <c r="C763" s="7">
        <f>RR_ID</f>
        <v>7</v>
      </c>
      <c r="D763" s="1" t="str">
        <f>RR_SHORT_NAME</f>
        <v>UP</v>
      </c>
      <c r="E763" s="1" t="str">
        <f>RR_NAME</f>
        <v>Union Pacific Railroad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2020</v>
      </c>
      <c r="B764" s="11">
        <f>RRICC</f>
        <v>139300</v>
      </c>
      <c r="C764" s="7">
        <f>RR_ID</f>
        <v>7</v>
      </c>
      <c r="D764" s="1" t="str">
        <f>RR_SHORT_NAME</f>
        <v>UP</v>
      </c>
      <c r="E764" s="1" t="str">
        <f>RR_NAME</f>
        <v>Union Pacific Railroad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2020</v>
      </c>
      <c r="B765" s="11">
        <f>RRICC</f>
        <v>139300</v>
      </c>
      <c r="C765" s="7">
        <f>RR_ID</f>
        <v>7</v>
      </c>
      <c r="D765" s="1" t="str">
        <f>RR_SHORT_NAME</f>
        <v>UP</v>
      </c>
      <c r="E765" s="1" t="str">
        <f>RR_NAME</f>
        <v>Union Pacific Railroad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2020</v>
      </c>
      <c r="B766" s="11">
        <f>RRICC</f>
        <v>139300</v>
      </c>
      <c r="C766" s="7">
        <f>RR_ID</f>
        <v>7</v>
      </c>
      <c r="D766" s="1" t="str">
        <f>RR_SHORT_NAME</f>
        <v>UP</v>
      </c>
      <c r="E766" s="1" t="str">
        <f>RR_NAME</f>
        <v>Union Pacific Railroad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2020</v>
      </c>
      <c r="B767" s="11">
        <f>RRICC</f>
        <v>139300</v>
      </c>
      <c r="C767" s="7">
        <f>RR_ID</f>
        <v>7</v>
      </c>
      <c r="D767" s="1" t="str">
        <f>RR_SHORT_NAME</f>
        <v>UP</v>
      </c>
      <c r="E767" s="1" t="str">
        <f>RR_NAME</f>
        <v>Union Pacific Railroad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2020</v>
      </c>
      <c r="B768" s="11">
        <f>RRICC</f>
        <v>139300</v>
      </c>
      <c r="C768" s="7">
        <f>RR_ID</f>
        <v>7</v>
      </c>
      <c r="D768" s="1" t="str">
        <f>RR_SHORT_NAME</f>
        <v>UP</v>
      </c>
      <c r="E768" s="1" t="str">
        <f>RR_NAME</f>
        <v>Union Pacific Railroad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2020</v>
      </c>
      <c r="B769" s="11">
        <f>RRICC</f>
        <v>139300</v>
      </c>
      <c r="C769" s="7">
        <f>RR_ID</f>
        <v>7</v>
      </c>
      <c r="D769" s="1" t="str">
        <f>RR_SHORT_NAME</f>
        <v>UP</v>
      </c>
      <c r="E769" s="1" t="str">
        <f>RR_NAME</f>
        <v>Union Pacific Railroad</v>
      </c>
      <c r="F769" s="1" t="s">
        <v>47769</v>
      </c>
      <c r="G769" s="6">
        <f>E2L112C22</f>
        <v>611.17092098456044</v>
      </c>
    </row>
    <row r="770" spans="1:7" x14ac:dyDescent="0.3">
      <c r="A770" s="11">
        <f>CURRENT_YEAR</f>
        <v>2020</v>
      </c>
      <c r="B770" s="11">
        <f>RRICC</f>
        <v>139300</v>
      </c>
      <c r="C770" s="7">
        <f>RR_ID</f>
        <v>7</v>
      </c>
      <c r="D770" s="1" t="str">
        <f>RR_SHORT_NAME</f>
        <v>UP</v>
      </c>
      <c r="E770" s="1" t="str">
        <f>RR_NAME</f>
        <v>Union Pacific Railroad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2020</v>
      </c>
      <c r="B771" s="11">
        <f>RRICC</f>
        <v>139300</v>
      </c>
      <c r="C771" s="7">
        <f>RR_ID</f>
        <v>7</v>
      </c>
      <c r="D771" s="1" t="str">
        <f>RR_SHORT_NAME</f>
        <v>UP</v>
      </c>
      <c r="E771" s="1" t="str">
        <f>RR_NAME</f>
        <v>Union Pacific Railroad</v>
      </c>
      <c r="F771" s="1" t="s">
        <v>47771</v>
      </c>
      <c r="G771" s="6">
        <f>E2L112C24</f>
        <v>3216.7448080367444</v>
      </c>
    </row>
    <row r="772" spans="1:7" x14ac:dyDescent="0.3">
      <c r="A772" s="11">
        <f>CURRENT_YEAR</f>
        <v>2020</v>
      </c>
      <c r="B772" s="11">
        <f>RRICC</f>
        <v>139300</v>
      </c>
      <c r="C772" s="7">
        <f>RR_ID</f>
        <v>7</v>
      </c>
      <c r="D772" s="1" t="str">
        <f>RR_SHORT_NAME</f>
        <v>UP</v>
      </c>
      <c r="E772" s="1" t="str">
        <f>RR_NAME</f>
        <v>Union Pacific Railroad</v>
      </c>
      <c r="F772" s="1" t="s">
        <v>47772</v>
      </c>
      <c r="G772" s="6">
        <f>E2L112C25</f>
        <v>4.4837133647898435</v>
      </c>
    </row>
    <row r="773" spans="1:7" x14ac:dyDescent="0.3">
      <c r="A773" s="11">
        <f>CURRENT_YEAR</f>
        <v>2020</v>
      </c>
      <c r="B773" s="11">
        <f>RRICC</f>
        <v>139300</v>
      </c>
      <c r="C773" s="7">
        <f>RR_ID</f>
        <v>7</v>
      </c>
      <c r="D773" s="1" t="str">
        <f>RR_SHORT_NAME</f>
        <v>UP</v>
      </c>
      <c r="E773" s="1" t="str">
        <f>RR_NAME</f>
        <v>Union Pacific Railroad</v>
      </c>
      <c r="F773" s="1" t="s">
        <v>47773</v>
      </c>
      <c r="G773" s="6">
        <f>E2L112C26</f>
        <v>2.4660423506344142</v>
      </c>
    </row>
    <row r="774" spans="1:7" x14ac:dyDescent="0.3">
      <c r="A774" s="11">
        <f>CURRENT_YEAR</f>
        <v>2020</v>
      </c>
      <c r="B774" s="11">
        <f>RRICC</f>
        <v>139300</v>
      </c>
      <c r="C774" s="7">
        <f>RR_ID</f>
        <v>7</v>
      </c>
      <c r="D774" s="1" t="str">
        <f>RR_SHORT_NAME</f>
        <v>UP</v>
      </c>
      <c r="E774" s="1" t="str">
        <f>RR_NAME</f>
        <v>Union Pacific Railroad</v>
      </c>
      <c r="F774" s="1" t="s">
        <v>47774</v>
      </c>
      <c r="G774" s="6">
        <f>E2L112C27</f>
        <v>6.7255700471847657</v>
      </c>
    </row>
    <row r="775" spans="1:7" x14ac:dyDescent="0.3">
      <c r="A775" s="11">
        <f>CURRENT_YEAR</f>
        <v>2020</v>
      </c>
      <c r="B775" s="11">
        <f>RRICC</f>
        <v>139300</v>
      </c>
      <c r="C775" s="7">
        <f>RR_ID</f>
        <v>7</v>
      </c>
      <c r="D775" s="1" t="str">
        <f>RR_SHORT_NAME</f>
        <v>UP</v>
      </c>
      <c r="E775" s="1" t="str">
        <f>RR_NAME</f>
        <v>Union Pacific Railroad</v>
      </c>
      <c r="F775" s="1" t="s">
        <v>47775</v>
      </c>
      <c r="G775" s="6">
        <f>E2L112C28</f>
        <v>5.3804560377478126</v>
      </c>
    </row>
    <row r="776" spans="1:7" x14ac:dyDescent="0.3">
      <c r="A776" s="11">
        <f>CURRENT_YEAR</f>
        <v>2020</v>
      </c>
      <c r="B776" s="11">
        <f>RRICC</f>
        <v>139300</v>
      </c>
      <c r="C776" s="7">
        <f>RR_ID</f>
        <v>7</v>
      </c>
      <c r="D776" s="1" t="str">
        <f>RR_SHORT_NAME</f>
        <v>UP</v>
      </c>
      <c r="E776" s="1" t="str">
        <f>RR_NAME</f>
        <v>Union Pacific Railroad</v>
      </c>
      <c r="F776" s="1" t="s">
        <v>47776</v>
      </c>
      <c r="G776" s="6">
        <f>E2L112C29</f>
        <v>1.1209283411974607</v>
      </c>
    </row>
    <row r="777" spans="1:7" x14ac:dyDescent="0.3">
      <c r="A777" s="11">
        <f>CURRENT_YEAR</f>
        <v>2020</v>
      </c>
      <c r="B777" s="11">
        <f>RRICC</f>
        <v>139300</v>
      </c>
      <c r="C777" s="7">
        <f>RR_ID</f>
        <v>7</v>
      </c>
      <c r="D777" s="1" t="str">
        <f>RR_SHORT_NAME</f>
        <v>UP</v>
      </c>
      <c r="E777" s="1" t="str">
        <f>RR_NAME</f>
        <v>Union Pacific Railroad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2020</v>
      </c>
      <c r="B778" s="11">
        <f>RRICC</f>
        <v>139300</v>
      </c>
      <c r="C778" s="7">
        <f>RR_ID</f>
        <v>7</v>
      </c>
      <c r="D778" s="1" t="str">
        <f>RR_SHORT_NAME</f>
        <v>UP</v>
      </c>
      <c r="E778" s="1" t="str">
        <f>RR_NAME</f>
        <v>Union Pacific Railroad</v>
      </c>
      <c r="F778" s="1" t="s">
        <v>47778</v>
      </c>
      <c r="G778" s="6">
        <f>E2L113C2</f>
        <v>2.083333333333333</v>
      </c>
    </row>
    <row r="779" spans="1:7" x14ac:dyDescent="0.3">
      <c r="A779" s="11">
        <f>CURRENT_YEAR</f>
        <v>2020</v>
      </c>
      <c r="B779" s="11">
        <f>RRICC</f>
        <v>139300</v>
      </c>
      <c r="C779" s="7">
        <f>RR_ID</f>
        <v>7</v>
      </c>
      <c r="D779" s="1" t="str">
        <f>RR_SHORT_NAME</f>
        <v>UP</v>
      </c>
      <c r="E779" s="1" t="str">
        <f>RR_NAME</f>
        <v>Union Pacific Railroad</v>
      </c>
      <c r="F779" s="1" t="s">
        <v>47779</v>
      </c>
      <c r="G779" s="6">
        <f>E2L113C3</f>
        <v>1.3544303797468356</v>
      </c>
    </row>
    <row r="780" spans="1:7" x14ac:dyDescent="0.3">
      <c r="A780" s="11">
        <f>CURRENT_YEAR</f>
        <v>2020</v>
      </c>
      <c r="B780" s="11">
        <f>RRICC</f>
        <v>139300</v>
      </c>
      <c r="C780" s="7">
        <f>RR_ID</f>
        <v>7</v>
      </c>
      <c r="D780" s="1" t="str">
        <f>RR_SHORT_NAME</f>
        <v>UP</v>
      </c>
      <c r="E780" s="1" t="str">
        <f>RR_NAME</f>
        <v>Union Pacific Railroad</v>
      </c>
      <c r="F780" s="1" t="s">
        <v>47780</v>
      </c>
      <c r="G780" s="6">
        <f>E2L113C4</f>
        <v>1.8179723502304146</v>
      </c>
    </row>
    <row r="781" spans="1:7" x14ac:dyDescent="0.3">
      <c r="A781" s="11">
        <f>CURRENT_YEAR</f>
        <v>2020</v>
      </c>
      <c r="B781" s="11">
        <f>RRICC</f>
        <v>139300</v>
      </c>
      <c r="C781" s="7">
        <f>RR_ID</f>
        <v>7</v>
      </c>
      <c r="D781" s="1" t="str">
        <f>RR_SHORT_NAME</f>
        <v>UP</v>
      </c>
      <c r="E781" s="1" t="str">
        <f>RR_NAME</f>
        <v>Union Pacific Railroad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2020</v>
      </c>
      <c r="B782" s="11">
        <f>RRICC</f>
        <v>139300</v>
      </c>
      <c r="C782" s="7">
        <f>RR_ID</f>
        <v>7</v>
      </c>
      <c r="D782" s="1" t="str">
        <f>RR_SHORT_NAME</f>
        <v>UP</v>
      </c>
      <c r="E782" s="1" t="str">
        <f>RR_NAME</f>
        <v>Union Pacific Railroad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2020</v>
      </c>
      <c r="B783" s="11">
        <f>RRICC</f>
        <v>139300</v>
      </c>
      <c r="C783" s="7">
        <f>RR_ID</f>
        <v>7</v>
      </c>
      <c r="D783" s="1" t="str">
        <f>RR_SHORT_NAME</f>
        <v>UP</v>
      </c>
      <c r="E783" s="1" t="str">
        <f>RR_NAME</f>
        <v>Union Pacific Railroad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2020</v>
      </c>
      <c r="B784" s="11">
        <f>RRICC</f>
        <v>139300</v>
      </c>
      <c r="C784" s="7">
        <f>RR_ID</f>
        <v>7</v>
      </c>
      <c r="D784" s="1" t="str">
        <f>RR_SHORT_NAME</f>
        <v>UP</v>
      </c>
      <c r="E784" s="1" t="str">
        <f>RR_NAME</f>
        <v>Union Pacific Railroad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2020</v>
      </c>
      <c r="B785" s="11">
        <f>RRICC</f>
        <v>139300</v>
      </c>
      <c r="C785" s="7">
        <f>RR_ID</f>
        <v>7</v>
      </c>
      <c r="D785" s="1" t="str">
        <f>RR_SHORT_NAME</f>
        <v>UP</v>
      </c>
      <c r="E785" s="1" t="str">
        <f>RR_NAME</f>
        <v>Union Pacific Railroad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2020</v>
      </c>
      <c r="B786" s="11">
        <f>RRICC</f>
        <v>139300</v>
      </c>
      <c r="C786" s="7">
        <f>RR_ID</f>
        <v>7</v>
      </c>
      <c r="D786" s="1" t="str">
        <f>RR_SHORT_NAME</f>
        <v>UP</v>
      </c>
      <c r="E786" s="1" t="str">
        <f>RR_NAME</f>
        <v>Union Pacific Railroad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2020</v>
      </c>
      <c r="B787" s="11">
        <f>RRICC</f>
        <v>139300</v>
      </c>
      <c r="C787" s="7">
        <f>RR_ID</f>
        <v>7</v>
      </c>
      <c r="D787" s="1" t="str">
        <f>RR_SHORT_NAME</f>
        <v>UP</v>
      </c>
      <c r="E787" s="1" t="str">
        <f>RR_NAME</f>
        <v>Union Pacific Railroad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2020</v>
      </c>
      <c r="B788" s="11">
        <f>RRICC</f>
        <v>139300</v>
      </c>
      <c r="C788" s="7">
        <f>RR_ID</f>
        <v>7</v>
      </c>
      <c r="D788" s="1" t="str">
        <f>RR_SHORT_NAME</f>
        <v>UP</v>
      </c>
      <c r="E788" s="1" t="str">
        <f>RR_NAME</f>
        <v>Union Pacific Railroad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2020</v>
      </c>
      <c r="B789" s="11">
        <f>RRICC</f>
        <v>139300</v>
      </c>
      <c r="C789" s="7">
        <f>RR_ID</f>
        <v>7</v>
      </c>
      <c r="D789" s="1" t="str">
        <f>RR_SHORT_NAME</f>
        <v>UP</v>
      </c>
      <c r="E789" s="1" t="str">
        <f>RR_NAME</f>
        <v>Union Pacific Railroad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2020</v>
      </c>
      <c r="B790" s="11">
        <f>RRICC</f>
        <v>139300</v>
      </c>
      <c r="C790" s="7">
        <f>RR_ID</f>
        <v>7</v>
      </c>
      <c r="D790" s="1" t="str">
        <f>RR_SHORT_NAME</f>
        <v>UP</v>
      </c>
      <c r="E790" s="1" t="str">
        <f>RR_NAME</f>
        <v>Union Pacific Railroad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2020</v>
      </c>
      <c r="B791" s="11">
        <f>RRICC</f>
        <v>139300</v>
      </c>
      <c r="C791" s="7">
        <f>RR_ID</f>
        <v>7</v>
      </c>
      <c r="D791" s="1" t="str">
        <f>RR_SHORT_NAME</f>
        <v>UP</v>
      </c>
      <c r="E791" s="1" t="str">
        <f>RR_NAME</f>
        <v>Union Pacific Railroad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2020</v>
      </c>
      <c r="B792" s="11">
        <f>RRICC</f>
        <v>139300</v>
      </c>
      <c r="C792" s="7">
        <f>RR_ID</f>
        <v>7</v>
      </c>
      <c r="D792" s="1" t="str">
        <f>RR_SHORT_NAME</f>
        <v>UP</v>
      </c>
      <c r="E792" s="1" t="str">
        <f>RR_NAME</f>
        <v>Union Pacific Railroad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2020</v>
      </c>
      <c r="B793" s="11">
        <f>RRICC</f>
        <v>139300</v>
      </c>
      <c r="C793" s="7">
        <f>RR_ID</f>
        <v>7</v>
      </c>
      <c r="D793" s="1" t="str">
        <f>RR_SHORT_NAME</f>
        <v>UP</v>
      </c>
      <c r="E793" s="1" t="str">
        <f>RR_NAME</f>
        <v>Union Pacific Railroad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2020</v>
      </c>
      <c r="B794" s="11">
        <f>RRICC</f>
        <v>139300</v>
      </c>
      <c r="C794" s="7">
        <f>RR_ID</f>
        <v>7</v>
      </c>
      <c r="D794" s="1" t="str">
        <f>RR_SHORT_NAME</f>
        <v>UP</v>
      </c>
      <c r="E794" s="1" t="str">
        <f>RR_NAME</f>
        <v>Union Pacific Railroad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2020</v>
      </c>
      <c r="B795" s="11">
        <f>RRICC</f>
        <v>139300</v>
      </c>
      <c r="C795" s="7">
        <f>RR_ID</f>
        <v>7</v>
      </c>
      <c r="D795" s="1" t="str">
        <f>RR_SHORT_NAME</f>
        <v>UP</v>
      </c>
      <c r="E795" s="1" t="str">
        <f>RR_NAME</f>
        <v>Union Pacific Railroad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2020</v>
      </c>
      <c r="B796" s="11">
        <f>RRICC</f>
        <v>139300</v>
      </c>
      <c r="C796" s="7">
        <f>RR_ID</f>
        <v>7</v>
      </c>
      <c r="D796" s="1" t="str">
        <f>RR_SHORT_NAME</f>
        <v>UP</v>
      </c>
      <c r="E796" s="1" t="str">
        <f>RR_NAME</f>
        <v>Union Pacific Railroad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2020</v>
      </c>
      <c r="B797" s="11">
        <f>RRICC</f>
        <v>139300</v>
      </c>
      <c r="C797" s="7">
        <f>RR_ID</f>
        <v>7</v>
      </c>
      <c r="D797" s="1" t="str">
        <f>RR_SHORT_NAME</f>
        <v>UP</v>
      </c>
      <c r="E797" s="1" t="str">
        <f>RR_NAME</f>
        <v>Union Pacific Railroad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2020</v>
      </c>
      <c r="B798" s="11">
        <f>RRICC</f>
        <v>139300</v>
      </c>
      <c r="C798" s="7">
        <f>RR_ID</f>
        <v>7</v>
      </c>
      <c r="D798" s="1" t="str">
        <f>RR_SHORT_NAME</f>
        <v>UP</v>
      </c>
      <c r="E798" s="1" t="str">
        <f>RR_NAME</f>
        <v>Union Pacific Railroad</v>
      </c>
      <c r="F798" s="1" t="s">
        <v>47798</v>
      </c>
      <c r="G798" s="6">
        <f>E2L113C22</f>
        <v>611.17092098456044</v>
      </c>
    </row>
    <row r="799" spans="1:7" x14ac:dyDescent="0.3">
      <c r="A799" s="11">
        <f>CURRENT_YEAR</f>
        <v>2020</v>
      </c>
      <c r="B799" s="11">
        <f>RRICC</f>
        <v>139300</v>
      </c>
      <c r="C799" s="7">
        <f>RR_ID</f>
        <v>7</v>
      </c>
      <c r="D799" s="1" t="str">
        <f>RR_SHORT_NAME</f>
        <v>UP</v>
      </c>
      <c r="E799" s="1" t="str">
        <f>RR_NAME</f>
        <v>Union Pacific Railroad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2020</v>
      </c>
      <c r="B800" s="11">
        <f>RRICC</f>
        <v>139300</v>
      </c>
      <c r="C800" s="7">
        <f>RR_ID</f>
        <v>7</v>
      </c>
      <c r="D800" s="1" t="str">
        <f>RR_SHORT_NAME</f>
        <v>UP</v>
      </c>
      <c r="E800" s="1" t="str">
        <f>RR_NAME</f>
        <v>Union Pacific Railroad</v>
      </c>
      <c r="F800" s="1" t="s">
        <v>47800</v>
      </c>
      <c r="G800" s="6">
        <f>E2L113C24</f>
        <v>676.01246105919017</v>
      </c>
    </row>
    <row r="801" spans="1:7" x14ac:dyDescent="0.3">
      <c r="A801" s="11">
        <f>CURRENT_YEAR</f>
        <v>2020</v>
      </c>
      <c r="B801" s="11">
        <f>RRICC</f>
        <v>139300</v>
      </c>
      <c r="C801" s="7">
        <f>RR_ID</f>
        <v>7</v>
      </c>
      <c r="D801" s="1" t="str">
        <f>RR_SHORT_NAME</f>
        <v>UP</v>
      </c>
      <c r="E801" s="1" t="str">
        <f>RR_NAME</f>
        <v>Union Pacific Railroad</v>
      </c>
      <c r="F801" s="1" t="s">
        <v>47801</v>
      </c>
      <c r="G801" s="6">
        <f>E2L113C25</f>
        <v>4.4837133647898435</v>
      </c>
    </row>
    <row r="802" spans="1:7" x14ac:dyDescent="0.3">
      <c r="A802" s="11">
        <f>CURRENT_YEAR</f>
        <v>2020</v>
      </c>
      <c r="B802" s="11">
        <f>RRICC</f>
        <v>139300</v>
      </c>
      <c r="C802" s="7">
        <f>RR_ID</f>
        <v>7</v>
      </c>
      <c r="D802" s="1" t="str">
        <f>RR_SHORT_NAME</f>
        <v>UP</v>
      </c>
      <c r="E802" s="1" t="str">
        <f>RR_NAME</f>
        <v>Union Pacific Railroad</v>
      </c>
      <c r="F802" s="1" t="s">
        <v>47802</v>
      </c>
      <c r="G802" s="6">
        <f>E2L113C26</f>
        <v>2.4660423506344142</v>
      </c>
    </row>
    <row r="803" spans="1:7" x14ac:dyDescent="0.3">
      <c r="A803" s="11">
        <f>CURRENT_YEAR</f>
        <v>2020</v>
      </c>
      <c r="B803" s="11">
        <f>RRICC</f>
        <v>139300</v>
      </c>
      <c r="C803" s="7">
        <f>RR_ID</f>
        <v>7</v>
      </c>
      <c r="D803" s="1" t="str">
        <f>RR_SHORT_NAME</f>
        <v>UP</v>
      </c>
      <c r="E803" s="1" t="str">
        <f>RR_NAME</f>
        <v>Union Pacific Railroad</v>
      </c>
      <c r="F803" s="1" t="s">
        <v>47803</v>
      </c>
      <c r="G803" s="6">
        <f>E2L113C27</f>
        <v>6.7255700471847666</v>
      </c>
    </row>
    <row r="804" spans="1:7" x14ac:dyDescent="0.3">
      <c r="A804" s="11">
        <f>CURRENT_YEAR</f>
        <v>2020</v>
      </c>
      <c r="B804" s="11">
        <f>RRICC</f>
        <v>139300</v>
      </c>
      <c r="C804" s="7">
        <f>RR_ID</f>
        <v>7</v>
      </c>
      <c r="D804" s="1" t="str">
        <f>RR_SHORT_NAME</f>
        <v>UP</v>
      </c>
      <c r="E804" s="1" t="str">
        <f>RR_NAME</f>
        <v>Union Pacific Railroad</v>
      </c>
      <c r="F804" s="1" t="s">
        <v>47804</v>
      </c>
      <c r="G804" s="6">
        <f>E2L113C28</f>
        <v>5.3804560377478126</v>
      </c>
    </row>
    <row r="805" spans="1:7" x14ac:dyDescent="0.3">
      <c r="A805" s="11">
        <f>CURRENT_YEAR</f>
        <v>2020</v>
      </c>
      <c r="B805" s="11">
        <f>RRICC</f>
        <v>139300</v>
      </c>
      <c r="C805" s="7">
        <f>RR_ID</f>
        <v>7</v>
      </c>
      <c r="D805" s="1" t="str">
        <f>RR_SHORT_NAME</f>
        <v>UP</v>
      </c>
      <c r="E805" s="1" t="str">
        <f>RR_NAME</f>
        <v>Union Pacific Railroad</v>
      </c>
      <c r="F805" s="1" t="s">
        <v>47805</v>
      </c>
      <c r="G805" s="6">
        <f>E2L113C29</f>
        <v>1.1209283411974611</v>
      </c>
    </row>
    <row r="806" spans="1:7" x14ac:dyDescent="0.3">
      <c r="A806" s="11">
        <f>CURRENT_YEAR</f>
        <v>2020</v>
      </c>
      <c r="B806" s="11">
        <f>RRICC</f>
        <v>139300</v>
      </c>
      <c r="C806" s="7">
        <f>RR_ID</f>
        <v>7</v>
      </c>
      <c r="D806" s="1" t="str">
        <f>RR_SHORT_NAME</f>
        <v>UP</v>
      </c>
      <c r="E806" s="1" t="str">
        <f>RR_NAME</f>
        <v>Union Pacific Railroad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2020</v>
      </c>
      <c r="B807" s="11">
        <f>RRICC</f>
        <v>139300</v>
      </c>
      <c r="C807" s="7">
        <f>RR_ID</f>
        <v>7</v>
      </c>
      <c r="D807" s="1" t="str">
        <f>RR_SHORT_NAME</f>
        <v>UP</v>
      </c>
      <c r="E807" s="1" t="str">
        <f>RR_NAME</f>
        <v>Union Pacific Railroad</v>
      </c>
      <c r="F807" s="1" t="s">
        <v>47807</v>
      </c>
      <c r="G807" s="6">
        <f>E2L114C2</f>
        <v>1.9630651806465242</v>
      </c>
    </row>
    <row r="808" spans="1:7" x14ac:dyDescent="0.3">
      <c r="A808" s="11">
        <f>CURRENT_YEAR</f>
        <v>2020</v>
      </c>
      <c r="B808" s="11">
        <f>RRICC</f>
        <v>139300</v>
      </c>
      <c r="C808" s="7">
        <f>RR_ID</f>
        <v>7</v>
      </c>
      <c r="D808" s="1" t="str">
        <f>RR_SHORT_NAME</f>
        <v>UP</v>
      </c>
      <c r="E808" s="1" t="str">
        <f>RR_NAME</f>
        <v>Union Pacific Railroad</v>
      </c>
      <c r="F808" s="1" t="s">
        <v>47808</v>
      </c>
      <c r="G808" s="6">
        <f>E2L114C3</f>
        <v>1.9056758206090711</v>
      </c>
    </row>
    <row r="809" spans="1:7" x14ac:dyDescent="0.3">
      <c r="A809" s="11">
        <f>CURRENT_YEAR</f>
        <v>2020</v>
      </c>
      <c r="B809" s="11">
        <f>RRICC</f>
        <v>139300</v>
      </c>
      <c r="C809" s="7">
        <f>RR_ID</f>
        <v>7</v>
      </c>
      <c r="D809" s="1" t="str">
        <f>RR_SHORT_NAME</f>
        <v>UP</v>
      </c>
      <c r="E809" s="1" t="str">
        <f>RR_NAME</f>
        <v>Union Pacific Railroad</v>
      </c>
      <c r="F809" s="1" t="s">
        <v>47809</v>
      </c>
      <c r="G809" s="6">
        <f>E2L114C4</f>
        <v>1.9256617552379376</v>
      </c>
    </row>
    <row r="810" spans="1:7" x14ac:dyDescent="0.3">
      <c r="A810" s="11">
        <f>CURRENT_YEAR</f>
        <v>2020</v>
      </c>
      <c r="B810" s="11">
        <f>RRICC</f>
        <v>139300</v>
      </c>
      <c r="C810" s="7">
        <f>RR_ID</f>
        <v>7</v>
      </c>
      <c r="D810" s="1" t="str">
        <f>RR_SHORT_NAME</f>
        <v>UP</v>
      </c>
      <c r="E810" s="1" t="str">
        <f>RR_NAME</f>
        <v>Union Pacific Railroad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2020</v>
      </c>
      <c r="B811" s="11">
        <f>RRICC</f>
        <v>139300</v>
      </c>
      <c r="C811" s="7">
        <f>RR_ID</f>
        <v>7</v>
      </c>
      <c r="D811" s="1" t="str">
        <f>RR_SHORT_NAME</f>
        <v>UP</v>
      </c>
      <c r="E811" s="1" t="str">
        <f>RR_NAME</f>
        <v>Union Pacific Railroad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2020</v>
      </c>
      <c r="B812" s="11">
        <f>RRICC</f>
        <v>139300</v>
      </c>
      <c r="C812" s="7">
        <f>RR_ID</f>
        <v>7</v>
      </c>
      <c r="D812" s="1" t="str">
        <f>RR_SHORT_NAME</f>
        <v>UP</v>
      </c>
      <c r="E812" s="1" t="str">
        <f>RR_NAME</f>
        <v>Union Pacific Railroad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2020</v>
      </c>
      <c r="B813" s="11">
        <f>RRICC</f>
        <v>139300</v>
      </c>
      <c r="C813" s="7">
        <f>RR_ID</f>
        <v>7</v>
      </c>
      <c r="D813" s="1" t="str">
        <f>RR_SHORT_NAME</f>
        <v>UP</v>
      </c>
      <c r="E813" s="1" t="str">
        <f>RR_NAME</f>
        <v>Union Pacific Railroad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2020</v>
      </c>
      <c r="B814" s="11">
        <f>RRICC</f>
        <v>139300</v>
      </c>
      <c r="C814" s="7">
        <f>RR_ID</f>
        <v>7</v>
      </c>
      <c r="D814" s="1" t="str">
        <f>RR_SHORT_NAME</f>
        <v>UP</v>
      </c>
      <c r="E814" s="1" t="str">
        <f>RR_NAME</f>
        <v>Union Pacific Railroad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2020</v>
      </c>
      <c r="B815" s="11">
        <f>RRICC</f>
        <v>139300</v>
      </c>
      <c r="C815" s="7">
        <f>RR_ID</f>
        <v>7</v>
      </c>
      <c r="D815" s="1" t="str">
        <f>RR_SHORT_NAME</f>
        <v>UP</v>
      </c>
      <c r="E815" s="1" t="str">
        <f>RR_NAME</f>
        <v>Union Pacific Railroad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2020</v>
      </c>
      <c r="B816" s="11">
        <f>RRICC</f>
        <v>139300</v>
      </c>
      <c r="C816" s="7">
        <f>RR_ID</f>
        <v>7</v>
      </c>
      <c r="D816" s="1" t="str">
        <f>RR_SHORT_NAME</f>
        <v>UP</v>
      </c>
      <c r="E816" s="1" t="str">
        <f>RR_NAME</f>
        <v>Union Pacific Railroad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2020</v>
      </c>
      <c r="B817" s="11">
        <f>RRICC</f>
        <v>139300</v>
      </c>
      <c r="C817" s="7">
        <f>RR_ID</f>
        <v>7</v>
      </c>
      <c r="D817" s="1" t="str">
        <f>RR_SHORT_NAME</f>
        <v>UP</v>
      </c>
      <c r="E817" s="1" t="str">
        <f>RR_NAME</f>
        <v>Union Pacific Railroad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2020</v>
      </c>
      <c r="B818" s="11">
        <f>RRICC</f>
        <v>139300</v>
      </c>
      <c r="C818" s="7">
        <f>RR_ID</f>
        <v>7</v>
      </c>
      <c r="D818" s="1" t="str">
        <f>RR_SHORT_NAME</f>
        <v>UP</v>
      </c>
      <c r="E818" s="1" t="str">
        <f>RR_NAME</f>
        <v>Union Pacific Railroad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2020</v>
      </c>
      <c r="B819" s="11">
        <f>RRICC</f>
        <v>139300</v>
      </c>
      <c r="C819" s="7">
        <f>RR_ID</f>
        <v>7</v>
      </c>
      <c r="D819" s="1" t="str">
        <f>RR_SHORT_NAME</f>
        <v>UP</v>
      </c>
      <c r="E819" s="1" t="str">
        <f>RR_NAME</f>
        <v>Union Pacific Railroad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2020</v>
      </c>
      <c r="B820" s="11">
        <f>RRICC</f>
        <v>139300</v>
      </c>
      <c r="C820" s="7">
        <f>RR_ID</f>
        <v>7</v>
      </c>
      <c r="D820" s="1" t="str">
        <f>RR_SHORT_NAME</f>
        <v>UP</v>
      </c>
      <c r="E820" s="1" t="str">
        <f>RR_NAME</f>
        <v>Union Pacific Railroad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2020</v>
      </c>
      <c r="B821" s="11">
        <f>RRICC</f>
        <v>139300</v>
      </c>
      <c r="C821" s="7">
        <f>RR_ID</f>
        <v>7</v>
      </c>
      <c r="D821" s="1" t="str">
        <f>RR_SHORT_NAME</f>
        <v>UP</v>
      </c>
      <c r="E821" s="1" t="str">
        <f>RR_NAME</f>
        <v>Union Pacific Railroad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2020</v>
      </c>
      <c r="B822" s="11">
        <f>RRICC</f>
        <v>139300</v>
      </c>
      <c r="C822" s="7">
        <f>RR_ID</f>
        <v>7</v>
      </c>
      <c r="D822" s="1" t="str">
        <f>RR_SHORT_NAME</f>
        <v>UP</v>
      </c>
      <c r="E822" s="1" t="str">
        <f>RR_NAME</f>
        <v>Union Pacific Railroad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2020</v>
      </c>
      <c r="B823" s="11">
        <f>RRICC</f>
        <v>139300</v>
      </c>
      <c r="C823" s="7">
        <f>RR_ID</f>
        <v>7</v>
      </c>
      <c r="D823" s="1" t="str">
        <f>RR_SHORT_NAME</f>
        <v>UP</v>
      </c>
      <c r="E823" s="1" t="str">
        <f>RR_NAME</f>
        <v>Union Pacific Railroad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2020</v>
      </c>
      <c r="B824" s="11">
        <f>RRICC</f>
        <v>139300</v>
      </c>
      <c r="C824" s="7">
        <f>RR_ID</f>
        <v>7</v>
      </c>
      <c r="D824" s="1" t="str">
        <f>RR_SHORT_NAME</f>
        <v>UP</v>
      </c>
      <c r="E824" s="1" t="str">
        <f>RR_NAME</f>
        <v>Union Pacific Railroad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2020</v>
      </c>
      <c r="B825" s="11">
        <f>RRICC</f>
        <v>139300</v>
      </c>
      <c r="C825" s="7">
        <f>RR_ID</f>
        <v>7</v>
      </c>
      <c r="D825" s="1" t="str">
        <f>RR_SHORT_NAME</f>
        <v>UP</v>
      </c>
      <c r="E825" s="1" t="str">
        <f>RR_NAME</f>
        <v>Union Pacific Railroad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2020</v>
      </c>
      <c r="B826" s="11">
        <f>RRICC</f>
        <v>139300</v>
      </c>
      <c r="C826" s="7">
        <f>RR_ID</f>
        <v>7</v>
      </c>
      <c r="D826" s="1" t="str">
        <f>RR_SHORT_NAME</f>
        <v>UP</v>
      </c>
      <c r="E826" s="1" t="str">
        <f>RR_NAME</f>
        <v>Union Pacific Railroad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2020</v>
      </c>
      <c r="B827" s="11">
        <f>RRICC</f>
        <v>139300</v>
      </c>
      <c r="C827" s="7">
        <f>RR_ID</f>
        <v>7</v>
      </c>
      <c r="D827" s="1" t="str">
        <f>RR_SHORT_NAME</f>
        <v>UP</v>
      </c>
      <c r="E827" s="1" t="str">
        <f>RR_NAME</f>
        <v>Union Pacific Railroad</v>
      </c>
      <c r="F827" s="1" t="s">
        <v>47827</v>
      </c>
      <c r="G827" s="6">
        <f>E2L114C22</f>
        <v>611.17092098456055</v>
      </c>
    </row>
    <row r="828" spans="1:7" x14ac:dyDescent="0.3">
      <c r="A828" s="11">
        <f>CURRENT_YEAR</f>
        <v>2020</v>
      </c>
      <c r="B828" s="11">
        <f>RRICC</f>
        <v>139300</v>
      </c>
      <c r="C828" s="7">
        <f>RR_ID</f>
        <v>7</v>
      </c>
      <c r="D828" s="1" t="str">
        <f>RR_SHORT_NAME</f>
        <v>UP</v>
      </c>
      <c r="E828" s="1" t="str">
        <f>RR_NAME</f>
        <v>Union Pacific Railroad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2020</v>
      </c>
      <c r="B829" s="11">
        <f>RRICC</f>
        <v>139300</v>
      </c>
      <c r="C829" s="7">
        <f>RR_ID</f>
        <v>7</v>
      </c>
      <c r="D829" s="1" t="str">
        <f>RR_SHORT_NAME</f>
        <v>UP</v>
      </c>
      <c r="E829" s="1" t="str">
        <f>RR_NAME</f>
        <v>Union Pacific Railroad</v>
      </c>
      <c r="F829" s="1" t="s">
        <v>47829</v>
      </c>
      <c r="G829" s="6">
        <f>E2L114C24</f>
        <v>2571.8776296491665</v>
      </c>
    </row>
    <row r="830" spans="1:7" x14ac:dyDescent="0.3">
      <c r="A830" s="11">
        <f>CURRENT_YEAR</f>
        <v>2020</v>
      </c>
      <c r="B830" s="11">
        <f>RRICC</f>
        <v>139300</v>
      </c>
      <c r="C830" s="7">
        <f>RR_ID</f>
        <v>7</v>
      </c>
      <c r="D830" s="1" t="str">
        <f>RR_SHORT_NAME</f>
        <v>UP</v>
      </c>
      <c r="E830" s="1" t="str">
        <f>RR_NAME</f>
        <v>Union Pacific Railroad</v>
      </c>
      <c r="F830" s="1" t="s">
        <v>47830</v>
      </c>
      <c r="G830" s="6">
        <f>E2L114C25</f>
        <v>4.4837133647898444</v>
      </c>
    </row>
    <row r="831" spans="1:7" x14ac:dyDescent="0.3">
      <c r="A831" s="11">
        <f>CURRENT_YEAR</f>
        <v>2020</v>
      </c>
      <c r="B831" s="11">
        <f>RRICC</f>
        <v>139300</v>
      </c>
      <c r="C831" s="7">
        <f>RR_ID</f>
        <v>7</v>
      </c>
      <c r="D831" s="1" t="str">
        <f>RR_SHORT_NAME</f>
        <v>UP</v>
      </c>
      <c r="E831" s="1" t="str">
        <f>RR_NAME</f>
        <v>Union Pacific Railroad</v>
      </c>
      <c r="F831" s="1" t="s">
        <v>47831</v>
      </c>
      <c r="G831" s="6">
        <f>E2L114C26</f>
        <v>2.4660423506344142</v>
      </c>
    </row>
    <row r="832" spans="1:7" x14ac:dyDescent="0.3">
      <c r="A832" s="11">
        <f>CURRENT_YEAR</f>
        <v>2020</v>
      </c>
      <c r="B832" s="11">
        <f>RRICC</f>
        <v>139300</v>
      </c>
      <c r="C832" s="7">
        <f>RR_ID</f>
        <v>7</v>
      </c>
      <c r="D832" s="1" t="str">
        <f>RR_SHORT_NAME</f>
        <v>UP</v>
      </c>
      <c r="E832" s="1" t="str">
        <f>RR_NAME</f>
        <v>Union Pacific Railroad</v>
      </c>
      <c r="F832" s="1" t="s">
        <v>47832</v>
      </c>
      <c r="G832" s="6">
        <f>E2L114C27</f>
        <v>6.7255700471847657</v>
      </c>
    </row>
    <row r="833" spans="1:7" x14ac:dyDescent="0.3">
      <c r="A833" s="11">
        <f>CURRENT_YEAR</f>
        <v>2020</v>
      </c>
      <c r="B833" s="11">
        <f>RRICC</f>
        <v>139300</v>
      </c>
      <c r="C833" s="7">
        <f>RR_ID</f>
        <v>7</v>
      </c>
      <c r="D833" s="1" t="str">
        <f>RR_SHORT_NAME</f>
        <v>UP</v>
      </c>
      <c r="E833" s="1" t="str">
        <f>RR_NAME</f>
        <v>Union Pacific Railroad</v>
      </c>
      <c r="F833" s="1" t="s">
        <v>47833</v>
      </c>
      <c r="G833" s="6">
        <f>E2L114C28</f>
        <v>5.3804560377478108</v>
      </c>
    </row>
    <row r="834" spans="1:7" x14ac:dyDescent="0.3">
      <c r="A834" s="11">
        <f>CURRENT_YEAR</f>
        <v>2020</v>
      </c>
      <c r="B834" s="11">
        <f>RRICC</f>
        <v>139300</v>
      </c>
      <c r="C834" s="7">
        <f>RR_ID</f>
        <v>7</v>
      </c>
      <c r="D834" s="1" t="str">
        <f>RR_SHORT_NAME</f>
        <v>UP</v>
      </c>
      <c r="E834" s="1" t="str">
        <f>RR_NAME</f>
        <v>Union Pacific Railroad</v>
      </c>
      <c r="F834" s="1" t="s">
        <v>47834</v>
      </c>
      <c r="G834" s="6">
        <f>E2L114C29</f>
        <v>1.1209283411974609</v>
      </c>
    </row>
    <row r="835" spans="1:7" x14ac:dyDescent="0.3">
      <c r="A835" s="11">
        <f>CURRENT_YEAR</f>
        <v>2020</v>
      </c>
      <c r="B835" s="11">
        <f>RRICC</f>
        <v>139300</v>
      </c>
      <c r="C835" s="7">
        <f>RR_ID</f>
        <v>7</v>
      </c>
      <c r="D835" s="1" t="str">
        <f>RR_SHORT_NAME</f>
        <v>UP</v>
      </c>
      <c r="E835" s="1" t="str">
        <f>RR_NAME</f>
        <v>Union Pacific Railroad</v>
      </c>
      <c r="F835" s="1" t="s">
        <v>47835</v>
      </c>
      <c r="G835" s="6">
        <f>E2L115C1</f>
        <v>32.9</v>
      </c>
    </row>
    <row r="836" spans="1:7" x14ac:dyDescent="0.3">
      <c r="A836" s="11">
        <f>CURRENT_YEAR</f>
        <v>2020</v>
      </c>
      <c r="B836" s="11">
        <f>RRICC</f>
        <v>139300</v>
      </c>
      <c r="C836" s="7">
        <f>RR_ID</f>
        <v>7</v>
      </c>
      <c r="D836" s="1" t="str">
        <f>RR_SHORT_NAME</f>
        <v>UP</v>
      </c>
      <c r="E836" s="1" t="str">
        <f>RR_NAME</f>
        <v>Union Pacific Railroad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2020</v>
      </c>
      <c r="B837" s="11">
        <f>RRICC</f>
        <v>139300</v>
      </c>
      <c r="C837" s="7">
        <f>RR_ID</f>
        <v>7</v>
      </c>
      <c r="D837" s="1" t="str">
        <f>RR_SHORT_NAME</f>
        <v>UP</v>
      </c>
      <c r="E837" s="1" t="str">
        <f>RR_NAME</f>
        <v>Union Pacific Railroad</v>
      </c>
      <c r="F837" s="1" t="s">
        <v>47837</v>
      </c>
      <c r="G837" s="6">
        <f>E2L115C3</f>
        <v>2.040077681431911</v>
      </c>
    </row>
    <row r="838" spans="1:7" x14ac:dyDescent="0.3">
      <c r="A838" s="11">
        <f>CURRENT_YEAR</f>
        <v>2020</v>
      </c>
      <c r="B838" s="11">
        <f>RRICC</f>
        <v>139300</v>
      </c>
      <c r="C838" s="7">
        <f>RR_ID</f>
        <v>7</v>
      </c>
      <c r="D838" s="1" t="str">
        <f>RR_SHORT_NAME</f>
        <v>UP</v>
      </c>
      <c r="E838" s="1" t="str">
        <f>RR_NAME</f>
        <v>Union Pacific Railroad</v>
      </c>
      <c r="F838" s="1" t="s">
        <v>47838</v>
      </c>
      <c r="G838" s="6">
        <f>E2L115C4</f>
        <v>2.040077681431911</v>
      </c>
    </row>
    <row r="839" spans="1:7" x14ac:dyDescent="0.3">
      <c r="A839" s="11">
        <f>CURRENT_YEAR</f>
        <v>2020</v>
      </c>
      <c r="B839" s="11">
        <f>RRICC</f>
        <v>139300</v>
      </c>
      <c r="C839" s="7">
        <f>RR_ID</f>
        <v>7</v>
      </c>
      <c r="D839" s="1" t="str">
        <f>RR_SHORT_NAME</f>
        <v>UP</v>
      </c>
      <c r="E839" s="1" t="str">
        <f>RR_NAME</f>
        <v>Union Pacific Railroad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2020</v>
      </c>
      <c r="B840" s="11">
        <f>RRICC</f>
        <v>139300</v>
      </c>
      <c r="C840" s="7">
        <f>RR_ID</f>
        <v>7</v>
      </c>
      <c r="D840" s="1" t="str">
        <f>RR_SHORT_NAME</f>
        <v>UP</v>
      </c>
      <c r="E840" s="1" t="str">
        <f>RR_NAME</f>
        <v>Union Pacific Railroad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2020</v>
      </c>
      <c r="B841" s="11">
        <f>RRICC</f>
        <v>139300</v>
      </c>
      <c r="C841" s="7">
        <f>RR_ID</f>
        <v>7</v>
      </c>
      <c r="D841" s="1" t="str">
        <f>RR_SHORT_NAME</f>
        <v>UP</v>
      </c>
      <c r="E841" s="1" t="str">
        <f>RR_NAME</f>
        <v>Union Pacific Railroad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2020</v>
      </c>
      <c r="B842" s="11">
        <f>RRICC</f>
        <v>139300</v>
      </c>
      <c r="C842" s="7">
        <f>RR_ID</f>
        <v>7</v>
      </c>
      <c r="D842" s="1" t="str">
        <f>RR_SHORT_NAME</f>
        <v>UP</v>
      </c>
      <c r="E842" s="1" t="str">
        <f>RR_NAME</f>
        <v>Union Pacific Railroad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2020</v>
      </c>
      <c r="B843" s="11">
        <f>RRICC</f>
        <v>139300</v>
      </c>
      <c r="C843" s="7">
        <f>RR_ID</f>
        <v>7</v>
      </c>
      <c r="D843" s="1" t="str">
        <f>RR_SHORT_NAME</f>
        <v>UP</v>
      </c>
      <c r="E843" s="1" t="str">
        <f>RR_NAME</f>
        <v>Union Pacific Railroad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2020</v>
      </c>
      <c r="B844" s="11">
        <f>RRICC</f>
        <v>139300</v>
      </c>
      <c r="C844" s="7">
        <f>RR_ID</f>
        <v>7</v>
      </c>
      <c r="D844" s="1" t="str">
        <f>RR_SHORT_NAME</f>
        <v>UP</v>
      </c>
      <c r="E844" s="1" t="str">
        <f>RR_NAME</f>
        <v>Union Pacific Railroad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2020</v>
      </c>
      <c r="B845" s="11">
        <f>RRICC</f>
        <v>139300</v>
      </c>
      <c r="C845" s="7">
        <f>RR_ID</f>
        <v>7</v>
      </c>
      <c r="D845" s="1" t="str">
        <f>RR_SHORT_NAME</f>
        <v>UP</v>
      </c>
      <c r="E845" s="1" t="str">
        <f>RR_NAME</f>
        <v>Union Pacific Railroad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2020</v>
      </c>
      <c r="B846" s="11">
        <f>RRICC</f>
        <v>139300</v>
      </c>
      <c r="C846" s="7">
        <f>RR_ID</f>
        <v>7</v>
      </c>
      <c r="D846" s="1" t="str">
        <f>RR_SHORT_NAME</f>
        <v>UP</v>
      </c>
      <c r="E846" s="1" t="str">
        <f>RR_NAME</f>
        <v>Union Pacific Railroad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2020</v>
      </c>
      <c r="B847" s="11">
        <f>RRICC</f>
        <v>139300</v>
      </c>
      <c r="C847" s="7">
        <f>RR_ID</f>
        <v>7</v>
      </c>
      <c r="D847" s="1" t="str">
        <f>RR_SHORT_NAME</f>
        <v>UP</v>
      </c>
      <c r="E847" s="1" t="str">
        <f>RR_NAME</f>
        <v>Union Pacific Railroad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2020</v>
      </c>
      <c r="B848" s="11">
        <f>RRICC</f>
        <v>139300</v>
      </c>
      <c r="C848" s="7">
        <f>RR_ID</f>
        <v>7</v>
      </c>
      <c r="D848" s="1" t="str">
        <f>RR_SHORT_NAME</f>
        <v>UP</v>
      </c>
      <c r="E848" s="1" t="str">
        <f>RR_NAME</f>
        <v>Union Pacific Railroad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2020</v>
      </c>
      <c r="B849" s="11">
        <f>RRICC</f>
        <v>139300</v>
      </c>
      <c r="C849" s="7">
        <f>RR_ID</f>
        <v>7</v>
      </c>
      <c r="D849" s="1" t="str">
        <f>RR_SHORT_NAME</f>
        <v>UP</v>
      </c>
      <c r="E849" s="1" t="str">
        <f>RR_NAME</f>
        <v>Union Pacific Railroad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2020</v>
      </c>
      <c r="B850" s="11">
        <f>RRICC</f>
        <v>139300</v>
      </c>
      <c r="C850" s="7">
        <f>RR_ID</f>
        <v>7</v>
      </c>
      <c r="D850" s="1" t="str">
        <f>RR_SHORT_NAME</f>
        <v>UP</v>
      </c>
      <c r="E850" s="1" t="str">
        <f>RR_NAME</f>
        <v>Union Pacific Railroad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2020</v>
      </c>
      <c r="B851" s="11">
        <f>RRICC</f>
        <v>139300</v>
      </c>
      <c r="C851" s="7">
        <f>RR_ID</f>
        <v>7</v>
      </c>
      <c r="D851" s="1" t="str">
        <f>RR_SHORT_NAME</f>
        <v>UP</v>
      </c>
      <c r="E851" s="1" t="str">
        <f>RR_NAME</f>
        <v>Union Pacific Railroad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2020</v>
      </c>
      <c r="B852" s="11">
        <f>RRICC</f>
        <v>139300</v>
      </c>
      <c r="C852" s="7">
        <f>RR_ID</f>
        <v>7</v>
      </c>
      <c r="D852" s="1" t="str">
        <f>RR_SHORT_NAME</f>
        <v>UP</v>
      </c>
      <c r="E852" s="1" t="str">
        <f>RR_NAME</f>
        <v>Union Pacific Railroad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2020</v>
      </c>
      <c r="B853" s="11">
        <f>RRICC</f>
        <v>139300</v>
      </c>
      <c r="C853" s="7">
        <f>RR_ID</f>
        <v>7</v>
      </c>
      <c r="D853" s="1" t="str">
        <f>RR_SHORT_NAME</f>
        <v>UP</v>
      </c>
      <c r="E853" s="1" t="str">
        <f>RR_NAME</f>
        <v>Union Pacific Railroad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2020</v>
      </c>
      <c r="B854" s="11">
        <f>RRICC</f>
        <v>139300</v>
      </c>
      <c r="C854" s="7">
        <f>RR_ID</f>
        <v>7</v>
      </c>
      <c r="D854" s="1" t="str">
        <f>RR_SHORT_NAME</f>
        <v>UP</v>
      </c>
      <c r="E854" s="1" t="str">
        <f>RR_NAME</f>
        <v>Union Pacific Railroad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2020</v>
      </c>
      <c r="B855" s="11">
        <f>RRICC</f>
        <v>139300</v>
      </c>
      <c r="C855" s="7">
        <f>RR_ID</f>
        <v>7</v>
      </c>
      <c r="D855" s="1" t="str">
        <f>RR_SHORT_NAME</f>
        <v>UP</v>
      </c>
      <c r="E855" s="1" t="str">
        <f>RR_NAME</f>
        <v>Union Pacific Railroad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2020</v>
      </c>
      <c r="B856" s="11">
        <f>RRICC</f>
        <v>139300</v>
      </c>
      <c r="C856" s="7">
        <f>RR_ID</f>
        <v>7</v>
      </c>
      <c r="D856" s="1" t="str">
        <f>RR_SHORT_NAME</f>
        <v>UP</v>
      </c>
      <c r="E856" s="1" t="str">
        <f>RR_NAME</f>
        <v>Union Pacific Railroad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2020</v>
      </c>
      <c r="B857" s="11">
        <f>RRICC</f>
        <v>139300</v>
      </c>
      <c r="C857" s="7">
        <f>RR_ID</f>
        <v>7</v>
      </c>
      <c r="D857" s="1" t="str">
        <f>RR_SHORT_NAME</f>
        <v>UP</v>
      </c>
      <c r="E857" s="1" t="str">
        <f>RR_NAME</f>
        <v>Union Pacific Railroad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2020</v>
      </c>
      <c r="B858" s="11">
        <f>RRICC</f>
        <v>139300</v>
      </c>
      <c r="C858" s="7">
        <f>RR_ID</f>
        <v>7</v>
      </c>
      <c r="D858" s="1" t="str">
        <f>RR_SHORT_NAME</f>
        <v>UP</v>
      </c>
      <c r="E858" s="1" t="str">
        <f>RR_NAME</f>
        <v>Union Pacific Railroad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2020</v>
      </c>
      <c r="B859" s="11">
        <f>RRICC</f>
        <v>139300</v>
      </c>
      <c r="C859" s="7">
        <f>RR_ID</f>
        <v>7</v>
      </c>
      <c r="D859" s="1" t="str">
        <f>RR_SHORT_NAME</f>
        <v>UP</v>
      </c>
      <c r="E859" s="1" t="str">
        <f>RR_NAME</f>
        <v>Union Pacific Railroad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2020</v>
      </c>
      <c r="B860" s="11">
        <f>RRICC</f>
        <v>139300</v>
      </c>
      <c r="C860" s="7">
        <f>RR_ID</f>
        <v>7</v>
      </c>
      <c r="D860" s="1" t="str">
        <f>RR_SHORT_NAME</f>
        <v>UP</v>
      </c>
      <c r="E860" s="1" t="str">
        <f>RR_NAME</f>
        <v>Union Pacific Railroad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2020</v>
      </c>
      <c r="B861" s="11">
        <f>RRICC</f>
        <v>139300</v>
      </c>
      <c r="C861" s="7">
        <f>RR_ID</f>
        <v>7</v>
      </c>
      <c r="D861" s="1" t="str">
        <f>RR_SHORT_NAME</f>
        <v>UP</v>
      </c>
      <c r="E861" s="1" t="str">
        <f>RR_NAME</f>
        <v>Union Pacific Railroad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2020</v>
      </c>
      <c r="B862" s="11">
        <f>RRICC</f>
        <v>139300</v>
      </c>
      <c r="C862" s="7">
        <f>RR_ID</f>
        <v>7</v>
      </c>
      <c r="D862" s="1" t="str">
        <f>RR_SHORT_NAME</f>
        <v>UP</v>
      </c>
      <c r="E862" s="1" t="str">
        <f>RR_NAME</f>
        <v>Union Pacific Railroad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2020</v>
      </c>
      <c r="B863" s="11">
        <f>RRICC</f>
        <v>139300</v>
      </c>
      <c r="C863" s="7">
        <f>RR_ID</f>
        <v>7</v>
      </c>
      <c r="D863" s="1" t="str">
        <f>RR_SHORT_NAME</f>
        <v>UP</v>
      </c>
      <c r="E863" s="1" t="str">
        <f>RR_NAME</f>
        <v>Union Pacific Railroad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2020</v>
      </c>
      <c r="B864" s="11">
        <f>RRICC</f>
        <v>139300</v>
      </c>
      <c r="C864" s="7">
        <f>RR_ID</f>
        <v>7</v>
      </c>
      <c r="D864" s="1" t="str">
        <f>RR_SHORT_NAME</f>
        <v>UP</v>
      </c>
      <c r="E864" s="1" t="str">
        <f>RR_NAME</f>
        <v>Union Pacific Railroad</v>
      </c>
      <c r="F864" s="1" t="s">
        <v>47864</v>
      </c>
      <c r="G864" s="6">
        <f>E2L116C1</f>
        <v>41.7</v>
      </c>
    </row>
    <row r="865" spans="1:7" x14ac:dyDescent="0.3">
      <c r="A865" s="11">
        <f>CURRENT_YEAR</f>
        <v>2020</v>
      </c>
      <c r="B865" s="11">
        <f>RRICC</f>
        <v>139300</v>
      </c>
      <c r="C865" s="7">
        <f>RR_ID</f>
        <v>7</v>
      </c>
      <c r="D865" s="1" t="str">
        <f>RR_SHORT_NAME</f>
        <v>UP</v>
      </c>
      <c r="E865" s="1" t="str">
        <f>RR_NAME</f>
        <v>Union Pacific Railroad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2020</v>
      </c>
      <c r="B866" s="11">
        <f>RRICC</f>
        <v>139300</v>
      </c>
      <c r="C866" s="7">
        <f>RR_ID</f>
        <v>7</v>
      </c>
      <c r="D866" s="1" t="str">
        <f>RR_SHORT_NAME</f>
        <v>UP</v>
      </c>
      <c r="E866" s="1" t="str">
        <f>RR_NAME</f>
        <v>Union Pacific Railroad</v>
      </c>
      <c r="F866" s="1" t="s">
        <v>47866</v>
      </c>
      <c r="G866" s="6">
        <f>E2L116C3</f>
        <v>2.0408281258370016</v>
      </c>
    </row>
    <row r="867" spans="1:7" x14ac:dyDescent="0.3">
      <c r="A867" s="11">
        <f>CURRENT_YEAR</f>
        <v>2020</v>
      </c>
      <c r="B867" s="11">
        <f>RRICC</f>
        <v>139300</v>
      </c>
      <c r="C867" s="7">
        <f>RR_ID</f>
        <v>7</v>
      </c>
      <c r="D867" s="1" t="str">
        <f>RR_SHORT_NAME</f>
        <v>UP</v>
      </c>
      <c r="E867" s="1" t="str">
        <f>RR_NAME</f>
        <v>Union Pacific Railroad</v>
      </c>
      <c r="F867" s="1" t="s">
        <v>47867</v>
      </c>
      <c r="G867" s="6">
        <f>E2L116C4</f>
        <v>2.0408281258370016</v>
      </c>
    </row>
    <row r="868" spans="1:7" x14ac:dyDescent="0.3">
      <c r="A868" s="11">
        <f>CURRENT_YEAR</f>
        <v>2020</v>
      </c>
      <c r="B868" s="11">
        <f>RRICC</f>
        <v>139300</v>
      </c>
      <c r="C868" s="7">
        <f>RR_ID</f>
        <v>7</v>
      </c>
      <c r="D868" s="1" t="str">
        <f>RR_SHORT_NAME</f>
        <v>UP</v>
      </c>
      <c r="E868" s="1" t="str">
        <f>RR_NAME</f>
        <v>Union Pacific Railroad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2020</v>
      </c>
      <c r="B869" s="11">
        <f>RRICC</f>
        <v>139300</v>
      </c>
      <c r="C869" s="7">
        <f>RR_ID</f>
        <v>7</v>
      </c>
      <c r="D869" s="1" t="str">
        <f>RR_SHORT_NAME</f>
        <v>UP</v>
      </c>
      <c r="E869" s="1" t="str">
        <f>RR_NAME</f>
        <v>Union Pacific Railroad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2020</v>
      </c>
      <c r="B870" s="11">
        <f>RRICC</f>
        <v>139300</v>
      </c>
      <c r="C870" s="7">
        <f>RR_ID</f>
        <v>7</v>
      </c>
      <c r="D870" s="1" t="str">
        <f>RR_SHORT_NAME</f>
        <v>UP</v>
      </c>
      <c r="E870" s="1" t="str">
        <f>RR_NAME</f>
        <v>Union Pacific Railroad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2020</v>
      </c>
      <c r="B871" s="11">
        <f>RRICC</f>
        <v>139300</v>
      </c>
      <c r="C871" s="7">
        <f>RR_ID</f>
        <v>7</v>
      </c>
      <c r="D871" s="1" t="str">
        <f>RR_SHORT_NAME</f>
        <v>UP</v>
      </c>
      <c r="E871" s="1" t="str">
        <f>RR_NAME</f>
        <v>Union Pacific Railroad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2020</v>
      </c>
      <c r="B872" s="11">
        <f>RRICC</f>
        <v>139300</v>
      </c>
      <c r="C872" s="7">
        <f>RR_ID</f>
        <v>7</v>
      </c>
      <c r="D872" s="1" t="str">
        <f>RR_SHORT_NAME</f>
        <v>UP</v>
      </c>
      <c r="E872" s="1" t="str">
        <f>RR_NAME</f>
        <v>Union Pacific Railroad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2020</v>
      </c>
      <c r="B873" s="11">
        <f>RRICC</f>
        <v>139300</v>
      </c>
      <c r="C873" s="7">
        <f>RR_ID</f>
        <v>7</v>
      </c>
      <c r="D873" s="1" t="str">
        <f>RR_SHORT_NAME</f>
        <v>UP</v>
      </c>
      <c r="E873" s="1" t="str">
        <f>RR_NAME</f>
        <v>Union Pacific Railroad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2020</v>
      </c>
      <c r="B874" s="11">
        <f>RRICC</f>
        <v>139300</v>
      </c>
      <c r="C874" s="7">
        <f>RR_ID</f>
        <v>7</v>
      </c>
      <c r="D874" s="1" t="str">
        <f>RR_SHORT_NAME</f>
        <v>UP</v>
      </c>
      <c r="E874" s="1" t="str">
        <f>RR_NAME</f>
        <v>Union Pacific Railroad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2020</v>
      </c>
      <c r="B875" s="11">
        <f>RRICC</f>
        <v>139300</v>
      </c>
      <c r="C875" s="7">
        <f>RR_ID</f>
        <v>7</v>
      </c>
      <c r="D875" s="1" t="str">
        <f>RR_SHORT_NAME</f>
        <v>UP</v>
      </c>
      <c r="E875" s="1" t="str">
        <f>RR_NAME</f>
        <v>Union Pacific Railroad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2020</v>
      </c>
      <c r="B876" s="11">
        <f>RRICC</f>
        <v>139300</v>
      </c>
      <c r="C876" s="7">
        <f>RR_ID</f>
        <v>7</v>
      </c>
      <c r="D876" s="1" t="str">
        <f>RR_SHORT_NAME</f>
        <v>UP</v>
      </c>
      <c r="E876" s="1" t="str">
        <f>RR_NAME</f>
        <v>Union Pacific Railroad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2020</v>
      </c>
      <c r="B877" s="11">
        <f>RRICC</f>
        <v>139300</v>
      </c>
      <c r="C877" s="7">
        <f>RR_ID</f>
        <v>7</v>
      </c>
      <c r="D877" s="1" t="str">
        <f>RR_SHORT_NAME</f>
        <v>UP</v>
      </c>
      <c r="E877" s="1" t="str">
        <f>RR_NAME</f>
        <v>Union Pacific Railroad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2020</v>
      </c>
      <c r="B878" s="11">
        <f>RRICC</f>
        <v>139300</v>
      </c>
      <c r="C878" s="7">
        <f>RR_ID</f>
        <v>7</v>
      </c>
      <c r="D878" s="1" t="str">
        <f>RR_SHORT_NAME</f>
        <v>UP</v>
      </c>
      <c r="E878" s="1" t="str">
        <f>RR_NAME</f>
        <v>Union Pacific Railroad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2020</v>
      </c>
      <c r="B879" s="11">
        <f>RRICC</f>
        <v>139300</v>
      </c>
      <c r="C879" s="7">
        <f>RR_ID</f>
        <v>7</v>
      </c>
      <c r="D879" s="1" t="str">
        <f>RR_SHORT_NAME</f>
        <v>UP</v>
      </c>
      <c r="E879" s="1" t="str">
        <f>RR_NAME</f>
        <v>Union Pacific Railroad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2020</v>
      </c>
      <c r="B880" s="11">
        <f>RRICC</f>
        <v>139300</v>
      </c>
      <c r="C880" s="7">
        <f>RR_ID</f>
        <v>7</v>
      </c>
      <c r="D880" s="1" t="str">
        <f>RR_SHORT_NAME</f>
        <v>UP</v>
      </c>
      <c r="E880" s="1" t="str">
        <f>RR_NAME</f>
        <v>Union Pacific Railroad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2020</v>
      </c>
      <c r="B881" s="11">
        <f>RRICC</f>
        <v>139300</v>
      </c>
      <c r="C881" s="7">
        <f>RR_ID</f>
        <v>7</v>
      </c>
      <c r="D881" s="1" t="str">
        <f>RR_SHORT_NAME</f>
        <v>UP</v>
      </c>
      <c r="E881" s="1" t="str">
        <f>RR_NAME</f>
        <v>Union Pacific Railroad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2020</v>
      </c>
      <c r="B882" s="11">
        <f>RRICC</f>
        <v>139300</v>
      </c>
      <c r="C882" s="7">
        <f>RR_ID</f>
        <v>7</v>
      </c>
      <c r="D882" s="1" t="str">
        <f>RR_SHORT_NAME</f>
        <v>UP</v>
      </c>
      <c r="E882" s="1" t="str">
        <f>RR_NAME</f>
        <v>Union Pacific Railroad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2020</v>
      </c>
      <c r="B883" s="11">
        <f>RRICC</f>
        <v>139300</v>
      </c>
      <c r="C883" s="7">
        <f>RR_ID</f>
        <v>7</v>
      </c>
      <c r="D883" s="1" t="str">
        <f>RR_SHORT_NAME</f>
        <v>UP</v>
      </c>
      <c r="E883" s="1" t="str">
        <f>RR_NAME</f>
        <v>Union Pacific Railroad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2020</v>
      </c>
      <c r="B884" s="11">
        <f>RRICC</f>
        <v>139300</v>
      </c>
      <c r="C884" s="7">
        <f>RR_ID</f>
        <v>7</v>
      </c>
      <c r="D884" s="1" t="str">
        <f>RR_SHORT_NAME</f>
        <v>UP</v>
      </c>
      <c r="E884" s="1" t="str">
        <f>RR_NAME</f>
        <v>Union Pacific Railroad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2020</v>
      </c>
      <c r="B885" s="11">
        <f>RRICC</f>
        <v>139300</v>
      </c>
      <c r="C885" s="7">
        <f>RR_ID</f>
        <v>7</v>
      </c>
      <c r="D885" s="1" t="str">
        <f>RR_SHORT_NAME</f>
        <v>UP</v>
      </c>
      <c r="E885" s="1" t="str">
        <f>RR_NAME</f>
        <v>Union Pacific Railroad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2020</v>
      </c>
      <c r="B886" s="11">
        <f>RRICC</f>
        <v>139300</v>
      </c>
      <c r="C886" s="7">
        <f>RR_ID</f>
        <v>7</v>
      </c>
      <c r="D886" s="1" t="str">
        <f>RR_SHORT_NAME</f>
        <v>UP</v>
      </c>
      <c r="E886" s="1" t="str">
        <f>RR_NAME</f>
        <v>Union Pacific Railroad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2020</v>
      </c>
      <c r="B887" s="11">
        <f>RRICC</f>
        <v>139300</v>
      </c>
      <c r="C887" s="7">
        <f>RR_ID</f>
        <v>7</v>
      </c>
      <c r="D887" s="1" t="str">
        <f>RR_SHORT_NAME</f>
        <v>UP</v>
      </c>
      <c r="E887" s="1" t="str">
        <f>RR_NAME</f>
        <v>Union Pacific Railroad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2020</v>
      </c>
      <c r="B888" s="11">
        <f>RRICC</f>
        <v>139300</v>
      </c>
      <c r="C888" s="7">
        <f>RR_ID</f>
        <v>7</v>
      </c>
      <c r="D888" s="1" t="str">
        <f>RR_SHORT_NAME</f>
        <v>UP</v>
      </c>
      <c r="E888" s="1" t="str">
        <f>RR_NAME</f>
        <v>Union Pacific Railroad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2020</v>
      </c>
      <c r="B889" s="11">
        <f>RRICC</f>
        <v>139300</v>
      </c>
      <c r="C889" s="7">
        <f>RR_ID</f>
        <v>7</v>
      </c>
      <c r="D889" s="1" t="str">
        <f>RR_SHORT_NAME</f>
        <v>UP</v>
      </c>
      <c r="E889" s="1" t="str">
        <f>RR_NAME</f>
        <v>Union Pacific Railroad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2020</v>
      </c>
      <c r="B890" s="11">
        <f>RRICC</f>
        <v>139300</v>
      </c>
      <c r="C890" s="7">
        <f>RR_ID</f>
        <v>7</v>
      </c>
      <c r="D890" s="1" t="str">
        <f>RR_SHORT_NAME</f>
        <v>UP</v>
      </c>
      <c r="E890" s="1" t="str">
        <f>RR_NAME</f>
        <v>Union Pacific Railroad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2020</v>
      </c>
      <c r="B891" s="11">
        <f>RRICC</f>
        <v>139300</v>
      </c>
      <c r="C891" s="7">
        <f>RR_ID</f>
        <v>7</v>
      </c>
      <c r="D891" s="1" t="str">
        <f>RR_SHORT_NAME</f>
        <v>UP</v>
      </c>
      <c r="E891" s="1" t="str">
        <f>RR_NAME</f>
        <v>Union Pacific Railroad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2020</v>
      </c>
      <c r="B892" s="11">
        <f>RRICC</f>
        <v>139300</v>
      </c>
      <c r="C892" s="7">
        <f>RR_ID</f>
        <v>7</v>
      </c>
      <c r="D892" s="1" t="str">
        <f>RR_SHORT_NAME</f>
        <v>UP</v>
      </c>
      <c r="E892" s="1" t="str">
        <f>RR_NAME</f>
        <v>Union Pacific Railroad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2020</v>
      </c>
      <c r="B893" s="11">
        <f>RRICC</f>
        <v>139300</v>
      </c>
      <c r="C893" s="7">
        <f>RR_ID</f>
        <v>7</v>
      </c>
      <c r="D893" s="1" t="str">
        <f>RR_SHORT_NAME</f>
        <v>UP</v>
      </c>
      <c r="E893" s="1" t="str">
        <f>RR_NAME</f>
        <v>Union Pacific Railroad</v>
      </c>
      <c r="F893" s="1" t="s">
        <v>47893</v>
      </c>
      <c r="G893" s="6">
        <f>E2L117C1</f>
        <v>39.6</v>
      </c>
    </row>
    <row r="894" spans="1:7" x14ac:dyDescent="0.3">
      <c r="A894" s="11">
        <f>CURRENT_YEAR</f>
        <v>2020</v>
      </c>
      <c r="B894" s="11">
        <f>RRICC</f>
        <v>139300</v>
      </c>
      <c r="C894" s="7">
        <f>RR_ID</f>
        <v>7</v>
      </c>
      <c r="D894" s="1" t="str">
        <f>RR_SHORT_NAME</f>
        <v>UP</v>
      </c>
      <c r="E894" s="1" t="str">
        <f>RR_NAME</f>
        <v>Union Pacific Railroad</v>
      </c>
      <c r="F894" s="1" t="s">
        <v>47894</v>
      </c>
      <c r="G894" s="6">
        <f>E2L117C2</f>
        <v>1.7683397683397684</v>
      </c>
    </row>
    <row r="895" spans="1:7" x14ac:dyDescent="0.3">
      <c r="A895" s="11">
        <f>CURRENT_YEAR</f>
        <v>2020</v>
      </c>
      <c r="B895" s="11">
        <f>RRICC</f>
        <v>139300</v>
      </c>
      <c r="C895" s="7">
        <f>RR_ID</f>
        <v>7</v>
      </c>
      <c r="D895" s="1" t="str">
        <f>RR_SHORT_NAME</f>
        <v>UP</v>
      </c>
      <c r="E895" s="1" t="str">
        <f>RR_NAME</f>
        <v>Union Pacific Railroad</v>
      </c>
      <c r="F895" s="1" t="s">
        <v>47895</v>
      </c>
      <c r="G895" s="6">
        <f>E2L117C3</f>
        <v>1.3118706133658835</v>
      </c>
    </row>
    <row r="896" spans="1:7" x14ac:dyDescent="0.3">
      <c r="A896" s="11">
        <f>CURRENT_YEAR</f>
        <v>2020</v>
      </c>
      <c r="B896" s="11">
        <f>RRICC</f>
        <v>139300</v>
      </c>
      <c r="C896" s="7">
        <f>RR_ID</f>
        <v>7</v>
      </c>
      <c r="D896" s="1" t="str">
        <f>RR_SHORT_NAME</f>
        <v>UP</v>
      </c>
      <c r="E896" s="1" t="str">
        <f>RR_NAME</f>
        <v>Union Pacific Railroad</v>
      </c>
      <c r="F896" s="1" t="s">
        <v>47896</v>
      </c>
      <c r="G896" s="6">
        <f>E2L117C4</f>
        <v>2.0370772782833084</v>
      </c>
    </row>
    <row r="897" spans="1:7" x14ac:dyDescent="0.3">
      <c r="A897" s="11">
        <f>CURRENT_YEAR</f>
        <v>2020</v>
      </c>
      <c r="B897" s="11">
        <f>RRICC</f>
        <v>139300</v>
      </c>
      <c r="C897" s="7">
        <f>RR_ID</f>
        <v>7</v>
      </c>
      <c r="D897" s="1" t="str">
        <f>RR_SHORT_NAME</f>
        <v>UP</v>
      </c>
      <c r="E897" s="1" t="str">
        <f>RR_NAME</f>
        <v>Union Pacific Railroad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2020</v>
      </c>
      <c r="B898" s="11">
        <f>RRICC</f>
        <v>139300</v>
      </c>
      <c r="C898" s="7">
        <f>RR_ID</f>
        <v>7</v>
      </c>
      <c r="D898" s="1" t="str">
        <f>RR_SHORT_NAME</f>
        <v>UP</v>
      </c>
      <c r="E898" s="1" t="str">
        <f>RR_NAME</f>
        <v>Union Pacific Railroad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2020</v>
      </c>
      <c r="B899" s="11">
        <f>RRICC</f>
        <v>139300</v>
      </c>
      <c r="C899" s="7">
        <f>RR_ID</f>
        <v>7</v>
      </c>
      <c r="D899" s="1" t="str">
        <f>RR_SHORT_NAME</f>
        <v>UP</v>
      </c>
      <c r="E899" s="1" t="str">
        <f>RR_NAME</f>
        <v>Union Pacific Railroad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2020</v>
      </c>
      <c r="B900" s="11">
        <f>RRICC</f>
        <v>139300</v>
      </c>
      <c r="C900" s="7">
        <f>RR_ID</f>
        <v>7</v>
      </c>
      <c r="D900" s="1" t="str">
        <f>RR_SHORT_NAME</f>
        <v>UP</v>
      </c>
      <c r="E900" s="1" t="str">
        <f>RR_NAME</f>
        <v>Union Pacific Railroad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2020</v>
      </c>
      <c r="B901" s="11">
        <f>RRICC</f>
        <v>139300</v>
      </c>
      <c r="C901" s="7">
        <f>RR_ID</f>
        <v>7</v>
      </c>
      <c r="D901" s="1" t="str">
        <f>RR_SHORT_NAME</f>
        <v>UP</v>
      </c>
      <c r="E901" s="1" t="str">
        <f>RR_NAME</f>
        <v>Union Pacific Railroad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2020</v>
      </c>
      <c r="B902" s="11">
        <f>RRICC</f>
        <v>139300</v>
      </c>
      <c r="C902" s="7">
        <f>RR_ID</f>
        <v>7</v>
      </c>
      <c r="D902" s="1" t="str">
        <f>RR_SHORT_NAME</f>
        <v>UP</v>
      </c>
      <c r="E902" s="1" t="str">
        <f>RR_NAME</f>
        <v>Union Pacific Railroad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2020</v>
      </c>
      <c r="B903" s="11">
        <f>RRICC</f>
        <v>139300</v>
      </c>
      <c r="C903" s="7">
        <f>RR_ID</f>
        <v>7</v>
      </c>
      <c r="D903" s="1" t="str">
        <f>RR_SHORT_NAME</f>
        <v>UP</v>
      </c>
      <c r="E903" s="1" t="str">
        <f>RR_NAME</f>
        <v>Union Pacific Railroad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2020</v>
      </c>
      <c r="B904" s="11">
        <f>RRICC</f>
        <v>139300</v>
      </c>
      <c r="C904" s="7">
        <f>RR_ID</f>
        <v>7</v>
      </c>
      <c r="D904" s="1" t="str">
        <f>RR_SHORT_NAME</f>
        <v>UP</v>
      </c>
      <c r="E904" s="1" t="str">
        <f>RR_NAME</f>
        <v>Union Pacific Railroad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2020</v>
      </c>
      <c r="B905" s="11">
        <f>RRICC</f>
        <v>139300</v>
      </c>
      <c r="C905" s="7">
        <f>RR_ID</f>
        <v>7</v>
      </c>
      <c r="D905" s="1" t="str">
        <f>RR_SHORT_NAME</f>
        <v>UP</v>
      </c>
      <c r="E905" s="1" t="str">
        <f>RR_NAME</f>
        <v>Union Pacific Railroad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2020</v>
      </c>
      <c r="B906" s="11">
        <f>RRICC</f>
        <v>139300</v>
      </c>
      <c r="C906" s="7">
        <f>RR_ID</f>
        <v>7</v>
      </c>
      <c r="D906" s="1" t="str">
        <f>RR_SHORT_NAME</f>
        <v>UP</v>
      </c>
      <c r="E906" s="1" t="str">
        <f>RR_NAME</f>
        <v>Union Pacific Railroad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2020</v>
      </c>
      <c r="B907" s="11">
        <f>RRICC</f>
        <v>139300</v>
      </c>
      <c r="C907" s="7">
        <f>RR_ID</f>
        <v>7</v>
      </c>
      <c r="D907" s="1" t="str">
        <f>RR_SHORT_NAME</f>
        <v>UP</v>
      </c>
      <c r="E907" s="1" t="str">
        <f>RR_NAME</f>
        <v>Union Pacific Railroad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2020</v>
      </c>
      <c r="B908" s="11">
        <f>RRICC</f>
        <v>139300</v>
      </c>
      <c r="C908" s="7">
        <f>RR_ID</f>
        <v>7</v>
      </c>
      <c r="D908" s="1" t="str">
        <f>RR_SHORT_NAME</f>
        <v>UP</v>
      </c>
      <c r="E908" s="1" t="str">
        <f>RR_NAME</f>
        <v>Union Pacific Railroad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2020</v>
      </c>
      <c r="B909" s="11">
        <f>RRICC</f>
        <v>139300</v>
      </c>
      <c r="C909" s="7">
        <f>RR_ID</f>
        <v>7</v>
      </c>
      <c r="D909" s="1" t="str">
        <f>RR_SHORT_NAME</f>
        <v>UP</v>
      </c>
      <c r="E909" s="1" t="str">
        <f>RR_NAME</f>
        <v>Union Pacific Railroad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2020</v>
      </c>
      <c r="B910" s="11">
        <f>RRICC</f>
        <v>139300</v>
      </c>
      <c r="C910" s="7">
        <f>RR_ID</f>
        <v>7</v>
      </c>
      <c r="D910" s="1" t="str">
        <f>RR_SHORT_NAME</f>
        <v>UP</v>
      </c>
      <c r="E910" s="1" t="str">
        <f>RR_NAME</f>
        <v>Union Pacific Railroad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2020</v>
      </c>
      <c r="B911" s="11">
        <f>RRICC</f>
        <v>139300</v>
      </c>
      <c r="C911" s="7">
        <f>RR_ID</f>
        <v>7</v>
      </c>
      <c r="D911" s="1" t="str">
        <f>RR_SHORT_NAME</f>
        <v>UP</v>
      </c>
      <c r="E911" s="1" t="str">
        <f>RR_NAME</f>
        <v>Union Pacific Railroad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2020</v>
      </c>
      <c r="B912" s="11">
        <f>RRICC</f>
        <v>139300</v>
      </c>
      <c r="C912" s="7">
        <f>RR_ID</f>
        <v>7</v>
      </c>
      <c r="D912" s="1" t="str">
        <f>RR_SHORT_NAME</f>
        <v>UP</v>
      </c>
      <c r="E912" s="1" t="str">
        <f>RR_NAME</f>
        <v>Union Pacific Railroad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2020</v>
      </c>
      <c r="B913" s="11">
        <f>RRICC</f>
        <v>139300</v>
      </c>
      <c r="C913" s="7">
        <f>RR_ID</f>
        <v>7</v>
      </c>
      <c r="D913" s="1" t="str">
        <f>RR_SHORT_NAME</f>
        <v>UP</v>
      </c>
      <c r="E913" s="1" t="str">
        <f>RR_NAME</f>
        <v>Union Pacific Railroad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2020</v>
      </c>
      <c r="B914" s="11">
        <f>RRICC</f>
        <v>139300</v>
      </c>
      <c r="C914" s="7">
        <f>RR_ID</f>
        <v>7</v>
      </c>
      <c r="D914" s="1" t="str">
        <f>RR_SHORT_NAME</f>
        <v>UP</v>
      </c>
      <c r="E914" s="1" t="str">
        <f>RR_NAME</f>
        <v>Union Pacific Railroad</v>
      </c>
      <c r="F914" s="1" t="s">
        <v>47914</v>
      </c>
      <c r="G914" s="6">
        <f>E2L117C22</f>
        <v>611.17092098456044</v>
      </c>
    </row>
    <row r="915" spans="1:7" x14ac:dyDescent="0.3">
      <c r="A915" s="11">
        <f>CURRENT_YEAR</f>
        <v>2020</v>
      </c>
      <c r="B915" s="11">
        <f>RRICC</f>
        <v>139300</v>
      </c>
      <c r="C915" s="7">
        <f>RR_ID</f>
        <v>7</v>
      </c>
      <c r="D915" s="1" t="str">
        <f>RR_SHORT_NAME</f>
        <v>UP</v>
      </c>
      <c r="E915" s="1" t="str">
        <f>RR_NAME</f>
        <v>Union Pacific Railroad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2020</v>
      </c>
      <c r="B916" s="11">
        <f>RRICC</f>
        <v>139300</v>
      </c>
      <c r="C916" s="7">
        <f>RR_ID</f>
        <v>7</v>
      </c>
      <c r="D916" s="1" t="str">
        <f>RR_SHORT_NAME</f>
        <v>UP</v>
      </c>
      <c r="E916" s="1" t="str">
        <f>RR_NAME</f>
        <v>Union Pacific Railroad</v>
      </c>
      <c r="F916" s="1" t="s">
        <v>47916</v>
      </c>
      <c r="G916" s="6">
        <f>E2L117C24</f>
        <v>1995.8525970932612</v>
      </c>
    </row>
    <row r="917" spans="1:7" x14ac:dyDescent="0.3">
      <c r="A917" s="11">
        <f>CURRENT_YEAR</f>
        <v>2020</v>
      </c>
      <c r="B917" s="11">
        <f>RRICC</f>
        <v>139300</v>
      </c>
      <c r="C917" s="7">
        <f>RR_ID</f>
        <v>7</v>
      </c>
      <c r="D917" s="1" t="str">
        <f>RR_SHORT_NAME</f>
        <v>UP</v>
      </c>
      <c r="E917" s="1" t="str">
        <f>RR_NAME</f>
        <v>Union Pacific Railroad</v>
      </c>
      <c r="F917" s="1" t="s">
        <v>47917</v>
      </c>
      <c r="G917" s="6">
        <f>E2L117C25</f>
        <v>4.4837133647898435</v>
      </c>
    </row>
    <row r="918" spans="1:7" x14ac:dyDescent="0.3">
      <c r="A918" s="11">
        <f>CURRENT_YEAR</f>
        <v>2020</v>
      </c>
      <c r="B918" s="11">
        <f>RRICC</f>
        <v>139300</v>
      </c>
      <c r="C918" s="7">
        <f>RR_ID</f>
        <v>7</v>
      </c>
      <c r="D918" s="1" t="str">
        <f>RR_SHORT_NAME</f>
        <v>UP</v>
      </c>
      <c r="E918" s="1" t="str">
        <f>RR_NAME</f>
        <v>Union Pacific Railroad</v>
      </c>
      <c r="F918" s="1" t="s">
        <v>47918</v>
      </c>
      <c r="G918" s="6">
        <f>E2L117C26</f>
        <v>2.4660423506344138</v>
      </c>
    </row>
    <row r="919" spans="1:7" x14ac:dyDescent="0.3">
      <c r="A919" s="11">
        <f>CURRENT_YEAR</f>
        <v>2020</v>
      </c>
      <c r="B919" s="11">
        <f>RRICC</f>
        <v>139300</v>
      </c>
      <c r="C919" s="7">
        <f>RR_ID</f>
        <v>7</v>
      </c>
      <c r="D919" s="1" t="str">
        <f>RR_SHORT_NAME</f>
        <v>UP</v>
      </c>
      <c r="E919" s="1" t="str">
        <f>RR_NAME</f>
        <v>Union Pacific Railroad</v>
      </c>
      <c r="F919" s="1" t="s">
        <v>47919</v>
      </c>
      <c r="G919" s="6">
        <f>E2L117C27</f>
        <v>6.7255700471847648</v>
      </c>
    </row>
    <row r="920" spans="1:7" x14ac:dyDescent="0.3">
      <c r="A920" s="11">
        <f>CURRENT_YEAR</f>
        <v>2020</v>
      </c>
      <c r="B920" s="11">
        <f>RRICC</f>
        <v>139300</v>
      </c>
      <c r="C920" s="7">
        <f>RR_ID</f>
        <v>7</v>
      </c>
      <c r="D920" s="1" t="str">
        <f>RR_SHORT_NAME</f>
        <v>UP</v>
      </c>
      <c r="E920" s="1" t="str">
        <f>RR_NAME</f>
        <v>Union Pacific Railroad</v>
      </c>
      <c r="F920" s="1" t="s">
        <v>47920</v>
      </c>
      <c r="G920" s="6">
        <f>E2L117C28</f>
        <v>5.3804560377478126</v>
      </c>
    </row>
    <row r="921" spans="1:7" x14ac:dyDescent="0.3">
      <c r="A921" s="11">
        <f>CURRENT_YEAR</f>
        <v>2020</v>
      </c>
      <c r="B921" s="11">
        <f>RRICC</f>
        <v>139300</v>
      </c>
      <c r="C921" s="7">
        <f>RR_ID</f>
        <v>7</v>
      </c>
      <c r="D921" s="1" t="str">
        <f>RR_SHORT_NAME</f>
        <v>UP</v>
      </c>
      <c r="E921" s="1" t="str">
        <f>RR_NAME</f>
        <v>Union Pacific Railroad</v>
      </c>
      <c r="F921" s="1" t="s">
        <v>47921</v>
      </c>
      <c r="G921" s="6">
        <f>E2L117C29</f>
        <v>1.1209283411974609</v>
      </c>
    </row>
    <row r="922" spans="1:7" x14ac:dyDescent="0.3">
      <c r="A922" s="11">
        <f>CURRENT_YEAR</f>
        <v>2020</v>
      </c>
      <c r="B922" s="11">
        <f>RRICC</f>
        <v>139300</v>
      </c>
      <c r="C922" s="7">
        <f>RR_ID</f>
        <v>7</v>
      </c>
      <c r="D922" s="1" t="str">
        <f>RR_SHORT_NAME</f>
        <v>UP</v>
      </c>
      <c r="E922" s="1" t="str">
        <f>RR_NAME</f>
        <v>Union Pacific Railroad</v>
      </c>
      <c r="F922" s="1" t="s">
        <v>47922</v>
      </c>
      <c r="G922" s="6">
        <f>E2L118C1</f>
        <v>35.299999999999997</v>
      </c>
    </row>
    <row r="923" spans="1:7" x14ac:dyDescent="0.3">
      <c r="A923" s="11">
        <f>CURRENT_YEAR</f>
        <v>2020</v>
      </c>
      <c r="B923" s="11">
        <f>RRICC</f>
        <v>139300</v>
      </c>
      <c r="C923" s="7">
        <f>RR_ID</f>
        <v>7</v>
      </c>
      <c r="D923" s="1" t="str">
        <f>RR_SHORT_NAME</f>
        <v>UP</v>
      </c>
      <c r="E923" s="1" t="str">
        <f>RR_NAME</f>
        <v>Union Pacific Railroad</v>
      </c>
      <c r="F923" s="1" t="s">
        <v>47923</v>
      </c>
      <c r="G923" s="6">
        <f>E2L118C2</f>
        <v>1.7417914205074498</v>
      </c>
    </row>
    <row r="924" spans="1:7" x14ac:dyDescent="0.3">
      <c r="A924" s="11">
        <f>CURRENT_YEAR</f>
        <v>2020</v>
      </c>
      <c r="B924" s="11">
        <f>RRICC</f>
        <v>139300</v>
      </c>
      <c r="C924" s="7">
        <f>RR_ID</f>
        <v>7</v>
      </c>
      <c r="D924" s="1" t="str">
        <f>RR_SHORT_NAME</f>
        <v>UP</v>
      </c>
      <c r="E924" s="1" t="str">
        <f>RR_NAME</f>
        <v>Union Pacific Railroad</v>
      </c>
      <c r="F924" s="1" t="s">
        <v>47924</v>
      </c>
      <c r="G924" s="6">
        <f>E2L118C3</f>
        <v>1.6505791720698824</v>
      </c>
    </row>
    <row r="925" spans="1:7" x14ac:dyDescent="0.3">
      <c r="A925" s="11">
        <f>CURRENT_YEAR</f>
        <v>2020</v>
      </c>
      <c r="B925" s="11">
        <f>RRICC</f>
        <v>139300</v>
      </c>
      <c r="C925" s="7">
        <f>RR_ID</f>
        <v>7</v>
      </c>
      <c r="D925" s="1" t="str">
        <f>RR_SHORT_NAME</f>
        <v>UP</v>
      </c>
      <c r="E925" s="1" t="str">
        <f>RR_NAME</f>
        <v>Union Pacific Railroad</v>
      </c>
      <c r="F925" s="1" t="s">
        <v>47925</v>
      </c>
      <c r="G925" s="6">
        <f>E2L118C4</f>
        <v>1.6727361960689082</v>
      </c>
    </row>
    <row r="926" spans="1:7" x14ac:dyDescent="0.3">
      <c r="A926" s="11">
        <f>CURRENT_YEAR</f>
        <v>2020</v>
      </c>
      <c r="B926" s="11">
        <f>RRICC</f>
        <v>139300</v>
      </c>
      <c r="C926" s="7">
        <f>RR_ID</f>
        <v>7</v>
      </c>
      <c r="D926" s="1" t="str">
        <f>RR_SHORT_NAME</f>
        <v>UP</v>
      </c>
      <c r="E926" s="1" t="str">
        <f>RR_NAME</f>
        <v>Union Pacific Railroad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2020</v>
      </c>
      <c r="B927" s="11">
        <f>RRICC</f>
        <v>139300</v>
      </c>
      <c r="C927" s="7">
        <f>RR_ID</f>
        <v>7</v>
      </c>
      <c r="D927" s="1" t="str">
        <f>RR_SHORT_NAME</f>
        <v>UP</v>
      </c>
      <c r="E927" s="1" t="str">
        <f>RR_NAME</f>
        <v>Union Pacific Railroad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2020</v>
      </c>
      <c r="B928" s="11">
        <f>RRICC</f>
        <v>139300</v>
      </c>
      <c r="C928" s="7">
        <f>RR_ID</f>
        <v>7</v>
      </c>
      <c r="D928" s="1" t="str">
        <f>RR_SHORT_NAME</f>
        <v>UP</v>
      </c>
      <c r="E928" s="1" t="str">
        <f>RR_NAME</f>
        <v>Union Pacific Railroad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2020</v>
      </c>
      <c r="B929" s="11">
        <f>RRICC</f>
        <v>139300</v>
      </c>
      <c r="C929" s="7">
        <f>RR_ID</f>
        <v>7</v>
      </c>
      <c r="D929" s="1" t="str">
        <f>RR_SHORT_NAME</f>
        <v>UP</v>
      </c>
      <c r="E929" s="1" t="str">
        <f>RR_NAME</f>
        <v>Union Pacific Railroad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2020</v>
      </c>
      <c r="B930" s="11">
        <f>RRICC</f>
        <v>139300</v>
      </c>
      <c r="C930" s="7">
        <f>RR_ID</f>
        <v>7</v>
      </c>
      <c r="D930" s="1" t="str">
        <f>RR_SHORT_NAME</f>
        <v>UP</v>
      </c>
      <c r="E930" s="1" t="str">
        <f>RR_NAME</f>
        <v>Union Pacific Railroad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2020</v>
      </c>
      <c r="B931" s="11">
        <f>RRICC</f>
        <v>139300</v>
      </c>
      <c r="C931" s="7">
        <f>RR_ID</f>
        <v>7</v>
      </c>
      <c r="D931" s="1" t="str">
        <f>RR_SHORT_NAME</f>
        <v>UP</v>
      </c>
      <c r="E931" s="1" t="str">
        <f>RR_NAME</f>
        <v>Union Pacific Railroad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2020</v>
      </c>
      <c r="B932" s="11">
        <f>RRICC</f>
        <v>139300</v>
      </c>
      <c r="C932" s="7">
        <f>RR_ID</f>
        <v>7</v>
      </c>
      <c r="D932" s="1" t="str">
        <f>RR_SHORT_NAME</f>
        <v>UP</v>
      </c>
      <c r="E932" s="1" t="str">
        <f>RR_NAME</f>
        <v>Union Pacific Railroad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2020</v>
      </c>
      <c r="B933" s="11">
        <f>RRICC</f>
        <v>139300</v>
      </c>
      <c r="C933" s="7">
        <f>RR_ID</f>
        <v>7</v>
      </c>
      <c r="D933" s="1" t="str">
        <f>RR_SHORT_NAME</f>
        <v>UP</v>
      </c>
      <c r="E933" s="1" t="str">
        <f>RR_NAME</f>
        <v>Union Pacific Railroad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2020</v>
      </c>
      <c r="B934" s="11">
        <f>RRICC</f>
        <v>139300</v>
      </c>
      <c r="C934" s="7">
        <f>RR_ID</f>
        <v>7</v>
      </c>
      <c r="D934" s="1" t="str">
        <f>RR_SHORT_NAME</f>
        <v>UP</v>
      </c>
      <c r="E934" s="1" t="str">
        <f>RR_NAME</f>
        <v>Union Pacific Railroad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2020</v>
      </c>
      <c r="B935" s="11">
        <f>RRICC</f>
        <v>139300</v>
      </c>
      <c r="C935" s="7">
        <f>RR_ID</f>
        <v>7</v>
      </c>
      <c r="D935" s="1" t="str">
        <f>RR_SHORT_NAME</f>
        <v>UP</v>
      </c>
      <c r="E935" s="1" t="str">
        <f>RR_NAME</f>
        <v>Union Pacific Railroad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2020</v>
      </c>
      <c r="B936" s="11">
        <f>RRICC</f>
        <v>139300</v>
      </c>
      <c r="C936" s="7">
        <f>RR_ID</f>
        <v>7</v>
      </c>
      <c r="D936" s="1" t="str">
        <f>RR_SHORT_NAME</f>
        <v>UP</v>
      </c>
      <c r="E936" s="1" t="str">
        <f>RR_NAME</f>
        <v>Union Pacific Railroad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2020</v>
      </c>
      <c r="B937" s="11">
        <f>RRICC</f>
        <v>139300</v>
      </c>
      <c r="C937" s="7">
        <f>RR_ID</f>
        <v>7</v>
      </c>
      <c r="D937" s="1" t="str">
        <f>RR_SHORT_NAME</f>
        <v>UP</v>
      </c>
      <c r="E937" s="1" t="str">
        <f>RR_NAME</f>
        <v>Union Pacific Railroad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2020</v>
      </c>
      <c r="B938" s="11">
        <f>RRICC</f>
        <v>139300</v>
      </c>
      <c r="C938" s="7">
        <f>RR_ID</f>
        <v>7</v>
      </c>
      <c r="D938" s="1" t="str">
        <f>RR_SHORT_NAME</f>
        <v>UP</v>
      </c>
      <c r="E938" s="1" t="str">
        <f>RR_NAME</f>
        <v>Union Pacific Railroad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2020</v>
      </c>
      <c r="B939" s="11">
        <f>RRICC</f>
        <v>139300</v>
      </c>
      <c r="C939" s="7">
        <f>RR_ID</f>
        <v>7</v>
      </c>
      <c r="D939" s="1" t="str">
        <f>RR_SHORT_NAME</f>
        <v>UP</v>
      </c>
      <c r="E939" s="1" t="str">
        <f>RR_NAME</f>
        <v>Union Pacific Railroad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2020</v>
      </c>
      <c r="B940" s="11">
        <f>RRICC</f>
        <v>139300</v>
      </c>
      <c r="C940" s="7">
        <f>RR_ID</f>
        <v>7</v>
      </c>
      <c r="D940" s="1" t="str">
        <f>RR_SHORT_NAME</f>
        <v>UP</v>
      </c>
      <c r="E940" s="1" t="str">
        <f>RR_NAME</f>
        <v>Union Pacific Railroad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2020</v>
      </c>
      <c r="B941" s="11">
        <f>RRICC</f>
        <v>139300</v>
      </c>
      <c r="C941" s="7">
        <f>RR_ID</f>
        <v>7</v>
      </c>
      <c r="D941" s="1" t="str">
        <f>RR_SHORT_NAME</f>
        <v>UP</v>
      </c>
      <c r="E941" s="1" t="str">
        <f>RR_NAME</f>
        <v>Union Pacific Railroad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2020</v>
      </c>
      <c r="B942" s="11">
        <f>RRICC</f>
        <v>139300</v>
      </c>
      <c r="C942" s="7">
        <f>RR_ID</f>
        <v>7</v>
      </c>
      <c r="D942" s="1" t="str">
        <f>RR_SHORT_NAME</f>
        <v>UP</v>
      </c>
      <c r="E942" s="1" t="str">
        <f>RR_NAME</f>
        <v>Union Pacific Railroad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2020</v>
      </c>
      <c r="B943" s="11">
        <f>RRICC</f>
        <v>139300</v>
      </c>
      <c r="C943" s="7">
        <f>RR_ID</f>
        <v>7</v>
      </c>
      <c r="D943" s="1" t="str">
        <f>RR_SHORT_NAME</f>
        <v>UP</v>
      </c>
      <c r="E943" s="1" t="str">
        <f>RR_NAME</f>
        <v>Union Pacific Railroad</v>
      </c>
      <c r="F943" s="1" t="s">
        <v>47943</v>
      </c>
      <c r="G943" s="6">
        <f>E2L118C22</f>
        <v>611.17092098456044</v>
      </c>
    </row>
    <row r="944" spans="1:7" x14ac:dyDescent="0.3">
      <c r="A944" s="11">
        <f>CURRENT_YEAR</f>
        <v>2020</v>
      </c>
      <c r="B944" s="11">
        <f>RRICC</f>
        <v>139300</v>
      </c>
      <c r="C944" s="7">
        <f>RR_ID</f>
        <v>7</v>
      </c>
      <c r="D944" s="1" t="str">
        <f>RR_SHORT_NAME</f>
        <v>UP</v>
      </c>
      <c r="E944" s="1" t="str">
        <f>RR_NAME</f>
        <v>Union Pacific Railroad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2020</v>
      </c>
      <c r="B945" s="11">
        <f>RRICC</f>
        <v>139300</v>
      </c>
      <c r="C945" s="7">
        <f>RR_ID</f>
        <v>7</v>
      </c>
      <c r="D945" s="1" t="str">
        <f>RR_SHORT_NAME</f>
        <v>UP</v>
      </c>
      <c r="E945" s="1" t="str">
        <f>RR_NAME</f>
        <v>Union Pacific Railroad</v>
      </c>
      <c r="F945" s="1" t="s">
        <v>47945</v>
      </c>
      <c r="G945" s="6">
        <f>E2L118C24</f>
        <v>2101.8251485200126</v>
      </c>
    </row>
    <row r="946" spans="1:7" x14ac:dyDescent="0.3">
      <c r="A946" s="11">
        <f>CURRENT_YEAR</f>
        <v>2020</v>
      </c>
      <c r="B946" s="11">
        <f>RRICC</f>
        <v>139300</v>
      </c>
      <c r="C946" s="7">
        <f>RR_ID</f>
        <v>7</v>
      </c>
      <c r="D946" s="1" t="str">
        <f>RR_SHORT_NAME</f>
        <v>UP</v>
      </c>
      <c r="E946" s="1" t="str">
        <f>RR_NAME</f>
        <v>Union Pacific Railroad</v>
      </c>
      <c r="F946" s="1" t="s">
        <v>47946</v>
      </c>
      <c r="G946" s="6">
        <f>E2L118C25</f>
        <v>4.4837133647898435</v>
      </c>
    </row>
    <row r="947" spans="1:7" x14ac:dyDescent="0.3">
      <c r="A947" s="11">
        <f>CURRENT_YEAR</f>
        <v>2020</v>
      </c>
      <c r="B947" s="11">
        <f>RRICC</f>
        <v>139300</v>
      </c>
      <c r="C947" s="7">
        <f>RR_ID</f>
        <v>7</v>
      </c>
      <c r="D947" s="1" t="str">
        <f>RR_SHORT_NAME</f>
        <v>UP</v>
      </c>
      <c r="E947" s="1" t="str">
        <f>RR_NAME</f>
        <v>Union Pacific Railroad</v>
      </c>
      <c r="F947" s="1" t="s">
        <v>47947</v>
      </c>
      <c r="G947" s="6">
        <f>E2L118C26</f>
        <v>2.4660423506344133</v>
      </c>
    </row>
    <row r="948" spans="1:7" x14ac:dyDescent="0.3">
      <c r="A948" s="11">
        <f>CURRENT_YEAR</f>
        <v>2020</v>
      </c>
      <c r="B948" s="11">
        <f>RRICC</f>
        <v>139300</v>
      </c>
      <c r="C948" s="7">
        <f>RR_ID</f>
        <v>7</v>
      </c>
      <c r="D948" s="1" t="str">
        <f>RR_SHORT_NAME</f>
        <v>UP</v>
      </c>
      <c r="E948" s="1" t="str">
        <f>RR_NAME</f>
        <v>Union Pacific Railroad</v>
      </c>
      <c r="F948" s="1" t="s">
        <v>47948</v>
      </c>
      <c r="G948" s="6">
        <f>E2L118C27</f>
        <v>6.7255700471847675</v>
      </c>
    </row>
    <row r="949" spans="1:7" x14ac:dyDescent="0.3">
      <c r="A949" s="11">
        <f>CURRENT_YEAR</f>
        <v>2020</v>
      </c>
      <c r="B949" s="11">
        <f>RRICC</f>
        <v>139300</v>
      </c>
      <c r="C949" s="7">
        <f>RR_ID</f>
        <v>7</v>
      </c>
      <c r="D949" s="1" t="str">
        <f>RR_SHORT_NAME</f>
        <v>UP</v>
      </c>
      <c r="E949" s="1" t="str">
        <f>RR_NAME</f>
        <v>Union Pacific Railroad</v>
      </c>
      <c r="F949" s="1" t="s">
        <v>47949</v>
      </c>
      <c r="G949" s="6">
        <f>E2L118C28</f>
        <v>5.3804560377478117</v>
      </c>
    </row>
    <row r="950" spans="1:7" x14ac:dyDescent="0.3">
      <c r="A950" s="11">
        <f>CURRENT_YEAR</f>
        <v>2020</v>
      </c>
      <c r="B950" s="11">
        <f>RRICC</f>
        <v>139300</v>
      </c>
      <c r="C950" s="7">
        <f>RR_ID</f>
        <v>7</v>
      </c>
      <c r="D950" s="1" t="str">
        <f>RR_SHORT_NAME</f>
        <v>UP</v>
      </c>
      <c r="E950" s="1" t="str">
        <f>RR_NAME</f>
        <v>Union Pacific Railroad</v>
      </c>
      <c r="F950" s="1" t="s">
        <v>47950</v>
      </c>
      <c r="G950" s="6">
        <f>E2L118C29</f>
        <v>1.1209283411974611</v>
      </c>
    </row>
    <row r="951" spans="1:7" x14ac:dyDescent="0.3">
      <c r="A951" s="11">
        <f>CURRENT_YEAR</f>
        <v>2020</v>
      </c>
      <c r="B951" s="11">
        <f>RRICC</f>
        <v>139300</v>
      </c>
      <c r="C951" s="7">
        <f>RR_ID</f>
        <v>7</v>
      </c>
      <c r="D951" s="1" t="str">
        <f>RR_SHORT_NAME</f>
        <v>UP</v>
      </c>
      <c r="E951" s="1" t="str">
        <f>RR_NAME</f>
        <v>Union Pacific Railroad</v>
      </c>
      <c r="F951" s="1" t="s">
        <v>47951</v>
      </c>
      <c r="G951" s="6">
        <f>E2L201C1</f>
        <v>14.548669887891416</v>
      </c>
    </row>
    <row r="952" spans="1:7" x14ac:dyDescent="0.3">
      <c r="A952" s="11">
        <f>CURRENT_YEAR</f>
        <v>2020</v>
      </c>
      <c r="B952" s="11">
        <f>RRICC</f>
        <v>139300</v>
      </c>
      <c r="C952" s="7">
        <f>RR_ID</f>
        <v>7</v>
      </c>
      <c r="D952" s="1" t="str">
        <f>RR_SHORT_NAME</f>
        <v>UP</v>
      </c>
      <c r="E952" s="1" t="str">
        <f>RR_NAME</f>
        <v>Union Pacific Railroad</v>
      </c>
      <c r="F952" s="1" t="s">
        <v>47952</v>
      </c>
      <c r="G952" s="6">
        <f>E2L202C1</f>
        <v>4.5999999999999996</v>
      </c>
    </row>
    <row r="953" spans="1:7" x14ac:dyDescent="0.3">
      <c r="A953" s="11">
        <f>CURRENT_YEAR</f>
        <v>2020</v>
      </c>
      <c r="B953" s="11">
        <f>RRICC</f>
        <v>139300</v>
      </c>
      <c r="C953" s="7">
        <f>RR_ID</f>
        <v>7</v>
      </c>
      <c r="D953" s="1" t="str">
        <f>RR_SHORT_NAME</f>
        <v>UP</v>
      </c>
      <c r="E953" s="1" t="str">
        <f>RR_NAME</f>
        <v>Union Pacific Railroad</v>
      </c>
      <c r="F953" s="1" t="s">
        <v>47953</v>
      </c>
      <c r="G953" s="6">
        <f>E2L203C1</f>
        <v>7.1</v>
      </c>
    </row>
    <row r="954" spans="1:7" x14ac:dyDescent="0.3">
      <c r="A954" s="11">
        <f>CURRENT_YEAR</f>
        <v>2020</v>
      </c>
      <c r="B954" s="11">
        <f>RRICC</f>
        <v>139300</v>
      </c>
      <c r="C954" s="7">
        <f>RR_ID</f>
        <v>7</v>
      </c>
      <c r="D954" s="1" t="str">
        <f>RR_SHORT_NAME</f>
        <v>UP</v>
      </c>
      <c r="E954" s="1" t="str">
        <f>RR_NAME</f>
        <v>Union Pacific Railroad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2020</v>
      </c>
      <c r="B955" s="11">
        <f>RRICC</f>
        <v>139300</v>
      </c>
      <c r="C955" s="7">
        <f>RR_ID</f>
        <v>7</v>
      </c>
      <c r="D955" s="1" t="str">
        <f>RR_SHORT_NAME</f>
        <v>UP</v>
      </c>
      <c r="E955" s="1" t="str">
        <f>RR_NAME</f>
        <v>Union Pacific Railroad</v>
      </c>
      <c r="F955" s="1" t="s">
        <v>47955</v>
      </c>
      <c r="G955" s="6">
        <f>E2L205C1</f>
        <v>478</v>
      </c>
    </row>
    <row r="956" spans="1:7" x14ac:dyDescent="0.3">
      <c r="A956" s="11">
        <f>CURRENT_YEAR</f>
        <v>2020</v>
      </c>
      <c r="B956" s="11">
        <f>RRICC</f>
        <v>139300</v>
      </c>
      <c r="C956" s="7">
        <f>RR_ID</f>
        <v>7</v>
      </c>
      <c r="D956" s="1" t="str">
        <f>RR_SHORT_NAME</f>
        <v>UP</v>
      </c>
      <c r="E956" s="1" t="str">
        <f>RR_NAME</f>
        <v>Union Pacific Railroad</v>
      </c>
      <c r="F956" s="1" t="s">
        <v>47956</v>
      </c>
      <c r="G956" s="6">
        <f>E2L206C1</f>
        <v>3.645</v>
      </c>
    </row>
    <row r="957" spans="1:7" x14ac:dyDescent="0.3">
      <c r="A957" s="11">
        <f>CURRENT_YEAR</f>
        <v>2020</v>
      </c>
      <c r="B957" s="11">
        <f>RRICC</f>
        <v>139300</v>
      </c>
      <c r="C957" s="7">
        <f>RR_ID</f>
        <v>7</v>
      </c>
      <c r="D957" s="1" t="str">
        <f>RR_SHORT_NAME</f>
        <v>UP</v>
      </c>
      <c r="E957" s="1" t="str">
        <f>RR_NAME</f>
        <v>Union Pacific Railroad</v>
      </c>
      <c r="F957" s="1" t="s">
        <v>47957</v>
      </c>
      <c r="G957" s="6">
        <f>E2L207C1</f>
        <v>1.48</v>
      </c>
    </row>
    <row r="958" spans="1:7" x14ac:dyDescent="0.3">
      <c r="A958" s="11">
        <f>CURRENT_YEAR</f>
        <v>2020</v>
      </c>
      <c r="B958" s="11">
        <f>RRICC</f>
        <v>139300</v>
      </c>
      <c r="C958" s="7">
        <f>RR_ID</f>
        <v>7</v>
      </c>
      <c r="D958" s="1" t="str">
        <f>RR_SHORT_NAME</f>
        <v>UP</v>
      </c>
      <c r="E958" s="1" t="str">
        <f>RR_NAME</f>
        <v>Union Pacific Railroad</v>
      </c>
      <c r="F958" s="1" t="s">
        <v>47958</v>
      </c>
      <c r="G958" s="6">
        <f>E2L208C1</f>
        <v>3.2598438691321179</v>
      </c>
    </row>
    <row r="959" spans="1:7" x14ac:dyDescent="0.3">
      <c r="A959" s="11">
        <f>CURRENT_YEAR</f>
        <v>2020</v>
      </c>
      <c r="B959" s="11">
        <f>RRICC</f>
        <v>139300</v>
      </c>
      <c r="C959" s="7">
        <f>RR_ID</f>
        <v>7</v>
      </c>
      <c r="D959" s="1" t="str">
        <f>RR_SHORT_NAME</f>
        <v>UP</v>
      </c>
      <c r="E959" s="1" t="str">
        <f>RR_NAME</f>
        <v>Union Pacific Railroad</v>
      </c>
      <c r="F959" s="1" t="s">
        <v>47959</v>
      </c>
      <c r="G959" s="6">
        <f>E2L209C1</f>
        <v>1.8709795247437289</v>
      </c>
    </row>
    <row r="960" spans="1:7" x14ac:dyDescent="0.3">
      <c r="A960" s="11">
        <f>CURRENT_YEAR</f>
        <v>2020</v>
      </c>
      <c r="B960" s="11">
        <f>RRICC</f>
        <v>139300</v>
      </c>
      <c r="C960" s="7">
        <f>RR_ID</f>
        <v>7</v>
      </c>
      <c r="D960" s="1" t="str">
        <f>RR_SHORT_NAME</f>
        <v>UP</v>
      </c>
      <c r="E960" s="1" t="str">
        <f>RR_NAME</f>
        <v>Union Pacific Railroad</v>
      </c>
      <c r="F960" s="1" t="s">
        <v>47960</v>
      </c>
      <c r="G960" s="6">
        <f>E2L210C1</f>
        <v>3.0855779044789973</v>
      </c>
    </row>
    <row r="961" spans="1:7" x14ac:dyDescent="0.3">
      <c r="A961" s="11">
        <f>CURRENT_YEAR</f>
        <v>2020</v>
      </c>
      <c r="B961" s="11">
        <f>RRICC</f>
        <v>139300</v>
      </c>
      <c r="C961" s="7">
        <f>RR_ID</f>
        <v>7</v>
      </c>
      <c r="D961" s="1" t="str">
        <f>RR_SHORT_NAME</f>
        <v>UP</v>
      </c>
      <c r="E961" s="1" t="str">
        <f>RR_NAME</f>
        <v>Union Pacific Railroad</v>
      </c>
      <c r="F961" s="1" t="s">
        <v>47961</v>
      </c>
      <c r="G961" s="6">
        <f>E2L211C1</f>
        <v>10410.630142687683</v>
      </c>
    </row>
    <row r="962" spans="1:7" x14ac:dyDescent="0.3">
      <c r="A962" s="11">
        <f>CURRENT_YEAR</f>
        <v>2020</v>
      </c>
      <c r="B962" s="11">
        <f>RRICC</f>
        <v>139300</v>
      </c>
      <c r="C962" s="7">
        <f>RR_ID</f>
        <v>7</v>
      </c>
      <c r="D962" s="1" t="str">
        <f>RR_SHORT_NAME</f>
        <v>UP</v>
      </c>
      <c r="E962" s="1" t="str">
        <f>RR_NAME</f>
        <v>Union Pacific Railroad</v>
      </c>
      <c r="F962" s="1" t="s">
        <v>47962</v>
      </c>
      <c r="G962" s="6">
        <f>E2L212C1</f>
        <v>2168.3456647491303</v>
      </c>
    </row>
    <row r="963" spans="1:7" x14ac:dyDescent="0.3">
      <c r="A963" s="11">
        <f>CURRENT_YEAR</f>
        <v>2020</v>
      </c>
      <c r="B963" s="11">
        <f>RRICC</f>
        <v>139300</v>
      </c>
      <c r="C963" s="7">
        <f>RR_ID</f>
        <v>7</v>
      </c>
      <c r="D963" s="1" t="str">
        <f>RR_SHORT_NAME</f>
        <v>UP</v>
      </c>
      <c r="E963" s="1" t="str">
        <f>RR_NAME</f>
        <v>Union Pacific Railroad</v>
      </c>
      <c r="F963" s="1" t="s">
        <v>47963</v>
      </c>
      <c r="G963" s="6">
        <f>E2L213C1</f>
        <v>7751.0151492599407</v>
      </c>
    </row>
    <row r="964" spans="1:7" x14ac:dyDescent="0.3">
      <c r="A964" s="11">
        <f>CURRENT_YEAR</f>
        <v>2020</v>
      </c>
      <c r="B964" s="11">
        <f>RRICC</f>
        <v>139300</v>
      </c>
      <c r="C964" s="7">
        <f>RR_ID</f>
        <v>7</v>
      </c>
      <c r="D964" s="1" t="str">
        <f>RR_SHORT_NAME</f>
        <v>UP</v>
      </c>
      <c r="E964" s="1" t="str">
        <f>RR_NAME</f>
        <v>Union Pacific Railroad</v>
      </c>
      <c r="F964" s="1" t="s">
        <v>47964</v>
      </c>
      <c r="G964" s="6">
        <f>E2L214C1</f>
        <v>513820.54171804764</v>
      </c>
    </row>
    <row r="965" spans="1:7" x14ac:dyDescent="0.3">
      <c r="A965" s="11">
        <f>CURRENT_YEAR</f>
        <v>2020</v>
      </c>
      <c r="B965" s="11">
        <f>RRICC</f>
        <v>139300</v>
      </c>
      <c r="C965" s="7">
        <f>RR_ID</f>
        <v>7</v>
      </c>
      <c r="D965" s="1" t="str">
        <f>RR_SHORT_NAME</f>
        <v>UP</v>
      </c>
      <c r="E965" s="1" t="str">
        <f>RR_NAME</f>
        <v>Union Pacific Railroad</v>
      </c>
      <c r="F965" s="1" t="s">
        <v>47965</v>
      </c>
      <c r="G965" s="6">
        <f>E2L215C1</f>
        <v>366439.36469658342</v>
      </c>
    </row>
    <row r="966" spans="1:7" x14ac:dyDescent="0.3">
      <c r="A966" s="11">
        <f>CURRENT_YEAR</f>
        <v>2020</v>
      </c>
      <c r="B966" s="11">
        <f>RRICC</f>
        <v>139300</v>
      </c>
      <c r="C966" s="7">
        <f>RR_ID</f>
        <v>7</v>
      </c>
      <c r="D966" s="1" t="str">
        <f>RR_SHORT_NAME</f>
        <v>UP</v>
      </c>
      <c r="E966" s="1" t="str">
        <f>RR_NAME</f>
        <v>Union Pacific Railroad</v>
      </c>
      <c r="F966" s="1" t="s">
        <v>47966</v>
      </c>
      <c r="G966" s="6">
        <f>E2L216C1</f>
        <v>880259.90641463106</v>
      </c>
    </row>
    <row r="967" spans="1:7" x14ac:dyDescent="0.3">
      <c r="A967" s="11">
        <f>CURRENT_YEAR</f>
        <v>2020</v>
      </c>
      <c r="B967" s="11">
        <f>RRICC</f>
        <v>139300</v>
      </c>
      <c r="C967" s="7">
        <f>RR_ID</f>
        <v>7</v>
      </c>
      <c r="D967" s="1" t="str">
        <f>RR_SHORT_NAME</f>
        <v>UP</v>
      </c>
      <c r="E967" s="1" t="str">
        <f>RR_NAME</f>
        <v>Union Pacific Railroad</v>
      </c>
      <c r="F967" s="1" t="s">
        <v>47967</v>
      </c>
      <c r="G967" s="6">
        <f>E2L217C1</f>
        <v>96232.554000000004</v>
      </c>
    </row>
    <row r="968" spans="1:7" x14ac:dyDescent="0.3">
      <c r="A968" s="11">
        <f>CURRENT_YEAR</f>
        <v>2020</v>
      </c>
      <c r="B968" s="11">
        <f>RRICC</f>
        <v>139300</v>
      </c>
      <c r="C968" s="7">
        <f>RR_ID</f>
        <v>7</v>
      </c>
      <c r="D968" s="1" t="str">
        <f>RR_SHORT_NAME</f>
        <v>UP</v>
      </c>
      <c r="E968" s="1" t="str">
        <f>RR_NAME</f>
        <v>Union Pacific Railroad</v>
      </c>
      <c r="F968" s="1" t="s">
        <v>47968</v>
      </c>
      <c r="G968" s="6">
        <f>E2L218C1</f>
        <v>9.1472154673836368</v>
      </c>
    </row>
    <row r="969" spans="1:7" x14ac:dyDescent="0.3">
      <c r="A969" s="11">
        <f>CURRENT_YEAR</f>
        <v>2020</v>
      </c>
      <c r="B969" s="11">
        <f>RRICC</f>
        <v>139300</v>
      </c>
      <c r="C969" s="7">
        <f>RR_ID</f>
        <v>7</v>
      </c>
      <c r="D969" s="1" t="str">
        <f>RR_SHORT_NAME</f>
        <v>UP</v>
      </c>
      <c r="E969" s="1" t="str">
        <f>RR_NAME</f>
        <v>Union Pacific Railroad</v>
      </c>
      <c r="F969" s="1" t="s">
        <v>47969</v>
      </c>
      <c r="G969" s="6">
        <f>E2L219C1</f>
        <v>1.0682432025122688</v>
      </c>
    </row>
    <row r="970" spans="1:7" x14ac:dyDescent="0.3">
      <c r="A970" s="11">
        <f>CURRENT_YEAR</f>
        <v>2020</v>
      </c>
      <c r="B970" s="11">
        <f>RRICC</f>
        <v>139300</v>
      </c>
      <c r="C970" s="7">
        <f>RR_ID</f>
        <v>7</v>
      </c>
      <c r="D970" s="1" t="str">
        <f>RR_SHORT_NAME</f>
        <v>UP</v>
      </c>
      <c r="E970" s="1" t="str">
        <f>RR_NAME</f>
        <v>Union Pacific Railroad</v>
      </c>
      <c r="F970" s="1" t="s">
        <v>47970</v>
      </c>
      <c r="G970" s="6">
        <f>E2L220C1</f>
        <v>1.484122595829428</v>
      </c>
    </row>
    <row r="971" spans="1:7" x14ac:dyDescent="0.3">
      <c r="A971" s="11">
        <f>CURRENT_YEAR</f>
        <v>2020</v>
      </c>
      <c r="B971" s="11">
        <f>RRICC</f>
        <v>139300</v>
      </c>
      <c r="C971" s="7">
        <f>RR_ID</f>
        <v>7</v>
      </c>
      <c r="D971" s="1" t="str">
        <f>RR_SHORT_NAME</f>
        <v>UP</v>
      </c>
      <c r="E971" s="1" t="str">
        <f>RR_NAME</f>
        <v>Union Pacific Railroad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2020</v>
      </c>
      <c r="B972" s="11">
        <f>RRICC</f>
        <v>139300</v>
      </c>
      <c r="C972" s="7">
        <f>RR_ID</f>
        <v>7</v>
      </c>
      <c r="D972" s="1" t="str">
        <f>RR_SHORT_NAME</f>
        <v>UP</v>
      </c>
      <c r="E972" s="1" t="str">
        <f>RR_NAME</f>
        <v>Union Pacific Railroad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2020</v>
      </c>
      <c r="B973" s="11">
        <f>RRICC</f>
        <v>139300</v>
      </c>
      <c r="C973" s="7">
        <f>RR_ID</f>
        <v>7</v>
      </c>
      <c r="D973" s="1" t="str">
        <f>RR_SHORT_NAME</f>
        <v>UP</v>
      </c>
      <c r="E973" s="1" t="str">
        <f>RR_NAME</f>
        <v>Union Pacific Railroad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2020</v>
      </c>
      <c r="B974" s="11">
        <f>RRICC</f>
        <v>139300</v>
      </c>
      <c r="C974" s="7">
        <f>RR_ID</f>
        <v>7</v>
      </c>
      <c r="D974" s="1" t="str">
        <f>RR_SHORT_NAME</f>
        <v>UP</v>
      </c>
      <c r="E974" s="1" t="str">
        <f>RR_NAME</f>
        <v>Union Pacific Railroad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2020</v>
      </c>
      <c r="B975" s="11">
        <f>RRICC</f>
        <v>139300</v>
      </c>
      <c r="C975" s="7">
        <f>RR_ID</f>
        <v>7</v>
      </c>
      <c r="D975" s="1" t="str">
        <f>RR_SHORT_NAME</f>
        <v>UP</v>
      </c>
      <c r="E975" s="1" t="str">
        <f>RR_NAME</f>
        <v>Union Pacific Railroad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2020</v>
      </c>
      <c r="B976" s="11">
        <f>RRICC</f>
        <v>139300</v>
      </c>
      <c r="C976" s="7">
        <f>RR_ID</f>
        <v>7</v>
      </c>
      <c r="D976" s="1" t="str">
        <f>RR_SHORT_NAME</f>
        <v>UP</v>
      </c>
      <c r="E976" s="1" t="str">
        <f>RR_NAME</f>
        <v>Union Pacific Railroad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2020</v>
      </c>
      <c r="B977" s="11">
        <f>RRICC</f>
        <v>139300</v>
      </c>
      <c r="C977" s="7">
        <f>RR_ID</f>
        <v>7</v>
      </c>
      <c r="D977" s="1" t="str">
        <f>RR_SHORT_NAME</f>
        <v>UP</v>
      </c>
      <c r="E977" s="1" t="str">
        <f>RR_NAME</f>
        <v>Union Pacific Railroad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2020</v>
      </c>
      <c r="B978" s="11">
        <f>RRICC</f>
        <v>139300</v>
      </c>
      <c r="C978" s="7">
        <f>RR_ID</f>
        <v>7</v>
      </c>
      <c r="D978" s="1" t="str">
        <f>RR_SHORT_NAME</f>
        <v>UP</v>
      </c>
      <c r="E978" s="1" t="str">
        <f>RR_NAME</f>
        <v>Union Pacific Railroad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2020</v>
      </c>
      <c r="B979" s="11">
        <f>RRICC</f>
        <v>139300</v>
      </c>
      <c r="C979" s="7">
        <f>RR_ID</f>
        <v>7</v>
      </c>
      <c r="D979" s="1" t="str">
        <f>RR_SHORT_NAME</f>
        <v>UP</v>
      </c>
      <c r="E979" s="1" t="str">
        <f>RR_NAME</f>
        <v>Union Pacific Railroad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2020</v>
      </c>
      <c r="B980" s="11">
        <f>RRICC</f>
        <v>139300</v>
      </c>
      <c r="C980" s="7">
        <f>RR_ID</f>
        <v>7</v>
      </c>
      <c r="D980" s="1" t="str">
        <f>RR_SHORT_NAME</f>
        <v>UP</v>
      </c>
      <c r="E980" s="1" t="str">
        <f>RR_NAME</f>
        <v>Union Pacific Railroad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2022-01-12T20:57:41Z</dcterms:created>
  <dcterms:modified xsi:type="dcterms:W3CDTF">2022-01-12T21:27:51Z</dcterms:modified>
</cp:coreProperties>
</file>