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20_Work Area\Phase 2 Spreadsheets\"/>
    </mc:Choice>
  </mc:AlternateContent>
  <xr:revisionPtr revIDLastSave="0" documentId="8_{4147058F-1A2D-4B71-A840-75E74ACBCD66}" xr6:coauthVersionLast="46" xr6:coauthVersionMax="46" xr10:uidLastSave="{00000000-0000-0000-0000-000000000000}"/>
  <bookViews>
    <workbookView xWindow="620" yWindow="1510" windowWidth="15760" windowHeight="8130" firstSheet="131" activeTab="147" xr2:uid="{7126ADEB-71E6-4503-AA5A-E7798BDB47A1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G28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 s="1"/>
  <c r="O25" i="15"/>
  <c r="Q25" i="15" s="1"/>
  <c r="O24" i="15"/>
  <c r="Q24" i="15"/>
  <c r="O23" i="15"/>
  <c r="Q23" i="15"/>
  <c r="O22" i="15"/>
  <c r="Q22" i="15" s="1"/>
  <c r="O21" i="15"/>
  <c r="Q21" i="15" s="1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Q14" i="15" s="1"/>
  <c r="K14" i="15"/>
  <c r="O13" i="15"/>
  <c r="Q13" i="15" s="1"/>
  <c r="K13" i="15"/>
  <c r="O12" i="15"/>
  <c r="K12" i="15"/>
  <c r="Q12" i="15"/>
  <c r="O11" i="15"/>
  <c r="K11" i="15"/>
  <c r="Q11" i="15"/>
  <c r="O10" i="15"/>
  <c r="Q10" i="15" s="1"/>
  <c r="K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S32" i="16"/>
  <c r="Q32" i="16"/>
  <c r="O31" i="16"/>
  <c r="K31" i="16"/>
  <c r="S31" i="16"/>
  <c r="S33" i="16" s="1"/>
  <c r="I34" i="8" s="1"/>
  <c r="Q31" i="16"/>
  <c r="G30" i="16"/>
  <c r="O29" i="16"/>
  <c r="O28" i="16"/>
  <c r="O27" i="16"/>
  <c r="Q27" i="16" s="1"/>
  <c r="S27" i="16" s="1"/>
  <c r="K27" i="16"/>
  <c r="O26" i="16"/>
  <c r="Q26" i="16" s="1"/>
  <c r="S26" i="16" s="1"/>
  <c r="O25" i="16"/>
  <c r="Q25" i="16"/>
  <c r="S25" i="16" s="1"/>
  <c r="O24" i="16"/>
  <c r="S24" i="16"/>
  <c r="Q24" i="16"/>
  <c r="O23" i="16"/>
  <c r="Q23" i="16" s="1"/>
  <c r="S23" i="16" s="1"/>
  <c r="O22" i="16"/>
  <c r="Q22" i="16" s="1"/>
  <c r="S22" i="16" s="1"/>
  <c r="O21" i="16"/>
  <c r="Q21" i="16"/>
  <c r="S21" i="16" s="1"/>
  <c r="O20" i="16"/>
  <c r="O19" i="16"/>
  <c r="Q19" i="16" s="1"/>
  <c r="S19" i="16" s="1"/>
  <c r="O18" i="16"/>
  <c r="O17" i="16"/>
  <c r="K17" i="16"/>
  <c r="O16" i="16"/>
  <c r="K16" i="16"/>
  <c r="S16" i="16"/>
  <c r="Q16" i="16"/>
  <c r="O15" i="16"/>
  <c r="Q15" i="16" s="1"/>
  <c r="S15" i="16" s="1"/>
  <c r="K15" i="16"/>
  <c r="O14" i="16"/>
  <c r="Q14" i="16" s="1"/>
  <c r="S14" i="16" s="1"/>
  <c r="K14" i="16"/>
  <c r="O13" i="16"/>
  <c r="K13" i="16"/>
  <c r="Q13" i="16"/>
  <c r="S13" i="16" s="1"/>
  <c r="O12" i="16"/>
  <c r="K12" i="16"/>
  <c r="S12" i="16"/>
  <c r="Q12" i="16"/>
  <c r="O11" i="16"/>
  <c r="Q11" i="16" s="1"/>
  <c r="S11" i="16" s="1"/>
  <c r="K11" i="16"/>
  <c r="O10" i="16"/>
  <c r="Q10" i="16" s="1"/>
  <c r="S10" i="16" s="1"/>
  <c r="K10" i="16"/>
  <c r="O9" i="16"/>
  <c r="K9" i="16"/>
  <c r="Q9" i="16"/>
  <c r="S9" i="16" s="1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Q34" i="17" s="1"/>
  <c r="S34" i="17" s="1"/>
  <c r="M33" i="8" s="1"/>
  <c r="K34" i="17"/>
  <c r="G33" i="17"/>
  <c r="O32" i="17"/>
  <c r="K32" i="17"/>
  <c r="Q32" i="17"/>
  <c r="S32" i="17" s="1"/>
  <c r="O31" i="17"/>
  <c r="Q31" i="17" s="1"/>
  <c r="S31" i="17" s="1"/>
  <c r="K31" i="17"/>
  <c r="G30" i="17"/>
  <c r="O29" i="17"/>
  <c r="O28" i="17"/>
  <c r="O27" i="17"/>
  <c r="Q27" i="17" s="1"/>
  <c r="K27" i="17"/>
  <c r="S27" i="17"/>
  <c r="O26" i="17"/>
  <c r="Q26" i="17" s="1"/>
  <c r="S26" i="17" s="1"/>
  <c r="O25" i="17"/>
  <c r="Q25" i="17"/>
  <c r="S25" i="17" s="1"/>
  <c r="O24" i="17"/>
  <c r="Q24" i="17"/>
  <c r="S24" i="17" s="1"/>
  <c r="O23" i="17"/>
  <c r="Q23" i="17" s="1"/>
  <c r="S23" i="17" s="1"/>
  <c r="O22" i="17"/>
  <c r="Q22" i="17" s="1"/>
  <c r="S22" i="17" s="1"/>
  <c r="O21" i="17"/>
  <c r="Q21" i="17"/>
  <c r="S21" i="17" s="1"/>
  <c r="O20" i="17"/>
  <c r="O19" i="17"/>
  <c r="Q19" i="17" s="1"/>
  <c r="S19" i="17" s="1"/>
  <c r="O18" i="17"/>
  <c r="O17" i="17"/>
  <c r="K17" i="17"/>
  <c r="O16" i="17"/>
  <c r="K16" i="17"/>
  <c r="Q16" i="17"/>
  <c r="S16" i="17" s="1"/>
  <c r="O15" i="17"/>
  <c r="Q15" i="17" s="1"/>
  <c r="S15" i="17" s="1"/>
  <c r="K15" i="17"/>
  <c r="O14" i="17"/>
  <c r="Q14" i="17" s="1"/>
  <c r="S14" i="17" s="1"/>
  <c r="K14" i="17"/>
  <c r="O13" i="17"/>
  <c r="K13" i="17"/>
  <c r="Q13" i="17"/>
  <c r="S13" i="17" s="1"/>
  <c r="O12" i="17"/>
  <c r="K12" i="17"/>
  <c r="Q12" i="17"/>
  <c r="S12" i="17" s="1"/>
  <c r="O11" i="17"/>
  <c r="Q11" i="17" s="1"/>
  <c r="S11" i="17" s="1"/>
  <c r="K11" i="17"/>
  <c r="O10" i="17"/>
  <c r="Q10" i="17" s="1"/>
  <c r="S10" i="17" s="1"/>
  <c r="K10" i="17"/>
  <c r="O9" i="17"/>
  <c r="K9" i="17"/>
  <c r="Q9" i="17"/>
  <c r="S9" i="17" s="1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K32" i="18"/>
  <c r="Q32" i="18"/>
  <c r="S32" i="18" s="1"/>
  <c r="O31" i="18"/>
  <c r="Q31" i="18" s="1"/>
  <c r="S31" i="18" s="1"/>
  <c r="S33" i="18" s="1"/>
  <c r="I32" i="8" s="1"/>
  <c r="K31" i="18"/>
  <c r="G30" i="18"/>
  <c r="O29" i="18"/>
  <c r="O28" i="18"/>
  <c r="O27" i="18"/>
  <c r="Q27" i="18" s="1"/>
  <c r="S27" i="18" s="1"/>
  <c r="K27" i="18"/>
  <c r="O26" i="18"/>
  <c r="Q26" i="18"/>
  <c r="S26" i="18" s="1"/>
  <c r="O25" i="18"/>
  <c r="Q25" i="18"/>
  <c r="S25" i="18" s="1"/>
  <c r="O24" i="18"/>
  <c r="Q24" i="18" s="1"/>
  <c r="S24" i="18" s="1"/>
  <c r="O23" i="18"/>
  <c r="Q23" i="18" s="1"/>
  <c r="S23" i="18" s="1"/>
  <c r="O22" i="18"/>
  <c r="Q22" i="18"/>
  <c r="S22" i="18" s="1"/>
  <c r="O21" i="18"/>
  <c r="Q21" i="18"/>
  <c r="S21" i="18" s="1"/>
  <c r="O20" i="18"/>
  <c r="O19" i="18"/>
  <c r="Q19" i="18" s="1"/>
  <c r="S19" i="18" s="1"/>
  <c r="O18" i="18"/>
  <c r="O17" i="18"/>
  <c r="K17" i="18"/>
  <c r="O16" i="18"/>
  <c r="Q16" i="18" s="1"/>
  <c r="S16" i="18" s="1"/>
  <c r="K16" i="18"/>
  <c r="O15" i="18"/>
  <c r="Q15" i="18" s="1"/>
  <c r="S15" i="18" s="1"/>
  <c r="K15" i="18"/>
  <c r="O14" i="18"/>
  <c r="K14" i="18"/>
  <c r="Q14" i="18"/>
  <c r="S14" i="18" s="1"/>
  <c r="O13" i="18"/>
  <c r="K13" i="18"/>
  <c r="Q13" i="18"/>
  <c r="S13" i="18" s="1"/>
  <c r="O12" i="18"/>
  <c r="Q12" i="18" s="1"/>
  <c r="S12" i="18" s="1"/>
  <c r="K12" i="18"/>
  <c r="O11" i="18"/>
  <c r="Q11" i="18" s="1"/>
  <c r="S11" i="18" s="1"/>
  <c r="K11" i="18"/>
  <c r="O10" i="18"/>
  <c r="K10" i="18"/>
  <c r="Q10" i="18"/>
  <c r="S10" i="18" s="1"/>
  <c r="O9" i="18"/>
  <c r="K9" i="18"/>
  <c r="Q9" i="18"/>
  <c r="S9" i="18" s="1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Q24" i="21" s="1"/>
  <c r="O23" i="21"/>
  <c r="Q23" i="21"/>
  <c r="O22" i="21"/>
  <c r="Q22" i="21"/>
  <c r="O21" i="21"/>
  <c r="Q21" i="21" s="1"/>
  <c r="O20" i="21"/>
  <c r="Q20" i="21" s="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Q51" i="27" s="1"/>
  <c r="K51" i="27"/>
  <c r="S51" i="27"/>
  <c r="G50" i="27"/>
  <c r="O49" i="27"/>
  <c r="K49" i="27"/>
  <c r="S49" i="27"/>
  <c r="Q49" i="27"/>
  <c r="O48" i="27"/>
  <c r="Q48" i="27" s="1"/>
  <c r="K48" i="27"/>
  <c r="S48" i="27"/>
  <c r="O47" i="27"/>
  <c r="Q47" i="27" s="1"/>
  <c r="K47" i="27"/>
  <c r="S47" i="27"/>
  <c r="O46" i="27"/>
  <c r="K46" i="27"/>
  <c r="S46" i="27"/>
  <c r="Q46" i="27"/>
  <c r="O45" i="27"/>
  <c r="K45" i="27"/>
  <c r="S45" i="27"/>
  <c r="Q45" i="27"/>
  <c r="O44" i="27"/>
  <c r="Q44" i="27" s="1"/>
  <c r="S44" i="27" s="1"/>
  <c r="K44" i="27"/>
  <c r="G43" i="27"/>
  <c r="O42" i="27"/>
  <c r="K42" i="27"/>
  <c r="O41" i="27"/>
  <c r="Q41" i="27" s="1"/>
  <c r="K41" i="27"/>
  <c r="S41" i="27"/>
  <c r="O40" i="27"/>
  <c r="Q40" i="27" s="1"/>
  <c r="S40" i="27"/>
  <c r="O39" i="27"/>
  <c r="S39" i="27"/>
  <c r="Q39" i="27"/>
  <c r="O38" i="27"/>
  <c r="S38" i="27"/>
  <c r="Q38" i="27"/>
  <c r="O37" i="27"/>
  <c r="Q37" i="27" s="1"/>
  <c r="S37" i="27" s="1"/>
  <c r="O36" i="27"/>
  <c r="O35" i="27"/>
  <c r="S35" i="27"/>
  <c r="Q35" i="27"/>
  <c r="O34" i="27"/>
  <c r="O33" i="27"/>
  <c r="Q33" i="27" s="1"/>
  <c r="S33" i="27"/>
  <c r="O32" i="27"/>
  <c r="K32" i="27"/>
  <c r="O31" i="27"/>
  <c r="O30" i="27"/>
  <c r="O29" i="27"/>
  <c r="O28" i="27"/>
  <c r="Q28" i="27" s="1"/>
  <c r="S28" i="27" s="1"/>
  <c r="K28" i="27"/>
  <c r="O27" i="27"/>
  <c r="S27" i="27"/>
  <c r="Q27" i="27"/>
  <c r="O26" i="27"/>
  <c r="S26" i="27"/>
  <c r="Q26" i="27"/>
  <c r="O25" i="27"/>
  <c r="Q25" i="27" s="1"/>
  <c r="S25" i="27" s="1"/>
  <c r="O24" i="27"/>
  <c r="O23" i="27"/>
  <c r="S23" i="27"/>
  <c r="Q23" i="27"/>
  <c r="O22" i="27"/>
  <c r="Q22" i="27"/>
  <c r="S22" i="27" s="1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Q14" i="27"/>
  <c r="S14" i="27" s="1"/>
  <c r="O13" i="27"/>
  <c r="Q13" i="27" s="1"/>
  <c r="S13" i="27" s="1"/>
  <c r="K13" i="27"/>
  <c r="O12" i="27"/>
  <c r="Q12" i="27" s="1"/>
  <c r="K12" i="27"/>
  <c r="S12" i="27"/>
  <c r="O11" i="27"/>
  <c r="K11" i="27"/>
  <c r="S11" i="27"/>
  <c r="Q11" i="27"/>
  <c r="O10" i="27"/>
  <c r="K10" i="27"/>
  <c r="S10" i="27"/>
  <c r="Q10" i="27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G48" i="41" s="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G48" i="44" s="1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S27" i="48"/>
  <c r="O27" i="48"/>
  <c r="U27" i="48" s="1"/>
  <c r="W27" i="48" s="1"/>
  <c r="AM27" i="48"/>
  <c r="AG27" i="48"/>
  <c r="Y27" i="48"/>
  <c r="AK26" i="48"/>
  <c r="S26" i="48"/>
  <c r="O26" i="48"/>
  <c r="U26" i="48" s="1"/>
  <c r="W26" i="48" s="1"/>
  <c r="AM26" i="48"/>
  <c r="AG26" i="48"/>
  <c r="Y26" i="48"/>
  <c r="AK25" i="48"/>
  <c r="S25" i="48"/>
  <c r="O25" i="48"/>
  <c r="U25" i="48" s="1"/>
  <c r="W25" i="48" s="1"/>
  <c r="AM25" i="48"/>
  <c r="AG25" i="48"/>
  <c r="Y25" i="48"/>
  <c r="AK24" i="48"/>
  <c r="S24" i="48"/>
  <c r="O24" i="48"/>
  <c r="U24" i="48" s="1"/>
  <c r="W24" i="48" s="1"/>
  <c r="AM24" i="48"/>
  <c r="AG24" i="48"/>
  <c r="Y24" i="48"/>
  <c r="AK23" i="48"/>
  <c r="S23" i="48"/>
  <c r="O23" i="48"/>
  <c r="U23" i="48" s="1"/>
  <c r="W23" i="48" s="1"/>
  <c r="AM23" i="48"/>
  <c r="AG23" i="48"/>
  <c r="Y23" i="48"/>
  <c r="AK22" i="48"/>
  <c r="S22" i="48"/>
  <c r="O22" i="48"/>
  <c r="U22" i="48" s="1"/>
  <c r="W22" i="48" s="1"/>
  <c r="AM22" i="48"/>
  <c r="AG22" i="48"/>
  <c r="Y22" i="48"/>
  <c r="AK21" i="48"/>
  <c r="S21" i="48"/>
  <c r="O21" i="48"/>
  <c r="U21" i="48" s="1"/>
  <c r="W21" i="48" s="1"/>
  <c r="AM21" i="48"/>
  <c r="AG21" i="48"/>
  <c r="Y21" i="48"/>
  <c r="AK20" i="48"/>
  <c r="S20" i="48"/>
  <c r="O20" i="48"/>
  <c r="U20" i="48" s="1"/>
  <c r="W20" i="48" s="1"/>
  <c r="AM20" i="48"/>
  <c r="AG20" i="48"/>
  <c r="Y20" i="48"/>
  <c r="AK19" i="48"/>
  <c r="S19" i="48"/>
  <c r="O19" i="48"/>
  <c r="U19" i="48" s="1"/>
  <c r="W19" i="48" s="1"/>
  <c r="AM19" i="48"/>
  <c r="AG19" i="48"/>
  <c r="Y19" i="48"/>
  <c r="AK18" i="48"/>
  <c r="S18" i="48"/>
  <c r="O18" i="48"/>
  <c r="U18" i="48" s="1"/>
  <c r="W18" i="48" s="1"/>
  <c r="AM18" i="48"/>
  <c r="AG18" i="48"/>
  <c r="Y18" i="48"/>
  <c r="AK17" i="48"/>
  <c r="S17" i="48"/>
  <c r="O17" i="48"/>
  <c r="U17" i="48" s="1"/>
  <c r="W17" i="48" s="1"/>
  <c r="AM17" i="48"/>
  <c r="AG17" i="48"/>
  <c r="Y17" i="48"/>
  <c r="AK16" i="48"/>
  <c r="S16" i="48"/>
  <c r="O16" i="48"/>
  <c r="U16" i="48" s="1"/>
  <c r="W16" i="48" s="1"/>
  <c r="AM16" i="48"/>
  <c r="AG16" i="48"/>
  <c r="Y16" i="48"/>
  <c r="AK15" i="48"/>
  <c r="S15" i="48"/>
  <c r="O15" i="48"/>
  <c r="U15" i="48" s="1"/>
  <c r="W15" i="48" s="1"/>
  <c r="AM15" i="48"/>
  <c r="AG15" i="48"/>
  <c r="Y15" i="48"/>
  <c r="AK14" i="48"/>
  <c r="S14" i="48"/>
  <c r="O14" i="48"/>
  <c r="U14" i="48" s="1"/>
  <c r="W14" i="48" s="1"/>
  <c r="AM14" i="48"/>
  <c r="AM29" i="48" s="1"/>
  <c r="E25" i="8" s="1"/>
  <c r="AG14" i="48"/>
  <c r="Y14" i="48"/>
  <c r="S13" i="48"/>
  <c r="O13" i="48"/>
  <c r="U13" i="48" s="1"/>
  <c r="W13" i="48" s="1"/>
  <c r="AG13" i="48"/>
  <c r="Y13" i="48"/>
  <c r="AC13" i="48" s="1"/>
  <c r="AE13" i="48" s="1"/>
  <c r="U12" i="48"/>
  <c r="S12" i="48"/>
  <c r="O12" i="48"/>
  <c r="AG12" i="48"/>
  <c r="Y12" i="48"/>
  <c r="AC12" i="48" s="1"/>
  <c r="AE12" i="48" s="1"/>
  <c r="W12" i="48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K30" i="51"/>
  <c r="AM30" i="51" s="1"/>
  <c r="AG30" i="5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BA29" i="51"/>
  <c r="BC29" i="51" s="1"/>
  <c r="AW29" i="5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S27" i="51"/>
  <c r="BQ27" i="51"/>
  <c r="BM27" i="5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AE27" i="51"/>
  <c r="Y27" i="51"/>
  <c r="AC27" i="51" s="1"/>
  <c r="U27" i="51"/>
  <c r="W27" i="51" s="1"/>
  <c r="O27" i="51"/>
  <c r="S26" i="51"/>
  <c r="K26" i="51"/>
  <c r="BK26" i="51"/>
  <c r="BE26" i="51"/>
  <c r="BI26" i="51" s="1"/>
  <c r="AW26" i="51"/>
  <c r="BA26" i="51" s="1"/>
  <c r="BC26" i="51" s="1"/>
  <c r="AS26" i="51"/>
  <c r="AU26" i="51" s="1"/>
  <c r="AO26" i="51"/>
  <c r="AC26" i="51"/>
  <c r="AE26" i="51" s="1"/>
  <c r="Y26" i="51"/>
  <c r="S25" i="51"/>
  <c r="K25" i="51"/>
  <c r="BI25" i="51"/>
  <c r="BK25" i="51" s="1"/>
  <c r="BK31" i="51" s="1"/>
  <c r="M20" i="8" s="1"/>
  <c r="M22" i="8" s="1"/>
  <c r="BE25" i="51"/>
  <c r="AW25" i="51"/>
  <c r="BA25" i="51" s="1"/>
  <c r="BC25" i="51" s="1"/>
  <c r="AS25" i="51"/>
  <c r="AU25" i="51" s="1"/>
  <c r="AO25" i="51"/>
  <c r="AC25" i="51"/>
  <c r="AE25" i="51" s="1"/>
  <c r="AE31" i="51" s="1"/>
  <c r="M12" i="8" s="1"/>
  <c r="Y25" i="51"/>
  <c r="G24" i="51"/>
  <c r="S23" i="51"/>
  <c r="K23" i="51"/>
  <c r="BQ23" i="51"/>
  <c r="BS23" i="51" s="1"/>
  <c r="BM23" i="51"/>
  <c r="BK23" i="51"/>
  <c r="BI23" i="51"/>
  <c r="BE23" i="51"/>
  <c r="BA23" i="51"/>
  <c r="BC23" i="51" s="1"/>
  <c r="AW23" i="51"/>
  <c r="AS23" i="51"/>
  <c r="AO23" i="51"/>
  <c r="AK23" i="51"/>
  <c r="AM23" i="51" s="1"/>
  <c r="AG23" i="51"/>
  <c r="AE23" i="51"/>
  <c r="AC23" i="51"/>
  <c r="Y23" i="51"/>
  <c r="U23" i="51"/>
  <c r="W23" i="51" s="1"/>
  <c r="O23" i="51"/>
  <c r="S22" i="51"/>
  <c r="K22" i="51"/>
  <c r="BQ22" i="51"/>
  <c r="BS22" i="51" s="1"/>
  <c r="BM22" i="51"/>
  <c r="BK22" i="51"/>
  <c r="BI22" i="51"/>
  <c r="BE22" i="51"/>
  <c r="BA22" i="51"/>
  <c r="BC22" i="51" s="1"/>
  <c r="AW22" i="51"/>
  <c r="AS22" i="51"/>
  <c r="AO22" i="51"/>
  <c r="AK22" i="51"/>
  <c r="AM22" i="51" s="1"/>
  <c r="AG22" i="51"/>
  <c r="AE22" i="51"/>
  <c r="AC22" i="51"/>
  <c r="Y22" i="51"/>
  <c r="U22" i="51"/>
  <c r="W22" i="51" s="1"/>
  <c r="O22" i="51"/>
  <c r="S21" i="51"/>
  <c r="K21" i="51"/>
  <c r="BK21" i="51"/>
  <c r="BI21" i="51"/>
  <c r="BE21" i="51"/>
  <c r="BA21" i="51"/>
  <c r="BC21" i="51" s="1"/>
  <c r="AW21" i="51"/>
  <c r="AU21" i="51"/>
  <c r="AS21" i="51"/>
  <c r="AO21" i="51"/>
  <c r="AE21" i="51"/>
  <c r="AC21" i="51"/>
  <c r="Y21" i="51"/>
  <c r="S20" i="51"/>
  <c r="K20" i="51"/>
  <c r="BK20" i="51"/>
  <c r="BI20" i="51"/>
  <c r="BE20" i="51"/>
  <c r="BA20" i="51"/>
  <c r="BC20" i="51" s="1"/>
  <c r="AW20" i="51"/>
  <c r="AU20" i="51"/>
  <c r="AS20" i="51"/>
  <c r="AO20" i="51"/>
  <c r="AE20" i="51"/>
  <c r="AC20" i="51"/>
  <c r="Y20" i="51"/>
  <c r="S19" i="51"/>
  <c r="K19" i="51"/>
  <c r="BQ19" i="51"/>
  <c r="BS19" i="51" s="1"/>
  <c r="BM19" i="51"/>
  <c r="BK19" i="51"/>
  <c r="BI19" i="51"/>
  <c r="BE19" i="51"/>
  <c r="BA19" i="51"/>
  <c r="BC19" i="51" s="1"/>
  <c r="AW19" i="51"/>
  <c r="AS19" i="51"/>
  <c r="AO19" i="51"/>
  <c r="AK19" i="51"/>
  <c r="AM19" i="51" s="1"/>
  <c r="AG19" i="51"/>
  <c r="AE19" i="51"/>
  <c r="AC19" i="51"/>
  <c r="Y19" i="51"/>
  <c r="U19" i="51"/>
  <c r="W19" i="51" s="1"/>
  <c r="O19" i="51"/>
  <c r="S18" i="51"/>
  <c r="K18" i="51"/>
  <c r="BQ18" i="51"/>
  <c r="BS18" i="51" s="1"/>
  <c r="BM18" i="51"/>
  <c r="BK18" i="51"/>
  <c r="BI18" i="51"/>
  <c r="BE18" i="51"/>
  <c r="BA18" i="51"/>
  <c r="BC18" i="51" s="1"/>
  <c r="AW18" i="51"/>
  <c r="AS18" i="51"/>
  <c r="AO18" i="51"/>
  <c r="AK18" i="51"/>
  <c r="AM18" i="51" s="1"/>
  <c r="AG18" i="51"/>
  <c r="AE18" i="51"/>
  <c r="AC18" i="51"/>
  <c r="Y18" i="51"/>
  <c r="U18" i="51"/>
  <c r="W18" i="51" s="1"/>
  <c r="O18" i="51"/>
  <c r="S17" i="51"/>
  <c r="K17" i="51"/>
  <c r="BK17" i="51"/>
  <c r="BI17" i="51"/>
  <c r="BE17" i="51"/>
  <c r="BA17" i="51"/>
  <c r="BC17" i="51" s="1"/>
  <c r="AW17" i="51"/>
  <c r="AU17" i="51"/>
  <c r="AS17" i="51"/>
  <c r="AO17" i="51"/>
  <c r="AE17" i="51"/>
  <c r="AC17" i="51"/>
  <c r="Y17" i="51"/>
  <c r="S16" i="51"/>
  <c r="K16" i="51"/>
  <c r="BK16" i="51"/>
  <c r="BI16" i="51"/>
  <c r="BE16" i="51"/>
  <c r="BA16" i="51"/>
  <c r="BC16" i="51" s="1"/>
  <c r="AW16" i="51"/>
  <c r="AU16" i="51"/>
  <c r="AS16" i="51"/>
  <c r="AO16" i="51"/>
  <c r="AE16" i="51"/>
  <c r="AC16" i="51"/>
  <c r="Y16" i="51"/>
  <c r="S15" i="51"/>
  <c r="K15" i="51"/>
  <c r="BK15" i="51"/>
  <c r="BI15" i="51"/>
  <c r="BE15" i="51"/>
  <c r="BA15" i="51"/>
  <c r="BC15" i="51" s="1"/>
  <c r="AW15" i="51"/>
  <c r="AU15" i="51"/>
  <c r="AS15" i="51"/>
  <c r="AO15" i="51"/>
  <c r="AE15" i="51"/>
  <c r="AC15" i="51"/>
  <c r="Y15" i="51"/>
  <c r="S14" i="51"/>
  <c r="K14" i="51"/>
  <c r="BK14" i="51"/>
  <c r="BI14" i="51"/>
  <c r="BE14" i="51"/>
  <c r="BA14" i="51"/>
  <c r="BC14" i="51" s="1"/>
  <c r="AW14" i="51"/>
  <c r="AU14" i="51"/>
  <c r="AS14" i="51"/>
  <c r="AO14" i="51"/>
  <c r="AE14" i="51"/>
  <c r="AC14" i="51"/>
  <c r="Y14" i="51"/>
  <c r="S13" i="51"/>
  <c r="K13" i="51"/>
  <c r="BQ13" i="51"/>
  <c r="BS13" i="51" s="1"/>
  <c r="BM13" i="51"/>
  <c r="BK13" i="51"/>
  <c r="BI13" i="51"/>
  <c r="BE13" i="51"/>
  <c r="BA13" i="51"/>
  <c r="BC13" i="51" s="1"/>
  <c r="AW13" i="51"/>
  <c r="AS13" i="51"/>
  <c r="AO13" i="51"/>
  <c r="AK13" i="51"/>
  <c r="AM13" i="51" s="1"/>
  <c r="AG13" i="51"/>
  <c r="AE13" i="51"/>
  <c r="AC13" i="51"/>
  <c r="Y13" i="51"/>
  <c r="U13" i="51"/>
  <c r="W13" i="51" s="1"/>
  <c r="O13" i="51"/>
  <c r="S12" i="51"/>
  <c r="K12" i="51"/>
  <c r="BQ12" i="51"/>
  <c r="BS12" i="51" s="1"/>
  <c r="BM12" i="51"/>
  <c r="BK12" i="51"/>
  <c r="BI12" i="51"/>
  <c r="BE12" i="51"/>
  <c r="BA12" i="51"/>
  <c r="BC12" i="51" s="1"/>
  <c r="AW12" i="51"/>
  <c r="AS12" i="51"/>
  <c r="AO12" i="51"/>
  <c r="AK12" i="51"/>
  <c r="AM12" i="51" s="1"/>
  <c r="AG12" i="51"/>
  <c r="AE12" i="51"/>
  <c r="AC12" i="51"/>
  <c r="Y12" i="51"/>
  <c r="U12" i="51"/>
  <c r="W12" i="51" s="1"/>
  <c r="O12" i="51"/>
  <c r="S11" i="51"/>
  <c r="K11" i="51"/>
  <c r="BK11" i="51"/>
  <c r="BI11" i="51"/>
  <c r="BE11" i="51"/>
  <c r="BA11" i="51"/>
  <c r="BC11" i="51" s="1"/>
  <c r="AW11" i="51"/>
  <c r="AU11" i="51"/>
  <c r="AS11" i="51"/>
  <c r="AO11" i="51"/>
  <c r="AE11" i="51"/>
  <c r="AC11" i="51"/>
  <c r="Y11" i="51"/>
  <c r="S10" i="51"/>
  <c r="K10" i="51"/>
  <c r="BK10" i="51"/>
  <c r="BI10" i="51"/>
  <c r="BE10" i="51"/>
  <c r="BA10" i="51"/>
  <c r="BC10" i="51" s="1"/>
  <c r="AW10" i="51"/>
  <c r="AU10" i="51"/>
  <c r="AS10" i="51"/>
  <c r="AO10" i="51"/>
  <c r="AE10" i="51"/>
  <c r="AC10" i="51"/>
  <c r="Y10" i="51"/>
  <c r="S9" i="51"/>
  <c r="K9" i="51"/>
  <c r="BK9" i="51"/>
  <c r="BI9" i="51"/>
  <c r="BE9" i="51"/>
  <c r="BA9" i="51"/>
  <c r="BC9" i="51" s="1"/>
  <c r="AW9" i="51"/>
  <c r="AU9" i="51"/>
  <c r="AS9" i="51"/>
  <c r="AO9" i="51"/>
  <c r="AE9" i="51"/>
  <c r="AC9" i="51"/>
  <c r="Y9" i="51"/>
  <c r="S8" i="51"/>
  <c r="K8" i="51"/>
  <c r="BK8" i="51"/>
  <c r="BK24" i="51" s="1"/>
  <c r="I20" i="8" s="1"/>
  <c r="I22" i="8" s="1"/>
  <c r="BI8" i="51"/>
  <c r="BE8" i="51"/>
  <c r="BA8" i="51"/>
  <c r="BC8" i="51" s="1"/>
  <c r="BC24" i="51" s="1"/>
  <c r="I18" i="8" s="1"/>
  <c r="AW8" i="51"/>
  <c r="AU8" i="51"/>
  <c r="AS8" i="51"/>
  <c r="AO8" i="51"/>
  <c r="AE8" i="51"/>
  <c r="AE24" i="51" s="1"/>
  <c r="I12" i="8" s="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E97" i="52"/>
  <c r="BI97" i="52" s="1"/>
  <c r="BK97" i="52" s="1"/>
  <c r="AU97" i="52"/>
  <c r="AY97" i="52" s="1"/>
  <c r="BA97" i="52" s="1"/>
  <c r="AA97" i="52"/>
  <c r="AE97" i="52" s="1"/>
  <c r="AG97" i="52" s="1"/>
  <c r="S96" i="52"/>
  <c r="BU96" i="52"/>
  <c r="BS96" i="52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S95" i="52"/>
  <c r="BU95" i="52" s="1"/>
  <c r="BO95" i="52"/>
  <c r="BI95" i="52"/>
  <c r="BK95" i="52" s="1"/>
  <c r="BE95" i="52"/>
  <c r="BA95" i="52"/>
  <c r="AY95" i="52"/>
  <c r="AU95" i="52"/>
  <c r="AA95" i="52"/>
  <c r="AE95" i="52" s="1"/>
  <c r="AG95" i="52" s="1"/>
  <c r="S94" i="52"/>
  <c r="BO94" i="52"/>
  <c r="BS94" i="52" s="1"/>
  <c r="BU94" i="52" s="1"/>
  <c r="BE94" i="52"/>
  <c r="BI94" i="52" s="1"/>
  <c r="BK94" i="52" s="1"/>
  <c r="BA94" i="52"/>
  <c r="AY94" i="52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Y93" i="52"/>
  <c r="BA93" i="52" s="1"/>
  <c r="AU93" i="52"/>
  <c r="AA93" i="52"/>
  <c r="AE93" i="52" s="1"/>
  <c r="AG93" i="52" s="1"/>
  <c r="S92" i="52"/>
  <c r="BS92" i="52"/>
  <c r="BU92" i="52" s="1"/>
  <c r="BO92" i="52"/>
  <c r="BE92" i="52"/>
  <c r="BI92" i="52" s="1"/>
  <c r="BK92" i="52" s="1"/>
  <c r="AU92" i="52"/>
  <c r="AY92" i="52" s="1"/>
  <c r="BA92" i="52" s="1"/>
  <c r="AG92" i="52"/>
  <c r="AE92" i="52"/>
  <c r="AA92" i="52"/>
  <c r="S91" i="52"/>
  <c r="BO91" i="52"/>
  <c r="BS91" i="52" s="1"/>
  <c r="BU91" i="52" s="1"/>
  <c r="BK91" i="52"/>
  <c r="BI91" i="52"/>
  <c r="BE91" i="52"/>
  <c r="AU91" i="52"/>
  <c r="AY91" i="52" s="1"/>
  <c r="BA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AY90" i="52"/>
  <c r="BA90" i="52" s="1"/>
  <c r="AU90" i="52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U88" i="52"/>
  <c r="BS88" i="52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S87" i="52"/>
  <c r="BU87" i="52" s="1"/>
  <c r="BO87" i="52"/>
  <c r="BI87" i="52"/>
  <c r="BK87" i="52" s="1"/>
  <c r="BE87" i="52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BA86" i="52"/>
  <c r="AY86" i="52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S84" i="52"/>
  <c r="BU84" i="52" s="1"/>
  <c r="BO84" i="52"/>
  <c r="AG84" i="52"/>
  <c r="AE84" i="52"/>
  <c r="AA84" i="52"/>
  <c r="S83" i="52"/>
  <c r="BO83" i="52"/>
  <c r="BS83" i="52" s="1"/>
  <c r="BU83" i="52" s="1"/>
  <c r="AE83" i="52"/>
  <c r="AG83" i="52" s="1"/>
  <c r="AA83" i="52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U80" i="52"/>
  <c r="BS80" i="52"/>
  <c r="BO80" i="52"/>
  <c r="AE80" i="52"/>
  <c r="AG80" i="52" s="1"/>
  <c r="AA80" i="52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O75" i="52"/>
  <c r="AQ75" i="52" s="1"/>
  <c r="AK75" i="52"/>
  <c r="AG75" i="52"/>
  <c r="AE75" i="52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K74" i="52"/>
  <c r="AO74" i="52" s="1"/>
  <c r="AQ74" i="52" s="1"/>
  <c r="AG74" i="52"/>
  <c r="AE74" i="52"/>
  <c r="AA74" i="52"/>
  <c r="O74" i="52"/>
  <c r="U74" i="52" s="1"/>
  <c r="W74" i="52" s="1"/>
  <c r="S73" i="52"/>
  <c r="BO73" i="52"/>
  <c r="BS73" i="52" s="1"/>
  <c r="BU73" i="52" s="1"/>
  <c r="BK73" i="52"/>
  <c r="BI73" i="52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AY72" i="52"/>
  <c r="BA72" i="52" s="1"/>
  <c r="AU72" i="52"/>
  <c r="AA72" i="52"/>
  <c r="AE72" i="52" s="1"/>
  <c r="AG72" i="52" s="1"/>
  <c r="S71" i="52"/>
  <c r="BU71" i="52"/>
  <c r="BS71" i="52"/>
  <c r="BO71" i="52"/>
  <c r="BE71" i="52"/>
  <c r="BI71" i="52" s="1"/>
  <c r="BK71" i="52" s="1"/>
  <c r="AU71" i="52"/>
  <c r="AY71" i="52" s="1"/>
  <c r="BA71" i="52" s="1"/>
  <c r="AA71" i="52"/>
  <c r="AE71" i="52" s="1"/>
  <c r="AG71" i="52" s="1"/>
  <c r="S70" i="52"/>
  <c r="BU70" i="52"/>
  <c r="BS70" i="52"/>
  <c r="BO70" i="52"/>
  <c r="BE70" i="52"/>
  <c r="BI70" i="52" s="1"/>
  <c r="BK70" i="52" s="1"/>
  <c r="AO70" i="52"/>
  <c r="AQ70" i="52" s="1"/>
  <c r="AK70" i="52"/>
  <c r="AE70" i="52"/>
  <c r="AG70" i="52" s="1"/>
  <c r="AA70" i="52"/>
  <c r="W70" i="52"/>
  <c r="U70" i="52"/>
  <c r="O70" i="52"/>
  <c r="S69" i="52"/>
  <c r="K69" i="52"/>
  <c r="BS69" i="52"/>
  <c r="BU69" i="52" s="1"/>
  <c r="BO69" i="52"/>
  <c r="BI69" i="52"/>
  <c r="BK69" i="52" s="1"/>
  <c r="BE69" i="52"/>
  <c r="AK69" i="52"/>
  <c r="AO69" i="52" s="1"/>
  <c r="AQ69" i="52" s="1"/>
  <c r="AA69" i="52"/>
  <c r="AE69" i="52" s="1"/>
  <c r="AG69" i="52" s="1"/>
  <c r="W69" i="52"/>
  <c r="U69" i="52"/>
  <c r="O69" i="52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K66" i="52"/>
  <c r="BI66" i="52"/>
  <c r="BE66" i="52"/>
  <c r="AK66" i="52"/>
  <c r="AO66" i="52" s="1"/>
  <c r="AQ66" i="52" s="1"/>
  <c r="AG66" i="52"/>
  <c r="AE66" i="52"/>
  <c r="AA66" i="52"/>
  <c r="O66" i="52"/>
  <c r="U66" i="52" s="1"/>
  <c r="W66" i="52" s="1"/>
  <c r="S65" i="52"/>
  <c r="BY65" i="52"/>
  <c r="CC65" i="52" s="1"/>
  <c r="CE65" i="52" s="1"/>
  <c r="BO65" i="52"/>
  <c r="BS65" i="52" s="1"/>
  <c r="BU65" i="52" s="1"/>
  <c r="BK65" i="52"/>
  <c r="BI65" i="52"/>
  <c r="BE65" i="52"/>
  <c r="AU65" i="52"/>
  <c r="AY65" i="52" s="1"/>
  <c r="AK65" i="52"/>
  <c r="AO65" i="52" s="1"/>
  <c r="AQ65" i="52" s="1"/>
  <c r="AE65" i="52"/>
  <c r="AG65" i="52" s="1"/>
  <c r="AA65" i="52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Q64" i="52"/>
  <c r="AO64" i="52"/>
  <c r="AK64" i="52"/>
  <c r="AA64" i="52"/>
  <c r="AE64" i="52" s="1"/>
  <c r="AG64" i="52" s="1"/>
  <c r="O64" i="52"/>
  <c r="U64" i="52" s="1"/>
  <c r="W64" i="52" s="1"/>
  <c r="S63" i="52"/>
  <c r="K63" i="52"/>
  <c r="CC63" i="52"/>
  <c r="CE63" i="52" s="1"/>
  <c r="BY63" i="52"/>
  <c r="BU63" i="52"/>
  <c r="BS63" i="52"/>
  <c r="BO63" i="52"/>
  <c r="BE63" i="52"/>
  <c r="BI63" i="52" s="1"/>
  <c r="BK63" i="52" s="1"/>
  <c r="AU63" i="52"/>
  <c r="AY63" i="52" s="1"/>
  <c r="AQ63" i="52"/>
  <c r="AO63" i="52"/>
  <c r="AK63" i="52"/>
  <c r="AA63" i="52"/>
  <c r="AE63" i="52" s="1"/>
  <c r="AG63" i="52" s="1"/>
  <c r="O63" i="52"/>
  <c r="U63" i="52" s="1"/>
  <c r="W63" i="52" s="1"/>
  <c r="S62" i="52"/>
  <c r="BY62" i="52"/>
  <c r="CC62" i="52" s="1"/>
  <c r="CE62" i="52" s="1"/>
  <c r="BU62" i="52"/>
  <c r="BS62" i="52"/>
  <c r="BO62" i="52"/>
  <c r="BE62" i="52"/>
  <c r="BI62" i="52" s="1"/>
  <c r="BK62" i="52" s="1"/>
  <c r="AU62" i="52"/>
  <c r="AY62" i="52" s="1"/>
  <c r="AO62" i="52"/>
  <c r="AQ62" i="52" s="1"/>
  <c r="AK62" i="52"/>
  <c r="AE62" i="52"/>
  <c r="AG62" i="52" s="1"/>
  <c r="AA62" i="52"/>
  <c r="W62" i="52"/>
  <c r="U62" i="52"/>
  <c r="O62" i="52"/>
  <c r="S61" i="52"/>
  <c r="BY61" i="52"/>
  <c r="CC61" i="52" s="1"/>
  <c r="CE61" i="52" s="1"/>
  <c r="BS61" i="52"/>
  <c r="BU61" i="52" s="1"/>
  <c r="BO61" i="52"/>
  <c r="BI61" i="52"/>
  <c r="BK61" i="52" s="1"/>
  <c r="BE61" i="52"/>
  <c r="AU61" i="52"/>
  <c r="AK61" i="52"/>
  <c r="AO61" i="52" s="1"/>
  <c r="AQ61" i="52" s="1"/>
  <c r="AA61" i="52"/>
  <c r="AE61" i="52" s="1"/>
  <c r="AG61" i="52" s="1"/>
  <c r="W61" i="52"/>
  <c r="U61" i="52"/>
  <c r="O61" i="52"/>
  <c r="S60" i="52"/>
  <c r="CE60" i="52"/>
  <c r="CC60" i="52"/>
  <c r="BY60" i="52"/>
  <c r="BO60" i="52"/>
  <c r="BS60" i="52" s="1"/>
  <c r="BU60" i="52" s="1"/>
  <c r="BE60" i="52"/>
  <c r="BI60" i="52" s="1"/>
  <c r="BK60" i="52" s="1"/>
  <c r="AY60" i="52"/>
  <c r="AU60" i="52"/>
  <c r="AK60" i="52"/>
  <c r="AO60" i="52" s="1"/>
  <c r="AQ60" i="52" s="1"/>
  <c r="AA60" i="52"/>
  <c r="AE60" i="52" s="1"/>
  <c r="AG60" i="52" s="1"/>
  <c r="U60" i="52"/>
  <c r="W60" i="52" s="1"/>
  <c r="O60" i="52"/>
  <c r="S59" i="52"/>
  <c r="CE59" i="52"/>
  <c r="CC59" i="52"/>
  <c r="BY59" i="52"/>
  <c r="BO59" i="52"/>
  <c r="BS59" i="52" s="1"/>
  <c r="BU59" i="52" s="1"/>
  <c r="BE59" i="52"/>
  <c r="BI59" i="52" s="1"/>
  <c r="BK59" i="52" s="1"/>
  <c r="AY59" i="52"/>
  <c r="AU59" i="52"/>
  <c r="AO59" i="52"/>
  <c r="AQ59" i="52" s="1"/>
  <c r="AK59" i="52"/>
  <c r="AG59" i="52"/>
  <c r="AE59" i="52"/>
  <c r="AA59" i="52"/>
  <c r="O59" i="52"/>
  <c r="U59" i="52" s="1"/>
  <c r="W59" i="52" s="1"/>
  <c r="S58" i="52"/>
  <c r="CC58" i="52"/>
  <c r="CE58" i="52" s="1"/>
  <c r="BY58" i="52"/>
  <c r="BS58" i="52"/>
  <c r="BU58" i="52" s="1"/>
  <c r="BO58" i="52"/>
  <c r="BK58" i="52"/>
  <c r="BI58" i="52"/>
  <c r="BE58" i="52"/>
  <c r="AU58" i="52"/>
  <c r="AY58" i="52" s="1"/>
  <c r="AK58" i="52"/>
  <c r="AO58" i="52" s="1"/>
  <c r="AQ58" i="52" s="1"/>
  <c r="AG58" i="52"/>
  <c r="AE58" i="52"/>
  <c r="AA58" i="52"/>
  <c r="O58" i="52"/>
  <c r="U58" i="52" s="1"/>
  <c r="W58" i="52" s="1"/>
  <c r="S57" i="52"/>
  <c r="BY57" i="52"/>
  <c r="CC57" i="52" s="1"/>
  <c r="CE57" i="52" s="1"/>
  <c r="BO57" i="52"/>
  <c r="BS57" i="52" s="1"/>
  <c r="BU57" i="52" s="1"/>
  <c r="BK57" i="52"/>
  <c r="BI57" i="52"/>
  <c r="BE57" i="52"/>
  <c r="AU57" i="52"/>
  <c r="AY57" i="52" s="1"/>
  <c r="AK57" i="52"/>
  <c r="AO57" i="52" s="1"/>
  <c r="AQ57" i="52" s="1"/>
  <c r="AE57" i="52"/>
  <c r="AG57" i="52" s="1"/>
  <c r="AA57" i="52"/>
  <c r="U57" i="52"/>
  <c r="W57" i="52" s="1"/>
  <c r="O57" i="52"/>
  <c r="S56" i="52"/>
  <c r="CC56" i="52"/>
  <c r="CE56" i="52" s="1"/>
  <c r="BY56" i="52"/>
  <c r="BO56" i="52"/>
  <c r="BS56" i="52" s="1"/>
  <c r="BU56" i="52" s="1"/>
  <c r="BI56" i="52"/>
  <c r="BK56" i="52" s="1"/>
  <c r="BE56" i="52"/>
  <c r="AU56" i="52"/>
  <c r="AQ56" i="52"/>
  <c r="AO56" i="52"/>
  <c r="AK56" i="52"/>
  <c r="AA56" i="52"/>
  <c r="AE56" i="52" s="1"/>
  <c r="AG56" i="52" s="1"/>
  <c r="O56" i="52"/>
  <c r="U56" i="52" s="1"/>
  <c r="W56" i="52" s="1"/>
  <c r="S55" i="52"/>
  <c r="CC55" i="52"/>
  <c r="CE55" i="52" s="1"/>
  <c r="BY55" i="52"/>
  <c r="BU55" i="52"/>
  <c r="BS55" i="52"/>
  <c r="BO55" i="52"/>
  <c r="BK55" i="52"/>
  <c r="BE55" i="52"/>
  <c r="BI55" i="52" s="1"/>
  <c r="AU55" i="52"/>
  <c r="AQ55" i="52"/>
  <c r="AO55" i="52"/>
  <c r="AK55" i="52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U54" i="52"/>
  <c r="BS54" i="52"/>
  <c r="BO54" i="52"/>
  <c r="BE54" i="52"/>
  <c r="BI54" i="52" s="1"/>
  <c r="BK54" i="52" s="1"/>
  <c r="AU54" i="52"/>
  <c r="AO54" i="52"/>
  <c r="AQ54" i="52" s="1"/>
  <c r="AK54" i="52"/>
  <c r="AE54" i="52"/>
  <c r="AG54" i="52" s="1"/>
  <c r="AA54" i="52"/>
  <c r="W54" i="52"/>
  <c r="U54" i="52"/>
  <c r="O54" i="52"/>
  <c r="S53" i="52"/>
  <c r="BY53" i="52"/>
  <c r="CC53" i="52" s="1"/>
  <c r="CE53" i="52" s="1"/>
  <c r="BS53" i="52"/>
  <c r="BU53" i="52" s="1"/>
  <c r="BO53" i="52"/>
  <c r="BI53" i="52"/>
  <c r="BK53" i="52" s="1"/>
  <c r="BE53" i="52"/>
  <c r="AU53" i="52"/>
  <c r="AK53" i="52"/>
  <c r="AO53" i="52" s="1"/>
  <c r="AQ53" i="52" s="1"/>
  <c r="AA53" i="52"/>
  <c r="AE53" i="52" s="1"/>
  <c r="AG53" i="52" s="1"/>
  <c r="W53" i="52"/>
  <c r="U53" i="52"/>
  <c r="O53" i="52"/>
  <c r="S52" i="52"/>
  <c r="BO52" i="52"/>
  <c r="BS52" i="52" s="1"/>
  <c r="BU52" i="52" s="1"/>
  <c r="BE52" i="52"/>
  <c r="BI52" i="52" s="1"/>
  <c r="BK52" i="52" s="1"/>
  <c r="BA52" i="52"/>
  <c r="AY52" i="52"/>
  <c r="AU52" i="52"/>
  <c r="AA52" i="52"/>
  <c r="AE52" i="52" s="1"/>
  <c r="AG52" i="52" s="1"/>
  <c r="S51" i="52"/>
  <c r="BU51" i="52"/>
  <c r="BS51" i="52"/>
  <c r="BO51" i="52"/>
  <c r="BE51" i="52"/>
  <c r="BI51" i="52" s="1"/>
  <c r="BK51" i="52" s="1"/>
  <c r="AY51" i="52"/>
  <c r="BA51" i="52" s="1"/>
  <c r="AU51" i="52"/>
  <c r="AG51" i="52"/>
  <c r="AE51" i="52"/>
  <c r="AA51" i="52"/>
  <c r="S50" i="52"/>
  <c r="BS50" i="52"/>
  <c r="BU50" i="52" s="1"/>
  <c r="BO50" i="52"/>
  <c r="BK50" i="52"/>
  <c r="BI50" i="52"/>
  <c r="BE50" i="52"/>
  <c r="BA50" i="52"/>
  <c r="AU50" i="52"/>
  <c r="AY50" i="52" s="1"/>
  <c r="AE50" i="52"/>
  <c r="AG50" i="52" s="1"/>
  <c r="AA50" i="52"/>
  <c r="S49" i="52"/>
  <c r="BO49" i="52"/>
  <c r="BS49" i="52" s="1"/>
  <c r="BU49" i="52" s="1"/>
  <c r="BI49" i="52"/>
  <c r="BK49" i="52" s="1"/>
  <c r="BE49" i="52"/>
  <c r="AU49" i="52"/>
  <c r="AY49" i="52" s="1"/>
  <c r="BA49" i="52" s="1"/>
  <c r="AE49" i="52"/>
  <c r="AG49" i="52" s="1"/>
  <c r="AA49" i="52"/>
  <c r="S48" i="52"/>
  <c r="BO48" i="52"/>
  <c r="BS48" i="52" s="1"/>
  <c r="BU48" i="52" s="1"/>
  <c r="BI48" i="52"/>
  <c r="BK48" i="52" s="1"/>
  <c r="BE48" i="52"/>
  <c r="AY48" i="52"/>
  <c r="BA48" i="52" s="1"/>
  <c r="AU48" i="52"/>
  <c r="AA48" i="52"/>
  <c r="AE48" i="52" s="1"/>
  <c r="AG48" i="52" s="1"/>
  <c r="S47" i="52"/>
  <c r="BU47" i="52"/>
  <c r="BS47" i="52"/>
  <c r="BO47" i="52"/>
  <c r="BK47" i="52"/>
  <c r="BE47" i="52"/>
  <c r="BI47" i="52" s="1"/>
  <c r="AU47" i="52"/>
  <c r="AY47" i="52" s="1"/>
  <c r="BA47" i="52" s="1"/>
  <c r="AE47" i="52"/>
  <c r="AG47" i="52" s="1"/>
  <c r="AA47" i="52"/>
  <c r="S46" i="52"/>
  <c r="BS46" i="52"/>
  <c r="BU46" i="52" s="1"/>
  <c r="BO46" i="52"/>
  <c r="BI46" i="52"/>
  <c r="BK46" i="52" s="1"/>
  <c r="BE46" i="52"/>
  <c r="AU46" i="52"/>
  <c r="AY46" i="52" s="1"/>
  <c r="BA46" i="52" s="1"/>
  <c r="AE46" i="52"/>
  <c r="AG46" i="52" s="1"/>
  <c r="AA46" i="52"/>
  <c r="S45" i="52"/>
  <c r="BS45" i="52"/>
  <c r="BU45" i="52" s="1"/>
  <c r="BO45" i="52"/>
  <c r="BI45" i="52"/>
  <c r="BK45" i="52" s="1"/>
  <c r="BE45" i="52"/>
  <c r="BA45" i="52"/>
  <c r="AY45" i="52"/>
  <c r="AU45" i="52"/>
  <c r="AA45" i="52"/>
  <c r="AE45" i="52" s="1"/>
  <c r="AG45" i="52" s="1"/>
  <c r="S44" i="52"/>
  <c r="BO44" i="52"/>
  <c r="BS44" i="52" s="1"/>
  <c r="BU44" i="52" s="1"/>
  <c r="BE44" i="52"/>
  <c r="BI44" i="52" s="1"/>
  <c r="BK44" i="52" s="1"/>
  <c r="BA44" i="52"/>
  <c r="AY44" i="52"/>
  <c r="AU44" i="52"/>
  <c r="AA44" i="52"/>
  <c r="AE44" i="52" s="1"/>
  <c r="AG44" i="52" s="1"/>
  <c r="S43" i="52"/>
  <c r="BO43" i="52"/>
  <c r="BS43" i="52" s="1"/>
  <c r="BU43" i="52" s="1"/>
  <c r="BE43" i="52"/>
  <c r="BI43" i="52" s="1"/>
  <c r="BK43" i="52" s="1"/>
  <c r="AY43" i="52"/>
  <c r="BA43" i="52" s="1"/>
  <c r="AU43" i="52"/>
  <c r="AG43" i="52"/>
  <c r="AE43" i="52"/>
  <c r="AA43" i="52"/>
  <c r="S42" i="52"/>
  <c r="BS42" i="52"/>
  <c r="BU42" i="52" s="1"/>
  <c r="BO42" i="52"/>
  <c r="BK42" i="52"/>
  <c r="BI42" i="52"/>
  <c r="BE42" i="52"/>
  <c r="AU42" i="52"/>
  <c r="AY42" i="52" s="1"/>
  <c r="BA42" i="52" s="1"/>
  <c r="AG42" i="52"/>
  <c r="AE42" i="52"/>
  <c r="AA42" i="52"/>
  <c r="S41" i="52"/>
  <c r="BO41" i="52"/>
  <c r="BS41" i="52" s="1"/>
  <c r="BU41" i="52" s="1"/>
  <c r="BI41" i="52"/>
  <c r="BK41" i="52" s="1"/>
  <c r="BE41" i="52"/>
  <c r="AU41" i="52"/>
  <c r="AY41" i="52" s="1"/>
  <c r="BA41" i="52" s="1"/>
  <c r="AE41" i="52"/>
  <c r="AG41" i="52" s="1"/>
  <c r="AA41" i="52"/>
  <c r="S40" i="52"/>
  <c r="CE40" i="52"/>
  <c r="CC40" i="52"/>
  <c r="BY40" i="52"/>
  <c r="BO40" i="52"/>
  <c r="BS40" i="52" s="1"/>
  <c r="BU40" i="52" s="1"/>
  <c r="BI40" i="52"/>
  <c r="BK40" i="52" s="1"/>
  <c r="BE40" i="52"/>
  <c r="AU40" i="52"/>
  <c r="AQ40" i="52"/>
  <c r="AO40" i="52"/>
  <c r="AK40" i="52"/>
  <c r="AG40" i="52"/>
  <c r="AA40" i="52"/>
  <c r="AE40" i="52" s="1"/>
  <c r="O40" i="52"/>
  <c r="U40" i="52" s="1"/>
  <c r="W40" i="52" s="1"/>
  <c r="S39" i="52"/>
  <c r="BY39" i="52"/>
  <c r="CC39" i="52" s="1"/>
  <c r="CE39" i="52" s="1"/>
  <c r="BS39" i="52"/>
  <c r="BU39" i="52" s="1"/>
  <c r="BO39" i="52"/>
  <c r="BI39" i="52"/>
  <c r="BK39" i="52" s="1"/>
  <c r="BE39" i="52"/>
  <c r="AU39" i="52"/>
  <c r="AQ39" i="52"/>
  <c r="AO39" i="52"/>
  <c r="AK39" i="52"/>
  <c r="AA39" i="52"/>
  <c r="AE39" i="52" s="1"/>
  <c r="AG39" i="52" s="1"/>
  <c r="O39" i="52"/>
  <c r="U39" i="52" s="1"/>
  <c r="W39" i="52" s="1"/>
  <c r="S38" i="52"/>
  <c r="K38" i="52"/>
  <c r="CC38" i="52"/>
  <c r="CE38" i="52" s="1"/>
  <c r="BY38" i="52"/>
  <c r="BU38" i="52"/>
  <c r="BS38" i="52"/>
  <c r="BO38" i="52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U38" i="52"/>
  <c r="W38" i="52" s="1"/>
  <c r="O38" i="52"/>
  <c r="S37" i="52"/>
  <c r="BO37" i="52"/>
  <c r="BS37" i="52" s="1"/>
  <c r="BU37" i="52" s="1"/>
  <c r="BE37" i="52"/>
  <c r="BI37" i="52" s="1"/>
  <c r="BK37" i="52" s="1"/>
  <c r="AY37" i="52"/>
  <c r="BA37" i="52" s="1"/>
  <c r="AU37" i="52"/>
  <c r="AE37" i="52"/>
  <c r="AG37" i="52" s="1"/>
  <c r="AA37" i="52"/>
  <c r="S36" i="52"/>
  <c r="BS36" i="52"/>
  <c r="BU36" i="52" s="1"/>
  <c r="BO36" i="52"/>
  <c r="BI36" i="52"/>
  <c r="BK36" i="52" s="1"/>
  <c r="BE36" i="52"/>
  <c r="BA36" i="52"/>
  <c r="AY36" i="52"/>
  <c r="AU36" i="52"/>
  <c r="AA36" i="52"/>
  <c r="AE36" i="52" s="1"/>
  <c r="AG36" i="52" s="1"/>
  <c r="S35" i="52"/>
  <c r="BO35" i="52"/>
  <c r="BS35" i="52" s="1"/>
  <c r="BU35" i="52" s="1"/>
  <c r="BE35" i="52"/>
  <c r="BI35" i="52" s="1"/>
  <c r="BK35" i="52" s="1"/>
  <c r="AY35" i="52"/>
  <c r="BA35" i="52" s="1"/>
  <c r="AU35" i="52"/>
  <c r="AE35" i="52"/>
  <c r="AG35" i="52" s="1"/>
  <c r="AA35" i="52"/>
  <c r="S34" i="52"/>
  <c r="BY34" i="52"/>
  <c r="CC34" i="52" s="1"/>
  <c r="CE34" i="52" s="1"/>
  <c r="BO34" i="52"/>
  <c r="BS34" i="52" s="1"/>
  <c r="BU34" i="52" s="1"/>
  <c r="BI34" i="52"/>
  <c r="BK34" i="52" s="1"/>
  <c r="BE34" i="52"/>
  <c r="AY34" i="52"/>
  <c r="AU34" i="52"/>
  <c r="AO34" i="52"/>
  <c r="AQ34" i="52" s="1"/>
  <c r="AK34" i="52"/>
  <c r="AG34" i="52"/>
  <c r="AE34" i="52"/>
  <c r="AA34" i="52"/>
  <c r="O34" i="52"/>
  <c r="U34" i="52" s="1"/>
  <c r="W34" i="52" s="1"/>
  <c r="S33" i="52"/>
  <c r="BS33" i="52"/>
  <c r="BU33" i="52" s="1"/>
  <c r="BO33" i="52"/>
  <c r="BK33" i="52"/>
  <c r="BI33" i="52"/>
  <c r="BE33" i="52"/>
  <c r="AU33" i="52"/>
  <c r="AY33" i="52" s="1"/>
  <c r="BA33" i="52" s="1"/>
  <c r="AE33" i="52"/>
  <c r="AG33" i="52" s="1"/>
  <c r="AA33" i="52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O32" i="52"/>
  <c r="AQ32" i="52" s="1"/>
  <c r="AK32" i="52"/>
  <c r="AE32" i="52"/>
  <c r="AG32" i="52" s="1"/>
  <c r="AA32" i="52"/>
  <c r="U32" i="52"/>
  <c r="W32" i="52" s="1"/>
  <c r="O32" i="52"/>
  <c r="S31" i="52"/>
  <c r="BS31" i="52"/>
  <c r="BU31" i="52" s="1"/>
  <c r="BO31" i="52"/>
  <c r="BI31" i="52"/>
  <c r="BK31" i="52" s="1"/>
  <c r="BE31" i="52"/>
  <c r="AY31" i="52"/>
  <c r="BA31" i="52" s="1"/>
  <c r="AU31" i="52"/>
  <c r="AA31" i="52"/>
  <c r="AE31" i="52" s="1"/>
  <c r="AG31" i="52" s="1"/>
  <c r="S30" i="52"/>
  <c r="CC30" i="52"/>
  <c r="CE30" i="52" s="1"/>
  <c r="BY30" i="52"/>
  <c r="BU30" i="52"/>
  <c r="BS30" i="52"/>
  <c r="BO30" i="52"/>
  <c r="BE30" i="52"/>
  <c r="BI30" i="52" s="1"/>
  <c r="BK30" i="52" s="1"/>
  <c r="AU30" i="52"/>
  <c r="AY30" i="52" s="1"/>
  <c r="AO30" i="52"/>
  <c r="AQ30" i="52" s="1"/>
  <c r="AK30" i="52"/>
  <c r="AA30" i="52"/>
  <c r="AE30" i="52" s="1"/>
  <c r="AG30" i="52" s="1"/>
  <c r="U30" i="52"/>
  <c r="W30" i="52" s="1"/>
  <c r="O30" i="52"/>
  <c r="S29" i="52"/>
  <c r="BS29" i="52"/>
  <c r="BU29" i="52" s="1"/>
  <c r="BO29" i="52"/>
  <c r="BE29" i="52"/>
  <c r="BI29" i="52" s="1"/>
  <c r="BK29" i="52" s="1"/>
  <c r="AY29" i="52"/>
  <c r="BA29" i="52" s="1"/>
  <c r="AU29" i="52"/>
  <c r="AE29" i="52"/>
  <c r="AG29" i="52" s="1"/>
  <c r="AA29" i="52"/>
  <c r="S28" i="52"/>
  <c r="CC28" i="52"/>
  <c r="CE28" i="52" s="1"/>
  <c r="BY28" i="52"/>
  <c r="BS28" i="52"/>
  <c r="BU28" i="52" s="1"/>
  <c r="BO28" i="52"/>
  <c r="BI28" i="52"/>
  <c r="BK28" i="52" s="1"/>
  <c r="BE28" i="52"/>
  <c r="AY28" i="52"/>
  <c r="AU28" i="52"/>
  <c r="AK28" i="52"/>
  <c r="AO28" i="52" s="1"/>
  <c r="AQ28" i="52" s="1"/>
  <c r="AA28" i="52"/>
  <c r="AE28" i="52" s="1"/>
  <c r="AG28" i="52" s="1"/>
  <c r="U28" i="52"/>
  <c r="W28" i="52" s="1"/>
  <c r="O28" i="52"/>
  <c r="S27" i="52"/>
  <c r="BO27" i="52"/>
  <c r="BS27" i="52" s="1"/>
  <c r="BU27" i="52" s="1"/>
  <c r="BE27" i="52"/>
  <c r="BI27" i="52" s="1"/>
  <c r="BK27" i="52" s="1"/>
  <c r="AY27" i="52"/>
  <c r="BA27" i="52" s="1"/>
  <c r="AU27" i="52"/>
  <c r="AE27" i="52"/>
  <c r="AG27" i="52" s="1"/>
  <c r="AA27" i="52"/>
  <c r="S26" i="52"/>
  <c r="CC26" i="52"/>
  <c r="CE26" i="52" s="1"/>
  <c r="BY26" i="52"/>
  <c r="BO26" i="52"/>
  <c r="BS26" i="52" s="1"/>
  <c r="BU26" i="52" s="1"/>
  <c r="BI26" i="52"/>
  <c r="BK26" i="52" s="1"/>
  <c r="BE26" i="52"/>
  <c r="AY26" i="52"/>
  <c r="AU26" i="52"/>
  <c r="AO26" i="52"/>
  <c r="AQ26" i="52" s="1"/>
  <c r="AK26" i="52"/>
  <c r="AG26" i="52"/>
  <c r="AE26" i="52"/>
  <c r="AA26" i="52"/>
  <c r="O26" i="52"/>
  <c r="U26" i="52" s="1"/>
  <c r="W26" i="52" s="1"/>
  <c r="S25" i="52"/>
  <c r="BS25" i="52"/>
  <c r="BU25" i="52" s="1"/>
  <c r="BO25" i="52"/>
  <c r="BK25" i="52"/>
  <c r="BI25" i="52"/>
  <c r="BE25" i="52"/>
  <c r="AU25" i="52"/>
  <c r="AY25" i="52" s="1"/>
  <c r="BA25" i="52" s="1"/>
  <c r="AE25" i="52"/>
  <c r="AG25" i="52" s="1"/>
  <c r="AA25" i="52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O24" i="52"/>
  <c r="AQ24" i="52" s="1"/>
  <c r="AK24" i="52"/>
  <c r="AE24" i="52"/>
  <c r="AG24" i="52" s="1"/>
  <c r="AA24" i="52"/>
  <c r="U24" i="52"/>
  <c r="W24" i="52" s="1"/>
  <c r="O24" i="52"/>
  <c r="S23" i="52"/>
  <c r="BS23" i="52"/>
  <c r="BU23" i="52" s="1"/>
  <c r="BO23" i="52"/>
  <c r="BI23" i="52"/>
  <c r="BK23" i="52" s="1"/>
  <c r="BE23" i="52"/>
  <c r="AY23" i="52"/>
  <c r="BA23" i="52" s="1"/>
  <c r="AU23" i="52"/>
  <c r="AA23" i="52"/>
  <c r="AE23" i="52" s="1"/>
  <c r="AG23" i="52" s="1"/>
  <c r="S22" i="52"/>
  <c r="CC22" i="52"/>
  <c r="CE22" i="52" s="1"/>
  <c r="BY22" i="52"/>
  <c r="BU22" i="52"/>
  <c r="BS22" i="52"/>
  <c r="BO22" i="52"/>
  <c r="BE22" i="52"/>
  <c r="BI22" i="52" s="1"/>
  <c r="BK22" i="52" s="1"/>
  <c r="AU22" i="52"/>
  <c r="AO22" i="52"/>
  <c r="AQ22" i="52" s="1"/>
  <c r="AK22" i="52"/>
  <c r="AA22" i="52"/>
  <c r="AE22" i="52" s="1"/>
  <c r="AG22" i="52" s="1"/>
  <c r="U22" i="52"/>
  <c r="W22" i="52" s="1"/>
  <c r="O22" i="52"/>
  <c r="S21" i="52"/>
  <c r="BS21" i="52"/>
  <c r="BU21" i="52" s="1"/>
  <c r="BO21" i="52"/>
  <c r="BE21" i="52"/>
  <c r="BI21" i="52" s="1"/>
  <c r="BK21" i="52" s="1"/>
  <c r="AY21" i="52"/>
  <c r="BA21" i="52" s="1"/>
  <c r="AU21" i="52"/>
  <c r="AE21" i="52"/>
  <c r="AG21" i="52" s="1"/>
  <c r="AA21" i="52"/>
  <c r="S20" i="52"/>
  <c r="BS20" i="52"/>
  <c r="BU20" i="52" s="1"/>
  <c r="BO20" i="52"/>
  <c r="BI20" i="52"/>
  <c r="BK20" i="52" s="1"/>
  <c r="BE20" i="52"/>
  <c r="BA20" i="52"/>
  <c r="AY20" i="52"/>
  <c r="AU20" i="52"/>
  <c r="AA20" i="52"/>
  <c r="AE20" i="52" s="1"/>
  <c r="AG20" i="52" s="1"/>
  <c r="S19" i="52"/>
  <c r="CE19" i="52"/>
  <c r="CC19" i="52"/>
  <c r="BY19" i="52"/>
  <c r="BO19" i="52"/>
  <c r="BS19" i="52" s="1"/>
  <c r="BU19" i="52" s="1"/>
  <c r="BE19" i="52"/>
  <c r="BI19" i="52" s="1"/>
  <c r="BK19" i="52" s="1"/>
  <c r="AU19" i="52"/>
  <c r="AK19" i="52"/>
  <c r="AO19" i="52" s="1"/>
  <c r="AQ19" i="52" s="1"/>
  <c r="AE19" i="52"/>
  <c r="AG19" i="52" s="1"/>
  <c r="AA19" i="52"/>
  <c r="U19" i="52"/>
  <c r="W19" i="52" s="1"/>
  <c r="O19" i="52"/>
  <c r="S18" i="52"/>
  <c r="BO18" i="52"/>
  <c r="BS18" i="52" s="1"/>
  <c r="BU18" i="52" s="1"/>
  <c r="BI18" i="52"/>
  <c r="BK18" i="52" s="1"/>
  <c r="BE18" i="52"/>
  <c r="AY18" i="52"/>
  <c r="BA18" i="52" s="1"/>
  <c r="AU18" i="52"/>
  <c r="AG18" i="52"/>
  <c r="AE18" i="52"/>
  <c r="AA18" i="52"/>
  <c r="S17" i="52"/>
  <c r="BS17" i="52"/>
  <c r="BU17" i="52" s="1"/>
  <c r="BO17" i="52"/>
  <c r="BK17" i="52"/>
  <c r="BI17" i="52"/>
  <c r="BE17" i="52"/>
  <c r="AU17" i="52"/>
  <c r="AY17" i="52" s="1"/>
  <c r="BA17" i="52" s="1"/>
  <c r="AE17" i="52"/>
  <c r="AG17" i="52" s="1"/>
  <c r="AA17" i="52"/>
  <c r="S16" i="52"/>
  <c r="BY16" i="52"/>
  <c r="CC16" i="52" s="1"/>
  <c r="CE16" i="52" s="1"/>
  <c r="BO16" i="52"/>
  <c r="BS16" i="52" s="1"/>
  <c r="BU16" i="52" s="1"/>
  <c r="BI16" i="52"/>
  <c r="BK16" i="52" s="1"/>
  <c r="BE16" i="52"/>
  <c r="AU16" i="52"/>
  <c r="AY16" i="52" s="1"/>
  <c r="AO16" i="52"/>
  <c r="AQ16" i="52" s="1"/>
  <c r="AK16" i="52"/>
  <c r="AE16" i="52"/>
  <c r="AG16" i="52" s="1"/>
  <c r="AA16" i="52"/>
  <c r="U16" i="52"/>
  <c r="W16" i="52" s="1"/>
  <c r="O16" i="52"/>
  <c r="S15" i="52"/>
  <c r="BS15" i="52"/>
  <c r="BU15" i="52" s="1"/>
  <c r="BO15" i="52"/>
  <c r="BI15" i="52"/>
  <c r="BK15" i="52" s="1"/>
  <c r="BE15" i="52"/>
  <c r="AY15" i="52"/>
  <c r="BA15" i="52" s="1"/>
  <c r="AU15" i="52"/>
  <c r="AA15" i="52"/>
  <c r="AE15" i="52" s="1"/>
  <c r="AG15" i="52" s="1"/>
  <c r="S14" i="52"/>
  <c r="CC14" i="52"/>
  <c r="CE14" i="52" s="1"/>
  <c r="BY14" i="52"/>
  <c r="BU14" i="52"/>
  <c r="BS14" i="52"/>
  <c r="BO14" i="52"/>
  <c r="BE14" i="52"/>
  <c r="BI14" i="52" s="1"/>
  <c r="BK14" i="52" s="1"/>
  <c r="AU14" i="52"/>
  <c r="AO14" i="52"/>
  <c r="AQ14" i="52" s="1"/>
  <c r="AK14" i="52"/>
  <c r="AA14" i="52"/>
  <c r="AE14" i="52" s="1"/>
  <c r="AG14" i="52" s="1"/>
  <c r="U14" i="52"/>
  <c r="W14" i="52" s="1"/>
  <c r="O14" i="52"/>
  <c r="S13" i="52"/>
  <c r="BU13" i="52"/>
  <c r="BS13" i="52"/>
  <c r="BO13" i="52"/>
  <c r="BE13" i="52"/>
  <c r="BI13" i="52" s="1"/>
  <c r="BK13" i="52" s="1"/>
  <c r="AY13" i="52"/>
  <c r="BA13" i="52" s="1"/>
  <c r="AU13" i="52"/>
  <c r="AE13" i="52"/>
  <c r="AG13" i="52" s="1"/>
  <c r="AA13" i="52"/>
  <c r="S12" i="52"/>
  <c r="CC12" i="52"/>
  <c r="CE12" i="52" s="1"/>
  <c r="BY12" i="52"/>
  <c r="BS12" i="52"/>
  <c r="BU12" i="52" s="1"/>
  <c r="BO12" i="52"/>
  <c r="BI12" i="52"/>
  <c r="BK12" i="52" s="1"/>
  <c r="BE12" i="52"/>
  <c r="AU12" i="52"/>
  <c r="AK12" i="52"/>
  <c r="AO12" i="52" s="1"/>
  <c r="AQ12" i="52" s="1"/>
  <c r="AA12" i="52"/>
  <c r="AE12" i="52" s="1"/>
  <c r="AG12" i="52" s="1"/>
  <c r="W12" i="52"/>
  <c r="U12" i="52"/>
  <c r="O12" i="52"/>
  <c r="S11" i="52"/>
  <c r="BO11" i="52"/>
  <c r="BS11" i="52" s="1"/>
  <c r="BU11" i="52" s="1"/>
  <c r="BE11" i="52"/>
  <c r="BI11" i="52" s="1"/>
  <c r="BK11" i="52" s="1"/>
  <c r="BA11" i="52"/>
  <c r="AY11" i="52"/>
  <c r="AU11" i="52"/>
  <c r="AE11" i="52"/>
  <c r="AG11" i="52" s="1"/>
  <c r="AA11" i="52"/>
  <c r="S10" i="52"/>
  <c r="K10" i="52"/>
  <c r="BY10" i="52"/>
  <c r="CC10" i="52" s="1"/>
  <c r="CE10" i="52" s="1"/>
  <c r="BO10" i="52"/>
  <c r="BS10" i="52" s="1"/>
  <c r="BU10" i="52" s="1"/>
  <c r="BI10" i="52"/>
  <c r="BK10" i="52" s="1"/>
  <c r="BE10" i="52"/>
  <c r="AU10" i="52"/>
  <c r="AO10" i="52"/>
  <c r="AQ10" i="52" s="1"/>
  <c r="AK10" i="52"/>
  <c r="AA10" i="52"/>
  <c r="AE10" i="52" s="1"/>
  <c r="AG10" i="52" s="1"/>
  <c r="O10" i="52"/>
  <c r="U10" i="52" s="1"/>
  <c r="W10" i="52" s="1"/>
  <c r="S9" i="52"/>
  <c r="BS9" i="52"/>
  <c r="BU9" i="52" s="1"/>
  <c r="BO9" i="52"/>
  <c r="BK9" i="52"/>
  <c r="BI9" i="52"/>
  <c r="BE9" i="52"/>
  <c r="AU9" i="52"/>
  <c r="AY9" i="52" s="1"/>
  <c r="BA9" i="52" s="1"/>
  <c r="AA9" i="52"/>
  <c r="AE9" i="52" s="1"/>
  <c r="AG9" i="52" s="1"/>
  <c r="S8" i="52"/>
  <c r="BO8" i="52"/>
  <c r="BS8" i="52" s="1"/>
  <c r="BU8" i="52" s="1"/>
  <c r="BE8" i="52"/>
  <c r="BI8" i="52" s="1"/>
  <c r="BK8" i="52" s="1"/>
  <c r="AU8" i="52"/>
  <c r="AY8" i="52" s="1"/>
  <c r="BA8" i="52" s="1"/>
  <c r="AE8" i="52"/>
  <c r="AG8" i="52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S57" i="55"/>
  <c r="K57" i="55"/>
  <c r="AG57" i="55"/>
  <c r="AK57" i="55" s="1"/>
  <c r="AM57" i="55" s="1"/>
  <c r="AE57" i="55"/>
  <c r="Y57" i="55"/>
  <c r="O57" i="55"/>
  <c r="AC56" i="55"/>
  <c r="S56" i="55"/>
  <c r="K56" i="55"/>
  <c r="AG56" i="55"/>
  <c r="AK56" i="55" s="1"/>
  <c r="AM56" i="55" s="1"/>
  <c r="AE56" i="55"/>
  <c r="Y56" i="55"/>
  <c r="O56" i="55"/>
  <c r="AC55" i="55"/>
  <c r="S55" i="55"/>
  <c r="K55" i="55"/>
  <c r="AG55" i="55"/>
  <c r="AK55" i="55" s="1"/>
  <c r="AM55" i="55" s="1"/>
  <c r="AE55" i="55"/>
  <c r="Y55" i="55"/>
  <c r="O55" i="55"/>
  <c r="AC54" i="55"/>
  <c r="S54" i="55"/>
  <c r="K54" i="55"/>
  <c r="AG54" i="55"/>
  <c r="AK54" i="55" s="1"/>
  <c r="AM54" i="55" s="1"/>
  <c r="AE54" i="55"/>
  <c r="Y54" i="55"/>
  <c r="O54" i="55"/>
  <c r="AC53" i="55"/>
  <c r="S53" i="55"/>
  <c r="K53" i="55"/>
  <c r="AG53" i="55"/>
  <c r="AK53" i="55" s="1"/>
  <c r="AM53" i="55" s="1"/>
  <c r="AE53" i="55"/>
  <c r="Y53" i="55"/>
  <c r="O53" i="55"/>
  <c r="AC52" i="55"/>
  <c r="S52" i="55"/>
  <c r="K52" i="55"/>
  <c r="AG52" i="55"/>
  <c r="AK52" i="55" s="1"/>
  <c r="AM52" i="55" s="1"/>
  <c r="AE52" i="55"/>
  <c r="Y52" i="55"/>
  <c r="O52" i="55"/>
  <c r="AC51" i="55"/>
  <c r="S51" i="55"/>
  <c r="K51" i="55"/>
  <c r="AG51" i="55"/>
  <c r="AK51" i="55" s="1"/>
  <c r="AM51" i="55" s="1"/>
  <c r="AE51" i="55"/>
  <c r="Y51" i="55"/>
  <c r="O51" i="55"/>
  <c r="AC50" i="55"/>
  <c r="AE50" i="55" s="1"/>
  <c r="S50" i="55"/>
  <c r="K50" i="55"/>
  <c r="AG50" i="55"/>
  <c r="AK50" i="55" s="1"/>
  <c r="AM50" i="55" s="1"/>
  <c r="Y50" i="55"/>
  <c r="O50" i="55"/>
  <c r="AC49" i="55"/>
  <c r="S49" i="55"/>
  <c r="K49" i="55"/>
  <c r="AG49" i="55"/>
  <c r="AK49" i="55" s="1"/>
  <c r="AM49" i="55" s="1"/>
  <c r="AE49" i="55"/>
  <c r="Y49" i="55"/>
  <c r="O49" i="55"/>
  <c r="AC48" i="55"/>
  <c r="AE48" i="55" s="1"/>
  <c r="S48" i="55"/>
  <c r="K48" i="55"/>
  <c r="AG48" i="55"/>
  <c r="AK48" i="55" s="1"/>
  <c r="AM48" i="55" s="1"/>
  <c r="Y48" i="55"/>
  <c r="O48" i="55"/>
  <c r="AC47" i="55"/>
  <c r="S47" i="55"/>
  <c r="K47" i="55"/>
  <c r="AG47" i="55"/>
  <c r="AK47" i="55" s="1"/>
  <c r="AM47" i="55" s="1"/>
  <c r="AE47" i="55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S45" i="55"/>
  <c r="K45" i="55"/>
  <c r="AG45" i="55"/>
  <c r="AK45" i="55" s="1"/>
  <c r="AM45" i="55" s="1"/>
  <c r="AE45" i="55"/>
  <c r="Y45" i="55"/>
  <c r="O45" i="55"/>
  <c r="AC44" i="55"/>
  <c r="S44" i="55"/>
  <c r="K44" i="55"/>
  <c r="AG44" i="55"/>
  <c r="AK44" i="55" s="1"/>
  <c r="AM44" i="55" s="1"/>
  <c r="AE44" i="55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S42" i="55"/>
  <c r="K42" i="55"/>
  <c r="AG42" i="55"/>
  <c r="AK42" i="55" s="1"/>
  <c r="AM42" i="55" s="1"/>
  <c r="AE42" i="55"/>
  <c r="Y42" i="55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AK30" i="55"/>
  <c r="AM30" i="55" s="1"/>
  <c r="S30" i="55"/>
  <c r="K30" i="55"/>
  <c r="AG30" i="55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AK28" i="55"/>
  <c r="AM28" i="55" s="1"/>
  <c r="S28" i="55"/>
  <c r="K28" i="55"/>
  <c r="AG28" i="55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AK26" i="55"/>
  <c r="AM26" i="55" s="1"/>
  <c r="S26" i="55"/>
  <c r="K26" i="55"/>
  <c r="AG26" i="55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AK24" i="55"/>
  <c r="AM24" i="55" s="1"/>
  <c r="S24" i="55"/>
  <c r="K24" i="55"/>
  <c r="AG24" i="55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AK22" i="55"/>
  <c r="AM22" i="55" s="1"/>
  <c r="S22" i="55"/>
  <c r="K22" i="55"/>
  <c r="AG22" i="55"/>
  <c r="AE22" i="55"/>
  <c r="Y22" i="55"/>
  <c r="AC22" i="55" s="1"/>
  <c r="O22" i="55"/>
  <c r="AK21" i="55"/>
  <c r="AM21" i="55" s="1"/>
  <c r="S21" i="55"/>
  <c r="K21" i="55"/>
  <c r="AG21" i="55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AK19" i="55"/>
  <c r="AM19" i="55" s="1"/>
  <c r="S19" i="55"/>
  <c r="K19" i="55"/>
  <c r="AG19" i="55"/>
  <c r="Y19" i="55"/>
  <c r="AC19" i="55" s="1"/>
  <c r="AE19" i="55" s="1"/>
  <c r="O19" i="55"/>
  <c r="AK18" i="55"/>
  <c r="AM18" i="55" s="1"/>
  <c r="S18" i="55"/>
  <c r="K18" i="55"/>
  <c r="AG18" i="55"/>
  <c r="Y18" i="55"/>
  <c r="AC18" i="55" s="1"/>
  <c r="AE18" i="55" s="1"/>
  <c r="O18" i="55"/>
  <c r="AK17" i="55"/>
  <c r="AM17" i="55" s="1"/>
  <c r="S17" i="55"/>
  <c r="K17" i="55"/>
  <c r="AG17" i="55"/>
  <c r="Y17" i="55"/>
  <c r="AC17" i="55" s="1"/>
  <c r="AE17" i="55" s="1"/>
  <c r="O17" i="55"/>
  <c r="AK16" i="55"/>
  <c r="AM16" i="55" s="1"/>
  <c r="S16" i="55"/>
  <c r="K16" i="55"/>
  <c r="AG16" i="55"/>
  <c r="Y16" i="55"/>
  <c r="AC16" i="55" s="1"/>
  <c r="AE16" i="55" s="1"/>
  <c r="O16" i="55"/>
  <c r="AK15" i="55"/>
  <c r="AM15" i="55" s="1"/>
  <c r="S15" i="55"/>
  <c r="K15" i="55"/>
  <c r="AG15" i="55"/>
  <c r="Y15" i="55"/>
  <c r="AC15" i="55" s="1"/>
  <c r="AE15" i="55" s="1"/>
  <c r="O15" i="55"/>
  <c r="AK14" i="55"/>
  <c r="AM14" i="55" s="1"/>
  <c r="S14" i="55"/>
  <c r="K14" i="55"/>
  <c r="AG14" i="55"/>
  <c r="Y14" i="55"/>
  <c r="AC14" i="55" s="1"/>
  <c r="AE14" i="55" s="1"/>
  <c r="O14" i="55"/>
  <c r="AK13" i="55"/>
  <c r="AM13" i="55" s="1"/>
  <c r="S13" i="55"/>
  <c r="K13" i="55"/>
  <c r="AG13" i="55"/>
  <c r="Y13" i="55"/>
  <c r="AC13" i="55" s="1"/>
  <c r="AE13" i="55" s="1"/>
  <c r="O13" i="55"/>
  <c r="AK12" i="55"/>
  <c r="AM12" i="55" s="1"/>
  <c r="S12" i="55"/>
  <c r="K12" i="55"/>
  <c r="AG12" i="55"/>
  <c r="Y12" i="55"/>
  <c r="AC12" i="55" s="1"/>
  <c r="AE12" i="55" s="1"/>
  <c r="O12" i="55"/>
  <c r="AK11" i="55"/>
  <c r="AM11" i="55" s="1"/>
  <c r="S11" i="55"/>
  <c r="K11" i="55"/>
  <c r="AG11" i="55"/>
  <c r="Y11" i="55"/>
  <c r="AC11" i="55" s="1"/>
  <c r="AE11" i="55" s="1"/>
  <c r="O11" i="55"/>
  <c r="AK10" i="55"/>
  <c r="AM10" i="55" s="1"/>
  <c r="S10" i="55"/>
  <c r="K10" i="55"/>
  <c r="AG10" i="55"/>
  <c r="AE10" i="55"/>
  <c r="Y10" i="55"/>
  <c r="AC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AO62" i="56"/>
  <c r="AQ62" i="56" s="1"/>
  <c r="AE62" i="56"/>
  <c r="S62" i="56"/>
  <c r="AK62" i="56"/>
  <c r="AG62" i="56"/>
  <c r="AA62" i="56"/>
  <c r="O62" i="56"/>
  <c r="S61" i="56"/>
  <c r="AK61" i="56"/>
  <c r="AO61" i="56" s="1"/>
  <c r="AQ61" i="56" s="1"/>
  <c r="AA61" i="56"/>
  <c r="AE61" i="56" s="1"/>
  <c r="AG61" i="56" s="1"/>
  <c r="O61" i="56"/>
  <c r="AO60" i="56"/>
  <c r="AQ60" i="56" s="1"/>
  <c r="S60" i="56"/>
  <c r="AK60" i="56"/>
  <c r="AA60" i="56"/>
  <c r="AE60" i="56" s="1"/>
  <c r="AG60" i="56" s="1"/>
  <c r="O60" i="56"/>
  <c r="AE59" i="56"/>
  <c r="AG59" i="56" s="1"/>
  <c r="S59" i="56"/>
  <c r="AK59" i="56"/>
  <c r="AO59" i="56" s="1"/>
  <c r="AQ59" i="56" s="1"/>
  <c r="AA59" i="56"/>
  <c r="O59" i="56"/>
  <c r="AO58" i="56"/>
  <c r="AQ58" i="56" s="1"/>
  <c r="AE58" i="56"/>
  <c r="AG58" i="56" s="1"/>
  <c r="S58" i="56"/>
  <c r="AK58" i="56"/>
  <c r="AA58" i="56"/>
  <c r="O58" i="56"/>
  <c r="AE57" i="56"/>
  <c r="AG57" i="56" s="1"/>
  <c r="S57" i="56"/>
  <c r="AK57" i="56"/>
  <c r="AO57" i="56" s="1"/>
  <c r="AQ57" i="56" s="1"/>
  <c r="AA57" i="56"/>
  <c r="O57" i="56"/>
  <c r="AO56" i="56"/>
  <c r="AQ56" i="56" s="1"/>
  <c r="AE56" i="56"/>
  <c r="AG56" i="56" s="1"/>
  <c r="S56" i="56"/>
  <c r="AK56" i="56"/>
  <c r="AA56" i="56"/>
  <c r="O56" i="56"/>
  <c r="S55" i="56"/>
  <c r="AK55" i="56"/>
  <c r="AO55" i="56" s="1"/>
  <c r="AQ55" i="56" s="1"/>
  <c r="AA55" i="56"/>
  <c r="AE55" i="56" s="1"/>
  <c r="AG55" i="56" s="1"/>
  <c r="O55" i="56"/>
  <c r="AO54" i="56"/>
  <c r="AQ54" i="56" s="1"/>
  <c r="AE54" i="56"/>
  <c r="S54" i="56"/>
  <c r="AK54" i="56"/>
  <c r="AG54" i="56"/>
  <c r="AA54" i="56"/>
  <c r="O54" i="56"/>
  <c r="S53" i="56"/>
  <c r="AK53" i="56"/>
  <c r="AO53" i="56" s="1"/>
  <c r="AQ53" i="56" s="1"/>
  <c r="AA53" i="56"/>
  <c r="AE53" i="56" s="1"/>
  <c r="AG53" i="56" s="1"/>
  <c r="O53" i="56"/>
  <c r="AO52" i="56"/>
  <c r="AQ52" i="56" s="1"/>
  <c r="S52" i="56"/>
  <c r="AK52" i="56"/>
  <c r="AA52" i="56"/>
  <c r="AE52" i="56" s="1"/>
  <c r="AG52" i="56" s="1"/>
  <c r="O52" i="56"/>
  <c r="AE51" i="56"/>
  <c r="AG51" i="56" s="1"/>
  <c r="S51" i="56"/>
  <c r="AQ51" i="56"/>
  <c r="AK51" i="56"/>
  <c r="AO51" i="56" s="1"/>
  <c r="AA51" i="56"/>
  <c r="O51" i="56"/>
  <c r="AO50" i="56"/>
  <c r="AE50" i="56"/>
  <c r="AG50" i="56" s="1"/>
  <c r="S50" i="56"/>
  <c r="AQ50" i="56"/>
  <c r="AK50" i="56"/>
  <c r="AA50" i="56"/>
  <c r="O50" i="56"/>
  <c r="AE49" i="56"/>
  <c r="AG49" i="56" s="1"/>
  <c r="S49" i="56"/>
  <c r="AK49" i="56"/>
  <c r="AO49" i="56" s="1"/>
  <c r="AQ49" i="56" s="1"/>
  <c r="AA49" i="56"/>
  <c r="O49" i="56"/>
  <c r="AO48" i="56"/>
  <c r="AQ48" i="56" s="1"/>
  <c r="AE48" i="56"/>
  <c r="AG48" i="56" s="1"/>
  <c r="S48" i="56"/>
  <c r="AK48" i="56"/>
  <c r="AA48" i="56"/>
  <c r="O48" i="56"/>
  <c r="S47" i="56"/>
  <c r="AK47" i="56"/>
  <c r="AO47" i="56" s="1"/>
  <c r="AQ47" i="56" s="1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AO43" i="56"/>
  <c r="AQ43" i="56" s="1"/>
  <c r="AE43" i="56"/>
  <c r="AG43" i="56" s="1"/>
  <c r="S43" i="56"/>
  <c r="AK43" i="56"/>
  <c r="AA43" i="56"/>
  <c r="O43" i="56"/>
  <c r="S42" i="56"/>
  <c r="AK42" i="56"/>
  <c r="AO42" i="56" s="1"/>
  <c r="AQ42" i="56" s="1"/>
  <c r="AA42" i="56"/>
  <c r="AE42" i="56" s="1"/>
  <c r="AG42" i="56" s="1"/>
  <c r="O42" i="56"/>
  <c r="AO41" i="56"/>
  <c r="AQ41" i="56" s="1"/>
  <c r="AE41" i="56"/>
  <c r="S41" i="56"/>
  <c r="AK41" i="56"/>
  <c r="AG41" i="56"/>
  <c r="AA41" i="56"/>
  <c r="O41" i="56"/>
  <c r="S40" i="56"/>
  <c r="AK40" i="56"/>
  <c r="AO40" i="56" s="1"/>
  <c r="AQ40" i="56" s="1"/>
  <c r="AA40" i="56"/>
  <c r="AE40" i="56" s="1"/>
  <c r="AG40" i="56" s="1"/>
  <c r="O40" i="56"/>
  <c r="AO39" i="56"/>
  <c r="AQ39" i="56" s="1"/>
  <c r="S39" i="56"/>
  <c r="AK39" i="56"/>
  <c r="AA39" i="56"/>
  <c r="AE39" i="56" s="1"/>
  <c r="AG39" i="56" s="1"/>
  <c r="O39" i="56"/>
  <c r="AE38" i="56"/>
  <c r="AG38" i="56" s="1"/>
  <c r="S38" i="56"/>
  <c r="AK38" i="56"/>
  <c r="AO38" i="56" s="1"/>
  <c r="AQ38" i="56" s="1"/>
  <c r="AA38" i="56"/>
  <c r="O38" i="56"/>
  <c r="AO37" i="56"/>
  <c r="AQ37" i="56" s="1"/>
  <c r="AE37" i="56"/>
  <c r="AG37" i="56" s="1"/>
  <c r="S37" i="56"/>
  <c r="AK37" i="56"/>
  <c r="AA37" i="56"/>
  <c r="O37" i="56"/>
  <c r="AE36" i="56"/>
  <c r="AG36" i="56" s="1"/>
  <c r="S36" i="56"/>
  <c r="AK36" i="56"/>
  <c r="AO36" i="56" s="1"/>
  <c r="AQ36" i="56" s="1"/>
  <c r="AA36" i="56"/>
  <c r="O36" i="56"/>
  <c r="AO35" i="56"/>
  <c r="AQ35" i="56" s="1"/>
  <c r="AE35" i="56"/>
  <c r="AG35" i="56" s="1"/>
  <c r="S35" i="56"/>
  <c r="AK35" i="56"/>
  <c r="AA35" i="56"/>
  <c r="O35" i="56"/>
  <c r="S34" i="56"/>
  <c r="AK34" i="56"/>
  <c r="AO34" i="56" s="1"/>
  <c r="AQ34" i="56" s="1"/>
  <c r="AG34" i="56"/>
  <c r="AA34" i="56"/>
  <c r="AE34" i="56" s="1"/>
  <c r="O34" i="56"/>
  <c r="AO33" i="56"/>
  <c r="AQ33" i="56" s="1"/>
  <c r="AE33" i="56"/>
  <c r="S33" i="56"/>
  <c r="AK33" i="56"/>
  <c r="AG33" i="56"/>
  <c r="AA33" i="56"/>
  <c r="O33" i="56"/>
  <c r="S32" i="56"/>
  <c r="AK32" i="56"/>
  <c r="AO32" i="56" s="1"/>
  <c r="AQ32" i="56" s="1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AE30" i="56"/>
  <c r="AG30" i="56" s="1"/>
  <c r="S30" i="56"/>
  <c r="AK30" i="56"/>
  <c r="AO30" i="56" s="1"/>
  <c r="AQ30" i="56" s="1"/>
  <c r="AA30" i="56"/>
  <c r="O30" i="56"/>
  <c r="AO29" i="56"/>
  <c r="AQ29" i="56" s="1"/>
  <c r="AE29" i="56"/>
  <c r="AG29" i="56" s="1"/>
  <c r="S29" i="56"/>
  <c r="AK29" i="56"/>
  <c r="AA29" i="56"/>
  <c r="O29" i="56"/>
  <c r="AE28" i="56"/>
  <c r="AG28" i="56" s="1"/>
  <c r="S28" i="56"/>
  <c r="AK28" i="56"/>
  <c r="AO28" i="56" s="1"/>
  <c r="AQ28" i="56" s="1"/>
  <c r="AA28" i="56"/>
  <c r="O28" i="56"/>
  <c r="AO27" i="56"/>
  <c r="AQ27" i="56" s="1"/>
  <c r="AE27" i="56"/>
  <c r="AG27" i="56" s="1"/>
  <c r="S27" i="56"/>
  <c r="AK27" i="56"/>
  <c r="AA27" i="56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AE25" i="56"/>
  <c r="S25" i="56"/>
  <c r="AK25" i="56"/>
  <c r="AG25" i="56"/>
  <c r="AA25" i="56"/>
  <c r="O25" i="56"/>
  <c r="S24" i="56"/>
  <c r="AK24" i="56"/>
  <c r="AO24" i="56" s="1"/>
  <c r="AQ24" i="56" s="1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AE22" i="56"/>
  <c r="AG22" i="56" s="1"/>
  <c r="S22" i="56"/>
  <c r="AQ22" i="56"/>
  <c r="AK22" i="56"/>
  <c r="AO22" i="56" s="1"/>
  <c r="AA22" i="56"/>
  <c r="O22" i="56"/>
  <c r="AO21" i="56"/>
  <c r="AQ21" i="56" s="1"/>
  <c r="AE21" i="56"/>
  <c r="AG21" i="56" s="1"/>
  <c r="S21" i="56"/>
  <c r="AK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AE14" i="56"/>
  <c r="AG14" i="56" s="1"/>
  <c r="S14" i="56"/>
  <c r="AK14" i="56"/>
  <c r="AO14" i="56" s="1"/>
  <c r="AQ14" i="56" s="1"/>
  <c r="AA14" i="56"/>
  <c r="O14" i="56"/>
  <c r="AO13" i="56"/>
  <c r="AQ13" i="56" s="1"/>
  <c r="AE13" i="56"/>
  <c r="AG13" i="56" s="1"/>
  <c r="S13" i="56"/>
  <c r="AK13" i="56"/>
  <c r="AA13" i="56"/>
  <c r="O13" i="56"/>
  <c r="AE12" i="56"/>
  <c r="S12" i="56"/>
  <c r="AK12" i="56"/>
  <c r="AO12" i="56" s="1"/>
  <c r="AQ12" i="56" s="1"/>
  <c r="AG12" i="56"/>
  <c r="AA12" i="56"/>
  <c r="O12" i="56"/>
  <c r="AO11" i="56"/>
  <c r="AQ11" i="56" s="1"/>
  <c r="AE11" i="56"/>
  <c r="S11" i="56"/>
  <c r="AK11" i="56"/>
  <c r="AG11" i="56"/>
  <c r="AA11" i="56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S8" i="56"/>
  <c r="AQ8" i="56"/>
  <c r="AK8" i="56"/>
  <c r="AO8" i="56" s="1"/>
  <c r="AA8" i="56"/>
  <c r="AE8" i="56" s="1"/>
  <c r="AG8" i="56" s="1"/>
  <c r="O8" i="56"/>
  <c r="E23" i="57"/>
  <c r="E21" i="57"/>
  <c r="E20" i="57"/>
  <c r="F19" i="57"/>
  <c r="E19" i="57"/>
  <c r="F18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AE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E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G44" i="98"/>
  <c r="G45" i="98" s="1"/>
  <c r="E35" i="98"/>
  <c r="E32" i="98"/>
  <c r="E31" i="98"/>
  <c r="E30" i="98"/>
  <c r="E29" i="98"/>
  <c r="E28" i="98"/>
  <c r="E26" i="98"/>
  <c r="E25" i="98"/>
  <c r="I10" i="98"/>
  <c r="M58" i="99"/>
  <c r="AI57" i="99"/>
  <c r="Y56" i="99"/>
  <c r="AU55" i="99"/>
  <c r="AK54" i="99"/>
  <c r="E54" i="99"/>
  <c r="K53" i="99"/>
  <c r="AM51" i="99"/>
  <c r="G51" i="99"/>
  <c r="M50" i="99"/>
  <c r="AI49" i="99"/>
  <c r="Y48" i="99"/>
  <c r="AU47" i="99"/>
  <c r="AK46" i="99"/>
  <c r="E46" i="99"/>
  <c r="M42" i="99"/>
  <c r="AY41" i="99"/>
  <c r="AW41" i="99"/>
  <c r="AU41" i="99"/>
  <c r="AK41" i="99"/>
  <c r="AI41" i="99"/>
  <c r="AM41" i="99" s="1"/>
  <c r="Y41" i="99"/>
  <c r="W41" i="99"/>
  <c r="AA41" i="99" s="1"/>
  <c r="S41" i="99"/>
  <c r="O41" i="99"/>
  <c r="M41" i="99"/>
  <c r="K41" i="99"/>
  <c r="G41" i="99"/>
  <c r="I41" i="99" s="1"/>
  <c r="I25" i="3" s="1"/>
  <c r="G924" i="1" s="1"/>
  <c r="E41" i="99"/>
  <c r="AW40" i="99"/>
  <c r="AU40" i="99"/>
  <c r="AY40" i="99" s="1"/>
  <c r="AK40" i="99"/>
  <c r="AM40" i="99" s="1"/>
  <c r="AI40" i="99"/>
  <c r="Y40" i="99"/>
  <c r="W40" i="99"/>
  <c r="M40" i="99"/>
  <c r="O40" i="99" s="1"/>
  <c r="K40" i="99"/>
  <c r="I40" i="99"/>
  <c r="I24" i="3" s="1"/>
  <c r="G895" i="1" s="1"/>
  <c r="G40" i="99"/>
  <c r="E40" i="99"/>
  <c r="AW39" i="99"/>
  <c r="AU39" i="99"/>
  <c r="AY39" i="99" s="1"/>
  <c r="AK39" i="99"/>
  <c r="AI39" i="99"/>
  <c r="AM39" i="99" s="1"/>
  <c r="AA39" i="99"/>
  <c r="Y39" i="99"/>
  <c r="W39" i="99"/>
  <c r="O39" i="99"/>
  <c r="M39" i="99"/>
  <c r="K39" i="99"/>
  <c r="G39" i="99"/>
  <c r="E39" i="99"/>
  <c r="I39" i="99" s="1"/>
  <c r="I23" i="3" s="1"/>
  <c r="G866" i="1" s="1"/>
  <c r="BA38" i="99"/>
  <c r="BE38" i="99" s="1"/>
  <c r="AW38" i="99"/>
  <c r="AY38" i="99" s="1"/>
  <c r="AU38" i="99"/>
  <c r="AK38" i="99"/>
  <c r="AI38" i="99"/>
  <c r="Y38" i="99"/>
  <c r="AA38" i="99" s="1"/>
  <c r="W38" i="99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M37" i="99"/>
  <c r="AK37" i="99"/>
  <c r="AI37" i="99"/>
  <c r="AA37" i="99"/>
  <c r="Y37" i="99"/>
  <c r="W37" i="99"/>
  <c r="M37" i="99"/>
  <c r="K37" i="99"/>
  <c r="O37" i="99" s="1"/>
  <c r="G37" i="99"/>
  <c r="I37" i="99" s="1"/>
  <c r="I21" i="3" s="1"/>
  <c r="G808" i="1" s="1"/>
  <c r="E37" i="99"/>
  <c r="AW36" i="99"/>
  <c r="AU36" i="99"/>
  <c r="AY36" i="99" s="1"/>
  <c r="AK36" i="99"/>
  <c r="AM36" i="99" s="1"/>
  <c r="AI36" i="99"/>
  <c r="Y36" i="99"/>
  <c r="W36" i="99"/>
  <c r="AA36" i="99" s="1"/>
  <c r="Q36" i="99"/>
  <c r="U36" i="99" s="1"/>
  <c r="M36" i="99"/>
  <c r="O36" i="99" s="1"/>
  <c r="K36" i="99"/>
  <c r="I36" i="99"/>
  <c r="I20" i="3" s="1"/>
  <c r="G779" i="1" s="1"/>
  <c r="G36" i="99"/>
  <c r="E36" i="99"/>
  <c r="AY35" i="99"/>
  <c r="AW35" i="99"/>
  <c r="AU35" i="99"/>
  <c r="AM35" i="99"/>
  <c r="AK35" i="99"/>
  <c r="AI35" i="99"/>
  <c r="Y35" i="99"/>
  <c r="W35" i="99"/>
  <c r="AA35" i="99" s="1"/>
  <c r="O35" i="99"/>
  <c r="M35" i="99"/>
  <c r="K35" i="99"/>
  <c r="G35" i="99"/>
  <c r="E35" i="99"/>
  <c r="I35" i="99" s="1"/>
  <c r="I19" i="3" s="1"/>
  <c r="G750" i="1" s="1"/>
  <c r="AW34" i="99"/>
  <c r="AY34" i="99" s="1"/>
  <c r="AU34" i="99"/>
  <c r="AK34" i="99"/>
  <c r="AI34" i="99"/>
  <c r="AM34" i="99" s="1"/>
  <c r="Y34" i="99"/>
  <c r="AA34" i="99" s="1"/>
  <c r="W34" i="99"/>
  <c r="M34" i="99"/>
  <c r="K34" i="99"/>
  <c r="I34" i="99"/>
  <c r="I18" i="3" s="1"/>
  <c r="G721" i="1" s="1"/>
  <c r="G34" i="99"/>
  <c r="E34" i="99"/>
  <c r="AY33" i="99"/>
  <c r="AW33" i="99"/>
  <c r="AU33" i="99"/>
  <c r="AK33" i="99"/>
  <c r="AI33" i="99"/>
  <c r="AM33" i="99" s="1"/>
  <c r="AA33" i="99"/>
  <c r="Y33" i="99"/>
  <c r="W33" i="99"/>
  <c r="O33" i="99"/>
  <c r="M33" i="99"/>
  <c r="K33" i="99"/>
  <c r="G33" i="99"/>
  <c r="I33" i="99" s="1"/>
  <c r="I17" i="3" s="1"/>
  <c r="G692" i="1" s="1"/>
  <c r="E33" i="99"/>
  <c r="AW32" i="99"/>
  <c r="AU32" i="99"/>
  <c r="AY32" i="99" s="1"/>
  <c r="AK32" i="99"/>
  <c r="AM32" i="99" s="1"/>
  <c r="AI32" i="99"/>
  <c r="Y32" i="99"/>
  <c r="W32" i="99"/>
  <c r="M32" i="99"/>
  <c r="O32" i="99" s="1"/>
  <c r="K32" i="99"/>
  <c r="I32" i="99"/>
  <c r="I16" i="3" s="1"/>
  <c r="G663" i="1" s="1"/>
  <c r="G32" i="99"/>
  <c r="E32" i="99"/>
  <c r="AW31" i="99"/>
  <c r="AU31" i="99"/>
  <c r="AY31" i="99" s="1"/>
  <c r="AM31" i="99"/>
  <c r="AK31" i="99"/>
  <c r="AI31" i="99"/>
  <c r="AA31" i="99"/>
  <c r="Y31" i="99"/>
  <c r="W31" i="99"/>
  <c r="O31" i="99"/>
  <c r="M31" i="99"/>
  <c r="K31" i="99"/>
  <c r="G31" i="99"/>
  <c r="E31" i="99"/>
  <c r="I31" i="99" s="1"/>
  <c r="I15" i="3" s="1"/>
  <c r="G634" i="1" s="1"/>
  <c r="AW30" i="99"/>
  <c r="AY30" i="99" s="1"/>
  <c r="AU30" i="99"/>
  <c r="AK30" i="99"/>
  <c r="AI30" i="99"/>
  <c r="AA30" i="99"/>
  <c r="Y30" i="99"/>
  <c r="W30" i="99"/>
  <c r="M30" i="99"/>
  <c r="K30" i="99"/>
  <c r="O30" i="99" s="1"/>
  <c r="G30" i="99"/>
  <c r="E30" i="99"/>
  <c r="I30" i="99" s="1"/>
  <c r="I14" i="3" s="1"/>
  <c r="G605" i="1" s="1"/>
  <c r="AY29" i="99"/>
  <c r="AW29" i="99"/>
  <c r="AU29" i="99"/>
  <c r="AM29" i="99"/>
  <c r="AK29" i="99"/>
  <c r="AI29" i="99"/>
  <c r="AA29" i="99"/>
  <c r="Y29" i="99"/>
  <c r="W29" i="99"/>
  <c r="M29" i="99"/>
  <c r="K29" i="99"/>
  <c r="O29" i="99" s="1"/>
  <c r="G29" i="99"/>
  <c r="I29" i="99" s="1"/>
  <c r="I13" i="3" s="1"/>
  <c r="G576" i="1" s="1"/>
  <c r="E29" i="99"/>
  <c r="AW28" i="99"/>
  <c r="AU28" i="99"/>
  <c r="AY28" i="99" s="1"/>
  <c r="AM28" i="99"/>
  <c r="AK28" i="99"/>
  <c r="AI28" i="99"/>
  <c r="Y28" i="99"/>
  <c r="W28" i="99"/>
  <c r="AA28" i="99" s="1"/>
  <c r="M28" i="99"/>
  <c r="O28" i="99" s="1"/>
  <c r="K28" i="99"/>
  <c r="I28" i="99"/>
  <c r="I12" i="3" s="1"/>
  <c r="G547" i="1" s="1"/>
  <c r="G28" i="99"/>
  <c r="E28" i="99"/>
  <c r="AY27" i="99"/>
  <c r="AW27" i="99"/>
  <c r="AU27" i="99"/>
  <c r="AM27" i="99"/>
  <c r="AK27" i="99"/>
  <c r="AI27" i="99"/>
  <c r="Y27" i="99"/>
  <c r="W27" i="99"/>
  <c r="AA27" i="99" s="1"/>
  <c r="O27" i="99"/>
  <c r="M27" i="99"/>
  <c r="K27" i="99"/>
  <c r="G27" i="99"/>
  <c r="E27" i="99"/>
  <c r="I27" i="99" s="1"/>
  <c r="I11" i="3" s="1"/>
  <c r="G518" i="1" s="1"/>
  <c r="AY26" i="99"/>
  <c r="AW26" i="99"/>
  <c r="AU26" i="99"/>
  <c r="AK26" i="99"/>
  <c r="AI26" i="99"/>
  <c r="AM26" i="99" s="1"/>
  <c r="Y26" i="99"/>
  <c r="AA26" i="99" s="1"/>
  <c r="W26" i="99"/>
  <c r="M26" i="99"/>
  <c r="K26" i="99"/>
  <c r="O26" i="99" s="1"/>
  <c r="I26" i="99"/>
  <c r="I10" i="3" s="1"/>
  <c r="G489" i="1" s="1"/>
  <c r="G26" i="99"/>
  <c r="E26" i="99"/>
  <c r="AY25" i="99"/>
  <c r="AW25" i="99"/>
  <c r="AU25" i="99"/>
  <c r="AK25" i="99"/>
  <c r="AI25" i="99"/>
  <c r="AM25" i="99" s="1"/>
  <c r="AA25" i="99"/>
  <c r="Y25" i="99"/>
  <c r="W25" i="99"/>
  <c r="O25" i="99"/>
  <c r="M25" i="99"/>
  <c r="K25" i="99"/>
  <c r="I25" i="99"/>
  <c r="I9" i="3" s="1"/>
  <c r="G460" i="1" s="1"/>
  <c r="G25" i="99"/>
  <c r="E25" i="99"/>
  <c r="AW24" i="99"/>
  <c r="AU24" i="99"/>
  <c r="AY24" i="99" s="1"/>
  <c r="AK24" i="99"/>
  <c r="AM24" i="99" s="1"/>
  <c r="AI24" i="99"/>
  <c r="Y24" i="99"/>
  <c r="W24" i="99"/>
  <c r="AA24" i="99" s="1"/>
  <c r="O24" i="99"/>
  <c r="M24" i="99"/>
  <c r="K24" i="99"/>
  <c r="I24" i="99"/>
  <c r="I8" i="3" s="1"/>
  <c r="G431" i="1" s="1"/>
  <c r="G24" i="99"/>
  <c r="E24" i="99"/>
  <c r="AW23" i="99"/>
  <c r="AU23" i="99"/>
  <c r="AY23" i="99" s="1"/>
  <c r="AM23" i="99"/>
  <c r="AK23" i="99"/>
  <c r="AI23" i="99"/>
  <c r="AA23" i="99"/>
  <c r="Y23" i="99"/>
  <c r="W23" i="99"/>
  <c r="O23" i="99"/>
  <c r="M23" i="99"/>
  <c r="K23" i="99"/>
  <c r="G23" i="99"/>
  <c r="E23" i="99"/>
  <c r="I23" i="99" s="1"/>
  <c r="AW22" i="99"/>
  <c r="AY22" i="99" s="1"/>
  <c r="AU22" i="99"/>
  <c r="AK22" i="99"/>
  <c r="AI22" i="99"/>
  <c r="AM22" i="99" s="1"/>
  <c r="AA22" i="99"/>
  <c r="Y22" i="99"/>
  <c r="W22" i="99"/>
  <c r="M22" i="99"/>
  <c r="K22" i="99"/>
  <c r="O22" i="99" s="1"/>
  <c r="G22" i="99"/>
  <c r="E22" i="99"/>
  <c r="I22" i="99" s="1"/>
  <c r="AY21" i="99"/>
  <c r="AW21" i="99"/>
  <c r="AU21" i="99"/>
  <c r="AM21" i="99"/>
  <c r="AK21" i="99"/>
  <c r="AI21" i="99"/>
  <c r="AA21" i="99"/>
  <c r="Y21" i="99"/>
  <c r="W21" i="99"/>
  <c r="M21" i="99"/>
  <c r="K21" i="99"/>
  <c r="O21" i="99" s="1"/>
  <c r="G21" i="99"/>
  <c r="I21" i="99" s="1"/>
  <c r="E21" i="99"/>
  <c r="AW20" i="99"/>
  <c r="AU20" i="99"/>
  <c r="AY20" i="99" s="1"/>
  <c r="AM20" i="99"/>
  <c r="AK20" i="99"/>
  <c r="AI20" i="99"/>
  <c r="Y20" i="99"/>
  <c r="W20" i="99"/>
  <c r="AA20" i="99" s="1"/>
  <c r="M20" i="99"/>
  <c r="O20" i="99" s="1"/>
  <c r="K20" i="99"/>
  <c r="I20" i="99"/>
  <c r="G20" i="99"/>
  <c r="E20" i="99"/>
  <c r="AY19" i="99"/>
  <c r="AW19" i="99"/>
  <c r="AU19" i="99"/>
  <c r="AM19" i="99"/>
  <c r="AK19" i="99"/>
  <c r="AI19" i="99"/>
  <c r="Y19" i="99"/>
  <c r="W19" i="99"/>
  <c r="AA19" i="99" s="1"/>
  <c r="O19" i="99"/>
  <c r="M19" i="99"/>
  <c r="K19" i="99"/>
  <c r="G19" i="99"/>
  <c r="E19" i="99"/>
  <c r="I19" i="99" s="1"/>
  <c r="AY18" i="99"/>
  <c r="AW18" i="99"/>
  <c r="AU18" i="99"/>
  <c r="AK18" i="99"/>
  <c r="AI18" i="99"/>
  <c r="AM18" i="99" s="1"/>
  <c r="Y18" i="99"/>
  <c r="AA18" i="99" s="1"/>
  <c r="W18" i="99"/>
  <c r="M18" i="99"/>
  <c r="K18" i="99"/>
  <c r="O18" i="99" s="1"/>
  <c r="I18" i="99"/>
  <c r="G18" i="99"/>
  <c r="E18" i="99"/>
  <c r="AY17" i="99"/>
  <c r="AW17" i="99"/>
  <c r="AU17" i="99"/>
  <c r="AK17" i="99"/>
  <c r="AI17" i="99"/>
  <c r="AM17" i="99" s="1"/>
  <c r="AA17" i="99"/>
  <c r="Y17" i="99"/>
  <c r="W17" i="99"/>
  <c r="O17" i="99"/>
  <c r="M17" i="99"/>
  <c r="K17" i="99"/>
  <c r="I17" i="99"/>
  <c r="G17" i="99"/>
  <c r="E17" i="99"/>
  <c r="AW16" i="99"/>
  <c r="AU16" i="99"/>
  <c r="AY16" i="99" s="1"/>
  <c r="AK16" i="99"/>
  <c r="AM16" i="99" s="1"/>
  <c r="AI16" i="99"/>
  <c r="Y16" i="99"/>
  <c r="W16" i="99"/>
  <c r="AA16" i="99" s="1"/>
  <c r="O16" i="99"/>
  <c r="M16" i="99"/>
  <c r="K16" i="99"/>
  <c r="I16" i="99"/>
  <c r="G16" i="99"/>
  <c r="E16" i="99"/>
  <c r="AW15" i="99"/>
  <c r="AU15" i="99"/>
  <c r="AY15" i="99" s="1"/>
  <c r="AM15" i="99"/>
  <c r="AK15" i="99"/>
  <c r="AI15" i="99"/>
  <c r="AA15" i="99"/>
  <c r="Y15" i="99"/>
  <c r="W15" i="99"/>
  <c r="O15" i="99"/>
  <c r="M15" i="99"/>
  <c r="K15" i="99"/>
  <c r="G15" i="99"/>
  <c r="E15" i="99"/>
  <c r="I15" i="99" s="1"/>
  <c r="AW14" i="99"/>
  <c r="AY14" i="99" s="1"/>
  <c r="AU14" i="99"/>
  <c r="AK14" i="99"/>
  <c r="AI14" i="99"/>
  <c r="AM14" i="99" s="1"/>
  <c r="AA14" i="99"/>
  <c r="Y14" i="99"/>
  <c r="W14" i="99"/>
  <c r="M14" i="99"/>
  <c r="K14" i="99"/>
  <c r="O14" i="99" s="1"/>
  <c r="G14" i="99"/>
  <c r="E14" i="99"/>
  <c r="I14" i="99" s="1"/>
  <c r="AY13" i="99"/>
  <c r="AW13" i="99"/>
  <c r="AU13" i="99"/>
  <c r="AM13" i="99"/>
  <c r="AK13" i="99"/>
  <c r="AI13" i="99"/>
  <c r="AA13" i="99"/>
  <c r="Y13" i="99"/>
  <c r="W13" i="99"/>
  <c r="M13" i="99"/>
  <c r="K13" i="99"/>
  <c r="O13" i="99" s="1"/>
  <c r="G13" i="99"/>
  <c r="I13" i="99" s="1"/>
  <c r="E13" i="99"/>
  <c r="AW12" i="99"/>
  <c r="AU12" i="99"/>
  <c r="AY12" i="99" s="1"/>
  <c r="AM12" i="99"/>
  <c r="AK12" i="99"/>
  <c r="AI12" i="99"/>
  <c r="Y12" i="99"/>
  <c r="W12" i="99"/>
  <c r="AA12" i="99" s="1"/>
  <c r="M12" i="99"/>
  <c r="O12" i="99" s="1"/>
  <c r="K12" i="99"/>
  <c r="I12" i="99"/>
  <c r="G12" i="99"/>
  <c r="E12" i="99"/>
  <c r="AY11" i="99"/>
  <c r="AW11" i="99"/>
  <c r="AU11" i="99"/>
  <c r="AM11" i="99"/>
  <c r="AK11" i="99"/>
  <c r="AI11" i="99"/>
  <c r="Y11" i="99"/>
  <c r="W11" i="99"/>
  <c r="AA11" i="99" s="1"/>
  <c r="O11" i="99"/>
  <c r="M11" i="99"/>
  <c r="K11" i="99"/>
  <c r="G11" i="99"/>
  <c r="E11" i="99"/>
  <c r="I11" i="99" s="1"/>
  <c r="AY10" i="99"/>
  <c r="AW10" i="99"/>
  <c r="AU10" i="99"/>
  <c r="AK10" i="99"/>
  <c r="AI10" i="99"/>
  <c r="AM10" i="99" s="1"/>
  <c r="Y10" i="99"/>
  <c r="AA10" i="99" s="1"/>
  <c r="W10" i="99"/>
  <c r="M10" i="99"/>
  <c r="K10" i="99"/>
  <c r="O10" i="99" s="1"/>
  <c r="I10" i="99"/>
  <c r="G10" i="99"/>
  <c r="E10" i="99"/>
  <c r="AY9" i="99"/>
  <c r="AW9" i="99"/>
  <c r="AU9" i="99"/>
  <c r="AK9" i="99"/>
  <c r="AI9" i="99"/>
  <c r="AM9" i="99" s="1"/>
  <c r="AA9" i="99"/>
  <c r="Y9" i="99"/>
  <c r="W9" i="99"/>
  <c r="O9" i="99"/>
  <c r="M9" i="99"/>
  <c r="K9" i="99"/>
  <c r="I9" i="99"/>
  <c r="G9" i="99"/>
  <c r="E9" i="99"/>
  <c r="AW8" i="99"/>
  <c r="AU8" i="99"/>
  <c r="AY8" i="99" s="1"/>
  <c r="AK8" i="99"/>
  <c r="AM8" i="99" s="1"/>
  <c r="AI8" i="99"/>
  <c r="Y8" i="99"/>
  <c r="W8" i="99"/>
  <c r="AA8" i="99" s="1"/>
  <c r="O8" i="99"/>
  <c r="M8" i="99"/>
  <c r="K8" i="99"/>
  <c r="I8" i="99"/>
  <c r="G8" i="99"/>
  <c r="E8" i="99"/>
  <c r="E53" i="100"/>
  <c r="E49" i="100"/>
  <c r="E45" i="100"/>
  <c r="E40" i="100"/>
  <c r="I39" i="100"/>
  <c r="E39" i="100"/>
  <c r="E38" i="100"/>
  <c r="E33" i="100"/>
  <c r="E31" i="100"/>
  <c r="E29" i="100"/>
  <c r="E28" i="100"/>
  <c r="E27" i="100"/>
  <c r="E26" i="100"/>
  <c r="E25" i="100"/>
  <c r="E17" i="2" s="1"/>
  <c r="G960" i="1" s="1"/>
  <c r="E18" i="100"/>
  <c r="E44" i="100" s="1"/>
  <c r="E20" i="2" s="1"/>
  <c r="G963" i="1" s="1"/>
  <c r="E17" i="100"/>
  <c r="E16" i="100"/>
  <c r="E42" i="100" s="1"/>
  <c r="E18" i="2" s="1"/>
  <c r="G961" i="1" s="1"/>
  <c r="I15" i="100"/>
  <c r="E15" i="100"/>
  <c r="E13" i="100"/>
  <c r="E11" i="100"/>
  <c r="E10" i="100"/>
  <c r="E9" i="100"/>
  <c r="E23" i="100" s="1"/>
  <c r="E15" i="2" s="1"/>
  <c r="G958" i="1" s="1"/>
  <c r="E8" i="100"/>
  <c r="E14" i="100" s="1"/>
  <c r="G40" i="101"/>
  <c r="I40" i="101" s="1"/>
  <c r="E40" i="101"/>
  <c r="I39" i="101"/>
  <c r="G39" i="101"/>
  <c r="E39" i="101"/>
  <c r="G38" i="101"/>
  <c r="I38" i="101" s="1"/>
  <c r="E38" i="101"/>
  <c r="I37" i="101"/>
  <c r="G37" i="101"/>
  <c r="E37" i="101"/>
  <c r="I35" i="101"/>
  <c r="G35" i="101"/>
  <c r="E35" i="101"/>
  <c r="G34" i="101"/>
  <c r="I34" i="101" s="1"/>
  <c r="E34" i="101"/>
  <c r="G33" i="101"/>
  <c r="I33" i="101" s="1"/>
  <c r="I78" i="95" s="1"/>
  <c r="E33" i="101"/>
  <c r="G32" i="101"/>
  <c r="I32" i="101" s="1"/>
  <c r="E32" i="101"/>
  <c r="I31" i="101"/>
  <c r="G31" i="101"/>
  <c r="E31" i="101"/>
  <c r="G30" i="101"/>
  <c r="I30" i="101" s="1"/>
  <c r="I28" i="95" s="1"/>
  <c r="E30" i="101"/>
  <c r="I29" i="101"/>
  <c r="I77" i="95" s="1"/>
  <c r="G29" i="101"/>
  <c r="E29" i="101"/>
  <c r="I28" i="101"/>
  <c r="I73" i="95" s="1"/>
  <c r="G28" i="101"/>
  <c r="E28" i="101"/>
  <c r="G25" i="101"/>
  <c r="E25" i="101"/>
  <c r="G24" i="101"/>
  <c r="I24" i="101" s="1"/>
  <c r="E24" i="101"/>
  <c r="I23" i="101"/>
  <c r="I75" i="95" s="1"/>
  <c r="G23" i="101"/>
  <c r="E23" i="101"/>
  <c r="G22" i="101"/>
  <c r="I22" i="101" s="1"/>
  <c r="I74" i="95" s="1"/>
  <c r="E22" i="101"/>
  <c r="I21" i="101"/>
  <c r="G21" i="101"/>
  <c r="E21" i="101"/>
  <c r="I20" i="101"/>
  <c r="G20" i="101"/>
  <c r="E20" i="101"/>
  <c r="I19" i="101"/>
  <c r="I25" i="95" s="1"/>
  <c r="G19" i="101"/>
  <c r="E19" i="101"/>
  <c r="G18" i="101"/>
  <c r="I18" i="101" s="1"/>
  <c r="I24" i="95" s="1"/>
  <c r="E18" i="101"/>
  <c r="G17" i="101"/>
  <c r="I17" i="101" s="1"/>
  <c r="I23" i="95" s="1"/>
  <c r="E17" i="101"/>
  <c r="G16" i="101"/>
  <c r="I16" i="101" s="1"/>
  <c r="I22" i="95" s="1"/>
  <c r="E16" i="101"/>
  <c r="I15" i="101"/>
  <c r="I21" i="95" s="1"/>
  <c r="G15" i="101"/>
  <c r="E15" i="101"/>
  <c r="G14" i="101"/>
  <c r="I14" i="101" s="1"/>
  <c r="I20" i="95" s="1"/>
  <c r="E14" i="101"/>
  <c r="I13" i="101"/>
  <c r="G13" i="101"/>
  <c r="E13" i="101"/>
  <c r="I12" i="101"/>
  <c r="G12" i="101"/>
  <c r="E12" i="101"/>
  <c r="I11" i="101"/>
  <c r="I15" i="95" s="1"/>
  <c r="G11" i="101"/>
  <c r="E11" i="101"/>
  <c r="G10" i="101"/>
  <c r="I10" i="101" s="1"/>
  <c r="I14" i="95" s="1"/>
  <c r="E10" i="101"/>
  <c r="E26" i="101" s="1"/>
  <c r="G9" i="101"/>
  <c r="E9" i="101"/>
  <c r="E27" i="101" s="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AA26" i="102" s="1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Q26" i="102" s="1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Y26" i="102"/>
  <c r="W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1" i="104"/>
  <c r="E33" i="104"/>
  <c r="E25" i="104"/>
  <c r="E17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3" i="105"/>
  <c r="E21" i="105"/>
  <c r="E20" i="105"/>
  <c r="E19" i="105"/>
  <c r="E18" i="105"/>
  <c r="E17" i="105"/>
  <c r="E22" i="105" s="1"/>
  <c r="E24" i="105" s="1"/>
  <c r="E19" i="110"/>
  <c r="E13" i="110"/>
  <c r="E12" i="110"/>
  <c r="E18" i="110" s="1"/>
  <c r="E11" i="110"/>
  <c r="E9" i="110"/>
  <c r="E8" i="110"/>
  <c r="E10" i="110" s="1"/>
  <c r="E21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50" i="112"/>
  <c r="E46" i="112"/>
  <c r="E42" i="112"/>
  <c r="E38" i="112"/>
  <c r="E34" i="112"/>
  <c r="E30" i="112"/>
  <c r="E26" i="112"/>
  <c r="E13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8" i="113"/>
  <c r="E154" i="113"/>
  <c r="E134" i="113"/>
  <c r="E130" i="113"/>
  <c r="E115" i="113"/>
  <c r="E111" i="113"/>
  <c r="E96" i="113"/>
  <c r="E77" i="113"/>
  <c r="E62" i="113"/>
  <c r="E58" i="113"/>
  <c r="E43" i="113"/>
  <c r="E39" i="113"/>
  <c r="E24" i="113"/>
  <c r="E9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17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3" i="115"/>
  <c r="E76" i="115"/>
  <c r="E64" i="115"/>
  <c r="E69" i="115" s="1"/>
  <c r="E41" i="115"/>
  <c r="E50" i="115" s="1"/>
  <c r="E34" i="115"/>
  <c r="E30" i="115"/>
  <c r="E26" i="115"/>
  <c r="E22" i="115"/>
  <c r="E1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3" i="116"/>
  <c r="E72" i="116"/>
  <c r="E54" i="116"/>
  <c r="E36" i="116"/>
  <c r="E32" i="116"/>
  <c r="E28" i="116"/>
  <c r="E24" i="116"/>
  <c r="E20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60" i="117"/>
  <c r="E52" i="117"/>
  <c r="E48" i="117"/>
  <c r="E23" i="118"/>
  <c r="E30" i="119"/>
  <c r="E29" i="119"/>
  <c r="E19" i="119"/>
  <c r="E18" i="119"/>
  <c r="E20" i="119" s="1"/>
  <c r="E21" i="119" s="1"/>
  <c r="E16" i="119"/>
  <c r="I65" i="50" s="1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G15" i="121"/>
  <c r="E15" i="121"/>
  <c r="E14" i="121"/>
  <c r="E22" i="119" s="1"/>
  <c r="E23" i="119" s="1"/>
  <c r="G16" i="121"/>
  <c r="G13" i="121"/>
  <c r="G12" i="121"/>
  <c r="G11" i="121"/>
  <c r="G10" i="121"/>
  <c r="G14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45" i="98" s="1"/>
  <c r="I35" i="122"/>
  <c r="K35" i="122" s="1"/>
  <c r="G40" i="98" s="1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K29" i="122" s="1"/>
  <c r="G32" i="98" s="1"/>
  <c r="E29" i="122"/>
  <c r="I28" i="122"/>
  <c r="G28" i="122"/>
  <c r="E28" i="122"/>
  <c r="I27" i="122"/>
  <c r="G27" i="122"/>
  <c r="E27" i="122"/>
  <c r="I26" i="122"/>
  <c r="K26" i="122" s="1"/>
  <c r="G29" i="98" s="1"/>
  <c r="G26" i="122"/>
  <c r="E26" i="122"/>
  <c r="I25" i="122"/>
  <c r="G25" i="122"/>
  <c r="E25" i="122"/>
  <c r="I24" i="122"/>
  <c r="G24" i="122"/>
  <c r="E24" i="122"/>
  <c r="E27" i="98" s="1"/>
  <c r="I23" i="122"/>
  <c r="G23" i="122"/>
  <c r="E23" i="122"/>
  <c r="I22" i="122"/>
  <c r="G22" i="122"/>
  <c r="E22" i="122"/>
  <c r="I21" i="122"/>
  <c r="G21" i="122"/>
  <c r="K21" i="122" s="1"/>
  <c r="G23" i="98" s="1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K18" i="122" s="1"/>
  <c r="G20" i="98" s="1"/>
  <c r="G18" i="122"/>
  <c r="E18" i="122"/>
  <c r="E20" i="98" s="1"/>
  <c r="I17" i="122"/>
  <c r="G17" i="122"/>
  <c r="E17" i="122"/>
  <c r="E19" i="98" s="1"/>
  <c r="I16" i="122"/>
  <c r="G16" i="122"/>
  <c r="E16" i="122"/>
  <c r="I15" i="122"/>
  <c r="G15" i="122"/>
  <c r="E15" i="122"/>
  <c r="E17" i="98" s="1"/>
  <c r="I14" i="122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K10" i="122" s="1"/>
  <c r="G12" i="98" s="1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K41" i="122"/>
  <c r="E14" i="115" s="1"/>
  <c r="K40" i="122"/>
  <c r="E8" i="115" s="1"/>
  <c r="K38" i="122"/>
  <c r="K36" i="122"/>
  <c r="K34" i="122"/>
  <c r="E62" i="115" s="1"/>
  <c r="K33" i="122"/>
  <c r="G36" i="98" s="1"/>
  <c r="K32" i="122"/>
  <c r="G35" i="98" s="1"/>
  <c r="I35" i="98" s="1"/>
  <c r="K31" i="122"/>
  <c r="G34" i="98" s="1"/>
  <c r="K30" i="122"/>
  <c r="G33" i="98" s="1"/>
  <c r="K28" i="122"/>
  <c r="G31" i="98" s="1"/>
  <c r="K27" i="122"/>
  <c r="G30" i="98" s="1"/>
  <c r="K25" i="122"/>
  <c r="G28" i="98" s="1"/>
  <c r="K24" i="122"/>
  <c r="G27" i="98" s="1"/>
  <c r="K23" i="122"/>
  <c r="G26" i="98" s="1"/>
  <c r="K22" i="122"/>
  <c r="G25" i="98" s="1"/>
  <c r="K20" i="122"/>
  <c r="G22" i="98" s="1"/>
  <c r="G24" i="98" s="1"/>
  <c r="K19" i="122"/>
  <c r="G21" i="98" s="1"/>
  <c r="K17" i="122"/>
  <c r="G19" i="98" s="1"/>
  <c r="K16" i="122"/>
  <c r="G18" i="98" s="1"/>
  <c r="K15" i="122"/>
  <c r="G17" i="98" s="1"/>
  <c r="K14" i="122"/>
  <c r="G16" i="98" s="1"/>
  <c r="K12" i="122"/>
  <c r="G14" i="98" s="1"/>
  <c r="K11" i="122"/>
  <c r="G13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I8" i="122"/>
  <c r="I39" i="122" s="1"/>
  <c r="I52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AA24" i="123" s="1"/>
  <c r="E39" i="112" s="1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AA16" i="123" s="1"/>
  <c r="E31" i="112" s="1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K36" i="123" s="1"/>
  <c r="G11" i="123"/>
  <c r="W10" i="123"/>
  <c r="S10" i="123"/>
  <c r="O10" i="123"/>
  <c r="K10" i="123"/>
  <c r="G10" i="123"/>
  <c r="W9" i="123"/>
  <c r="S9" i="123"/>
  <c r="S36" i="123" s="1"/>
  <c r="O9" i="123"/>
  <c r="K9" i="123"/>
  <c r="G9" i="123"/>
  <c r="W8" i="123"/>
  <c r="S8" i="123"/>
  <c r="O8" i="123"/>
  <c r="K8" i="123"/>
  <c r="G8" i="123"/>
  <c r="G36" i="123" s="1"/>
  <c r="Y36" i="123"/>
  <c r="U36" i="123"/>
  <c r="Q36" i="123"/>
  <c r="M36" i="123"/>
  <c r="I36" i="123"/>
  <c r="E36" i="123"/>
  <c r="AA35" i="123"/>
  <c r="AA34" i="123"/>
  <c r="E49" i="112" s="1"/>
  <c r="AA32" i="123"/>
  <c r="E47" i="112" s="1"/>
  <c r="AA31" i="123"/>
  <c r="AA30" i="123"/>
  <c r="E45" i="112" s="1"/>
  <c r="AA29" i="123"/>
  <c r="E44" i="112" s="1"/>
  <c r="AA28" i="123"/>
  <c r="E43" i="112" s="1"/>
  <c r="AA27" i="123"/>
  <c r="AA26" i="123"/>
  <c r="E41" i="112" s="1"/>
  <c r="AA25" i="123"/>
  <c r="E40" i="112" s="1"/>
  <c r="AA23" i="123"/>
  <c r="AA22" i="123"/>
  <c r="E37" i="112" s="1"/>
  <c r="AA21" i="123"/>
  <c r="E36" i="112" s="1"/>
  <c r="AA20" i="123"/>
  <c r="E35" i="112" s="1"/>
  <c r="AA19" i="123"/>
  <c r="AA18" i="123"/>
  <c r="E33" i="112" s="1"/>
  <c r="AA17" i="123"/>
  <c r="E32" i="112" s="1"/>
  <c r="AA15" i="123"/>
  <c r="AA14" i="123"/>
  <c r="E29" i="112" s="1"/>
  <c r="AA13" i="123"/>
  <c r="E28" i="112" s="1"/>
  <c r="AA12" i="123"/>
  <c r="E27" i="112" s="1"/>
  <c r="AA11" i="123"/>
  <c r="AA10" i="123"/>
  <c r="E25" i="112" s="1"/>
  <c r="AA9" i="123"/>
  <c r="E24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W35" i="124" s="1"/>
  <c r="S14" i="124"/>
  <c r="O14" i="124"/>
  <c r="K14" i="124"/>
  <c r="G14" i="124"/>
  <c r="W13" i="124"/>
  <c r="S13" i="124"/>
  <c r="O13" i="124"/>
  <c r="K13" i="124"/>
  <c r="K35" i="124" s="1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O35" i="124" s="1"/>
  <c r="K8" i="124"/>
  <c r="G8" i="124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I46" i="126"/>
  <c r="E64" i="116" s="1"/>
  <c r="E69" i="116" s="1"/>
  <c r="O45" i="126"/>
  <c r="E63" i="115" s="1"/>
  <c r="I45" i="126"/>
  <c r="E63" i="116" s="1"/>
  <c r="O44" i="126"/>
  <c r="E73" i="115" s="1"/>
  <c r="I44" i="126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I32" i="126"/>
  <c r="E34" i="116" s="1"/>
  <c r="O31" i="126"/>
  <c r="E33" i="115" s="1"/>
  <c r="I31" i="126"/>
  <c r="E33" i="116" s="1"/>
  <c r="O30" i="126"/>
  <c r="E32" i="115" s="1"/>
  <c r="I30" i="126"/>
  <c r="O29" i="126"/>
  <c r="E31" i="115" s="1"/>
  <c r="I29" i="126"/>
  <c r="E31" i="116" s="1"/>
  <c r="O28" i="126"/>
  <c r="I28" i="126"/>
  <c r="E30" i="116" s="1"/>
  <c r="O27" i="126"/>
  <c r="E29" i="115" s="1"/>
  <c r="I27" i="126"/>
  <c r="E29" i="116" s="1"/>
  <c r="O26" i="126"/>
  <c r="E28" i="115" s="1"/>
  <c r="I26" i="126"/>
  <c r="O25" i="126"/>
  <c r="E27" i="115" s="1"/>
  <c r="I25" i="126"/>
  <c r="E27" i="116" s="1"/>
  <c r="O24" i="126"/>
  <c r="I24" i="126"/>
  <c r="E26" i="116" s="1"/>
  <c r="O23" i="126"/>
  <c r="E25" i="115" s="1"/>
  <c r="I23" i="126"/>
  <c r="E25" i="116" s="1"/>
  <c r="O22" i="126"/>
  <c r="E24" i="115" s="1"/>
  <c r="I22" i="126"/>
  <c r="O21" i="126"/>
  <c r="E23" i="115" s="1"/>
  <c r="I21" i="126"/>
  <c r="E23" i="116" s="1"/>
  <c r="O20" i="126"/>
  <c r="I20" i="126"/>
  <c r="E22" i="116" s="1"/>
  <c r="O19" i="126"/>
  <c r="E21" i="115" s="1"/>
  <c r="I19" i="126"/>
  <c r="E21" i="116" s="1"/>
  <c r="O18" i="126"/>
  <c r="E20" i="115" s="1"/>
  <c r="I18" i="126"/>
  <c r="O17" i="126"/>
  <c r="E19" i="115" s="1"/>
  <c r="I17" i="126"/>
  <c r="E19" i="116" s="1"/>
  <c r="O16" i="126"/>
  <c r="I16" i="126"/>
  <c r="E18" i="116" s="1"/>
  <c r="O15" i="126"/>
  <c r="E17" i="115" s="1"/>
  <c r="I15" i="126"/>
  <c r="E14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59" i="117" s="1"/>
  <c r="AA46" i="127"/>
  <c r="E19" i="117" s="1"/>
  <c r="AA45" i="127"/>
  <c r="E16" i="117" s="1"/>
  <c r="AA44" i="127"/>
  <c r="E58" i="117" s="1"/>
  <c r="AA43" i="127"/>
  <c r="E57" i="117" s="1"/>
  <c r="AA42" i="127"/>
  <c r="E55" i="117" s="1"/>
  <c r="AA41" i="127"/>
  <c r="AA40" i="127"/>
  <c r="E53" i="117" s="1"/>
  <c r="AA39" i="127"/>
  <c r="AA38" i="127"/>
  <c r="E51" i="117" s="1"/>
  <c r="AA37" i="127"/>
  <c r="E50" i="117" s="1"/>
  <c r="AA36" i="127"/>
  <c r="E49" i="117" s="1"/>
  <c r="AA35" i="127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O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AA42" i="128"/>
  <c r="AA41" i="128"/>
  <c r="I16" i="27" s="1"/>
  <c r="M16" i="27" s="1"/>
  <c r="AA40" i="128"/>
  <c r="E38" i="104" s="1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K28" i="129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CE31" i="129" s="1"/>
  <c r="CC27" i="129"/>
  <c r="CC31" i="129" s="1"/>
  <c r="CA27" i="129"/>
  <c r="CA31" i="129" s="1"/>
  <c r="BY27" i="129"/>
  <c r="BY31" i="129" s="1"/>
  <c r="BS26" i="129"/>
  <c r="BQ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K24" i="129"/>
  <c r="CI24" i="129"/>
  <c r="CG24" i="129"/>
  <c r="E157" i="113" s="1"/>
  <c r="CE24" i="129"/>
  <c r="E156" i="113" s="1"/>
  <c r="CC24" i="129"/>
  <c r="E155" i="113" s="1"/>
  <c r="CA24" i="129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I21" i="129"/>
  <c r="CG21" i="129"/>
  <c r="E133" i="113" s="1"/>
  <c r="CE21" i="129"/>
  <c r="CC21" i="129"/>
  <c r="E131" i="113" s="1"/>
  <c r="CA21" i="129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CE19" i="129"/>
  <c r="E114" i="113" s="1"/>
  <c r="CC19" i="129"/>
  <c r="E113" i="113" s="1"/>
  <c r="CA19" i="129"/>
  <c r="E112" i="113" s="1"/>
  <c r="BY19" i="129"/>
  <c r="CI18" i="129"/>
  <c r="E107" i="113" s="1"/>
  <c r="CG18" i="129"/>
  <c r="E106" i="113" s="1"/>
  <c r="CE18" i="129"/>
  <c r="CK18" i="129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K17" i="129" s="1"/>
  <c r="CC17" i="129"/>
  <c r="E95" i="113" s="1"/>
  <c r="CA17" i="129"/>
  <c r="E94" i="113" s="1"/>
  <c r="BY17" i="129"/>
  <c r="E93" i="113" s="1"/>
  <c r="CK16" i="129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CG13" i="129"/>
  <c r="E61" i="113" s="1"/>
  <c r="CE13" i="129"/>
  <c r="CC13" i="129"/>
  <c r="E59" i="113" s="1"/>
  <c r="CA13" i="129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CE11" i="129"/>
  <c r="E42" i="113" s="1"/>
  <c r="CC11" i="129"/>
  <c r="E41" i="113" s="1"/>
  <c r="CA11" i="129"/>
  <c r="E40" i="113" s="1"/>
  <c r="BY11" i="129"/>
  <c r="CI10" i="129"/>
  <c r="E35" i="113" s="1"/>
  <c r="CG10" i="129"/>
  <c r="E34" i="113" s="1"/>
  <c r="CE10" i="129"/>
  <c r="CK10" i="129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K9" i="129" s="1"/>
  <c r="CC9" i="129"/>
  <c r="E23" i="113" s="1"/>
  <c r="CA9" i="129"/>
  <c r="E22" i="113" s="1"/>
  <c r="BY9" i="129"/>
  <c r="E21" i="113" s="1"/>
  <c r="CK8" i="129"/>
  <c r="CI8" i="129"/>
  <c r="E17" i="113" s="1"/>
  <c r="CG8" i="129"/>
  <c r="E16" i="113" s="1"/>
  <c r="CE8" i="129"/>
  <c r="E15" i="113" s="1"/>
  <c r="CC8" i="129"/>
  <c r="CA8" i="129"/>
  <c r="E13" i="113" s="1"/>
  <c r="BY8" i="129"/>
  <c r="BY26" i="129" s="1"/>
  <c r="AU25" i="129"/>
  <c r="AU26" i="129" s="1"/>
  <c r="BW25" i="129"/>
  <c r="BW26" i="129" s="1"/>
  <c r="BI25" i="129"/>
  <c r="BI26" i="129" s="1"/>
  <c r="S25" i="129"/>
  <c r="CI25" i="129" s="1"/>
  <c r="E143" i="113" s="1"/>
  <c r="AG25" i="129"/>
  <c r="AG26" i="129" s="1"/>
  <c r="AE25" i="129"/>
  <c r="AE26" i="129" s="1"/>
  <c r="Q25" i="129"/>
  <c r="Q26" i="129" s="1"/>
  <c r="BG25" i="129"/>
  <c r="BG26" i="129" s="1"/>
  <c r="BU25" i="129"/>
  <c r="BU26" i="129" s="1"/>
  <c r="AS25" i="129"/>
  <c r="AS26" i="129" s="1"/>
  <c r="AA25" i="129"/>
  <c r="AA26" i="129" s="1"/>
  <c r="M25" i="129"/>
  <c r="M26" i="129" s="1"/>
  <c r="BC25" i="129"/>
  <c r="BC26" i="129" s="1"/>
  <c r="BQ25" i="129"/>
  <c r="AO25" i="129"/>
  <c r="AO26" i="129" s="1"/>
  <c r="AM25" i="129"/>
  <c r="AM26" i="129" s="1"/>
  <c r="BO25" i="129"/>
  <c r="BO26" i="129" s="1"/>
  <c r="BA25" i="129"/>
  <c r="BA26" i="129" s="1"/>
  <c r="K25" i="129"/>
  <c r="K26" i="129" s="1"/>
  <c r="Y25" i="129"/>
  <c r="Y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G26" i="131" s="1"/>
  <c r="CG18" i="131"/>
  <c r="CE18" i="131"/>
  <c r="CC18" i="131"/>
  <c r="CA18" i="131"/>
  <c r="BY18" i="131"/>
  <c r="BW18" i="131"/>
  <c r="BQ18" i="131"/>
  <c r="BO18" i="131"/>
  <c r="BO26" i="131" s="1"/>
  <c r="BM18" i="131"/>
  <c r="BK18" i="131"/>
  <c r="BI18" i="131"/>
  <c r="BG18" i="131"/>
  <c r="BA18" i="131"/>
  <c r="AY18" i="131"/>
  <c r="AW18" i="131"/>
  <c r="AU18" i="131"/>
  <c r="AU26" i="131" s="1"/>
  <c r="AS18" i="131"/>
  <c r="AQ18" i="131"/>
  <c r="AK18" i="131"/>
  <c r="AI18" i="131"/>
  <c r="AG18" i="131"/>
  <c r="AE18" i="131"/>
  <c r="AC18" i="131"/>
  <c r="AA18" i="131"/>
  <c r="AA26" i="131" s="1"/>
  <c r="Q18" i="131"/>
  <c r="O18" i="131"/>
  <c r="M18" i="131"/>
  <c r="K18" i="131"/>
  <c r="I18" i="131"/>
  <c r="G18" i="13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O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S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48" i="132"/>
  <c r="CK48" i="132"/>
  <c r="CI48" i="132"/>
  <c r="CG48" i="132"/>
  <c r="CC48" i="132"/>
  <c r="BY48" i="132"/>
  <c r="BW48" i="132"/>
  <c r="BU48" i="132"/>
  <c r="BS48" i="132"/>
  <c r="BQ48" i="132"/>
  <c r="BM48" i="132"/>
  <c r="BI48" i="132"/>
  <c r="BG48" i="132"/>
  <c r="BE48" i="132"/>
  <c r="BC48" i="132"/>
  <c r="BA48" i="132"/>
  <c r="AW48" i="132"/>
  <c r="AS48" i="132"/>
  <c r="AQ48" i="132"/>
  <c r="AO48" i="132"/>
  <c r="AM48" i="132"/>
  <c r="AK48" i="132"/>
  <c r="AG48" i="132"/>
  <c r="AC48" i="132"/>
  <c r="AA48" i="132"/>
  <c r="Y48" i="132"/>
  <c r="W48" i="132"/>
  <c r="U48" i="132"/>
  <c r="S48" i="132"/>
  <c r="Q48" i="132"/>
  <c r="M48" i="132"/>
  <c r="K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G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K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30" i="105" s="1"/>
  <c r="CM33" i="132"/>
  <c r="G26" i="105" s="1"/>
  <c r="CM32" i="132"/>
  <c r="G42" i="50" s="1"/>
  <c r="CM31" i="132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CA26" i="132"/>
  <c r="BY26" i="132"/>
  <c r="BU26" i="132"/>
  <c r="BS26" i="132"/>
  <c r="BS70" i="132" s="1"/>
  <c r="BQ26" i="132"/>
  <c r="BM26" i="132"/>
  <c r="BK26" i="132"/>
  <c r="BI26" i="132"/>
  <c r="BE26" i="132"/>
  <c r="BC26" i="132"/>
  <c r="BC70" i="132" s="1"/>
  <c r="BA26" i="132"/>
  <c r="AW26" i="132"/>
  <c r="AU26" i="132"/>
  <c r="AS26" i="132"/>
  <c r="AO26" i="132"/>
  <c r="AM26" i="132"/>
  <c r="AM70" i="132" s="1"/>
  <c r="AK26" i="132"/>
  <c r="AG26" i="132"/>
  <c r="AE26" i="132"/>
  <c r="AC26" i="132"/>
  <c r="Y26" i="132"/>
  <c r="Y70" i="132" s="1"/>
  <c r="W26" i="132"/>
  <c r="W70" i="132" s="1"/>
  <c r="U26" i="132"/>
  <c r="S26" i="132"/>
  <c r="Q26" i="132"/>
  <c r="O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W53" i="132"/>
  <c r="AU53" i="132"/>
  <c r="AU59" i="132" s="1"/>
  <c r="AS53" i="132"/>
  <c r="AQ53" i="132"/>
  <c r="AK53" i="132"/>
  <c r="AI53" i="132"/>
  <c r="AI59" i="132" s="1"/>
  <c r="AG53" i="132"/>
  <c r="AE53" i="132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E70" i="132" s="1"/>
  <c r="CC46" i="132"/>
  <c r="CA46" i="132"/>
  <c r="CA48" i="132" s="1"/>
  <c r="BY46" i="132"/>
  <c r="BW46" i="132"/>
  <c r="BQ46" i="132"/>
  <c r="BO46" i="132"/>
  <c r="BO48" i="132" s="1"/>
  <c r="BM46" i="132"/>
  <c r="BK46" i="132"/>
  <c r="BK48" i="132" s="1"/>
  <c r="BI46" i="132"/>
  <c r="BG46" i="132"/>
  <c r="BA46" i="132"/>
  <c r="AY46" i="132"/>
  <c r="AY48" i="132" s="1"/>
  <c r="AW46" i="132"/>
  <c r="AU46" i="132"/>
  <c r="AU48" i="132" s="1"/>
  <c r="AS46" i="132"/>
  <c r="AQ46" i="132"/>
  <c r="AK46" i="132"/>
  <c r="AI46" i="132"/>
  <c r="AI48" i="132" s="1"/>
  <c r="AG46" i="132"/>
  <c r="AE46" i="132"/>
  <c r="AE48" i="132" s="1"/>
  <c r="AC46" i="132"/>
  <c r="AA46" i="132"/>
  <c r="Q46" i="132"/>
  <c r="O46" i="132"/>
  <c r="O48" i="132" s="1"/>
  <c r="M46" i="132"/>
  <c r="K46" i="132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Q42" i="132" s="1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W42" i="132" s="1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Q35" i="132"/>
  <c r="BO35" i="132"/>
  <c r="BO42" i="132" s="1"/>
  <c r="BM35" i="132"/>
  <c r="BK35" i="132"/>
  <c r="BK42" i="132" s="1"/>
  <c r="BI35" i="132"/>
  <c r="BG35" i="132"/>
  <c r="BA35" i="132"/>
  <c r="AY35" i="132"/>
  <c r="AW35" i="132"/>
  <c r="AU35" i="132"/>
  <c r="AU42" i="132" s="1"/>
  <c r="AS35" i="132"/>
  <c r="AQ35" i="132"/>
  <c r="AK35" i="132"/>
  <c r="AI35" i="132"/>
  <c r="AI42" i="132" s="1"/>
  <c r="AG35" i="132"/>
  <c r="AE35" i="132"/>
  <c r="AC35" i="132"/>
  <c r="AA35" i="132"/>
  <c r="AA42" i="132" s="1"/>
  <c r="Q35" i="132"/>
  <c r="O35" i="132"/>
  <c r="O42" i="132" s="1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BY19" i="132"/>
  <c r="BW19" i="132"/>
  <c r="BW26" i="132" s="1"/>
  <c r="BQ19" i="132"/>
  <c r="BO19" i="132"/>
  <c r="BO26" i="132" s="1"/>
  <c r="BM19" i="132"/>
  <c r="BK19" i="132"/>
  <c r="BI19" i="132"/>
  <c r="BG19" i="132"/>
  <c r="BG26" i="132" s="1"/>
  <c r="BA19" i="132"/>
  <c r="AY19" i="132"/>
  <c r="AY26" i="132" s="1"/>
  <c r="AW19" i="132"/>
  <c r="AU19" i="132"/>
  <c r="AS19" i="132"/>
  <c r="AQ19" i="132"/>
  <c r="AQ26" i="132" s="1"/>
  <c r="AK19" i="132"/>
  <c r="AI19" i="132"/>
  <c r="AI26" i="132" s="1"/>
  <c r="AI70" i="132" s="1"/>
  <c r="AG19" i="132"/>
  <c r="AE19" i="132"/>
  <c r="AC19" i="132"/>
  <c r="AA19" i="132"/>
  <c r="AA26" i="132" s="1"/>
  <c r="Q19" i="132"/>
  <c r="O19" i="132"/>
  <c r="M19" i="132"/>
  <c r="K19" i="132"/>
  <c r="K26" i="132" s="1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E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CM50" i="133"/>
  <c r="G68" i="11" s="1"/>
  <c r="CM49" i="133"/>
  <c r="E22" i="118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K26" i="133"/>
  <c r="AG26" i="133"/>
  <c r="AC26" i="133"/>
  <c r="Y26" i="133"/>
  <c r="Y69" i="133" s="1"/>
  <c r="W26" i="133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G45" i="133" s="1"/>
  <c r="CG31" i="133"/>
  <c r="CE31" i="133"/>
  <c r="CE45" i="133" s="1"/>
  <c r="CC31" i="133"/>
  <c r="CA31" i="133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G31" i="133"/>
  <c r="AE31" i="133"/>
  <c r="AE45" i="133" s="1"/>
  <c r="AC31" i="133"/>
  <c r="AA31" i="133"/>
  <c r="Q31" i="133"/>
  <c r="O31" i="133"/>
  <c r="O45" i="133" s="1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CM23" i="133" s="1"/>
  <c r="E10" i="118" s="1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O69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AA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G40" i="54" s="1"/>
  <c r="CM76" i="134"/>
  <c r="G40" i="56" s="1"/>
  <c r="CM74" i="134"/>
  <c r="E9" i="111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G36" i="54" s="1"/>
  <c r="CM61" i="134"/>
  <c r="G36" i="56" s="1"/>
  <c r="CM60" i="134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Q88" i="134" s="1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W88" i="134" s="1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K88" i="134" s="1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G88" i="134" s="1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CM50" i="134" s="1"/>
  <c r="G32" i="54" s="1"/>
  <c r="AE50" i="134"/>
  <c r="AC50" i="134"/>
  <c r="AA50" i="134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Q49" i="134"/>
  <c r="BO49" i="134"/>
  <c r="BM49" i="134"/>
  <c r="BK49" i="134"/>
  <c r="BK88" i="134" s="1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O88" i="134" s="1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9" i="135" s="1"/>
  <c r="EY23" i="138"/>
  <c r="EW23" i="138"/>
  <c r="EU23" i="138"/>
  <c r="ES23" i="138"/>
  <c r="EG23" i="138"/>
  <c r="EE23" i="138"/>
  <c r="EC23" i="138"/>
  <c r="EA23" i="138"/>
  <c r="DQ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E23" i="138"/>
  <c r="BC23" i="138"/>
  <c r="BA23" i="138"/>
  <c r="AY23" i="138"/>
  <c r="AW23" i="138"/>
  <c r="AI23" i="138"/>
  <c r="EM23" i="138" s="1"/>
  <c r="AG23" i="138"/>
  <c r="DA23" i="138" s="1"/>
  <c r="AE23" i="138"/>
  <c r="AK23" i="138" s="1"/>
  <c r="AM23" i="138" s="1"/>
  <c r="Q23" i="138"/>
  <c r="O23" i="138"/>
  <c r="S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W22" i="138"/>
  <c r="BU22" i="138"/>
  <c r="BS22" i="138"/>
  <c r="BQ22" i="138"/>
  <c r="BO22" i="138"/>
  <c r="BA22" i="138"/>
  <c r="AY22" i="138"/>
  <c r="AW22" i="138"/>
  <c r="BC22" i="138" s="1"/>
  <c r="BE22" i="138" s="1"/>
  <c r="AI22" i="138"/>
  <c r="AG22" i="138"/>
  <c r="AK22" i="138" s="1"/>
  <c r="AM22" i="138" s="1"/>
  <c r="AE22" i="138"/>
  <c r="S22" i="138"/>
  <c r="U22" i="138" s="1"/>
  <c r="Q22" i="138"/>
  <c r="EM22" i="138" s="1"/>
  <c r="O22" i="138"/>
  <c r="M22" i="138"/>
  <c r="FA22" i="138" s="1"/>
  <c r="FA21" i="138"/>
  <c r="EY21" i="138"/>
  <c r="EW21" i="138"/>
  <c r="EU21" i="138"/>
  <c r="ES21" i="138"/>
  <c r="EG21" i="138"/>
  <c r="EE21" i="138"/>
  <c r="EC21" i="138"/>
  <c r="EA21" i="138"/>
  <c r="DU21" i="138"/>
  <c r="DO21" i="138"/>
  <c r="DM21" i="138"/>
  <c r="DK21" i="138"/>
  <c r="DI21" i="138"/>
  <c r="CW21" i="138"/>
  <c r="CU21" i="138"/>
  <c r="CS21" i="138"/>
  <c r="CQ21" i="138"/>
  <c r="CO21" i="138"/>
  <c r="CM21" i="138"/>
  <c r="CK21" i="138"/>
  <c r="CI21" i="138"/>
  <c r="CG21" i="138"/>
  <c r="BS21" i="138"/>
  <c r="BQ21" i="138"/>
  <c r="EK21" i="138" s="1"/>
  <c r="BO21" i="138"/>
  <c r="BU21" i="138" s="1"/>
  <c r="BW21" i="138" s="1"/>
  <c r="BA21" i="138"/>
  <c r="AY21" i="138"/>
  <c r="BC21" i="138" s="1"/>
  <c r="BE21" i="138" s="1"/>
  <c r="AW21" i="138"/>
  <c r="AK21" i="138"/>
  <c r="AM21" i="138" s="1"/>
  <c r="AI21" i="138"/>
  <c r="DC21" i="138" s="1"/>
  <c r="AG21" i="138"/>
  <c r="AE21" i="138"/>
  <c r="Q21" i="138"/>
  <c r="FE21" i="138" s="1"/>
  <c r="O21" i="138"/>
  <c r="DA21" i="138" s="1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Y20" i="138"/>
  <c r="DE20" i="138" s="1"/>
  <c r="CW20" i="138"/>
  <c r="CU20" i="138"/>
  <c r="CS20" i="138"/>
  <c r="CQ20" i="138"/>
  <c r="CK20" i="138"/>
  <c r="CI20" i="138"/>
  <c r="CG20" i="138"/>
  <c r="CM20" i="138" s="1"/>
  <c r="CO20" i="138" s="1"/>
  <c r="BU20" i="138"/>
  <c r="BS20" i="138"/>
  <c r="BQ20" i="138"/>
  <c r="BO20" i="138"/>
  <c r="BC20" i="138"/>
  <c r="BE20" i="138" s="1"/>
  <c r="BA20" i="138"/>
  <c r="AY20" i="138"/>
  <c r="AW20" i="138"/>
  <c r="AI20" i="138"/>
  <c r="AG20" i="138"/>
  <c r="DA20" i="138" s="1"/>
  <c r="AE20" i="138"/>
  <c r="AK20" i="138" s="1"/>
  <c r="S20" i="138"/>
  <c r="Q20" i="138"/>
  <c r="FE20" i="138" s="1"/>
  <c r="O20" i="138"/>
  <c r="M20" i="138"/>
  <c r="FA20" i="138" s="1"/>
  <c r="FG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U19" i="138"/>
  <c r="BW19" i="138" s="1"/>
  <c r="BS19" i="138"/>
  <c r="BQ19" i="138"/>
  <c r="BO19" i="138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O19" i="138"/>
  <c r="EK19" i="138" s="1"/>
  <c r="M19" i="138"/>
  <c r="FA19" i="138" s="1"/>
  <c r="EY18" i="138"/>
  <c r="EW18" i="138"/>
  <c r="EU18" i="138"/>
  <c r="ES18" i="138"/>
  <c r="EI18" i="138"/>
  <c r="EG18" i="138"/>
  <c r="EE18" i="138"/>
  <c r="EC18" i="138"/>
  <c r="EA18" i="138"/>
  <c r="DS18" i="138"/>
  <c r="DO18" i="138"/>
  <c r="DM18" i="138"/>
  <c r="DK18" i="138"/>
  <c r="DI18" i="138"/>
  <c r="CW18" i="138"/>
  <c r="CU18" i="138"/>
  <c r="CS18" i="138"/>
  <c r="CQ18" i="138"/>
  <c r="CM18" i="138"/>
  <c r="CO18" i="138" s="1"/>
  <c r="CK18" i="138"/>
  <c r="CI18" i="138"/>
  <c r="CG18" i="138"/>
  <c r="BS18" i="138"/>
  <c r="BQ18" i="138"/>
  <c r="BO18" i="138"/>
  <c r="BU18" i="138" s="1"/>
  <c r="BW18" i="138" s="1"/>
  <c r="BE18" i="138"/>
  <c r="BC18" i="138"/>
  <c r="BA18" i="138"/>
  <c r="AY18" i="138"/>
  <c r="AW18" i="138"/>
  <c r="AI18" i="138"/>
  <c r="DC18" i="138" s="1"/>
  <c r="AG18" i="138"/>
  <c r="DA18" i="138" s="1"/>
  <c r="AE18" i="138"/>
  <c r="AK18" i="138" s="1"/>
  <c r="AM18" i="138" s="1"/>
  <c r="Q18" i="138"/>
  <c r="O18" i="138"/>
  <c r="FC18" i="138" s="1"/>
  <c r="M18" i="138"/>
  <c r="CY18" i="138" s="1"/>
  <c r="DE18" i="138" s="1"/>
  <c r="DG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U17" i="138"/>
  <c r="BS17" i="138"/>
  <c r="BQ17" i="138"/>
  <c r="BO17" i="138"/>
  <c r="BA17" i="138"/>
  <c r="AY17" i="138"/>
  <c r="AW17" i="138"/>
  <c r="BC17" i="138" s="1"/>
  <c r="BE17" i="138" s="1"/>
  <c r="AI17" i="138"/>
  <c r="AG17" i="138"/>
  <c r="AE17" i="138"/>
  <c r="AK17" i="138" s="1"/>
  <c r="U17" i="138"/>
  <c r="S17" i="138"/>
  <c r="Q17" i="138"/>
  <c r="FE17" i="138" s="1"/>
  <c r="O17" i="138"/>
  <c r="FC17" i="138" s="1"/>
  <c r="M17" i="138"/>
  <c r="FA17" i="138" s="1"/>
  <c r="FG17" i="138" s="1"/>
  <c r="FI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EM16" i="138" s="1"/>
  <c r="BQ16" i="138"/>
  <c r="BO16" i="138"/>
  <c r="BU16" i="138" s="1"/>
  <c r="BC16" i="138"/>
  <c r="BE16" i="138" s="1"/>
  <c r="BA16" i="138"/>
  <c r="AY16" i="138"/>
  <c r="AW16" i="138"/>
  <c r="AK16" i="138"/>
  <c r="AI16" i="138"/>
  <c r="AG16" i="138"/>
  <c r="AE16" i="138"/>
  <c r="Q16" i="138"/>
  <c r="DC16" i="138" s="1"/>
  <c r="O16" i="138"/>
  <c r="FC16" i="138" s="1"/>
  <c r="M16" i="138"/>
  <c r="EI16" i="138" s="1"/>
  <c r="EO16" i="138" s="1"/>
  <c r="EY15" i="138"/>
  <c r="EW15" i="138"/>
  <c r="EU15" i="138"/>
  <c r="ES15" i="138"/>
  <c r="EG15" i="138"/>
  <c r="EE15" i="138"/>
  <c r="EC15" i="138"/>
  <c r="EA15" i="138"/>
  <c r="DQ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E15" i="138"/>
  <c r="BC15" i="138"/>
  <c r="BA15" i="138"/>
  <c r="AY15" i="138"/>
  <c r="AW15" i="138"/>
  <c r="AI15" i="138"/>
  <c r="AG15" i="138"/>
  <c r="DA15" i="138" s="1"/>
  <c r="AE15" i="138"/>
  <c r="Q15" i="138"/>
  <c r="FE15" i="138" s="1"/>
  <c r="O15" i="138"/>
  <c r="FC15" i="138" s="1"/>
  <c r="M15" i="138"/>
  <c r="S15" i="138" s="1"/>
  <c r="U15" i="138" s="1"/>
  <c r="M15" i="92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W14" i="138"/>
  <c r="BS14" i="138"/>
  <c r="BQ14" i="138"/>
  <c r="BO14" i="138"/>
  <c r="BU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S14" i="138"/>
  <c r="U14" i="138" s="1"/>
  <c r="Q14" i="138"/>
  <c r="EM14" i="138" s="1"/>
  <c r="O14" i="138"/>
  <c r="M14" i="138"/>
  <c r="FA14" i="138" s="1"/>
  <c r="FA13" i="138"/>
  <c r="EY13" i="138"/>
  <c r="EW13" i="138"/>
  <c r="EU13" i="138"/>
  <c r="ES13" i="138"/>
  <c r="EG13" i="138"/>
  <c r="EE13" i="138"/>
  <c r="EC13" i="138"/>
  <c r="EA13" i="138"/>
  <c r="DU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EK13" i="138" s="1"/>
  <c r="BO13" i="138"/>
  <c r="BA13" i="138"/>
  <c r="AY13" i="138"/>
  <c r="AW13" i="138"/>
  <c r="BC13" i="138" s="1"/>
  <c r="BE13" i="138" s="1"/>
  <c r="AK13" i="138"/>
  <c r="AM13" i="138" s="1"/>
  <c r="AI13" i="138"/>
  <c r="AG13" i="138"/>
  <c r="AE13" i="138"/>
  <c r="Q13" i="138"/>
  <c r="FE13" i="138" s="1"/>
  <c r="O13" i="138"/>
  <c r="DA13" i="138" s="1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Y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C12" i="138"/>
  <c r="BE12" i="138" s="1"/>
  <c r="BA12" i="138"/>
  <c r="AY12" i="138"/>
  <c r="AW12" i="138"/>
  <c r="AI12" i="138"/>
  <c r="AG12" i="138"/>
  <c r="AE12" i="138"/>
  <c r="AK12" i="138" s="1"/>
  <c r="AM12" i="138" s="1"/>
  <c r="Q12" i="138"/>
  <c r="FE12" i="138" s="1"/>
  <c r="O12" i="138"/>
  <c r="S12" i="138" s="1"/>
  <c r="U12" i="138" s="1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U11" i="138"/>
  <c r="BW11" i="138" s="1"/>
  <c r="BS11" i="138"/>
  <c r="BQ11" i="138"/>
  <c r="BO11" i="138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O11" i="138"/>
  <c r="EK11" i="138" s="1"/>
  <c r="M11" i="138"/>
  <c r="FA11" i="138" s="1"/>
  <c r="EY10" i="138"/>
  <c r="EW10" i="138"/>
  <c r="EU10" i="138"/>
  <c r="ES10" i="138"/>
  <c r="EG10" i="138"/>
  <c r="EE10" i="138"/>
  <c r="EC10" i="138"/>
  <c r="EA10" i="138"/>
  <c r="DS10" i="138"/>
  <c r="DO10" i="138"/>
  <c r="DM10" i="138"/>
  <c r="DK10" i="138"/>
  <c r="DI10" i="138"/>
  <c r="DC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FE10" i="138" s="1"/>
  <c r="O10" i="138"/>
  <c r="FC10" i="138" s="1"/>
  <c r="M10" i="138"/>
  <c r="CY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C9" i="138"/>
  <c r="BE9" i="138" s="1"/>
  <c r="BA9" i="138"/>
  <c r="AY9" i="138"/>
  <c r="AW9" i="138"/>
  <c r="AI9" i="138"/>
  <c r="AG9" i="138"/>
  <c r="AE9" i="138"/>
  <c r="AK9" i="138" s="1"/>
  <c r="AM9" i="138" s="1"/>
  <c r="Q9" i="138"/>
  <c r="FE9" i="138" s="1"/>
  <c r="O9" i="138"/>
  <c r="FC9" i="138" s="1"/>
  <c r="M9" i="138"/>
  <c r="EY8" i="138"/>
  <c r="EW8" i="138"/>
  <c r="EU8" i="138"/>
  <c r="ES8" i="138"/>
  <c r="EM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S8" i="138"/>
  <c r="BQ8" i="138"/>
  <c r="BO8" i="138"/>
  <c r="BA8" i="138"/>
  <c r="AY8" i="138"/>
  <c r="AW8" i="138"/>
  <c r="BC8" i="138" s="1"/>
  <c r="BE8" i="138" s="1"/>
  <c r="AI8" i="138"/>
  <c r="AG8" i="138"/>
  <c r="AE8" i="138"/>
  <c r="AK8" i="138" s="1"/>
  <c r="AM8" i="138" s="1"/>
  <c r="S8" i="138"/>
  <c r="Q8" i="138"/>
  <c r="DC8" i="138" s="1"/>
  <c r="O8" i="138"/>
  <c r="M8" i="138"/>
  <c r="EI8" i="138" s="1"/>
  <c r="EO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U30" i="142" s="1"/>
  <c r="Q30" i="142"/>
  <c r="M30" i="142"/>
  <c r="K30" i="142"/>
  <c r="O30" i="142" s="1"/>
  <c r="G30" i="142"/>
  <c r="E30" i="142"/>
  <c r="AG30" i="142"/>
  <c r="AA30" i="142"/>
  <c r="I30" i="142"/>
  <c r="E22" i="92" s="1"/>
  <c r="AG29" i="142"/>
  <c r="AA29" i="142"/>
  <c r="U29" i="142"/>
  <c r="O29" i="142"/>
  <c r="I29" i="142"/>
  <c r="AO29" i="142" s="1"/>
  <c r="AI28" i="142"/>
  <c r="AG28" i="142"/>
  <c r="AA28" i="142"/>
  <c r="U28" i="142"/>
  <c r="O28" i="142"/>
  <c r="I28" i="142"/>
  <c r="AO28" i="142" s="1"/>
  <c r="AK27" i="142"/>
  <c r="E21" i="90" s="1"/>
  <c r="AG27" i="142"/>
  <c r="AA27" i="142"/>
  <c r="U27" i="142"/>
  <c r="O27" i="142"/>
  <c r="I27" i="142"/>
  <c r="E21" i="92" s="1"/>
  <c r="AM26" i="142"/>
  <c r="E20" i="89" s="1"/>
  <c r="AG26" i="142"/>
  <c r="AA26" i="142"/>
  <c r="U26" i="142"/>
  <c r="O26" i="142"/>
  <c r="I26" i="142"/>
  <c r="AI26" i="142" s="1"/>
  <c r="E20" i="91" s="1"/>
  <c r="AG25" i="142"/>
  <c r="AA25" i="142"/>
  <c r="U25" i="142"/>
  <c r="O25" i="142"/>
  <c r="I25" i="142"/>
  <c r="AO25" i="142" s="1"/>
  <c r="E19" i="88" s="1"/>
  <c r="AG24" i="142"/>
  <c r="AA24" i="142"/>
  <c r="U24" i="142"/>
  <c r="O24" i="142"/>
  <c r="I24" i="142"/>
  <c r="E18" i="92" s="1"/>
  <c r="AI23" i="142"/>
  <c r="E16" i="91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I17" i="92" s="1"/>
  <c r="AG21" i="142"/>
  <c r="AA21" i="142"/>
  <c r="U21" i="142"/>
  <c r="O21" i="142"/>
  <c r="I21" i="142"/>
  <c r="E15" i="92" s="1"/>
  <c r="AI20" i="142"/>
  <c r="E14" i="91" s="1"/>
  <c r="AG20" i="142"/>
  <c r="AA20" i="142"/>
  <c r="U20" i="142"/>
  <c r="O20" i="142"/>
  <c r="I20" i="142"/>
  <c r="E14" i="92" s="1"/>
  <c r="I14" i="92" s="1"/>
  <c r="AE19" i="142"/>
  <c r="AC19" i="142"/>
  <c r="Y19" i="142"/>
  <c r="AA19" i="142" s="1"/>
  <c r="W19" i="142"/>
  <c r="S19" i="142"/>
  <c r="Q19" i="142"/>
  <c r="U19" i="142" s="1"/>
  <c r="M19" i="142"/>
  <c r="K19" i="142"/>
  <c r="O19" i="142" s="1"/>
  <c r="G19" i="142"/>
  <c r="E19" i="142"/>
  <c r="AO19" i="142"/>
  <c r="E13" i="88" s="1"/>
  <c r="AG19" i="142"/>
  <c r="I19" i="142"/>
  <c r="AG18" i="142"/>
  <c r="AA18" i="142"/>
  <c r="U18" i="142"/>
  <c r="O18" i="142"/>
  <c r="I18" i="142"/>
  <c r="AM18" i="142" s="1"/>
  <c r="AI17" i="142"/>
  <c r="AG17" i="142"/>
  <c r="AA17" i="142"/>
  <c r="U17" i="142"/>
  <c r="O17" i="142"/>
  <c r="I17" i="142"/>
  <c r="AG16" i="142"/>
  <c r="AA16" i="142"/>
  <c r="U16" i="142"/>
  <c r="O16" i="142"/>
  <c r="I16" i="142"/>
  <c r="AO16" i="142" s="1"/>
  <c r="E12" i="88" s="1"/>
  <c r="AE15" i="142"/>
  <c r="AC15" i="142"/>
  <c r="AG15" i="142" s="1"/>
  <c r="Y15" i="142"/>
  <c r="W15" i="142"/>
  <c r="S15" i="142"/>
  <c r="U15" i="142" s="1"/>
  <c r="Q15" i="142"/>
  <c r="M15" i="142"/>
  <c r="K15" i="142"/>
  <c r="G15" i="142"/>
  <c r="E15" i="142"/>
  <c r="I15" i="142" s="1"/>
  <c r="AK15" i="142" s="1"/>
  <c r="E11" i="90" s="1"/>
  <c r="AA15" i="142"/>
  <c r="O15" i="142"/>
  <c r="AM14" i="142"/>
  <c r="AG14" i="142"/>
  <c r="AA14" i="142"/>
  <c r="U14" i="142"/>
  <c r="O14" i="142"/>
  <c r="I14" i="142"/>
  <c r="AI14" i="142" s="1"/>
  <c r="AG13" i="142"/>
  <c r="AA13" i="142"/>
  <c r="U13" i="142"/>
  <c r="O13" i="142"/>
  <c r="I13" i="142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W11" i="142"/>
  <c r="W31" i="142" s="1"/>
  <c r="S11" i="142"/>
  <c r="Q11" i="142"/>
  <c r="Q31" i="142" s="1"/>
  <c r="M11" i="142"/>
  <c r="K11" i="142"/>
  <c r="K31" i="142" s="1"/>
  <c r="G11" i="142"/>
  <c r="G31" i="142" s="1"/>
  <c r="E11" i="142"/>
  <c r="E31" i="142" s="1"/>
  <c r="I31" i="142" s="1"/>
  <c r="AG11" i="142"/>
  <c r="U11" i="142"/>
  <c r="I11" i="142"/>
  <c r="E9" i="92" s="1"/>
  <c r="I9" i="92" s="1"/>
  <c r="AI10" i="142"/>
  <c r="AG10" i="142"/>
  <c r="AA10" i="142"/>
  <c r="U10" i="142"/>
  <c r="O10" i="142"/>
  <c r="I10" i="142"/>
  <c r="AO10" i="142" s="1"/>
  <c r="AK9" i="142"/>
  <c r="AG9" i="142"/>
  <c r="AA9" i="142"/>
  <c r="U9" i="142"/>
  <c r="O9" i="142"/>
  <c r="AI9" i="142" s="1"/>
  <c r="I9" i="142"/>
  <c r="AO9" i="142" s="1"/>
  <c r="AM8" i="142"/>
  <c r="E8" i="89" s="1"/>
  <c r="AG8" i="142"/>
  <c r="AA8" i="142"/>
  <c r="U8" i="142"/>
  <c r="O8" i="142"/>
  <c r="I8" i="142"/>
  <c r="E8" i="92" s="1"/>
  <c r="AE30" i="143"/>
  <c r="AC30" i="143"/>
  <c r="AG30" i="143" s="1"/>
  <c r="Y30" i="143"/>
  <c r="AA30" i="143" s="1"/>
  <c r="W30" i="143"/>
  <c r="S30" i="143"/>
  <c r="Q30" i="143"/>
  <c r="U30" i="143" s="1"/>
  <c r="M30" i="143"/>
  <c r="K30" i="143"/>
  <c r="G30" i="143"/>
  <c r="E30" i="143"/>
  <c r="I30" i="143" s="1"/>
  <c r="AI30" i="143" s="1"/>
  <c r="O30" i="143"/>
  <c r="AK29" i="143"/>
  <c r="AG29" i="143"/>
  <c r="AA29" i="143"/>
  <c r="U29" i="143"/>
  <c r="O29" i="143"/>
  <c r="AI29" i="143" s="1"/>
  <c r="I29" i="143"/>
  <c r="AO29" i="143" s="1"/>
  <c r="AM28" i="143"/>
  <c r="AG28" i="143"/>
  <c r="AA28" i="143"/>
  <c r="U28" i="143"/>
  <c r="O28" i="143"/>
  <c r="I28" i="143"/>
  <c r="AI28" i="143" s="1"/>
  <c r="AG27" i="143"/>
  <c r="AA27" i="143"/>
  <c r="U27" i="143"/>
  <c r="O27" i="143"/>
  <c r="I27" i="143"/>
  <c r="AO27" i="143" s="1"/>
  <c r="AG26" i="143"/>
  <c r="AA26" i="143"/>
  <c r="U26" i="143"/>
  <c r="O26" i="143"/>
  <c r="AI26" i="143" s="1"/>
  <c r="I26" i="143"/>
  <c r="AI25" i="143"/>
  <c r="AG25" i="143"/>
  <c r="AA25" i="143"/>
  <c r="U25" i="143"/>
  <c r="O25" i="143"/>
  <c r="I25" i="143"/>
  <c r="AG24" i="143"/>
  <c r="AA24" i="143"/>
  <c r="U24" i="143"/>
  <c r="O24" i="143"/>
  <c r="I24" i="143"/>
  <c r="AM24" i="143" s="1"/>
  <c r="AG23" i="143"/>
  <c r="AA23" i="143"/>
  <c r="U23" i="143"/>
  <c r="O23" i="143"/>
  <c r="I23" i="143"/>
  <c r="AM23" i="143" s="1"/>
  <c r="AI22" i="143"/>
  <c r="AG22" i="143"/>
  <c r="AA22" i="143"/>
  <c r="U22" i="143"/>
  <c r="O22" i="143"/>
  <c r="I22" i="143"/>
  <c r="AM22" i="143" s="1"/>
  <c r="AK21" i="143"/>
  <c r="AG21" i="143"/>
  <c r="AA21" i="143"/>
  <c r="U21" i="143"/>
  <c r="O21" i="143"/>
  <c r="AI21" i="143" s="1"/>
  <c r="I21" i="143"/>
  <c r="AM21" i="143" s="1"/>
  <c r="AM20" i="143"/>
  <c r="AK20" i="143"/>
  <c r="AG20" i="143"/>
  <c r="AA20" i="143"/>
  <c r="U20" i="143"/>
  <c r="O20" i="143"/>
  <c r="I20" i="143"/>
  <c r="AE19" i="143"/>
  <c r="AE31" i="143" s="1"/>
  <c r="AC19" i="143"/>
  <c r="Y19" i="143"/>
  <c r="W19" i="143"/>
  <c r="AA19" i="143" s="1"/>
  <c r="S19" i="143"/>
  <c r="Q19" i="143"/>
  <c r="M19" i="143"/>
  <c r="K19" i="143"/>
  <c r="G19" i="143"/>
  <c r="G31" i="143" s="1"/>
  <c r="E19" i="143"/>
  <c r="U19" i="143"/>
  <c r="O19" i="143"/>
  <c r="AG18" i="143"/>
  <c r="AA18" i="143"/>
  <c r="U18" i="143"/>
  <c r="O18" i="143"/>
  <c r="I18" i="143"/>
  <c r="AO18" i="143" s="1"/>
  <c r="AG17" i="143"/>
  <c r="AA17" i="143"/>
  <c r="U17" i="143"/>
  <c r="O17" i="143"/>
  <c r="I17" i="143"/>
  <c r="AI16" i="143"/>
  <c r="AG16" i="143"/>
  <c r="AA16" i="143"/>
  <c r="U16" i="143"/>
  <c r="O16" i="143"/>
  <c r="I16" i="143"/>
  <c r="AM16" i="143" s="1"/>
  <c r="AE15" i="143"/>
  <c r="AC15" i="143"/>
  <c r="Y15" i="143"/>
  <c r="W15" i="143"/>
  <c r="AA15" i="143" s="1"/>
  <c r="S15" i="143"/>
  <c r="Q15" i="143"/>
  <c r="M15" i="143"/>
  <c r="O15" i="143" s="1"/>
  <c r="K15" i="143"/>
  <c r="G15" i="143"/>
  <c r="E15" i="143"/>
  <c r="AG15" i="143"/>
  <c r="U15" i="143"/>
  <c r="I15" i="143"/>
  <c r="AG14" i="143"/>
  <c r="AA14" i="143"/>
  <c r="U14" i="143"/>
  <c r="O14" i="143"/>
  <c r="I14" i="143"/>
  <c r="AM14" i="143" s="1"/>
  <c r="AG13" i="143"/>
  <c r="AA13" i="143"/>
  <c r="U13" i="143"/>
  <c r="AK13" i="143" s="1"/>
  <c r="O13" i="143"/>
  <c r="I13" i="143"/>
  <c r="AO13" i="143" s="1"/>
  <c r="AG12" i="143"/>
  <c r="AA12" i="143"/>
  <c r="U12" i="143"/>
  <c r="O12" i="143"/>
  <c r="I12" i="143"/>
  <c r="AM12" i="143" s="1"/>
  <c r="AE11" i="143"/>
  <c r="AG11" i="143" s="1"/>
  <c r="AC11" i="143"/>
  <c r="AC31" i="143" s="1"/>
  <c r="Y11" i="143"/>
  <c r="Y31" i="143" s="1"/>
  <c r="W11" i="143"/>
  <c r="W31" i="143" s="1"/>
  <c r="S11" i="143"/>
  <c r="Q11" i="143"/>
  <c r="Q31" i="143" s="1"/>
  <c r="M11" i="143"/>
  <c r="M31" i="143" s="1"/>
  <c r="K11" i="143"/>
  <c r="O11" i="143" s="1"/>
  <c r="G11" i="143"/>
  <c r="I11" i="143" s="1"/>
  <c r="E11" i="143"/>
  <c r="E31" i="143" s="1"/>
  <c r="AA11" i="143"/>
  <c r="AM10" i="143"/>
  <c r="AK10" i="143"/>
  <c r="AG10" i="143"/>
  <c r="AA10" i="143"/>
  <c r="U10" i="143"/>
  <c r="O10" i="143"/>
  <c r="I10" i="143"/>
  <c r="AI10" i="143" s="1"/>
  <c r="AG9" i="143"/>
  <c r="AA9" i="143"/>
  <c r="U9" i="143"/>
  <c r="O9" i="143"/>
  <c r="I9" i="143"/>
  <c r="AO9" i="143" s="1"/>
  <c r="AG8" i="143"/>
  <c r="AA8" i="143"/>
  <c r="U8" i="143"/>
  <c r="O8" i="143"/>
  <c r="I8" i="143"/>
  <c r="AE26" i="144"/>
  <c r="AU60" i="99" s="1"/>
  <c r="AC26" i="144"/>
  <c r="AG26" i="144" s="1"/>
  <c r="Y26" i="144"/>
  <c r="AI60" i="99" s="1"/>
  <c r="W26" i="144"/>
  <c r="AK60" i="99" s="1"/>
  <c r="U26" i="144"/>
  <c r="S26" i="144"/>
  <c r="W60" i="99" s="1"/>
  <c r="Q26" i="144"/>
  <c r="Y60" i="99" s="1"/>
  <c r="M26" i="144"/>
  <c r="K60" i="99" s="1"/>
  <c r="K26" i="144"/>
  <c r="M60" i="99" s="1"/>
  <c r="G26" i="144"/>
  <c r="BC26" i="144" s="1"/>
  <c r="BA60" i="99" s="1"/>
  <c r="E26" i="144"/>
  <c r="AO26" i="144" s="1"/>
  <c r="AE60" i="99" s="1"/>
  <c r="AO24" i="144"/>
  <c r="AG24" i="144"/>
  <c r="AE24" i="144"/>
  <c r="AU58" i="99" s="1"/>
  <c r="AY58" i="99" s="1"/>
  <c r="AC24" i="144"/>
  <c r="AW58" i="99" s="1"/>
  <c r="Y24" i="144"/>
  <c r="AI58" i="99" s="1"/>
  <c r="AM58" i="99" s="1"/>
  <c r="W24" i="144"/>
  <c r="AK58" i="99" s="1"/>
  <c r="S24" i="144"/>
  <c r="W58" i="99" s="1"/>
  <c r="Q24" i="144"/>
  <c r="Y58" i="99" s="1"/>
  <c r="M24" i="144"/>
  <c r="K58" i="99" s="1"/>
  <c r="O58" i="99" s="1"/>
  <c r="K24" i="144"/>
  <c r="O24" i="144" s="1"/>
  <c r="I24" i="144"/>
  <c r="G24" i="144"/>
  <c r="AK24" i="144" s="1"/>
  <c r="Q58" i="99" s="1"/>
  <c r="E24" i="144"/>
  <c r="BA24" i="144" s="1"/>
  <c r="BC58" i="99" s="1"/>
  <c r="AU23" i="144"/>
  <c r="AE23" i="144"/>
  <c r="AU57" i="99" s="1"/>
  <c r="AC23" i="144"/>
  <c r="AG23" i="144" s="1"/>
  <c r="Y23" i="144"/>
  <c r="W23" i="144"/>
  <c r="AA23" i="144" s="1"/>
  <c r="S23" i="144"/>
  <c r="W57" i="99" s="1"/>
  <c r="AA57" i="99" s="1"/>
  <c r="Q23" i="144"/>
  <c r="Y57" i="99" s="1"/>
  <c r="O23" i="144"/>
  <c r="M23" i="144"/>
  <c r="K57" i="99" s="1"/>
  <c r="O57" i="99" s="1"/>
  <c r="K23" i="144"/>
  <c r="M57" i="99" s="1"/>
  <c r="G23" i="144"/>
  <c r="AQ23" i="144" s="1"/>
  <c r="AC57" i="99" s="1"/>
  <c r="E23" i="144"/>
  <c r="AO23" i="144" s="1"/>
  <c r="BA22" i="144"/>
  <c r="AK22" i="144"/>
  <c r="Q56" i="99" s="1"/>
  <c r="AE22" i="144"/>
  <c r="AU56" i="99" s="1"/>
  <c r="AC22" i="144"/>
  <c r="AG22" i="144" s="1"/>
  <c r="Y22" i="144"/>
  <c r="AI56" i="99" s="1"/>
  <c r="AM56" i="99" s="1"/>
  <c r="W22" i="144"/>
  <c r="AK56" i="99" s="1"/>
  <c r="U22" i="144"/>
  <c r="S22" i="144"/>
  <c r="W56" i="99" s="1"/>
  <c r="Q22" i="144"/>
  <c r="M22" i="144"/>
  <c r="O22" i="144" s="1"/>
  <c r="K22" i="144"/>
  <c r="M56" i="99" s="1"/>
  <c r="G22" i="144"/>
  <c r="E56" i="99" s="1"/>
  <c r="E22" i="144"/>
  <c r="AQ21" i="144"/>
  <c r="AC55" i="99" s="1"/>
  <c r="AK21" i="144"/>
  <c r="Q55" i="99" s="1"/>
  <c r="AE21" i="144"/>
  <c r="AC21" i="144"/>
  <c r="AG21" i="144" s="1"/>
  <c r="AA21" i="144"/>
  <c r="Y21" i="144"/>
  <c r="AI55" i="99" s="1"/>
  <c r="W21" i="144"/>
  <c r="AK55" i="99" s="1"/>
  <c r="U21" i="144"/>
  <c r="S21" i="144"/>
  <c r="W55" i="99" s="1"/>
  <c r="Q21" i="144"/>
  <c r="Y55" i="99" s="1"/>
  <c r="M21" i="144"/>
  <c r="K55" i="99" s="1"/>
  <c r="K21" i="144"/>
  <c r="G21" i="144"/>
  <c r="BC21" i="144" s="1"/>
  <c r="BA55" i="99" s="1"/>
  <c r="E21" i="144"/>
  <c r="AW20" i="144"/>
  <c r="AO54" i="99" s="1"/>
  <c r="AG20" i="144"/>
  <c r="AE20" i="144"/>
  <c r="AU54" i="99" s="1"/>
  <c r="AC20" i="144"/>
  <c r="AW54" i="99" s="1"/>
  <c r="AA20" i="144"/>
  <c r="Y20" i="144"/>
  <c r="AI54" i="99" s="1"/>
  <c r="AM54" i="99" s="1"/>
  <c r="W20" i="144"/>
  <c r="S20" i="144"/>
  <c r="W54" i="99" s="1"/>
  <c r="Q20" i="144"/>
  <c r="M20" i="144"/>
  <c r="K54" i="99" s="1"/>
  <c r="O54" i="99" s="1"/>
  <c r="K20" i="144"/>
  <c r="M54" i="99" s="1"/>
  <c r="I20" i="144"/>
  <c r="G20" i="144"/>
  <c r="AQ20" i="144" s="1"/>
  <c r="AC54" i="99" s="1"/>
  <c r="E20" i="144"/>
  <c r="BC19" i="144"/>
  <c r="BA53" i="99" s="1"/>
  <c r="AG19" i="144"/>
  <c r="AE19" i="144"/>
  <c r="AU53" i="99" s="1"/>
  <c r="AY53" i="99" s="1"/>
  <c r="AC19" i="144"/>
  <c r="AW53" i="99" s="1"/>
  <c r="Y19" i="144"/>
  <c r="AI53" i="99" s="1"/>
  <c r="W19" i="144"/>
  <c r="S19" i="144"/>
  <c r="W53" i="99" s="1"/>
  <c r="AA53" i="99" s="1"/>
  <c r="Q19" i="144"/>
  <c r="Y53" i="99" s="1"/>
  <c r="O19" i="144"/>
  <c r="M19" i="144"/>
  <c r="K19" i="144"/>
  <c r="M53" i="99" s="1"/>
  <c r="G19" i="144"/>
  <c r="E19" i="144"/>
  <c r="G53" i="99" s="1"/>
  <c r="AE18" i="144"/>
  <c r="AU52" i="99" s="1"/>
  <c r="AC18" i="144"/>
  <c r="AG18" i="144" s="1"/>
  <c r="Y18" i="144"/>
  <c r="AI52" i="99" s="1"/>
  <c r="W18" i="144"/>
  <c r="AK52" i="99" s="1"/>
  <c r="U18" i="144"/>
  <c r="S18" i="144"/>
  <c r="W52" i="99" s="1"/>
  <c r="Q18" i="144"/>
  <c r="Y52" i="99" s="1"/>
  <c r="M18" i="144"/>
  <c r="K52" i="99" s="1"/>
  <c r="K18" i="144"/>
  <c r="M52" i="99" s="1"/>
  <c r="G18" i="144"/>
  <c r="BC18" i="144" s="1"/>
  <c r="BA52" i="99" s="1"/>
  <c r="E18" i="144"/>
  <c r="AO18" i="144" s="1"/>
  <c r="AE52" i="99" s="1"/>
  <c r="AI17" i="144"/>
  <c r="AE17" i="144"/>
  <c r="AU51" i="99" s="1"/>
  <c r="AC17" i="144"/>
  <c r="AW51" i="99" s="1"/>
  <c r="AA17" i="144"/>
  <c r="Y17" i="144"/>
  <c r="AI51" i="99" s="1"/>
  <c r="W17" i="144"/>
  <c r="AK51" i="99" s="1"/>
  <c r="S17" i="144"/>
  <c r="W51" i="99" s="1"/>
  <c r="AA51" i="99" s="1"/>
  <c r="Q17" i="144"/>
  <c r="Y51" i="99" s="1"/>
  <c r="M17" i="144"/>
  <c r="K17" i="144"/>
  <c r="O17" i="144" s="1"/>
  <c r="I17" i="144"/>
  <c r="E17" i="87" s="1"/>
  <c r="G17" i="144"/>
  <c r="BC17" i="144" s="1"/>
  <c r="BA51" i="99" s="1"/>
  <c r="E17" i="144"/>
  <c r="AU17" i="144" s="1"/>
  <c r="AQ51" i="99" s="1"/>
  <c r="AO16" i="144"/>
  <c r="AI16" i="144"/>
  <c r="S50" i="99" s="1"/>
  <c r="AE16" i="144"/>
  <c r="AG16" i="144" s="1"/>
  <c r="AC16" i="144"/>
  <c r="AW50" i="99" s="1"/>
  <c r="Y16" i="144"/>
  <c r="AI50" i="99" s="1"/>
  <c r="W16" i="144"/>
  <c r="AK50" i="99" s="1"/>
  <c r="S16" i="144"/>
  <c r="W50" i="99" s="1"/>
  <c r="AA50" i="99" s="1"/>
  <c r="Q16" i="144"/>
  <c r="Y50" i="99" s="1"/>
  <c r="O16" i="144"/>
  <c r="M16" i="144"/>
  <c r="K50" i="99" s="1"/>
  <c r="O50" i="99" s="1"/>
  <c r="K16" i="144"/>
  <c r="I16" i="144"/>
  <c r="G16" i="144"/>
  <c r="AK16" i="144" s="1"/>
  <c r="Q50" i="99" s="1"/>
  <c r="E16" i="144"/>
  <c r="BA16" i="144" s="1"/>
  <c r="BC50" i="99" s="1"/>
  <c r="AU15" i="144"/>
  <c r="AE15" i="144"/>
  <c r="AU49" i="99" s="1"/>
  <c r="AC15" i="144"/>
  <c r="Y15" i="144"/>
  <c r="W15" i="144"/>
  <c r="AA15" i="144" s="1"/>
  <c r="U15" i="144"/>
  <c r="S15" i="144"/>
  <c r="W49" i="99" s="1"/>
  <c r="Q15" i="144"/>
  <c r="Y49" i="99" s="1"/>
  <c r="O15" i="144"/>
  <c r="M15" i="144"/>
  <c r="K49" i="99" s="1"/>
  <c r="O49" i="99" s="1"/>
  <c r="K15" i="144"/>
  <c r="M49" i="99" s="1"/>
  <c r="G15" i="144"/>
  <c r="AQ15" i="144" s="1"/>
  <c r="AC49" i="99" s="1"/>
  <c r="E15" i="144"/>
  <c r="AO15" i="144" s="1"/>
  <c r="AK14" i="144"/>
  <c r="Q48" i="99" s="1"/>
  <c r="AE14" i="144"/>
  <c r="AU48" i="99" s="1"/>
  <c r="AC14" i="144"/>
  <c r="AG14" i="144" s="1"/>
  <c r="AA14" i="144"/>
  <c r="Y14" i="144"/>
  <c r="AI48" i="99" s="1"/>
  <c r="W14" i="144"/>
  <c r="AK48" i="99" s="1"/>
  <c r="U14" i="144"/>
  <c r="S14" i="144"/>
  <c r="W48" i="99" s="1"/>
  <c r="AA48" i="99" s="1"/>
  <c r="Q14" i="144"/>
  <c r="M14" i="144"/>
  <c r="AQ14" i="144" s="1"/>
  <c r="AC48" i="99" s="1"/>
  <c r="K14" i="144"/>
  <c r="O14" i="144" s="1"/>
  <c r="G14" i="144"/>
  <c r="E48" i="99" s="1"/>
  <c r="E14" i="144"/>
  <c r="AQ13" i="144"/>
  <c r="AC47" i="99" s="1"/>
  <c r="AG13" i="144"/>
  <c r="AE13" i="144"/>
  <c r="AC13" i="144"/>
  <c r="AW47" i="99" s="1"/>
  <c r="AA13" i="144"/>
  <c r="Y13" i="144"/>
  <c r="AI47" i="99" s="1"/>
  <c r="AM47" i="99" s="1"/>
  <c r="W13" i="144"/>
  <c r="AK47" i="99" s="1"/>
  <c r="S13" i="144"/>
  <c r="W47" i="99" s="1"/>
  <c r="Q13" i="144"/>
  <c r="Y47" i="99" s="1"/>
  <c r="M13" i="144"/>
  <c r="K47" i="99" s="1"/>
  <c r="K13" i="144"/>
  <c r="G13" i="144"/>
  <c r="BC13" i="144" s="1"/>
  <c r="BA47" i="99" s="1"/>
  <c r="E13" i="144"/>
  <c r="BA13" i="144" s="1"/>
  <c r="AW12" i="144"/>
  <c r="AO46" i="99" s="1"/>
  <c r="AG12" i="144"/>
  <c r="AE12" i="144"/>
  <c r="AU46" i="99" s="1"/>
  <c r="AC12" i="144"/>
  <c r="AW46" i="99" s="1"/>
  <c r="Y12" i="144"/>
  <c r="AI46" i="99" s="1"/>
  <c r="AM46" i="99" s="1"/>
  <c r="W12" i="144"/>
  <c r="AA12" i="144" s="1"/>
  <c r="S12" i="144"/>
  <c r="W46" i="99" s="1"/>
  <c r="Q12" i="144"/>
  <c r="M12" i="144"/>
  <c r="K46" i="99" s="1"/>
  <c r="O46" i="99" s="1"/>
  <c r="K12" i="144"/>
  <c r="M46" i="99" s="1"/>
  <c r="G12" i="144"/>
  <c r="AQ12" i="144" s="1"/>
  <c r="AC46" i="99" s="1"/>
  <c r="E12" i="144"/>
  <c r="BA12" i="144" s="1"/>
  <c r="AE11" i="144"/>
  <c r="AU45" i="99" s="1"/>
  <c r="AC11" i="144"/>
  <c r="Y11" i="144"/>
  <c r="AI45" i="99" s="1"/>
  <c r="W11" i="144"/>
  <c r="S11" i="144"/>
  <c r="W45" i="99" s="1"/>
  <c r="AA45" i="99" s="1"/>
  <c r="Q11" i="144"/>
  <c r="Y45" i="99" s="1"/>
  <c r="O11" i="144"/>
  <c r="M11" i="144"/>
  <c r="K45" i="99" s="1"/>
  <c r="O45" i="99" s="1"/>
  <c r="K11" i="144"/>
  <c r="M45" i="99" s="1"/>
  <c r="G11" i="144"/>
  <c r="BC11" i="144" s="1"/>
  <c r="BA45" i="99" s="1"/>
  <c r="E11" i="144"/>
  <c r="G45" i="99" s="1"/>
  <c r="AE10" i="144"/>
  <c r="AU44" i="99" s="1"/>
  <c r="AC10" i="144"/>
  <c r="AG10" i="144" s="1"/>
  <c r="Y10" i="144"/>
  <c r="AI44" i="99" s="1"/>
  <c r="AM44" i="99" s="1"/>
  <c r="W10" i="144"/>
  <c r="AK44" i="99" s="1"/>
  <c r="S10" i="144"/>
  <c r="W44" i="99" s="1"/>
  <c r="AA44" i="99" s="1"/>
  <c r="Q10" i="144"/>
  <c r="Y44" i="99" s="1"/>
  <c r="M10" i="144"/>
  <c r="K44" i="99" s="1"/>
  <c r="K10" i="144"/>
  <c r="G10" i="144"/>
  <c r="AK10" i="144" s="1"/>
  <c r="Q44" i="99" s="1"/>
  <c r="E10" i="144"/>
  <c r="BA10" i="144" s="1"/>
  <c r="AG9" i="144"/>
  <c r="AE9" i="144"/>
  <c r="AU43" i="99" s="1"/>
  <c r="AY43" i="99" s="1"/>
  <c r="AC9" i="144"/>
  <c r="AW43" i="99" s="1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K43" i="99" s="1"/>
  <c r="K9" i="144"/>
  <c r="M43" i="99" s="1"/>
  <c r="G9" i="144"/>
  <c r="AK9" i="144" s="1"/>
  <c r="Q43" i="99" s="1"/>
  <c r="E9" i="144"/>
  <c r="BA9" i="144" s="1"/>
  <c r="AE8" i="144"/>
  <c r="AU42" i="99" s="1"/>
  <c r="AC8" i="144"/>
  <c r="AW42" i="99" s="1"/>
  <c r="Y8" i="144"/>
  <c r="AI42" i="99" s="1"/>
  <c r="W8" i="144"/>
  <c r="AK42" i="99" s="1"/>
  <c r="S8" i="144"/>
  <c r="W42" i="99" s="1"/>
  <c r="Q8" i="144"/>
  <c r="Y42" i="99" s="1"/>
  <c r="M8" i="144"/>
  <c r="K42" i="99" s="1"/>
  <c r="K8" i="144"/>
  <c r="AU8" i="144" s="1"/>
  <c r="G8" i="144"/>
  <c r="E42" i="99" s="1"/>
  <c r="I42" i="99" s="1"/>
  <c r="E8" i="144"/>
  <c r="G42" i="99" s="1"/>
  <c r="BC26" i="145"/>
  <c r="BA41" i="99" s="1"/>
  <c r="BA26" i="145"/>
  <c r="BC41" i="99" s="1"/>
  <c r="AY26" i="145"/>
  <c r="AW26" i="145"/>
  <c r="AO41" i="99" s="1"/>
  <c r="AS41" i="99" s="1"/>
  <c r="AU26" i="145"/>
  <c r="AQ41" i="99" s="1"/>
  <c r="AS26" i="145"/>
  <c r="AQ26" i="145"/>
  <c r="AC41" i="99" s="1"/>
  <c r="AG41" i="99" s="1"/>
  <c r="AO26" i="145"/>
  <c r="AE41" i="99" s="1"/>
  <c r="AK26" i="145"/>
  <c r="Q41" i="99" s="1"/>
  <c r="AI26" i="145"/>
  <c r="AM26" i="145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G59" i="99" s="1"/>
  <c r="AQ25" i="145"/>
  <c r="AK25" i="145"/>
  <c r="AI25" i="145"/>
  <c r="AM25" i="145" s="1"/>
  <c r="O25" i="145"/>
  <c r="I25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Q24" i="145"/>
  <c r="AC40" i="99" s="1"/>
  <c r="AG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BC23" i="145"/>
  <c r="BA39" i="99" s="1"/>
  <c r="BE39" i="99" s="1"/>
  <c r="BA23" i="145"/>
  <c r="BC39" i="99" s="1"/>
  <c r="AW23" i="145"/>
  <c r="AO39" i="99" s="1"/>
  <c r="AU23" i="145"/>
  <c r="AQ39" i="99" s="1"/>
  <c r="AS23" i="145"/>
  <c r="AQ23" i="145"/>
  <c r="AC39" i="99" s="1"/>
  <c r="AO23" i="145"/>
  <c r="AE39" i="99" s="1"/>
  <c r="AM23" i="145"/>
  <c r="AK23" i="145"/>
  <c r="Q39" i="99" s="1"/>
  <c r="U39" i="99" s="1"/>
  <c r="AI23" i="145"/>
  <c r="S39" i="99" s="1"/>
  <c r="AG23" i="145"/>
  <c r="AA23" i="145"/>
  <c r="U23" i="145"/>
  <c r="O23" i="145"/>
  <c r="I23" i="145"/>
  <c r="BE22" i="145"/>
  <c r="BC22" i="145"/>
  <c r="BA22" i="145"/>
  <c r="BC38" i="99" s="1"/>
  <c r="AW22" i="145"/>
  <c r="AO38" i="99" s="1"/>
  <c r="AU22" i="145"/>
  <c r="AQ38" i="99" s="1"/>
  <c r="AQ22" i="145"/>
  <c r="AC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C37" i="99" s="1"/>
  <c r="AW21" i="145"/>
  <c r="AO37" i="99" s="1"/>
  <c r="AU21" i="145"/>
  <c r="AY21" i="145" s="1"/>
  <c r="AQ21" i="145"/>
  <c r="AC37" i="99" s="1"/>
  <c r="AG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Q21" i="29" s="1"/>
  <c r="BC20" i="145"/>
  <c r="BA36" i="99" s="1"/>
  <c r="BA20" i="145"/>
  <c r="BC36" i="99" s="1"/>
  <c r="AY20" i="145"/>
  <c r="AW20" i="145"/>
  <c r="AO36" i="99" s="1"/>
  <c r="AS36" i="99" s="1"/>
  <c r="AU20" i="145"/>
  <c r="AQ36" i="99" s="1"/>
  <c r="AS20" i="145"/>
  <c r="AQ20" i="145"/>
  <c r="AC36" i="99" s="1"/>
  <c r="AG36" i="99" s="1"/>
  <c r="AO20" i="145"/>
  <c r="AE36" i="99" s="1"/>
  <c r="AK20" i="145"/>
  <c r="AI20" i="145"/>
  <c r="S36" i="99" s="1"/>
  <c r="AG20" i="145"/>
  <c r="AA20" i="145"/>
  <c r="U20" i="145"/>
  <c r="O20" i="145"/>
  <c r="I20" i="145"/>
  <c r="BC19" i="145"/>
  <c r="BA35" i="99" s="1"/>
  <c r="BA19" i="145"/>
  <c r="BE19" i="145" s="1"/>
  <c r="AW19" i="145"/>
  <c r="AO35" i="99" s="1"/>
  <c r="AU19" i="145"/>
  <c r="AQ35" i="99" s="1"/>
  <c r="AQ19" i="145"/>
  <c r="AC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Q25" i="29" s="1"/>
  <c r="BC18" i="145"/>
  <c r="BA34" i="99" s="1"/>
  <c r="BE34" i="99" s="1"/>
  <c r="BA18" i="145"/>
  <c r="BC34" i="99" s="1"/>
  <c r="AW18" i="145"/>
  <c r="AO34" i="99" s="1"/>
  <c r="AS34" i="99" s="1"/>
  <c r="AU18" i="145"/>
  <c r="AQ34" i="99" s="1"/>
  <c r="AQ18" i="145"/>
  <c r="AC34" i="99" s="1"/>
  <c r="AG34" i="99" s="1"/>
  <c r="AO18" i="145"/>
  <c r="AE34" i="99" s="1"/>
  <c r="AM18" i="145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E17" i="145"/>
  <c r="BC17" i="145"/>
  <c r="BA33" i="99" s="1"/>
  <c r="BE33" i="99" s="1"/>
  <c r="BA17" i="145"/>
  <c r="BC33" i="99" s="1"/>
  <c r="AY17" i="145"/>
  <c r="AW17" i="145"/>
  <c r="AO33" i="99" s="1"/>
  <c r="AS33" i="99" s="1"/>
  <c r="AU17" i="145"/>
  <c r="AQ33" i="99" s="1"/>
  <c r="AQ17" i="145"/>
  <c r="AC33" i="99" s="1"/>
  <c r="AO17" i="145"/>
  <c r="AE33" i="99" s="1"/>
  <c r="AK17" i="145"/>
  <c r="Q33" i="99" s="1"/>
  <c r="AI17" i="145"/>
  <c r="AM17" i="145" s="1"/>
  <c r="AG17" i="145"/>
  <c r="AA17" i="145"/>
  <c r="U17" i="145"/>
  <c r="O17" i="145"/>
  <c r="I17" i="145"/>
  <c r="Q17" i="29" s="1"/>
  <c r="S17" i="29" s="1"/>
  <c r="BA17" i="7" s="1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Q16" i="145"/>
  <c r="AC32" i="99" s="1"/>
  <c r="AG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BC15" i="145"/>
  <c r="BA31" i="99" s="1"/>
  <c r="BE31" i="99" s="1"/>
  <c r="BA15" i="145"/>
  <c r="BC31" i="99" s="1"/>
  <c r="AW15" i="145"/>
  <c r="AO31" i="99" s="1"/>
  <c r="AU15" i="145"/>
  <c r="AQ31" i="99" s="1"/>
  <c r="AS15" i="145"/>
  <c r="AQ15" i="145"/>
  <c r="AC31" i="99" s="1"/>
  <c r="AO15" i="145"/>
  <c r="AE31" i="99" s="1"/>
  <c r="AM15" i="145"/>
  <c r="AK15" i="145"/>
  <c r="Q31" i="99" s="1"/>
  <c r="U31" i="99" s="1"/>
  <c r="AI15" i="145"/>
  <c r="S31" i="99" s="1"/>
  <c r="AG15" i="145"/>
  <c r="AA15" i="145"/>
  <c r="U15" i="145"/>
  <c r="O15" i="145"/>
  <c r="I15" i="145"/>
  <c r="BE14" i="145"/>
  <c r="BC14" i="145"/>
  <c r="BA30" i="99" s="1"/>
  <c r="BE30" i="99" s="1"/>
  <c r="BA14" i="145"/>
  <c r="BC30" i="99" s="1"/>
  <c r="AW14" i="145"/>
  <c r="AO30" i="99" s="1"/>
  <c r="AU14" i="145"/>
  <c r="AQ30" i="99" s="1"/>
  <c r="AQ14" i="145"/>
  <c r="AC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C13" i="145"/>
  <c r="BA29" i="99" s="1"/>
  <c r="BA13" i="145"/>
  <c r="BC29" i="99" s="1"/>
  <c r="AW13" i="145"/>
  <c r="AO29" i="99" s="1"/>
  <c r="AU13" i="145"/>
  <c r="AQ29" i="99" s="1"/>
  <c r="AQ13" i="145"/>
  <c r="AC29" i="99" s="1"/>
  <c r="AG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Q13" i="29" s="1"/>
  <c r="BC12" i="145"/>
  <c r="BA28" i="99" s="1"/>
  <c r="BA12" i="145"/>
  <c r="BC28" i="99" s="1"/>
  <c r="AY12" i="145"/>
  <c r="AW12" i="145"/>
  <c r="AO28" i="99" s="1"/>
  <c r="AS28" i="99" s="1"/>
  <c r="AU12" i="145"/>
  <c r="AQ28" i="99" s="1"/>
  <c r="AS12" i="145"/>
  <c r="AQ12" i="145"/>
  <c r="AC28" i="99" s="1"/>
  <c r="AG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BC11" i="145"/>
  <c r="BA27" i="99" s="1"/>
  <c r="BA11" i="145"/>
  <c r="BC27" i="99" s="1"/>
  <c r="AW11" i="145"/>
  <c r="AO27" i="99" s="1"/>
  <c r="AU11" i="145"/>
  <c r="AQ27" i="99" s="1"/>
  <c r="AQ11" i="145"/>
  <c r="AC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BC10" i="145"/>
  <c r="BA26" i="99" s="1"/>
  <c r="BE26" i="99" s="1"/>
  <c r="BA10" i="145"/>
  <c r="BC26" i="99" s="1"/>
  <c r="AW10" i="145"/>
  <c r="AO26" i="99" s="1"/>
  <c r="AS26" i="99" s="1"/>
  <c r="AU10" i="145"/>
  <c r="AQ26" i="99" s="1"/>
  <c r="AQ10" i="145"/>
  <c r="AC26" i="99" s="1"/>
  <c r="AG26" i="99" s="1"/>
  <c r="AO10" i="145"/>
  <c r="AE26" i="99" s="1"/>
  <c r="AM10" i="145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E9" i="145"/>
  <c r="BC9" i="145"/>
  <c r="BA25" i="99" s="1"/>
  <c r="BE25" i="99" s="1"/>
  <c r="BA9" i="145"/>
  <c r="BC25" i="99" s="1"/>
  <c r="AY9" i="145"/>
  <c r="AW9" i="145"/>
  <c r="AO25" i="99" s="1"/>
  <c r="AS25" i="99" s="1"/>
  <c r="AU9" i="145"/>
  <c r="AQ25" i="99" s="1"/>
  <c r="AQ9" i="145"/>
  <c r="AC25" i="99" s="1"/>
  <c r="AO9" i="145"/>
  <c r="AE25" i="99" s="1"/>
  <c r="AK9" i="145"/>
  <c r="Q25" i="99" s="1"/>
  <c r="AI9" i="145"/>
  <c r="AM9" i="145" s="1"/>
  <c r="AG9" i="145"/>
  <c r="AA9" i="145"/>
  <c r="U9" i="145"/>
  <c r="O9" i="145"/>
  <c r="I9" i="145"/>
  <c r="Q9" i="29" s="1"/>
  <c r="BC8" i="145"/>
  <c r="BA24" i="99" s="1"/>
  <c r="BE24" i="99" s="1"/>
  <c r="BA8" i="145"/>
  <c r="BC24" i="99" s="1"/>
  <c r="AW8" i="145"/>
  <c r="AO24" i="99" s="1"/>
  <c r="AS24" i="99" s="1"/>
  <c r="AU8" i="145"/>
  <c r="AQ24" i="99" s="1"/>
  <c r="AQ8" i="145"/>
  <c r="AC24" i="99" s="1"/>
  <c r="AG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BC23" i="146"/>
  <c r="BA23" i="99" s="1"/>
  <c r="BE23" i="99" s="1"/>
  <c r="CM23" i="83" s="1"/>
  <c r="BA23" i="146"/>
  <c r="BC23" i="99" s="1"/>
  <c r="AW23" i="146"/>
  <c r="AO23" i="99" s="1"/>
  <c r="AU23" i="146"/>
  <c r="AQ23" i="99" s="1"/>
  <c r="AS23" i="146"/>
  <c r="AQ23" i="146"/>
  <c r="AC23" i="99" s="1"/>
  <c r="AO23" i="146"/>
  <c r="AE23" i="99" s="1"/>
  <c r="AM23" i="146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E22" i="146"/>
  <c r="BC22" i="146"/>
  <c r="BA22" i="99" s="1"/>
  <c r="BE22" i="99" s="1"/>
  <c r="CM22" i="83" s="1"/>
  <c r="BA22" i="146"/>
  <c r="BC22" i="99" s="1"/>
  <c r="AW22" i="146"/>
  <c r="AO22" i="99" s="1"/>
  <c r="AU22" i="146"/>
  <c r="AQ22" i="99" s="1"/>
  <c r="AQ22" i="146"/>
  <c r="AC22" i="99" s="1"/>
  <c r="AO22" i="146"/>
  <c r="AE22" i="99" s="1"/>
  <c r="AM22" i="146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E21" i="146"/>
  <c r="BC21" i="146"/>
  <c r="BA21" i="99" s="1"/>
  <c r="BA21" i="146"/>
  <c r="BC21" i="99" s="1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A20" i="146"/>
  <c r="BC20" i="99" s="1"/>
  <c r="AY20" i="146"/>
  <c r="AW20" i="146"/>
  <c r="AO20" i="99" s="1"/>
  <c r="AS20" i="99" s="1"/>
  <c r="BS20" i="83" s="1"/>
  <c r="AU20" i="146"/>
  <c r="AQ20" i="99" s="1"/>
  <c r="AS20" i="146"/>
  <c r="AQ20" i="146"/>
  <c r="AC20" i="99" s="1"/>
  <c r="AG20" i="99" s="1"/>
  <c r="AY20" i="83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W19" i="146"/>
  <c r="AO19" i="99" s="1"/>
  <c r="AU19" i="146"/>
  <c r="AQ19" i="99" s="1"/>
  <c r="AS19" i="146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M18" i="146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E17" i="146"/>
  <c r="BC17" i="146"/>
  <c r="BA17" i="99" s="1"/>
  <c r="BE17" i="99" s="1"/>
  <c r="CM17" i="83" s="1"/>
  <c r="BA17" i="146"/>
  <c r="BC17" i="99" s="1"/>
  <c r="AY17" i="146"/>
  <c r="AW17" i="146"/>
  <c r="AO17" i="99" s="1"/>
  <c r="AS17" i="99" s="1"/>
  <c r="BS17" i="83" s="1"/>
  <c r="AU17" i="146"/>
  <c r="AQ17" i="99" s="1"/>
  <c r="AQ17" i="146"/>
  <c r="AC17" i="99" s="1"/>
  <c r="AO17" i="146"/>
  <c r="AE17" i="99" s="1"/>
  <c r="AK17" i="146"/>
  <c r="Q17" i="99" s="1"/>
  <c r="AI17" i="146"/>
  <c r="AM17" i="146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Y16" i="146"/>
  <c r="AW16" i="146"/>
  <c r="AO16" i="99" s="1"/>
  <c r="AS16" i="99" s="1"/>
  <c r="BS16" i="83" s="1"/>
  <c r="AU16" i="146"/>
  <c r="AQ16" i="99" s="1"/>
  <c r="AQ16" i="146"/>
  <c r="AC16" i="99" s="1"/>
  <c r="AG16" i="99" s="1"/>
  <c r="AY16" i="83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W15" i="146"/>
  <c r="AO15" i="99" s="1"/>
  <c r="AU15" i="146"/>
  <c r="AQ15" i="99" s="1"/>
  <c r="AS15" i="146"/>
  <c r="AQ15" i="146"/>
  <c r="AC15" i="99" s="1"/>
  <c r="AO15" i="146"/>
  <c r="AE15" i="99" s="1"/>
  <c r="AM15" i="146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E14" i="146"/>
  <c r="BC14" i="146"/>
  <c r="BA14" i="99" s="1"/>
  <c r="BE14" i="99" s="1"/>
  <c r="CM14" i="83" s="1"/>
  <c r="BA14" i="146"/>
  <c r="BC14" i="99" s="1"/>
  <c r="AW14" i="146"/>
  <c r="AO14" i="99" s="1"/>
  <c r="AU14" i="146"/>
  <c r="AQ14" i="99" s="1"/>
  <c r="AQ14" i="146"/>
  <c r="AC14" i="99" s="1"/>
  <c r="AO14" i="146"/>
  <c r="AE14" i="99" s="1"/>
  <c r="AM14" i="146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E13" i="146"/>
  <c r="BC13" i="146"/>
  <c r="BA13" i="99" s="1"/>
  <c r="BA13" i="146"/>
  <c r="BC13" i="99" s="1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A12" i="146"/>
  <c r="BC12" i="99" s="1"/>
  <c r="AY12" i="146"/>
  <c r="AW12" i="146"/>
  <c r="AO12" i="99" s="1"/>
  <c r="AS12" i="99" s="1"/>
  <c r="BS12" i="83" s="1"/>
  <c r="AU12" i="146"/>
  <c r="AQ12" i="99" s="1"/>
  <c r="AS12" i="146"/>
  <c r="AQ12" i="146"/>
  <c r="AC12" i="99" s="1"/>
  <c r="AG12" i="99" s="1"/>
  <c r="AY12" i="83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U11" i="146"/>
  <c r="AQ11" i="99" s="1"/>
  <c r="AS11" i="146"/>
  <c r="AQ11" i="146"/>
  <c r="AC11" i="99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S10" i="99" s="1"/>
  <c r="BS10" i="83" s="1"/>
  <c r="AU10" i="146"/>
  <c r="AQ10" i="99" s="1"/>
  <c r="AQ10" i="146"/>
  <c r="AC10" i="99" s="1"/>
  <c r="AG10" i="99" s="1"/>
  <c r="AY10" i="83" s="1"/>
  <c r="AO10" i="146"/>
  <c r="AE10" i="99" s="1"/>
  <c r="AM10" i="146"/>
  <c r="AK10" i="146"/>
  <c r="Q10" i="99" s="1"/>
  <c r="U10" i="99" s="1"/>
  <c r="AI10" i="146"/>
  <c r="S10" i="99" s="1"/>
  <c r="AG10" i="146"/>
  <c r="AA10" i="146"/>
  <c r="U10" i="146"/>
  <c r="O10" i="146"/>
  <c r="I10" i="146"/>
  <c r="BE9" i="146"/>
  <c r="BC9" i="146"/>
  <c r="BA9" i="99" s="1"/>
  <c r="BE9" i="99" s="1"/>
  <c r="CM9" i="83" s="1"/>
  <c r="BA9" i="146"/>
  <c r="BC9" i="99" s="1"/>
  <c r="AY9" i="146"/>
  <c r="AW9" i="146"/>
  <c r="AO9" i="99" s="1"/>
  <c r="AS9" i="99" s="1"/>
  <c r="BS9" i="83" s="1"/>
  <c r="AU9" i="146"/>
  <c r="AQ9" i="99" s="1"/>
  <c r="AQ9" i="146"/>
  <c r="AC9" i="99" s="1"/>
  <c r="AO9" i="146"/>
  <c r="AE9" i="99" s="1"/>
  <c r="AK9" i="146"/>
  <c r="Q9" i="99" s="1"/>
  <c r="AI9" i="146"/>
  <c r="AM9" i="146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Y8" i="146"/>
  <c r="AW8" i="146"/>
  <c r="AO8" i="99" s="1"/>
  <c r="AS8" i="99" s="1"/>
  <c r="BS8" i="83" s="1"/>
  <c r="AU8" i="146"/>
  <c r="AQ8" i="99" s="1"/>
  <c r="AQ8" i="146"/>
  <c r="AC8" i="99" s="1"/>
  <c r="AG8" i="99" s="1"/>
  <c r="AY8" i="83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K62" i="147"/>
  <c r="I62" i="147"/>
  <c r="M61" i="147"/>
  <c r="U61" i="147" s="1"/>
  <c r="K61" i="147"/>
  <c r="I61" i="147"/>
  <c r="G61" i="147"/>
  <c r="E61" i="147"/>
  <c r="Q61" i="147" s="1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I58" i="147"/>
  <c r="G58" i="147"/>
  <c r="G62" i="147" s="1"/>
  <c r="E58" i="147"/>
  <c r="U58" i="147" s="1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O53" i="147" s="1"/>
  <c r="S53" i="147"/>
  <c r="M52" i="147"/>
  <c r="K52" i="147"/>
  <c r="I52" i="147"/>
  <c r="G52" i="147"/>
  <c r="S52" i="147" s="1"/>
  <c r="E52" i="147"/>
  <c r="U52" i="147"/>
  <c r="M51" i="147"/>
  <c r="K51" i="147"/>
  <c r="I51" i="147"/>
  <c r="G51" i="147"/>
  <c r="E51" i="147"/>
  <c r="E54" i="100" s="1"/>
  <c r="E8" i="2" s="1"/>
  <c r="G951" i="1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Q44" i="147" s="1"/>
  <c r="E44" i="147"/>
  <c r="U44" i="147" s="1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S40" i="147"/>
  <c r="I13" i="64" s="1"/>
  <c r="I16" i="57" s="1"/>
  <c r="U39" i="147"/>
  <c r="S39" i="147"/>
  <c r="Q39" i="147"/>
  <c r="O39" i="147"/>
  <c r="M38" i="147"/>
  <c r="K38" i="147"/>
  <c r="U38" i="147" s="1"/>
  <c r="M34" i="100" s="1"/>
  <c r="I38" i="147"/>
  <c r="G38" i="147"/>
  <c r="E38" i="147"/>
  <c r="E34" i="100" s="1"/>
  <c r="E35" i="100" s="1"/>
  <c r="E36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U29" i="147" s="1"/>
  <c r="K29" i="147"/>
  <c r="I29" i="147"/>
  <c r="G29" i="147"/>
  <c r="E29" i="147"/>
  <c r="Q29" i="147" s="1"/>
  <c r="S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 s="1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E14" i="108" s="1"/>
  <c r="O16" i="147"/>
  <c r="E9" i="109" s="1"/>
  <c r="U15" i="147"/>
  <c r="S15" i="147"/>
  <c r="E8" i="107" s="1"/>
  <c r="E10" i="107" s="1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I42" i="100" s="1"/>
  <c r="O8" i="147"/>
  <c r="G16" i="100" s="1"/>
  <c r="E17" i="107" l="1"/>
  <c r="E16" i="107"/>
  <c r="U17" i="80"/>
  <c r="Y17" i="80" s="1"/>
  <c r="U17" i="85"/>
  <c r="AI17" i="79" s="1"/>
  <c r="M17" i="47" s="1"/>
  <c r="AA59" i="99"/>
  <c r="BE10" i="144"/>
  <c r="AU10" i="88" s="1"/>
  <c r="AY10" i="88" s="1"/>
  <c r="BC44" i="99"/>
  <c r="I12" i="71"/>
  <c r="H9" i="57" s="1"/>
  <c r="I12" i="59"/>
  <c r="H21" i="57" s="1"/>
  <c r="U50" i="56"/>
  <c r="I12" i="72"/>
  <c r="H8" i="57" s="1"/>
  <c r="U52" i="56"/>
  <c r="I37" i="100"/>
  <c r="I11" i="90"/>
  <c r="AY70" i="132"/>
  <c r="E46" i="116"/>
  <c r="I27" i="98"/>
  <c r="U9" i="80"/>
  <c r="Y9" i="80" s="1"/>
  <c r="U9" i="85"/>
  <c r="AI9" i="79" s="1"/>
  <c r="M9" i="47" s="1"/>
  <c r="I19" i="88"/>
  <c r="CI17" i="83"/>
  <c r="M17" i="88"/>
  <c r="K33" i="100"/>
  <c r="K25" i="100"/>
  <c r="K44" i="100"/>
  <c r="E15" i="106"/>
  <c r="E14" i="106"/>
  <c r="CW21" i="81"/>
  <c r="DA21" i="81" s="1"/>
  <c r="CW21" i="82"/>
  <c r="DA21" i="82" s="1"/>
  <c r="CG21" i="83"/>
  <c r="CG21" i="84"/>
  <c r="FG14" i="138"/>
  <c r="FI14" i="138" s="1"/>
  <c r="G44" i="114"/>
  <c r="I41" i="30" s="1"/>
  <c r="M41" i="30" s="1"/>
  <c r="U33" i="56"/>
  <c r="U25" i="56"/>
  <c r="U11" i="56"/>
  <c r="I14" i="59"/>
  <c r="J21" i="57" s="1"/>
  <c r="K21" i="11" s="1"/>
  <c r="U13" i="56"/>
  <c r="I14" i="72"/>
  <c r="J8" i="57" s="1"/>
  <c r="U29" i="56"/>
  <c r="U21" i="56"/>
  <c r="U15" i="56"/>
  <c r="I14" i="71"/>
  <c r="J9" i="57" s="1"/>
  <c r="U23" i="56"/>
  <c r="U9" i="56"/>
  <c r="M37" i="100"/>
  <c r="AQ42" i="99"/>
  <c r="AY8" i="144"/>
  <c r="AU8" i="89" s="1"/>
  <c r="AY8" i="89" s="1"/>
  <c r="BC43" i="99"/>
  <c r="G81" i="114"/>
  <c r="Y22" i="83"/>
  <c r="AC22" i="81"/>
  <c r="AG22" i="81" s="1"/>
  <c r="AC22" i="82"/>
  <c r="AG22" i="82" s="1"/>
  <c r="Y22" i="84"/>
  <c r="I44" i="56"/>
  <c r="G44" i="56"/>
  <c r="I24" i="98"/>
  <c r="BC46" i="99"/>
  <c r="BA15" i="81"/>
  <c r="BE15" i="81" s="1"/>
  <c r="BA15" i="82"/>
  <c r="BE15" i="82" s="1"/>
  <c r="AS15" i="83"/>
  <c r="AS15" i="84"/>
  <c r="I15" i="13"/>
  <c r="M15" i="13" s="1"/>
  <c r="AA85" i="130"/>
  <c r="I15" i="98"/>
  <c r="G69" i="115"/>
  <c r="G38" i="98" s="1"/>
  <c r="G32" i="100"/>
  <c r="G24" i="100"/>
  <c r="G43" i="100"/>
  <c r="I11" i="67"/>
  <c r="G13" i="57" s="1"/>
  <c r="G8" i="100"/>
  <c r="E8" i="109"/>
  <c r="E10" i="109" s="1"/>
  <c r="E26" i="86"/>
  <c r="G42" i="100"/>
  <c r="G31" i="100"/>
  <c r="G23" i="100"/>
  <c r="G33" i="100"/>
  <c r="G25" i="100"/>
  <c r="E13" i="109"/>
  <c r="O18" i="147"/>
  <c r="E11" i="93"/>
  <c r="E21" i="86"/>
  <c r="K49" i="100"/>
  <c r="K45" i="100"/>
  <c r="Q40" i="147"/>
  <c r="I12" i="64" s="1"/>
  <c r="H16" i="57" s="1"/>
  <c r="Q26" i="21"/>
  <c r="Q18" i="21"/>
  <c r="Q15" i="21"/>
  <c r="S15" i="21" s="1"/>
  <c r="U51" i="147"/>
  <c r="M54" i="100" s="1"/>
  <c r="Q53" i="147"/>
  <c r="O58" i="147"/>
  <c r="I11" i="68" s="1"/>
  <c r="G12" i="57" s="1"/>
  <c r="BA8" i="80"/>
  <c r="BE8" i="80" s="1"/>
  <c r="BA8" i="85"/>
  <c r="BS8" i="79" s="1"/>
  <c r="Q8" i="47" s="1"/>
  <c r="AK11" i="80"/>
  <c r="AO11" i="80" s="1"/>
  <c r="AK11" i="85"/>
  <c r="BA11" i="79" s="1"/>
  <c r="E13" i="80"/>
  <c r="I13" i="80" s="1"/>
  <c r="E13" i="85"/>
  <c r="BQ13" i="80"/>
  <c r="BU13" i="80" s="1"/>
  <c r="BQ13" i="85"/>
  <c r="CK13" i="79" s="1"/>
  <c r="U14" i="80"/>
  <c r="Y14" i="80" s="1"/>
  <c r="U14" i="85"/>
  <c r="AI14" i="79" s="1"/>
  <c r="M14" i="47" s="1"/>
  <c r="BA16" i="80"/>
  <c r="BE16" i="80" s="1"/>
  <c r="BA16" i="85"/>
  <c r="BS16" i="79" s="1"/>
  <c r="Q16" i="47" s="1"/>
  <c r="K11" i="135"/>
  <c r="AQ18" i="99"/>
  <c r="AS18" i="99" s="1"/>
  <c r="BS18" i="83" s="1"/>
  <c r="AK19" i="80"/>
  <c r="AO19" i="80" s="1"/>
  <c r="AK19" i="85"/>
  <c r="BA19" i="79" s="1"/>
  <c r="E21" i="80"/>
  <c r="I21" i="80" s="1"/>
  <c r="E21" i="85"/>
  <c r="BQ21" i="80"/>
  <c r="BU21" i="80" s="1"/>
  <c r="BQ21" i="85"/>
  <c r="CK21" i="79" s="1"/>
  <c r="U22" i="80"/>
  <c r="Y22" i="80" s="1"/>
  <c r="U22" i="85"/>
  <c r="AI22" i="79" s="1"/>
  <c r="M22" i="47" s="1"/>
  <c r="AY8" i="145"/>
  <c r="AS11" i="145"/>
  <c r="BE13" i="145"/>
  <c r="AM14" i="145"/>
  <c r="AY16" i="145"/>
  <c r="AS19" i="145"/>
  <c r="BE21" i="145"/>
  <c r="AM22" i="145"/>
  <c r="AY24" i="145"/>
  <c r="AG25" i="145"/>
  <c r="AW25" i="145"/>
  <c r="U8" i="144"/>
  <c r="AK8" i="144"/>
  <c r="Q42" i="99" s="1"/>
  <c r="BA8" i="144"/>
  <c r="O9" i="144"/>
  <c r="AW9" i="144"/>
  <c r="AO43" i="99" s="1"/>
  <c r="AE49" i="99"/>
  <c r="AS15" i="144"/>
  <c r="AU15" i="90" s="1"/>
  <c r="AY15" i="90" s="1"/>
  <c r="AQ17" i="144"/>
  <c r="AC51" i="99" s="1"/>
  <c r="S51" i="99"/>
  <c r="AU22" i="144"/>
  <c r="AO22" i="144"/>
  <c r="I22" i="144"/>
  <c r="G56" i="99"/>
  <c r="I56" i="99" s="1"/>
  <c r="K22" i="3" s="1"/>
  <c r="G838" i="1" s="1"/>
  <c r="AI22" i="144"/>
  <c r="AQ57" i="99"/>
  <c r="AY23" i="144"/>
  <c r="AI25" i="144"/>
  <c r="AA31" i="143"/>
  <c r="BM16" i="83"/>
  <c r="BY16" i="81"/>
  <c r="CC16" i="81" s="1"/>
  <c r="BY16" i="82"/>
  <c r="CC16" i="82" s="1"/>
  <c r="BM16" i="84"/>
  <c r="S31" i="142"/>
  <c r="AO17" i="142"/>
  <c r="AC14" i="92"/>
  <c r="AM14" i="92"/>
  <c r="M12" i="92"/>
  <c r="G12" i="83"/>
  <c r="DQ13" i="138"/>
  <c r="CY13" i="138"/>
  <c r="DE13" i="138" s="1"/>
  <c r="DG13" i="138" s="1"/>
  <c r="S13" i="138"/>
  <c r="U13" i="138" s="1"/>
  <c r="EI13" i="138"/>
  <c r="EO13" i="138" s="1"/>
  <c r="EQ13" i="138" s="1"/>
  <c r="G14" i="83"/>
  <c r="M14" i="92"/>
  <c r="AM20" i="138"/>
  <c r="G22" i="83"/>
  <c r="M22" i="92"/>
  <c r="Q11" i="20"/>
  <c r="S11" i="20" s="1"/>
  <c r="Q12" i="20"/>
  <c r="S12" i="20" s="1"/>
  <c r="Q8" i="20"/>
  <c r="S8" i="20" s="1"/>
  <c r="BG69" i="133"/>
  <c r="BG27" i="131" s="1"/>
  <c r="AU70" i="132"/>
  <c r="CM42" i="132"/>
  <c r="K26" i="131"/>
  <c r="AI26" i="131"/>
  <c r="BG26" i="131"/>
  <c r="CA26" i="131"/>
  <c r="G84" i="114"/>
  <c r="E14" i="117"/>
  <c r="G29" i="105"/>
  <c r="E61" i="117"/>
  <c r="E85" i="116"/>
  <c r="E84" i="116"/>
  <c r="S35" i="124"/>
  <c r="O36" i="123"/>
  <c r="I12" i="98"/>
  <c r="I20" i="98"/>
  <c r="E15" i="118"/>
  <c r="E50" i="100"/>
  <c r="I23" i="100"/>
  <c r="G8" i="3"/>
  <c r="G430" i="1" s="1"/>
  <c r="K8" i="83"/>
  <c r="G15" i="3"/>
  <c r="G633" i="1" s="1"/>
  <c r="K15" i="83"/>
  <c r="G16" i="3"/>
  <c r="G662" i="1" s="1"/>
  <c r="K16" i="83"/>
  <c r="G25" i="3"/>
  <c r="G923" i="1" s="1"/>
  <c r="K23" i="83"/>
  <c r="S33" i="99"/>
  <c r="AW60" i="99"/>
  <c r="I47" i="98"/>
  <c r="O12" i="92"/>
  <c r="I12" i="92"/>
  <c r="BA9" i="80"/>
  <c r="BE9" i="80" s="1"/>
  <c r="BA9" i="85"/>
  <c r="BS9" i="79" s="1"/>
  <c r="Q9" i="47" s="1"/>
  <c r="E14" i="80"/>
  <c r="I14" i="80" s="1"/>
  <c r="E14" i="85"/>
  <c r="I11" i="58"/>
  <c r="G23" i="57" s="1"/>
  <c r="U23" i="80"/>
  <c r="Y23" i="80" s="1"/>
  <c r="U23" i="85"/>
  <c r="AI23" i="79" s="1"/>
  <c r="M24" i="47" s="1"/>
  <c r="I20" i="91"/>
  <c r="AA75" i="130"/>
  <c r="E13" i="117"/>
  <c r="E29" i="105"/>
  <c r="I29" i="105" s="1"/>
  <c r="K29" i="105" s="1"/>
  <c r="AA14" i="127"/>
  <c r="E75" i="115"/>
  <c r="E74" i="115"/>
  <c r="I37" i="94"/>
  <c r="I62" i="95"/>
  <c r="G11" i="3"/>
  <c r="G517" i="1" s="1"/>
  <c r="K11" i="83"/>
  <c r="K31" i="100"/>
  <c r="K23" i="100"/>
  <c r="E14" i="107"/>
  <c r="E15" i="107"/>
  <c r="S18" i="147"/>
  <c r="E20" i="108"/>
  <c r="E19" i="108"/>
  <c r="E22" i="108"/>
  <c r="E24" i="86"/>
  <c r="U40" i="147"/>
  <c r="I14" i="64" s="1"/>
  <c r="J16" i="57" s="1"/>
  <c r="I10" i="60"/>
  <c r="F20" i="57" s="1"/>
  <c r="U53" i="147"/>
  <c r="S58" i="147"/>
  <c r="I13" i="60" s="1"/>
  <c r="I20" i="57" s="1"/>
  <c r="AM8" i="146"/>
  <c r="AY10" i="146"/>
  <c r="AS11" i="99"/>
  <c r="BS11" i="83" s="1"/>
  <c r="AS13" i="146"/>
  <c r="AG14" i="99"/>
  <c r="AY14" i="83" s="1"/>
  <c r="E15" i="80"/>
  <c r="I15" i="80" s="1"/>
  <c r="E15" i="85"/>
  <c r="BE15" i="146"/>
  <c r="AM16" i="146"/>
  <c r="AY18" i="146"/>
  <c r="AS19" i="99"/>
  <c r="BS19" i="83" s="1"/>
  <c r="AS21" i="146"/>
  <c r="AG22" i="99"/>
  <c r="AY22" i="83" s="1"/>
  <c r="I10" i="58"/>
  <c r="F23" i="57" s="1"/>
  <c r="E23" i="80"/>
  <c r="I23" i="80" s="1"/>
  <c r="E23" i="85"/>
  <c r="BE23" i="146"/>
  <c r="AM8" i="145"/>
  <c r="AY10" i="145"/>
  <c r="AS27" i="99"/>
  <c r="AS13" i="145"/>
  <c r="AG30" i="99"/>
  <c r="BE15" i="145"/>
  <c r="AM16" i="145"/>
  <c r="U33" i="99"/>
  <c r="AY18" i="145"/>
  <c r="AS35" i="99"/>
  <c r="AS21" i="145"/>
  <c r="AG38" i="99"/>
  <c r="BE23" i="145"/>
  <c r="AM24" i="145"/>
  <c r="BA25" i="145"/>
  <c r="BE25" i="145" s="1"/>
  <c r="I8" i="144"/>
  <c r="AM42" i="99"/>
  <c r="AO8" i="144"/>
  <c r="AI9" i="144"/>
  <c r="U10" i="144"/>
  <c r="AY46" i="99"/>
  <c r="AA47" i="99"/>
  <c r="AU14" i="144"/>
  <c r="AO14" i="144"/>
  <c r="I14" i="144"/>
  <c r="G48" i="99"/>
  <c r="I48" i="99" s="1"/>
  <c r="AI14" i="144"/>
  <c r="AM48" i="99"/>
  <c r="AG15" i="144"/>
  <c r="AS16" i="144"/>
  <c r="AU16" i="90" s="1"/>
  <c r="AY16" i="90" s="1"/>
  <c r="AE50" i="99"/>
  <c r="AM52" i="99"/>
  <c r="BA21" i="144"/>
  <c r="AM55" i="99"/>
  <c r="AM60" i="99"/>
  <c r="I31" i="143"/>
  <c r="AG31" i="143"/>
  <c r="AM13" i="143"/>
  <c r="BY17" i="81"/>
  <c r="CC17" i="81" s="1"/>
  <c r="BY17" i="82"/>
  <c r="CC17" i="82" s="1"/>
  <c r="BM17" i="83"/>
  <c r="BM17" i="84"/>
  <c r="AK13" i="142"/>
  <c r="AI13" i="142"/>
  <c r="AM13" i="142"/>
  <c r="AM17" i="142"/>
  <c r="AK17" i="142"/>
  <c r="AM23" i="142"/>
  <c r="E16" i="89" s="1"/>
  <c r="AK23" i="142"/>
  <c r="E16" i="90" s="1"/>
  <c r="DS8" i="138"/>
  <c r="DA8" i="138"/>
  <c r="EK8" i="138"/>
  <c r="BU13" i="138"/>
  <c r="BW13" i="138" s="1"/>
  <c r="AM16" i="138"/>
  <c r="U23" i="138"/>
  <c r="G23" i="83" s="1"/>
  <c r="U8" i="138"/>
  <c r="U20" i="138"/>
  <c r="I44" i="54"/>
  <c r="G44" i="54"/>
  <c r="AQ69" i="133"/>
  <c r="AQ27" i="131" s="1"/>
  <c r="CE69" i="133"/>
  <c r="CE27" i="131" s="1"/>
  <c r="W69" i="133"/>
  <c r="AA70" i="132"/>
  <c r="O26" i="131"/>
  <c r="AQ26" i="131"/>
  <c r="BK26" i="131"/>
  <c r="CE26" i="131"/>
  <c r="AA57" i="130"/>
  <c r="I15" i="15"/>
  <c r="M15" i="15" s="1"/>
  <c r="S15" i="15" s="1"/>
  <c r="AA67" i="130"/>
  <c r="G86" i="114"/>
  <c r="E40" i="117"/>
  <c r="E59" i="116"/>
  <c r="E57" i="116"/>
  <c r="E58" i="116" s="1"/>
  <c r="G60" i="116" s="1"/>
  <c r="E77" i="98" s="1"/>
  <c r="E66" i="116"/>
  <c r="E67" i="116" s="1"/>
  <c r="E18" i="98"/>
  <c r="E39" i="122"/>
  <c r="E52" i="122" s="1"/>
  <c r="G41" i="98"/>
  <c r="I36" i="98"/>
  <c r="E15" i="110"/>
  <c r="E14" i="110"/>
  <c r="I31" i="100"/>
  <c r="S9" i="99"/>
  <c r="U9" i="99" s="1"/>
  <c r="AE9" i="83" s="1"/>
  <c r="S17" i="99"/>
  <c r="U17" i="99" s="1"/>
  <c r="AE17" i="83" s="1"/>
  <c r="S25" i="99"/>
  <c r="U25" i="99" s="1"/>
  <c r="AW44" i="99"/>
  <c r="I29" i="98"/>
  <c r="G15" i="83"/>
  <c r="I14" i="60"/>
  <c r="J20" i="57" s="1"/>
  <c r="BQ22" i="80"/>
  <c r="BU22" i="80" s="1"/>
  <c r="BQ22" i="85"/>
  <c r="CK22" i="79" s="1"/>
  <c r="Y59" i="99"/>
  <c r="U25" i="144"/>
  <c r="BC8" i="144"/>
  <c r="BA42" i="99" s="1"/>
  <c r="AC20" i="81"/>
  <c r="AG20" i="81" s="1"/>
  <c r="AC20" i="82"/>
  <c r="AG20" i="82" s="1"/>
  <c r="Y20" i="83"/>
  <c r="Y20" i="84"/>
  <c r="I48" i="98"/>
  <c r="M31" i="100"/>
  <c r="M23" i="100"/>
  <c r="M42" i="100"/>
  <c r="M33" i="100"/>
  <c r="M25" i="100"/>
  <c r="M44" i="100"/>
  <c r="E22" i="107"/>
  <c r="E21" i="107"/>
  <c r="E20" i="107"/>
  <c r="E19" i="107"/>
  <c r="E18" i="107"/>
  <c r="I13" i="59"/>
  <c r="I21" i="57" s="1"/>
  <c r="I13" i="72"/>
  <c r="I8" i="57" s="1"/>
  <c r="I13" i="71"/>
  <c r="I9" i="57" s="1"/>
  <c r="K37" i="100"/>
  <c r="I35" i="100"/>
  <c r="I36" i="100" s="1"/>
  <c r="I11" i="63"/>
  <c r="G17" i="57" s="1"/>
  <c r="I11" i="62"/>
  <c r="G18" i="57" s="1"/>
  <c r="I11" i="61"/>
  <c r="G19" i="57" s="1"/>
  <c r="E14" i="93"/>
  <c r="K42" i="54"/>
  <c r="K36" i="54"/>
  <c r="M36" i="54" s="1"/>
  <c r="K40" i="54"/>
  <c r="K44" i="54"/>
  <c r="K38" i="54"/>
  <c r="E8" i="80"/>
  <c r="I8" i="80" s="1"/>
  <c r="E8" i="85"/>
  <c r="BE8" i="146"/>
  <c r="AY11" i="146"/>
  <c r="AS14" i="146"/>
  <c r="AG15" i="99"/>
  <c r="AY15" i="83" s="1"/>
  <c r="E16" i="80"/>
  <c r="I16" i="80" s="1"/>
  <c r="E16" i="85"/>
  <c r="BE16" i="146"/>
  <c r="BC18" i="99"/>
  <c r="M12" i="135"/>
  <c r="AY19" i="146"/>
  <c r="AS22" i="146"/>
  <c r="AG23" i="99"/>
  <c r="AY23" i="83" s="1"/>
  <c r="BE8" i="145"/>
  <c r="AY11" i="145"/>
  <c r="AS14" i="145"/>
  <c r="AG31" i="99"/>
  <c r="BE16" i="145"/>
  <c r="AY19" i="145"/>
  <c r="AS22" i="145"/>
  <c r="AG39" i="99"/>
  <c r="BE24" i="145"/>
  <c r="BC25" i="145"/>
  <c r="AA25" i="144"/>
  <c r="AK59" i="99"/>
  <c r="AM59" i="99" s="1"/>
  <c r="AA8" i="144"/>
  <c r="AQ8" i="144"/>
  <c r="AC42" i="99" s="1"/>
  <c r="AU9" i="144"/>
  <c r="U9" i="144"/>
  <c r="AK45" i="99"/>
  <c r="AU11" i="144"/>
  <c r="AA11" i="144"/>
  <c r="AK9" i="143"/>
  <c r="AI9" i="143"/>
  <c r="AM9" i="143"/>
  <c r="E9" i="81"/>
  <c r="I9" i="81" s="1"/>
  <c r="E9" i="82"/>
  <c r="I9" i="82" s="1"/>
  <c r="E9" i="83"/>
  <c r="E9" i="84"/>
  <c r="AI11" i="143"/>
  <c r="E11" i="81"/>
  <c r="I11" i="81" s="1"/>
  <c r="E11" i="82"/>
  <c r="I11" i="82" s="1"/>
  <c r="E11" i="83"/>
  <c r="E11" i="84"/>
  <c r="AK15" i="143"/>
  <c r="AI15" i="143"/>
  <c r="AM15" i="143"/>
  <c r="I19" i="143"/>
  <c r="AG19" i="143"/>
  <c r="BY14" i="81"/>
  <c r="CC14" i="81" s="1"/>
  <c r="BY14" i="82"/>
  <c r="CC14" i="82" s="1"/>
  <c r="BM14" i="83"/>
  <c r="BM14" i="84"/>
  <c r="I8" i="89"/>
  <c r="AG31" i="142"/>
  <c r="I12" i="88"/>
  <c r="E13" i="92"/>
  <c r="AK19" i="142"/>
  <c r="E13" i="90" s="1"/>
  <c r="AI19" i="142"/>
  <c r="E13" i="91" s="1"/>
  <c r="AM19" i="142"/>
  <c r="E13" i="89" s="1"/>
  <c r="E19" i="92"/>
  <c r="AK25" i="142"/>
  <c r="E19" i="90" s="1"/>
  <c r="AI25" i="142"/>
  <c r="E19" i="91" s="1"/>
  <c r="AM25" i="142"/>
  <c r="E19" i="89" s="1"/>
  <c r="AK15" i="138"/>
  <c r="AM15" i="138" s="1"/>
  <c r="DU19" i="138"/>
  <c r="DC19" i="138"/>
  <c r="EM19" i="138"/>
  <c r="FE19" i="138"/>
  <c r="FE23" i="138"/>
  <c r="CM49" i="134"/>
  <c r="G32" i="56" s="1"/>
  <c r="M32" i="56" s="1"/>
  <c r="AU88" i="134"/>
  <c r="AU27" i="131" s="1"/>
  <c r="BO88" i="134"/>
  <c r="BO27" i="131" s="1"/>
  <c r="AM88" i="134"/>
  <c r="AA45" i="133"/>
  <c r="CM31" i="133"/>
  <c r="E25" i="76" s="1"/>
  <c r="AQ59" i="132"/>
  <c r="AQ70" i="132" s="1"/>
  <c r="O70" i="132"/>
  <c r="O27" i="131" s="1"/>
  <c r="E59" i="115"/>
  <c r="E57" i="115"/>
  <c r="E58" i="115" s="1"/>
  <c r="E68" i="115"/>
  <c r="G68" i="115" s="1"/>
  <c r="E66" i="115"/>
  <c r="E67" i="115" s="1"/>
  <c r="G70" i="115" s="1"/>
  <c r="G39" i="98" s="1"/>
  <c r="I13" i="98"/>
  <c r="I21" i="98"/>
  <c r="K30" i="102"/>
  <c r="U26" i="102"/>
  <c r="E32" i="100"/>
  <c r="E24" i="100"/>
  <c r="E16" i="2" s="1"/>
  <c r="G959" i="1" s="1"/>
  <c r="E43" i="100"/>
  <c r="E19" i="2" s="1"/>
  <c r="G962" i="1" s="1"/>
  <c r="G14" i="3"/>
  <c r="G604" i="1" s="1"/>
  <c r="K14" i="83"/>
  <c r="G24" i="3"/>
  <c r="G894" i="1" s="1"/>
  <c r="K22" i="83"/>
  <c r="AM30" i="99"/>
  <c r="AA32" i="99"/>
  <c r="BC35" i="99"/>
  <c r="AQ37" i="99"/>
  <c r="I30" i="98"/>
  <c r="Q20" i="17"/>
  <c r="S20" i="17" s="1"/>
  <c r="Q17" i="17"/>
  <c r="S17" i="17" s="1"/>
  <c r="E22" i="83"/>
  <c r="I22" i="83" s="1"/>
  <c r="M22" i="83" s="1"/>
  <c r="E22" i="81"/>
  <c r="I22" i="81" s="1"/>
  <c r="E22" i="82"/>
  <c r="I22" i="82" s="1"/>
  <c r="E22" i="84"/>
  <c r="AO30" i="143"/>
  <c r="AM30" i="143"/>
  <c r="AK30" i="143"/>
  <c r="G33" i="114"/>
  <c r="I41" i="40" s="1"/>
  <c r="M41" i="40" s="1"/>
  <c r="E22" i="106"/>
  <c r="E20" i="106"/>
  <c r="E19" i="106"/>
  <c r="E18" i="106"/>
  <c r="O44" i="147"/>
  <c r="BA12" i="80"/>
  <c r="BE12" i="80" s="1"/>
  <c r="BA12" i="85"/>
  <c r="BS12" i="79" s="1"/>
  <c r="Q12" i="47" s="1"/>
  <c r="AK15" i="80"/>
  <c r="AO15" i="80" s="1"/>
  <c r="AK15" i="85"/>
  <c r="BA15" i="79" s="1"/>
  <c r="E17" i="80"/>
  <c r="I17" i="80" s="1"/>
  <c r="E17" i="85"/>
  <c r="U18" i="80"/>
  <c r="Y18" i="80" s="1"/>
  <c r="U18" i="85"/>
  <c r="AI18" i="79" s="1"/>
  <c r="M18" i="47" s="1"/>
  <c r="I12" i="58"/>
  <c r="H23" i="57" s="1"/>
  <c r="AK23" i="80"/>
  <c r="AO23" i="80" s="1"/>
  <c r="AK23" i="85"/>
  <c r="BA23" i="79" s="1"/>
  <c r="AS29" i="99"/>
  <c r="AO10" i="144"/>
  <c r="I10" i="144"/>
  <c r="G44" i="99"/>
  <c r="AU10" i="144"/>
  <c r="AQ49" i="99"/>
  <c r="AO20" i="144"/>
  <c r="O21" i="144"/>
  <c r="M55" i="99"/>
  <c r="O55" i="99" s="1"/>
  <c r="BE22" i="144"/>
  <c r="BC56" i="99"/>
  <c r="AY60" i="99"/>
  <c r="BY10" i="81"/>
  <c r="CC10" i="81" s="1"/>
  <c r="BY10" i="82"/>
  <c r="CC10" i="82" s="1"/>
  <c r="BM10" i="83"/>
  <c r="BM10" i="84"/>
  <c r="BM15" i="83"/>
  <c r="BY15" i="81"/>
  <c r="CC15" i="81" s="1"/>
  <c r="BY15" i="82"/>
  <c r="CC15" i="82" s="1"/>
  <c r="BM15" i="84"/>
  <c r="AM25" i="143"/>
  <c r="AK25" i="143"/>
  <c r="I21" i="90"/>
  <c r="DS16" i="138"/>
  <c r="DA16" i="138"/>
  <c r="EK16" i="138"/>
  <c r="AA18" i="83"/>
  <c r="M18" i="91"/>
  <c r="FG21" i="138"/>
  <c r="FI21" i="138" s="1"/>
  <c r="BW20" i="138"/>
  <c r="BW23" i="138"/>
  <c r="BW17" i="138"/>
  <c r="Q34" i="22"/>
  <c r="Q27" i="22"/>
  <c r="Q23" i="22"/>
  <c r="Q19" i="22"/>
  <c r="Q15" i="22"/>
  <c r="Q11" i="22"/>
  <c r="Q89" i="23"/>
  <c r="Q85" i="23"/>
  <c r="Q81" i="23"/>
  <c r="Q77" i="23"/>
  <c r="Q73" i="23"/>
  <c r="Q69" i="23"/>
  <c r="Q35" i="22"/>
  <c r="Q28" i="22"/>
  <c r="Q24" i="22"/>
  <c r="Q20" i="22"/>
  <c r="Q72" i="23"/>
  <c r="Q46" i="23"/>
  <c r="Q44" i="23"/>
  <c r="Q41" i="23"/>
  <c r="Q37" i="23"/>
  <c r="Q33" i="23"/>
  <c r="Q29" i="23"/>
  <c r="Q74" i="23"/>
  <c r="Q16" i="22"/>
  <c r="Q61" i="23"/>
  <c r="Q42" i="23"/>
  <c r="Q38" i="23"/>
  <c r="Q34" i="23"/>
  <c r="Q30" i="23"/>
  <c r="Q18" i="23"/>
  <c r="Q10" i="22"/>
  <c r="Q78" i="23"/>
  <c r="Q80" i="23"/>
  <c r="Q45" i="23"/>
  <c r="E24" i="135"/>
  <c r="W88" i="134"/>
  <c r="CM73" i="134"/>
  <c r="E8" i="111" s="1"/>
  <c r="E11" i="111" s="1"/>
  <c r="E14" i="12" s="1"/>
  <c r="G10" i="54"/>
  <c r="E11" i="102"/>
  <c r="I11" i="102" s="1"/>
  <c r="I26" i="102" s="1"/>
  <c r="G10" i="105"/>
  <c r="G22" i="11"/>
  <c r="E14" i="102"/>
  <c r="I17" i="16"/>
  <c r="M17" i="16" s="1"/>
  <c r="E22" i="102"/>
  <c r="U22" i="102" s="1"/>
  <c r="AA69" i="133"/>
  <c r="AA27" i="131" s="1"/>
  <c r="CA70" i="132"/>
  <c r="E60" i="113"/>
  <c r="CK13" i="129"/>
  <c r="I8" i="25"/>
  <c r="E32" i="105"/>
  <c r="I32" i="105" s="1"/>
  <c r="K32" i="105" s="1"/>
  <c r="E32" i="104"/>
  <c r="I16" i="26"/>
  <c r="M16" i="26" s="1"/>
  <c r="E40" i="104"/>
  <c r="E62" i="117"/>
  <c r="I33" i="126"/>
  <c r="E15" i="116" s="1"/>
  <c r="E16" i="116" s="1"/>
  <c r="G23" i="116" s="1"/>
  <c r="E57" i="98" s="1"/>
  <c r="I50" i="126"/>
  <c r="E41" i="116"/>
  <c r="E50" i="116" s="1"/>
  <c r="G69" i="116"/>
  <c r="E38" i="98" s="1"/>
  <c r="I49" i="126"/>
  <c r="AA14" i="125"/>
  <c r="E13" i="114" s="1"/>
  <c r="E15" i="114" s="1"/>
  <c r="W36" i="123"/>
  <c r="I16" i="98"/>
  <c r="E24" i="119"/>
  <c r="E26" i="119" s="1"/>
  <c r="E28" i="119" s="1"/>
  <c r="E32" i="119" s="1"/>
  <c r="E42" i="94" s="1"/>
  <c r="G42" i="94" s="1"/>
  <c r="E68" i="116"/>
  <c r="G68" i="116" s="1"/>
  <c r="E85" i="115"/>
  <c r="K42" i="100"/>
  <c r="O34" i="99"/>
  <c r="AA40" i="99"/>
  <c r="G43" i="99"/>
  <c r="AY47" i="99"/>
  <c r="I31" i="98"/>
  <c r="I33" i="100"/>
  <c r="I25" i="100"/>
  <c r="I44" i="100"/>
  <c r="E20" i="109"/>
  <c r="E19" i="109"/>
  <c r="E18" i="109"/>
  <c r="E21" i="109"/>
  <c r="I11" i="71"/>
  <c r="G9" i="57" s="1"/>
  <c r="I11" i="59"/>
  <c r="G21" i="57" s="1"/>
  <c r="I11" i="72"/>
  <c r="G8" i="57" s="1"/>
  <c r="G37" i="100"/>
  <c r="E12" i="93"/>
  <c r="E22" i="86"/>
  <c r="M49" i="100"/>
  <c r="BA17" i="80"/>
  <c r="BE17" i="80" s="1"/>
  <c r="BA17" i="85"/>
  <c r="BS17" i="79" s="1"/>
  <c r="Q17" i="47" s="1"/>
  <c r="AG49" i="99"/>
  <c r="Q15" i="90" s="1"/>
  <c r="Y54" i="99"/>
  <c r="AA54" i="99" s="1"/>
  <c r="U20" i="144"/>
  <c r="BY12" i="81"/>
  <c r="CC12" i="81" s="1"/>
  <c r="BY12" i="82"/>
  <c r="CC12" i="82" s="1"/>
  <c r="BM12" i="83"/>
  <c r="BM12" i="84"/>
  <c r="E11" i="92"/>
  <c r="AO15" i="142"/>
  <c r="E11" i="88" s="1"/>
  <c r="AM15" i="142"/>
  <c r="E11" i="89" s="1"/>
  <c r="AI15" i="142"/>
  <c r="E11" i="91" s="1"/>
  <c r="E23" i="75"/>
  <c r="E24" i="118"/>
  <c r="I28" i="98"/>
  <c r="I10" i="69"/>
  <c r="F11" i="57" s="1"/>
  <c r="I10" i="66"/>
  <c r="F14" i="57" s="1"/>
  <c r="K70" i="52" s="1"/>
  <c r="M70" i="52" s="1"/>
  <c r="I10" i="68"/>
  <c r="F12" i="57" s="1"/>
  <c r="I10" i="65"/>
  <c r="F15" i="57" s="1"/>
  <c r="I10" i="70"/>
  <c r="F10" i="57" s="1"/>
  <c r="I10" i="67"/>
  <c r="F13" i="57" s="1"/>
  <c r="E9" i="80"/>
  <c r="I9" i="80" s="1"/>
  <c r="E9" i="85"/>
  <c r="U10" i="80"/>
  <c r="Y10" i="80" s="1"/>
  <c r="U10" i="85"/>
  <c r="AI10" i="79" s="1"/>
  <c r="M10" i="47" s="1"/>
  <c r="BE18" i="99"/>
  <c r="CM18" i="83" s="1"/>
  <c r="BA20" i="80"/>
  <c r="BE20" i="80" s="1"/>
  <c r="BA20" i="85"/>
  <c r="BS20" i="79" s="1"/>
  <c r="Q20" i="47" s="1"/>
  <c r="AS37" i="99"/>
  <c r="BC9" i="144"/>
  <c r="BA43" i="99" s="1"/>
  <c r="BE43" i="99" s="1"/>
  <c r="Q9" i="88" s="1"/>
  <c r="E43" i="99"/>
  <c r="U40" i="55"/>
  <c r="U39" i="55"/>
  <c r="U38" i="55"/>
  <c r="U37" i="55"/>
  <c r="U35" i="55"/>
  <c r="U31" i="55"/>
  <c r="U23" i="55"/>
  <c r="U21" i="55"/>
  <c r="U18" i="55"/>
  <c r="U14" i="55"/>
  <c r="U10" i="55"/>
  <c r="U62" i="56"/>
  <c r="U54" i="56"/>
  <c r="U46" i="56"/>
  <c r="U41" i="56"/>
  <c r="I10" i="71"/>
  <c r="F9" i="57" s="1"/>
  <c r="U34" i="55"/>
  <c r="U25" i="55"/>
  <c r="U35" i="56"/>
  <c r="U27" i="56"/>
  <c r="U30" i="55"/>
  <c r="U33" i="55"/>
  <c r="U27" i="55"/>
  <c r="U58" i="56"/>
  <c r="U37" i="56"/>
  <c r="I10" i="59"/>
  <c r="F21" i="57" s="1"/>
  <c r="U36" i="55"/>
  <c r="U44" i="56"/>
  <c r="U31" i="56"/>
  <c r="U29" i="55"/>
  <c r="U13" i="55"/>
  <c r="U39" i="56"/>
  <c r="U8" i="55"/>
  <c r="U9" i="55"/>
  <c r="U60" i="56"/>
  <c r="I10" i="72"/>
  <c r="F8" i="57" s="1"/>
  <c r="U32" i="55"/>
  <c r="U17" i="55"/>
  <c r="E37" i="100"/>
  <c r="E41" i="100" s="1"/>
  <c r="E27" i="86"/>
  <c r="I13" i="62"/>
  <c r="I18" i="57" s="1"/>
  <c r="I13" i="61"/>
  <c r="I19" i="57" s="1"/>
  <c r="I13" i="63"/>
  <c r="I17" i="57" s="1"/>
  <c r="E16" i="93"/>
  <c r="O51" i="147"/>
  <c r="G54" i="100" s="1"/>
  <c r="AS8" i="146"/>
  <c r="AG9" i="99"/>
  <c r="AY9" i="83" s="1"/>
  <c r="E10" i="80"/>
  <c r="I10" i="80" s="1"/>
  <c r="E10" i="85"/>
  <c r="BE10" i="146"/>
  <c r="AM11" i="146"/>
  <c r="BE11" i="99"/>
  <c r="CM11" i="83" s="1"/>
  <c r="AY13" i="146"/>
  <c r="AS14" i="99"/>
  <c r="BS14" i="83" s="1"/>
  <c r="AS16" i="146"/>
  <c r="AG17" i="99"/>
  <c r="AY17" i="83" s="1"/>
  <c r="E18" i="80"/>
  <c r="I18" i="80" s="1"/>
  <c r="E18" i="85"/>
  <c r="AE18" i="99"/>
  <c r="AG18" i="99" s="1"/>
  <c r="AY18" i="83" s="1"/>
  <c r="I10" i="135"/>
  <c r="BE18" i="146"/>
  <c r="AM19" i="146"/>
  <c r="BE19" i="99"/>
  <c r="CM19" i="83" s="1"/>
  <c r="AY21" i="146"/>
  <c r="AS22" i="99"/>
  <c r="BS22" i="83" s="1"/>
  <c r="AS8" i="145"/>
  <c r="AG25" i="99"/>
  <c r="BE10" i="145"/>
  <c r="AM11" i="145"/>
  <c r="BE27" i="99"/>
  <c r="AY13" i="145"/>
  <c r="AS30" i="99"/>
  <c r="AS16" i="145"/>
  <c r="AG33" i="99"/>
  <c r="BE18" i="145"/>
  <c r="AM19" i="145"/>
  <c r="BE35" i="99"/>
  <c r="AS38" i="99"/>
  <c r="AS24" i="145"/>
  <c r="AU25" i="144"/>
  <c r="AO25" i="144"/>
  <c r="I25" i="144"/>
  <c r="BA25" i="144"/>
  <c r="AW59" i="99"/>
  <c r="AG25" i="144"/>
  <c r="U41" i="99"/>
  <c r="O8" i="144"/>
  <c r="AY42" i="99"/>
  <c r="I9" i="144"/>
  <c r="AO9" i="144"/>
  <c r="BC10" i="144"/>
  <c r="BA44" i="99" s="1"/>
  <c r="BE44" i="99" s="1"/>
  <c r="Q10" i="88" s="1"/>
  <c r="E44" i="99"/>
  <c r="AW10" i="144"/>
  <c r="AO44" i="99" s="1"/>
  <c r="AQ10" i="144"/>
  <c r="AC44" i="99" s="1"/>
  <c r="E45" i="99"/>
  <c r="I45" i="99" s="1"/>
  <c r="AW11" i="144"/>
  <c r="AO45" i="99" s="1"/>
  <c r="AQ11" i="144"/>
  <c r="AC45" i="99" s="1"/>
  <c r="AK11" i="144"/>
  <c r="Q45" i="99" s="1"/>
  <c r="AG11" i="144"/>
  <c r="AW45" i="99"/>
  <c r="AO12" i="144"/>
  <c r="Y46" i="99"/>
  <c r="U12" i="144"/>
  <c r="BC47" i="99"/>
  <c r="BE13" i="144"/>
  <c r="AU13" i="88" s="1"/>
  <c r="AY13" i="88" s="1"/>
  <c r="O52" i="99"/>
  <c r="AK53" i="99"/>
  <c r="AA19" i="144"/>
  <c r="AA56" i="99"/>
  <c r="AE57" i="99"/>
  <c r="AS23" i="144"/>
  <c r="AE58" i="99"/>
  <c r="O60" i="99"/>
  <c r="AC15" i="81"/>
  <c r="AG15" i="81" s="1"/>
  <c r="AC15" i="82"/>
  <c r="AG15" i="82" s="1"/>
  <c r="Y15" i="83"/>
  <c r="Y15" i="84"/>
  <c r="BY18" i="81"/>
  <c r="CC18" i="81" s="1"/>
  <c r="BY18" i="82"/>
  <c r="CC18" i="82" s="1"/>
  <c r="BM18" i="83"/>
  <c r="BM18" i="84"/>
  <c r="E21" i="81"/>
  <c r="I21" i="81" s="1"/>
  <c r="E21" i="82"/>
  <c r="I21" i="82" s="1"/>
  <c r="E21" i="83"/>
  <c r="E21" i="84"/>
  <c r="AK27" i="143"/>
  <c r="AI27" i="143"/>
  <c r="AM27" i="143"/>
  <c r="I13" i="88"/>
  <c r="I14" i="91"/>
  <c r="G17" i="83"/>
  <c r="M17" i="92"/>
  <c r="FC20" i="138"/>
  <c r="G9" i="135"/>
  <c r="G88" i="134"/>
  <c r="AE88" i="134"/>
  <c r="AY88" i="134"/>
  <c r="S88" i="134"/>
  <c r="S27" i="131" s="1"/>
  <c r="CI88" i="134"/>
  <c r="CI27" i="131" s="1"/>
  <c r="Y27" i="131"/>
  <c r="G41" i="101" s="1"/>
  <c r="G36" i="101"/>
  <c r="CM89" i="134"/>
  <c r="E14" i="119" s="1"/>
  <c r="E25" i="12"/>
  <c r="I42" i="53"/>
  <c r="E50" i="114"/>
  <c r="E21" i="12" s="1"/>
  <c r="AS69" i="52"/>
  <c r="AC69" i="52"/>
  <c r="BW69" i="52"/>
  <c r="BG69" i="52"/>
  <c r="Y69" i="52"/>
  <c r="CG69" i="52"/>
  <c r="BQ69" i="52"/>
  <c r="AI69" i="52"/>
  <c r="Q69" i="52"/>
  <c r="BM69" i="52"/>
  <c r="BC69" i="52"/>
  <c r="AM69" i="52"/>
  <c r="E132" i="113"/>
  <c r="CK21" i="129"/>
  <c r="I8" i="40"/>
  <c r="E20" i="104"/>
  <c r="I8" i="32"/>
  <c r="E28" i="104"/>
  <c r="E11" i="116"/>
  <c r="I14" i="126"/>
  <c r="E9" i="116" s="1"/>
  <c r="E10" i="116" s="1"/>
  <c r="G12" i="116" s="1"/>
  <c r="E50" i="98" s="1"/>
  <c r="E46" i="115"/>
  <c r="E44" i="115"/>
  <c r="E45" i="115" s="1"/>
  <c r="G51" i="115" s="1"/>
  <c r="G74" i="98" s="1"/>
  <c r="G60" i="115"/>
  <c r="G77" i="98" s="1"/>
  <c r="G35" i="124"/>
  <c r="AA10" i="124"/>
  <c r="E16" i="111" s="1"/>
  <c r="AA8" i="123"/>
  <c r="G39" i="122"/>
  <c r="G52" i="122" s="1"/>
  <c r="E82" i="115"/>
  <c r="E84" i="115" s="1"/>
  <c r="I11" i="98"/>
  <c r="I19" i="98"/>
  <c r="G50" i="115"/>
  <c r="G73" i="98" s="1"/>
  <c r="W28" i="102"/>
  <c r="G26" i="101"/>
  <c r="I26" i="101" s="1"/>
  <c r="I34" i="95"/>
  <c r="I32" i="95"/>
  <c r="I33" i="95"/>
  <c r="I31" i="95"/>
  <c r="G44" i="100"/>
  <c r="AM38" i="99"/>
  <c r="AW52" i="99"/>
  <c r="AY52" i="99" s="1"/>
  <c r="E41" i="98"/>
  <c r="AK12" i="80"/>
  <c r="AO12" i="80" s="1"/>
  <c r="AK12" i="85"/>
  <c r="BA12" i="79" s="1"/>
  <c r="AA34" i="42" s="1"/>
  <c r="BQ14" i="80"/>
  <c r="BU14" i="80" s="1"/>
  <c r="BQ14" i="85"/>
  <c r="CK14" i="79" s="1"/>
  <c r="E22" i="80"/>
  <c r="I22" i="80" s="1"/>
  <c r="E22" i="85"/>
  <c r="K8" i="3"/>
  <c r="G432" i="1" s="1"/>
  <c r="Q8" i="92"/>
  <c r="E12" i="114"/>
  <c r="E19" i="12" s="1"/>
  <c r="I21" i="100"/>
  <c r="I19" i="100"/>
  <c r="I30" i="100"/>
  <c r="I41" i="100"/>
  <c r="I20" i="100"/>
  <c r="I11" i="66"/>
  <c r="G14" i="57" s="1"/>
  <c r="I11" i="65"/>
  <c r="G15" i="57" s="1"/>
  <c r="I11" i="70"/>
  <c r="G10" i="57" s="1"/>
  <c r="I11" i="69"/>
  <c r="G11" i="57" s="1"/>
  <c r="E9" i="86"/>
  <c r="G15" i="100"/>
  <c r="G35" i="100" s="1"/>
  <c r="G36" i="100" s="1"/>
  <c r="I12" i="63"/>
  <c r="H17" i="57" s="1"/>
  <c r="I12" i="62"/>
  <c r="H18" i="57" s="1"/>
  <c r="I12" i="61"/>
  <c r="H19" i="57" s="1"/>
  <c r="E15" i="93"/>
  <c r="BQ9" i="80"/>
  <c r="BU9" i="80" s="1"/>
  <c r="BQ9" i="85"/>
  <c r="CK9" i="79" s="1"/>
  <c r="BQ17" i="80"/>
  <c r="BU17" i="80" s="1"/>
  <c r="BQ17" i="85"/>
  <c r="CK17" i="79" s="1"/>
  <c r="AS21" i="99"/>
  <c r="BS21" i="83" s="1"/>
  <c r="AY64" i="52"/>
  <c r="AY56" i="52"/>
  <c r="AY10" i="52"/>
  <c r="I12" i="65"/>
  <c r="H15" i="57" s="1"/>
  <c r="I12" i="70"/>
  <c r="H10" i="57" s="1"/>
  <c r="I12" i="69"/>
  <c r="H11" i="57" s="1"/>
  <c r="I12" i="66"/>
  <c r="H14" i="57" s="1"/>
  <c r="E10" i="86"/>
  <c r="I12" i="68"/>
  <c r="H12" i="57" s="1"/>
  <c r="I12" i="67"/>
  <c r="H13" i="57" s="1"/>
  <c r="I8" i="100"/>
  <c r="I22" i="100" s="1"/>
  <c r="E8" i="108"/>
  <c r="E10" i="108" s="1"/>
  <c r="Q17" i="16"/>
  <c r="S17" i="16" s="1"/>
  <c r="Q28" i="16"/>
  <c r="S28" i="16" s="1"/>
  <c r="Q20" i="16"/>
  <c r="S20" i="16" s="1"/>
  <c r="K32" i="100"/>
  <c r="K24" i="100"/>
  <c r="K43" i="100"/>
  <c r="I13" i="68"/>
  <c r="I12" i="57" s="1"/>
  <c r="I13" i="67"/>
  <c r="I13" i="57" s="1"/>
  <c r="K8" i="100"/>
  <c r="S44" i="147"/>
  <c r="Q51" i="147"/>
  <c r="I54" i="100" s="1"/>
  <c r="O52" i="147"/>
  <c r="I11" i="60" s="1"/>
  <c r="G20" i="57" s="1"/>
  <c r="E62" i="147"/>
  <c r="AS9" i="146"/>
  <c r="E11" i="80"/>
  <c r="I11" i="80" s="1"/>
  <c r="E11" i="85"/>
  <c r="BE11" i="146"/>
  <c r="AM12" i="146"/>
  <c r="BE12" i="99"/>
  <c r="CM12" i="83" s="1"/>
  <c r="U13" i="99"/>
  <c r="AE13" i="83" s="1"/>
  <c r="AY14" i="146"/>
  <c r="AS15" i="99"/>
  <c r="BS15" i="83" s="1"/>
  <c r="AS17" i="146"/>
  <c r="E19" i="80"/>
  <c r="I19" i="80" s="1"/>
  <c r="E19" i="85"/>
  <c r="BE19" i="146"/>
  <c r="AM20" i="146"/>
  <c r="BE20" i="99"/>
  <c r="CM20" i="83" s="1"/>
  <c r="U21" i="99"/>
  <c r="AE21" i="83" s="1"/>
  <c r="AY22" i="146"/>
  <c r="AS23" i="99"/>
  <c r="BS23" i="83" s="1"/>
  <c r="AS9" i="145"/>
  <c r="BE11" i="145"/>
  <c r="AM12" i="145"/>
  <c r="BE28" i="99"/>
  <c r="U29" i="99"/>
  <c r="AY14" i="145"/>
  <c r="AS31" i="99"/>
  <c r="AS17" i="145"/>
  <c r="AM20" i="145"/>
  <c r="BE36" i="99"/>
  <c r="U37" i="99"/>
  <c r="AY22" i="145"/>
  <c r="AS39" i="99"/>
  <c r="U25" i="145"/>
  <c r="AQ25" i="144"/>
  <c r="AC59" i="99" s="1"/>
  <c r="BC25" i="144"/>
  <c r="BA59" i="99" s="1"/>
  <c r="AK25" i="144"/>
  <c r="Q59" i="99" s="1"/>
  <c r="E59" i="99"/>
  <c r="I59" i="99" s="1"/>
  <c r="AW25" i="144"/>
  <c r="AO59" i="99" s="1"/>
  <c r="AY59" i="99"/>
  <c r="BE41" i="99"/>
  <c r="AG8" i="144"/>
  <c r="AW8" i="144"/>
  <c r="AO42" i="99" s="1"/>
  <c r="AS42" i="99" s="1"/>
  <c r="Q8" i="89" s="1"/>
  <c r="AA9" i="144"/>
  <c r="AQ9" i="144"/>
  <c r="AC43" i="99" s="1"/>
  <c r="M44" i="99"/>
  <c r="O10" i="144"/>
  <c r="AY44" i="99"/>
  <c r="AY45" i="99"/>
  <c r="AA46" i="99"/>
  <c r="BE47" i="99"/>
  <c r="Q13" i="88" s="1"/>
  <c r="AA49" i="99"/>
  <c r="U50" i="99"/>
  <c r="Q16" i="91" s="1"/>
  <c r="AM50" i="99"/>
  <c r="AM53" i="99"/>
  <c r="AG57" i="99"/>
  <c r="AO15" i="143"/>
  <c r="AC12" i="81"/>
  <c r="AG12" i="81" s="1"/>
  <c r="AC12" i="82"/>
  <c r="AG12" i="82" s="1"/>
  <c r="Y12" i="83"/>
  <c r="Y12" i="84"/>
  <c r="O11" i="142"/>
  <c r="M31" i="142"/>
  <c r="O31" i="142" s="1"/>
  <c r="AK12" i="142"/>
  <c r="E10" i="90" s="1"/>
  <c r="AI12" i="142"/>
  <c r="E10" i="91" s="1"/>
  <c r="I20" i="89"/>
  <c r="FC8" i="138"/>
  <c r="DU11" i="138"/>
  <c r="DC11" i="138"/>
  <c r="EM11" i="138"/>
  <c r="FE11" i="138"/>
  <c r="FC14" i="138"/>
  <c r="AM17" i="138"/>
  <c r="FE18" i="138"/>
  <c r="FC22" i="138"/>
  <c r="FG22" i="138" s="1"/>
  <c r="FI22" i="138" s="1"/>
  <c r="G69" i="133"/>
  <c r="K70" i="132"/>
  <c r="BG70" i="132"/>
  <c r="BK70" i="132"/>
  <c r="I107" i="11"/>
  <c r="G107" i="11"/>
  <c r="E16" i="78"/>
  <c r="AE26" i="131"/>
  <c r="AY26" i="131"/>
  <c r="BW26" i="131"/>
  <c r="CI31" i="129"/>
  <c r="E11" i="115"/>
  <c r="G11" i="115" s="1"/>
  <c r="O14" i="126"/>
  <c r="E9" i="115" s="1"/>
  <c r="E10" i="115" s="1"/>
  <c r="G12" i="115" s="1"/>
  <c r="G50" i="98" s="1"/>
  <c r="G22" i="116"/>
  <c r="E56" i="98" s="1"/>
  <c r="E78" i="116"/>
  <c r="E79" i="116"/>
  <c r="G79" i="116" s="1"/>
  <c r="E79" i="98" s="1"/>
  <c r="G70" i="116"/>
  <c r="E39" i="98" s="1"/>
  <c r="E41" i="111"/>
  <c r="E42" i="111"/>
  <c r="I14" i="98"/>
  <c r="E75" i="116"/>
  <c r="E74" i="116"/>
  <c r="E17" i="110"/>
  <c r="O33" i="52" s="1"/>
  <c r="U33" i="52" s="1"/>
  <c r="E16" i="110"/>
  <c r="E22" i="109"/>
  <c r="G32" i="96"/>
  <c r="G8" i="96"/>
  <c r="I39" i="94"/>
  <c r="I64" i="95"/>
  <c r="I40" i="94"/>
  <c r="I65" i="95"/>
  <c r="G13" i="3"/>
  <c r="G575" i="1" s="1"/>
  <c r="K13" i="83"/>
  <c r="G21" i="3"/>
  <c r="G807" i="1" s="1"/>
  <c r="K21" i="83"/>
  <c r="O53" i="99"/>
  <c r="I25" i="98"/>
  <c r="U15" i="80"/>
  <c r="Y15" i="80" s="1"/>
  <c r="U15" i="85"/>
  <c r="AI15" i="79" s="1"/>
  <c r="M15" i="47" s="1"/>
  <c r="AK20" i="80"/>
  <c r="AO20" i="80" s="1"/>
  <c r="AK20" i="85"/>
  <c r="BA20" i="79" s="1"/>
  <c r="BK27" i="131"/>
  <c r="I80" i="95"/>
  <c r="I79" i="95"/>
  <c r="G19" i="3"/>
  <c r="G749" i="1" s="1"/>
  <c r="K19" i="83"/>
  <c r="S38" i="147"/>
  <c r="K34" i="100" s="1"/>
  <c r="K35" i="100" s="1"/>
  <c r="K36" i="100" s="1"/>
  <c r="Q28" i="15"/>
  <c r="Q20" i="15"/>
  <c r="AS13" i="99"/>
  <c r="BS13" i="83" s="1"/>
  <c r="AO25" i="145"/>
  <c r="AS25" i="145" s="1"/>
  <c r="O42" i="99"/>
  <c r="AM45" i="99"/>
  <c r="I32" i="100"/>
  <c r="I24" i="100"/>
  <c r="I43" i="100"/>
  <c r="Q17" i="18"/>
  <c r="S17" i="18" s="1"/>
  <c r="Q18" i="18"/>
  <c r="S18" i="18" s="1"/>
  <c r="S30" i="18" s="1"/>
  <c r="E32" i="8" s="1"/>
  <c r="I13" i="65"/>
  <c r="I15" i="57" s="1"/>
  <c r="I13" i="70"/>
  <c r="I10" i="57" s="1"/>
  <c r="I13" i="69"/>
  <c r="I11" i="57" s="1"/>
  <c r="I13" i="66"/>
  <c r="I14" i="57" s="1"/>
  <c r="E11" i="86"/>
  <c r="K15" i="100"/>
  <c r="E19" i="86"/>
  <c r="E9" i="93"/>
  <c r="E24" i="93" s="1"/>
  <c r="G45" i="100"/>
  <c r="G49" i="100"/>
  <c r="I14" i="62"/>
  <c r="J18" i="57" s="1"/>
  <c r="I14" i="61"/>
  <c r="J19" i="57" s="1"/>
  <c r="I14" i="63"/>
  <c r="J17" i="57" s="1"/>
  <c r="E17" i="93"/>
  <c r="M43" i="100"/>
  <c r="M32" i="100"/>
  <c r="M24" i="100"/>
  <c r="AY19" i="52"/>
  <c r="I14" i="65"/>
  <c r="J15" i="57" s="1"/>
  <c r="I14" i="70"/>
  <c r="J10" i="57" s="1"/>
  <c r="I14" i="69"/>
  <c r="J11" i="57" s="1"/>
  <c r="I14" i="66"/>
  <c r="J14" i="57" s="1"/>
  <c r="E12" i="86"/>
  <c r="M15" i="100"/>
  <c r="I14" i="67"/>
  <c r="J13" i="57" s="1"/>
  <c r="I14" i="68"/>
  <c r="J12" i="57" s="1"/>
  <c r="M8" i="100"/>
  <c r="E8" i="106"/>
  <c r="E10" i="106" s="1"/>
  <c r="E21" i="106" s="1"/>
  <c r="Q42" i="27"/>
  <c r="S42" i="27" s="1"/>
  <c r="Q31" i="27"/>
  <c r="S31" i="27" s="1"/>
  <c r="Q34" i="27"/>
  <c r="S34" i="27" s="1"/>
  <c r="Q30" i="27"/>
  <c r="S30" i="27" s="1"/>
  <c r="E20" i="86"/>
  <c r="E25" i="86" s="1"/>
  <c r="E10" i="93"/>
  <c r="E25" i="93" s="1"/>
  <c r="I45" i="100"/>
  <c r="I46" i="100" s="1"/>
  <c r="I49" i="100"/>
  <c r="I50" i="100" s="1"/>
  <c r="O40" i="147"/>
  <c r="I11" i="64" s="1"/>
  <c r="G16" i="57" s="1"/>
  <c r="S51" i="147"/>
  <c r="K54" i="100" s="1"/>
  <c r="Q52" i="147"/>
  <c r="I12" i="60" s="1"/>
  <c r="H20" i="57" s="1"/>
  <c r="AS10" i="146"/>
  <c r="AG11" i="99"/>
  <c r="AY11" i="83" s="1"/>
  <c r="E12" i="80"/>
  <c r="I12" i="80" s="1"/>
  <c r="E12" i="85"/>
  <c r="BE12" i="146"/>
  <c r="AM13" i="146"/>
  <c r="BE13" i="99"/>
  <c r="CM13" i="83" s="1"/>
  <c r="AY15" i="146"/>
  <c r="AS18" i="146"/>
  <c r="AG19" i="99"/>
  <c r="AY19" i="83" s="1"/>
  <c r="E20" i="80"/>
  <c r="I20" i="80" s="1"/>
  <c r="E20" i="85"/>
  <c r="BE20" i="146"/>
  <c r="AM21" i="146"/>
  <c r="BE21" i="99"/>
  <c r="CM21" i="83" s="1"/>
  <c r="AY23" i="146"/>
  <c r="AS10" i="145"/>
  <c r="AG27" i="99"/>
  <c r="BE12" i="145"/>
  <c r="AM13" i="145"/>
  <c r="BE29" i="99"/>
  <c r="AY15" i="145"/>
  <c r="AS18" i="145"/>
  <c r="AG35" i="99"/>
  <c r="BE20" i="145"/>
  <c r="AM21" i="145"/>
  <c r="BE37" i="99"/>
  <c r="AY23" i="145"/>
  <c r="AA25" i="145"/>
  <c r="AU25" i="145"/>
  <c r="AY25" i="145" s="1"/>
  <c r="O25" i="144"/>
  <c r="M59" i="99"/>
  <c r="O59" i="99" s="1"/>
  <c r="BE26" i="145"/>
  <c r="AA42" i="99"/>
  <c r="AI8" i="144"/>
  <c r="O43" i="99"/>
  <c r="O44" i="99"/>
  <c r="AI10" i="144"/>
  <c r="AI13" i="144"/>
  <c r="O13" i="144"/>
  <c r="M47" i="99"/>
  <c r="O47" i="99" s="1"/>
  <c r="BA14" i="144"/>
  <c r="Q13" i="14"/>
  <c r="S13" i="14" s="1"/>
  <c r="Q9" i="14"/>
  <c r="S9" i="14" s="1"/>
  <c r="Q14" i="14"/>
  <c r="S14" i="14" s="1"/>
  <c r="Q10" i="14"/>
  <c r="S10" i="14" s="1"/>
  <c r="E16" i="87"/>
  <c r="AU16" i="92"/>
  <c r="AY51" i="99"/>
  <c r="AA52" i="99"/>
  <c r="E53" i="99"/>
  <c r="I53" i="99" s="1"/>
  <c r="AW19" i="144"/>
  <c r="AO53" i="99" s="1"/>
  <c r="AQ19" i="144"/>
  <c r="AC53" i="99" s="1"/>
  <c r="AK19" i="144"/>
  <c r="Q53" i="99" s="1"/>
  <c r="AY54" i="99"/>
  <c r="AA55" i="99"/>
  <c r="AA58" i="99"/>
  <c r="AA60" i="99"/>
  <c r="S31" i="143"/>
  <c r="U31" i="143" s="1"/>
  <c r="U11" i="143"/>
  <c r="AK11" i="143" s="1"/>
  <c r="AO17" i="143"/>
  <c r="Y17" i="83"/>
  <c r="AC17" i="81"/>
  <c r="AG17" i="81" s="1"/>
  <c r="AC17" i="82"/>
  <c r="AG17" i="82" s="1"/>
  <c r="Y17" i="84"/>
  <c r="U31" i="142"/>
  <c r="AO13" i="142"/>
  <c r="AK18" i="142"/>
  <c r="AI18" i="142"/>
  <c r="AK24" i="142"/>
  <c r="E18" i="90" s="1"/>
  <c r="AI24" i="142"/>
  <c r="E18" i="91" s="1"/>
  <c r="Y31" i="142"/>
  <c r="AA31" i="142" s="1"/>
  <c r="BW8" i="138"/>
  <c r="FA9" i="138"/>
  <c r="FG9" i="138" s="1"/>
  <c r="FI9" i="138" s="1"/>
  <c r="EI10" i="138"/>
  <c r="FA12" i="138"/>
  <c r="BW16" i="138"/>
  <c r="DQ21" i="138"/>
  <c r="CY21" i="138"/>
  <c r="DE21" i="138" s="1"/>
  <c r="DG21" i="138" s="1"/>
  <c r="S21" i="138"/>
  <c r="U21" i="138" s="1"/>
  <c r="EI21" i="138"/>
  <c r="EO21" i="138" s="1"/>
  <c r="EQ21" i="138" s="1"/>
  <c r="AI88" i="134"/>
  <c r="CA88" i="134"/>
  <c r="CM51" i="134"/>
  <c r="E11" i="77" s="1"/>
  <c r="BS88" i="134"/>
  <c r="BS27" i="131" s="1"/>
  <c r="E20" i="112"/>
  <c r="E18" i="12" s="1"/>
  <c r="K45" i="133"/>
  <c r="K69" i="133" s="1"/>
  <c r="K27" i="131" s="1"/>
  <c r="AI45" i="133"/>
  <c r="AI69" i="133" s="1"/>
  <c r="BG45" i="133"/>
  <c r="CA45" i="133"/>
  <c r="CA69" i="133" s="1"/>
  <c r="AM69" i="133"/>
  <c r="G42" i="132"/>
  <c r="G70" i="132" s="1"/>
  <c r="AE42" i="132"/>
  <c r="AE70" i="132" s="1"/>
  <c r="AY42" i="132"/>
  <c r="G59" i="132"/>
  <c r="AE59" i="132"/>
  <c r="AY59" i="132"/>
  <c r="BW59" i="132"/>
  <c r="BW70" i="132" s="1"/>
  <c r="BW27" i="131" s="1"/>
  <c r="CM59" i="132"/>
  <c r="CK30" i="129"/>
  <c r="AA33" i="127"/>
  <c r="E18" i="117" s="1"/>
  <c r="E20" i="117" s="1"/>
  <c r="E54" i="117"/>
  <c r="E31" i="105"/>
  <c r="E79" i="115"/>
  <c r="G79" i="115" s="1"/>
  <c r="G79" i="98" s="1"/>
  <c r="E78" i="115"/>
  <c r="G63" i="114"/>
  <c r="I47" i="27" s="1"/>
  <c r="M47" i="27" s="1"/>
  <c r="I17" i="98"/>
  <c r="I34" i="98"/>
  <c r="I46" i="98"/>
  <c r="E15" i="108"/>
  <c r="S30" i="102"/>
  <c r="AC26" i="102"/>
  <c r="U30" i="102"/>
  <c r="U28" i="102"/>
  <c r="I9" i="101"/>
  <c r="I9" i="94" s="1"/>
  <c r="I25" i="101"/>
  <c r="M45" i="100"/>
  <c r="I26" i="98"/>
  <c r="AA10" i="144"/>
  <c r="U11" i="144"/>
  <c r="BA11" i="144"/>
  <c r="O12" i="144"/>
  <c r="AU12" i="144"/>
  <c r="I13" i="144"/>
  <c r="AO13" i="144"/>
  <c r="AM16" i="144"/>
  <c r="AU16" i="91" s="1"/>
  <c r="BC16" i="144"/>
  <c r="AG17" i="144"/>
  <c r="AW17" i="144"/>
  <c r="AA18" i="144"/>
  <c r="AQ18" i="144"/>
  <c r="U19" i="144"/>
  <c r="BA19" i="144"/>
  <c r="O20" i="144"/>
  <c r="AU20" i="144"/>
  <c r="I21" i="144"/>
  <c r="AO21" i="144"/>
  <c r="BC24" i="144"/>
  <c r="BA58" i="99" s="1"/>
  <c r="BE58" i="99" s="1"/>
  <c r="AA26" i="144"/>
  <c r="AQ26" i="144"/>
  <c r="E8" i="81"/>
  <c r="I8" i="81" s="1"/>
  <c r="E8" i="82"/>
  <c r="I8" i="82" s="1"/>
  <c r="E8" i="83"/>
  <c r="E8" i="84"/>
  <c r="AO8" i="143"/>
  <c r="AO14" i="143"/>
  <c r="BA14" i="81"/>
  <c r="BE14" i="81" s="1"/>
  <c r="BA14" i="82"/>
  <c r="BE14" i="82" s="1"/>
  <c r="AS14" i="83"/>
  <c r="AS14" i="84"/>
  <c r="E20" i="81"/>
  <c r="I20" i="81" s="1"/>
  <c r="E20" i="82"/>
  <c r="I20" i="82" s="1"/>
  <c r="E20" i="83"/>
  <c r="E20" i="84"/>
  <c r="AO26" i="143"/>
  <c r="AK28" i="143"/>
  <c r="AK8" i="142"/>
  <c r="E8" i="90" s="1"/>
  <c r="AA11" i="142"/>
  <c r="I10" i="92"/>
  <c r="AO12" i="142"/>
  <c r="E10" i="88" s="1"/>
  <c r="AK14" i="142"/>
  <c r="AO18" i="142"/>
  <c r="I18" i="92"/>
  <c r="AO24" i="142"/>
  <c r="E18" i="88" s="1"/>
  <c r="AK26" i="142"/>
  <c r="E20" i="90" s="1"/>
  <c r="AI27" i="142"/>
  <c r="E21" i="91" s="1"/>
  <c r="DU8" i="138"/>
  <c r="FA8" i="138"/>
  <c r="FG8" i="138" s="1"/>
  <c r="S9" i="138"/>
  <c r="U9" i="138" s="1"/>
  <c r="DA10" i="138"/>
  <c r="DE10" i="138" s="1"/>
  <c r="DG10" i="138" s="1"/>
  <c r="DQ10" i="138"/>
  <c r="DW10" i="138" s="1"/>
  <c r="DY10" i="138" s="1"/>
  <c r="FC11" i="138"/>
  <c r="FG11" i="138" s="1"/>
  <c r="FI11" i="138" s="1"/>
  <c r="DC13" i="138"/>
  <c r="DS13" i="138"/>
  <c r="FE14" i="138"/>
  <c r="CY15" i="138"/>
  <c r="DE15" i="138" s="1"/>
  <c r="DG15" i="138" s="1"/>
  <c r="DU16" i="138"/>
  <c r="FA16" i="138"/>
  <c r="FG16" i="138" s="1"/>
  <c r="DQ18" i="138"/>
  <c r="DW18" i="138" s="1"/>
  <c r="DY18" i="138" s="1"/>
  <c r="FC19" i="138"/>
  <c r="FG19" i="138" s="1"/>
  <c r="FI19" i="138" s="1"/>
  <c r="DS21" i="138"/>
  <c r="FE22" i="138"/>
  <c r="CY23" i="138"/>
  <c r="DE23" i="138" s="1"/>
  <c r="DG23" i="138" s="1"/>
  <c r="AA23" i="83" s="1"/>
  <c r="I38" i="54"/>
  <c r="G38" i="54"/>
  <c r="BW68" i="52"/>
  <c r="BG68" i="52"/>
  <c r="Y68" i="52"/>
  <c r="BC68" i="52"/>
  <c r="AM68" i="52"/>
  <c r="AI68" i="52"/>
  <c r="Q68" i="52"/>
  <c r="BM68" i="52"/>
  <c r="AS68" i="52"/>
  <c r="AC68" i="52"/>
  <c r="CG68" i="52"/>
  <c r="BQ68" i="52"/>
  <c r="I14" i="48"/>
  <c r="E15" i="78"/>
  <c r="G122" i="11"/>
  <c r="I122" i="11"/>
  <c r="M130" i="11"/>
  <c r="M8" i="26"/>
  <c r="I15" i="14"/>
  <c r="M8" i="14"/>
  <c r="M15" i="14" s="1"/>
  <c r="E30" i="10" s="1"/>
  <c r="S26" i="129"/>
  <c r="CE26" i="129"/>
  <c r="CK29" i="129"/>
  <c r="CG31" i="129"/>
  <c r="M8" i="41"/>
  <c r="M8" i="33"/>
  <c r="AA33" i="128"/>
  <c r="O33" i="126"/>
  <c r="E15" i="115" s="1"/>
  <c r="E16" i="115" s="1"/>
  <c r="G24" i="115" s="1"/>
  <c r="G58" i="98" s="1"/>
  <c r="AA33" i="125"/>
  <c r="E23" i="114" s="1"/>
  <c r="E25" i="114" s="1"/>
  <c r="E26" i="114" s="1"/>
  <c r="G34" i="114" s="1"/>
  <c r="I41" i="39" s="1"/>
  <c r="M41" i="39" s="1"/>
  <c r="E8" i="117"/>
  <c r="E41" i="117"/>
  <c r="E69" i="114"/>
  <c r="E73" i="114"/>
  <c r="E14" i="113"/>
  <c r="E33" i="113"/>
  <c r="E105" i="113"/>
  <c r="E20" i="110"/>
  <c r="G8" i="105"/>
  <c r="G12" i="105"/>
  <c r="G14" i="105"/>
  <c r="G28" i="105"/>
  <c r="G32" i="105"/>
  <c r="E14" i="104"/>
  <c r="E22" i="104"/>
  <c r="E30" i="104"/>
  <c r="E13" i="102"/>
  <c r="AC13" i="102" s="1"/>
  <c r="E17" i="102"/>
  <c r="O17" i="102" s="1"/>
  <c r="O28" i="102" s="1"/>
  <c r="E21" i="102"/>
  <c r="S21" i="102" s="1"/>
  <c r="S28" i="102" s="1"/>
  <c r="E25" i="102"/>
  <c r="AA25" i="102" s="1"/>
  <c r="AA28" i="102" s="1"/>
  <c r="W30" i="102"/>
  <c r="I8" i="101"/>
  <c r="I8" i="94" s="1"/>
  <c r="G27" i="101"/>
  <c r="I27" i="101" s="1"/>
  <c r="E12" i="100"/>
  <c r="E20" i="100"/>
  <c r="AW49" i="99"/>
  <c r="AY49" i="99" s="1"/>
  <c r="E51" i="99"/>
  <c r="I51" i="99" s="1"/>
  <c r="AW57" i="99"/>
  <c r="AY57" i="99" s="1"/>
  <c r="AY16" i="92"/>
  <c r="E20" i="92"/>
  <c r="I11" i="144"/>
  <c r="AO11" i="144"/>
  <c r="AI12" i="144"/>
  <c r="BC14" i="144"/>
  <c r="BA48" i="99" s="1"/>
  <c r="AW15" i="144"/>
  <c r="AO49" i="99" s="1"/>
  <c r="AS49" i="99" s="1"/>
  <c r="Q15" i="89" s="1"/>
  <c r="AA16" i="144"/>
  <c r="AQ16" i="144"/>
  <c r="AC50" i="99" s="1"/>
  <c r="AG50" i="99" s="1"/>
  <c r="Q16" i="90" s="1"/>
  <c r="U17" i="144"/>
  <c r="AK17" i="144"/>
  <c r="Q51" i="99" s="1"/>
  <c r="BA17" i="144"/>
  <c r="O18" i="144"/>
  <c r="AU18" i="144"/>
  <c r="I19" i="144"/>
  <c r="AO19" i="144"/>
  <c r="AI20" i="144"/>
  <c r="BC22" i="144"/>
  <c r="BA56" i="99" s="1"/>
  <c r="BE56" i="99" s="1"/>
  <c r="AW23" i="144"/>
  <c r="AO57" i="99" s="1"/>
  <c r="AS57" i="99" s="1"/>
  <c r="AA24" i="144"/>
  <c r="AQ24" i="144"/>
  <c r="AC58" i="99" s="1"/>
  <c r="AG58" i="99" s="1"/>
  <c r="O26" i="144"/>
  <c r="AU26" i="144"/>
  <c r="AO10" i="143"/>
  <c r="AK16" i="143"/>
  <c r="AI17" i="143"/>
  <c r="E14" i="81"/>
  <c r="I14" i="81" s="1"/>
  <c r="E14" i="82"/>
  <c r="I14" i="82" s="1"/>
  <c r="E14" i="83"/>
  <c r="I14" i="83" s="1"/>
  <c r="M14" i="83" s="1"/>
  <c r="E14" i="84"/>
  <c r="AO20" i="143"/>
  <c r="AK22" i="143"/>
  <c r="AI23" i="143"/>
  <c r="AO28" i="143"/>
  <c r="AM29" i="143"/>
  <c r="K31" i="143"/>
  <c r="O31" i="143" s="1"/>
  <c r="I8" i="92"/>
  <c r="E23" i="92"/>
  <c r="AO8" i="142"/>
  <c r="E8" i="88" s="1"/>
  <c r="AM9" i="142"/>
  <c r="AK10" i="142"/>
  <c r="AI11" i="142"/>
  <c r="E9" i="91" s="1"/>
  <c r="AO14" i="142"/>
  <c r="AK20" i="142"/>
  <c r="E14" i="90" s="1"/>
  <c r="AI21" i="142"/>
  <c r="E15" i="91" s="1"/>
  <c r="AO26" i="142"/>
  <c r="E20" i="88" s="1"/>
  <c r="AM27" i="142"/>
  <c r="E21" i="89" s="1"/>
  <c r="AK28" i="142"/>
  <c r="AI29" i="142"/>
  <c r="FE8" i="138"/>
  <c r="CY9" i="138"/>
  <c r="DU10" i="138"/>
  <c r="EK10" i="138"/>
  <c r="FA10" i="138"/>
  <c r="FG10" i="138" s="1"/>
  <c r="FI10" i="138" s="1"/>
  <c r="S11" i="138"/>
  <c r="U11" i="138" s="1"/>
  <c r="DA12" i="138"/>
  <c r="DE12" i="138" s="1"/>
  <c r="DG12" i="138" s="1"/>
  <c r="DQ12" i="138"/>
  <c r="EM13" i="138"/>
  <c r="FC13" i="138"/>
  <c r="FG13" i="138" s="1"/>
  <c r="FI13" i="138" s="1"/>
  <c r="DC15" i="138"/>
  <c r="DS15" i="138"/>
  <c r="DW15" i="138" s="1"/>
  <c r="DY15" i="138" s="1"/>
  <c r="EI15" i="138"/>
  <c r="FE16" i="138"/>
  <c r="CY17" i="138"/>
  <c r="DE17" i="138" s="1"/>
  <c r="DG17" i="138" s="1"/>
  <c r="DU18" i="138"/>
  <c r="EK18" i="138"/>
  <c r="EO18" i="138" s="1"/>
  <c r="EQ18" i="138" s="1"/>
  <c r="FA18" i="138"/>
  <c r="FG18" i="138" s="1"/>
  <c r="FI18" i="138" s="1"/>
  <c r="S19" i="138"/>
  <c r="U19" i="138" s="1"/>
  <c r="DQ20" i="138"/>
  <c r="DW20" i="138" s="1"/>
  <c r="EM21" i="138"/>
  <c r="FC21" i="138"/>
  <c r="DC23" i="138"/>
  <c r="DS23" i="138"/>
  <c r="DW23" i="138" s="1"/>
  <c r="DY23" i="138" s="1"/>
  <c r="AU23" i="83" s="1"/>
  <c r="EI23" i="138"/>
  <c r="M12" i="11"/>
  <c r="G8" i="48"/>
  <c r="E8" i="78"/>
  <c r="I21" i="48"/>
  <c r="M21" i="48" s="1"/>
  <c r="E17" i="78"/>
  <c r="CM69" i="132"/>
  <c r="I8" i="20"/>
  <c r="E22" i="78"/>
  <c r="AA27" i="130"/>
  <c r="M8" i="17"/>
  <c r="M8" i="13"/>
  <c r="CK15" i="129"/>
  <c r="CK23" i="129"/>
  <c r="CI26" i="129"/>
  <c r="CK27" i="129"/>
  <c r="CK31" i="129" s="1"/>
  <c r="E53" i="114" s="1"/>
  <c r="AA12" i="128"/>
  <c r="M8" i="39"/>
  <c r="AI10" i="52"/>
  <c r="Q10" i="52"/>
  <c r="BM10" i="52"/>
  <c r="AW10" i="52"/>
  <c r="CA10" i="52"/>
  <c r="AS10" i="52"/>
  <c r="AC10" i="52"/>
  <c r="BW10" i="52"/>
  <c r="BG10" i="52"/>
  <c r="Y10" i="52"/>
  <c r="BC10" i="52"/>
  <c r="AM10" i="52"/>
  <c r="CG10" i="52"/>
  <c r="BQ10" i="52"/>
  <c r="M8" i="23"/>
  <c r="E25" i="119"/>
  <c r="E27" i="119" s="1"/>
  <c r="E31" i="119" s="1"/>
  <c r="E87" i="95" s="1"/>
  <c r="G87" i="95" s="1"/>
  <c r="E10" i="117"/>
  <c r="E42" i="117"/>
  <c r="E45" i="114"/>
  <c r="G45" i="114" s="1"/>
  <c r="E15" i="97" s="1"/>
  <c r="E52" i="114"/>
  <c r="E70" i="114"/>
  <c r="E22" i="110"/>
  <c r="E36" i="104"/>
  <c r="E10" i="102"/>
  <c r="G10" i="102" s="1"/>
  <c r="G26" i="102" s="1"/>
  <c r="E18" i="102"/>
  <c r="AC18" i="102" s="1"/>
  <c r="E22" i="100"/>
  <c r="E30" i="100"/>
  <c r="E46" i="100"/>
  <c r="G46" i="99"/>
  <c r="I46" i="99" s="1"/>
  <c r="K48" i="99"/>
  <c r="E49" i="99"/>
  <c r="AK49" i="99"/>
  <c r="AM49" i="99" s="1"/>
  <c r="AU50" i="99"/>
  <c r="AY50" i="99" s="1"/>
  <c r="G54" i="99"/>
  <c r="I54" i="99" s="1"/>
  <c r="AW55" i="99"/>
  <c r="AY55" i="99" s="1"/>
  <c r="K56" i="99"/>
  <c r="O56" i="99" s="1"/>
  <c r="E57" i="99"/>
  <c r="I57" i="99" s="1"/>
  <c r="K23" i="3" s="1"/>
  <c r="G867" i="1" s="1"/>
  <c r="AK57" i="99"/>
  <c r="AM57" i="99" s="1"/>
  <c r="AK12" i="144"/>
  <c r="Q46" i="99" s="1"/>
  <c r="AU13" i="144"/>
  <c r="AI15" i="144"/>
  <c r="AW18" i="144"/>
  <c r="AO52" i="99" s="1"/>
  <c r="AK20" i="144"/>
  <c r="Q54" i="99" s="1"/>
  <c r="BA20" i="144"/>
  <c r="AU21" i="144"/>
  <c r="AI23" i="144"/>
  <c r="AW26" i="144"/>
  <c r="AO60" i="99" s="1"/>
  <c r="AI12" i="143"/>
  <c r="AK17" i="143"/>
  <c r="AI18" i="143"/>
  <c r="E15" i="83"/>
  <c r="I15" i="83" s="1"/>
  <c r="M15" i="83" s="1"/>
  <c r="E15" i="81"/>
  <c r="I15" i="81" s="1"/>
  <c r="E15" i="82"/>
  <c r="I15" i="82" s="1"/>
  <c r="E15" i="84"/>
  <c r="AO21" i="143"/>
  <c r="AK23" i="143"/>
  <c r="AI24" i="143"/>
  <c r="AM10" i="142"/>
  <c r="AK11" i="142"/>
  <c r="E9" i="90" s="1"/>
  <c r="AI16" i="142"/>
  <c r="E12" i="91" s="1"/>
  <c r="AM20" i="142"/>
  <c r="E14" i="89" s="1"/>
  <c r="AK21" i="142"/>
  <c r="E15" i="90" s="1"/>
  <c r="AI22" i="142"/>
  <c r="E17" i="91" s="1"/>
  <c r="I21" i="92"/>
  <c r="AO27" i="142"/>
  <c r="E21" i="88" s="1"/>
  <c r="AM28" i="142"/>
  <c r="AK29" i="142"/>
  <c r="AI30" i="142"/>
  <c r="E22" i="91" s="1"/>
  <c r="DA9" i="138"/>
  <c r="DQ9" i="138"/>
  <c r="EM10" i="138"/>
  <c r="DC12" i="138"/>
  <c r="DS12" i="138"/>
  <c r="EI12" i="138"/>
  <c r="CY14" i="138"/>
  <c r="DU15" i="138"/>
  <c r="EK15" i="138"/>
  <c r="FA15" i="138"/>
  <c r="FG15" i="138" s="1"/>
  <c r="FI15" i="138" s="1"/>
  <c r="S16" i="138"/>
  <c r="U16" i="138" s="1"/>
  <c r="DA17" i="138"/>
  <c r="DQ17" i="138"/>
  <c r="DW17" i="138" s="1"/>
  <c r="EM18" i="138"/>
  <c r="DC20" i="138"/>
  <c r="DS20" i="138"/>
  <c r="EI20" i="138"/>
  <c r="EO20" i="138" s="1"/>
  <c r="CY22" i="138"/>
  <c r="DU23" i="138"/>
  <c r="EK23" i="138"/>
  <c r="CM45" i="133"/>
  <c r="M71" i="52"/>
  <c r="I10" i="48"/>
  <c r="G10" i="48"/>
  <c r="E9" i="78"/>
  <c r="I117" i="11"/>
  <c r="G117" i="11"/>
  <c r="CM26" i="131"/>
  <c r="I8" i="21"/>
  <c r="E23" i="78"/>
  <c r="CK14" i="129"/>
  <c r="CA25" i="129"/>
  <c r="E139" i="113" s="1"/>
  <c r="M8" i="46"/>
  <c r="M8" i="38"/>
  <c r="M8" i="31"/>
  <c r="AA49" i="128"/>
  <c r="AA49" i="125"/>
  <c r="E51" i="114" s="1"/>
  <c r="E54" i="114" s="1"/>
  <c r="E55" i="114" s="1"/>
  <c r="G89" i="114" s="1"/>
  <c r="K48" i="122"/>
  <c r="E9" i="118"/>
  <c r="E25" i="118"/>
  <c r="E17" i="116"/>
  <c r="E9" i="105"/>
  <c r="I9" i="105" s="1"/>
  <c r="K9" i="105" s="1"/>
  <c r="E11" i="105"/>
  <c r="E13" i="105"/>
  <c r="E15" i="105"/>
  <c r="E25" i="105"/>
  <c r="E27" i="105"/>
  <c r="E15" i="104"/>
  <c r="E23" i="104"/>
  <c r="E31" i="104"/>
  <c r="E39" i="104"/>
  <c r="E19" i="100"/>
  <c r="M48" i="99"/>
  <c r="G49" i="99"/>
  <c r="K51" i="99"/>
  <c r="E52" i="99"/>
  <c r="G57" i="99"/>
  <c r="E60" i="99"/>
  <c r="I60" i="99" s="1"/>
  <c r="K25" i="3" s="1"/>
  <c r="G925" i="1" s="1"/>
  <c r="AU17" i="92"/>
  <c r="AY16" i="91"/>
  <c r="BC12" i="144"/>
  <c r="BA46" i="99" s="1"/>
  <c r="BE46" i="99" s="1"/>
  <c r="Q12" i="88" s="1"/>
  <c r="AW13" i="144"/>
  <c r="AO47" i="99" s="1"/>
  <c r="AK15" i="144"/>
  <c r="Q49" i="99" s="1"/>
  <c r="BA15" i="144"/>
  <c r="AU16" i="144"/>
  <c r="AO17" i="144"/>
  <c r="AI18" i="144"/>
  <c r="BC20" i="144"/>
  <c r="BA54" i="99" s="1"/>
  <c r="AW21" i="144"/>
  <c r="AO55" i="99" s="1"/>
  <c r="AA22" i="144"/>
  <c r="AQ22" i="144"/>
  <c r="AC56" i="99" s="1"/>
  <c r="U23" i="144"/>
  <c r="AK23" i="144"/>
  <c r="Q57" i="99" s="1"/>
  <c r="BA23" i="144"/>
  <c r="AU24" i="144"/>
  <c r="AI26" i="144"/>
  <c r="AK12" i="143"/>
  <c r="AI13" i="143"/>
  <c r="E12" i="81"/>
  <c r="I12" i="81" s="1"/>
  <c r="E12" i="82"/>
  <c r="I12" i="82" s="1"/>
  <c r="E12" i="83"/>
  <c r="I12" i="83" s="1"/>
  <c r="E12" i="84"/>
  <c r="AO16" i="143"/>
  <c r="AM17" i="143"/>
  <c r="AK18" i="143"/>
  <c r="E17" i="81"/>
  <c r="I17" i="81" s="1"/>
  <c r="E17" i="82"/>
  <c r="I17" i="82" s="1"/>
  <c r="E17" i="83"/>
  <c r="I17" i="83" s="1"/>
  <c r="M17" i="83" s="1"/>
  <c r="E17" i="84"/>
  <c r="AO22" i="143"/>
  <c r="AK24" i="143"/>
  <c r="AC19" i="81"/>
  <c r="AG19" i="81" s="1"/>
  <c r="AC19" i="82"/>
  <c r="AG19" i="82" s="1"/>
  <c r="Y19" i="83"/>
  <c r="Y19" i="84"/>
  <c r="AM11" i="142"/>
  <c r="E9" i="89" s="1"/>
  <c r="AK16" i="142"/>
  <c r="E12" i="90" s="1"/>
  <c r="O14" i="92"/>
  <c r="AO20" i="142"/>
  <c r="E14" i="88" s="1"/>
  <c r="AM21" i="142"/>
  <c r="E15" i="89" s="1"/>
  <c r="AK22" i="142"/>
  <c r="E17" i="90" s="1"/>
  <c r="I16" i="91"/>
  <c r="AM29" i="142"/>
  <c r="AK30" i="142"/>
  <c r="E22" i="90" s="1"/>
  <c r="DC9" i="138"/>
  <c r="DS9" i="138"/>
  <c r="EI9" i="138"/>
  <c r="EO9" i="138" s="1"/>
  <c r="EQ9" i="138" s="1"/>
  <c r="CY11" i="138"/>
  <c r="DU12" i="138"/>
  <c r="EK12" i="138"/>
  <c r="DA14" i="138"/>
  <c r="DQ14" i="138"/>
  <c r="EM15" i="138"/>
  <c r="DC17" i="138"/>
  <c r="DS17" i="138"/>
  <c r="EI17" i="138"/>
  <c r="EO17" i="138" s="1"/>
  <c r="CY19" i="138"/>
  <c r="DU20" i="138"/>
  <c r="EK20" i="138"/>
  <c r="DA22" i="138"/>
  <c r="DQ22" i="138"/>
  <c r="FC23" i="138"/>
  <c r="FG23" i="138" s="1"/>
  <c r="G19" i="56"/>
  <c r="AQ18" i="56"/>
  <c r="AG17" i="56"/>
  <c r="AG20" i="56" s="1"/>
  <c r="AG64" i="56" s="1"/>
  <c r="E11" i="8" s="1"/>
  <c r="G17" i="56"/>
  <c r="G20" i="56" s="1"/>
  <c r="AG18" i="56"/>
  <c r="AQ17" i="56"/>
  <c r="I34" i="54"/>
  <c r="G34" i="54"/>
  <c r="M40" i="54"/>
  <c r="CM54" i="133"/>
  <c r="E25" i="75" s="1"/>
  <c r="CM68" i="133"/>
  <c r="I41" i="50"/>
  <c r="G41" i="50"/>
  <c r="M41" i="50" s="1"/>
  <c r="I12" i="48"/>
  <c r="G12" i="48"/>
  <c r="E10" i="78"/>
  <c r="I8" i="19"/>
  <c r="E24" i="78"/>
  <c r="AA47" i="130"/>
  <c r="M8" i="15"/>
  <c r="CC25" i="129"/>
  <c r="E140" i="113" s="1"/>
  <c r="M8" i="45"/>
  <c r="M8" i="37"/>
  <c r="M8" i="30"/>
  <c r="AA51" i="127"/>
  <c r="E44" i="117"/>
  <c r="E45" i="117" s="1"/>
  <c r="E46" i="117" s="1"/>
  <c r="E71" i="114"/>
  <c r="G71" i="114" s="1"/>
  <c r="E91" i="114"/>
  <c r="G91" i="114" s="1"/>
  <c r="E12" i="113"/>
  <c r="E14" i="111"/>
  <c r="G9" i="105"/>
  <c r="G11" i="105"/>
  <c r="G13" i="105"/>
  <c r="G15" i="105"/>
  <c r="G25" i="105"/>
  <c r="G27" i="105"/>
  <c r="G31" i="105"/>
  <c r="E18" i="104"/>
  <c r="E26" i="104"/>
  <c r="E34" i="104"/>
  <c r="E15" i="102"/>
  <c r="K15" i="102" s="1"/>
  <c r="K26" i="102" s="1"/>
  <c r="E19" i="102"/>
  <c r="AE19" i="102" s="1"/>
  <c r="E23" i="102"/>
  <c r="W23" i="102" s="1"/>
  <c r="G17" i="77"/>
  <c r="I17" i="77" s="1"/>
  <c r="G14" i="77"/>
  <c r="I14" i="77" s="1"/>
  <c r="G11" i="77"/>
  <c r="I11" i="77" s="1"/>
  <c r="G16" i="77"/>
  <c r="I16" i="77" s="1"/>
  <c r="G13" i="77"/>
  <c r="I13" i="77" s="1"/>
  <c r="G10" i="77"/>
  <c r="I10" i="77" s="1"/>
  <c r="G15" i="77"/>
  <c r="I15" i="77" s="1"/>
  <c r="G12" i="77"/>
  <c r="I12" i="77" s="1"/>
  <c r="I18" i="95"/>
  <c r="I16" i="95"/>
  <c r="G9" i="3"/>
  <c r="G459" i="1" s="1"/>
  <c r="K9" i="83"/>
  <c r="G17" i="3"/>
  <c r="G691" i="1" s="1"/>
  <c r="K17" i="83"/>
  <c r="E47" i="99"/>
  <c r="I47" i="99" s="1"/>
  <c r="M51" i="99"/>
  <c r="G52" i="99"/>
  <c r="E55" i="99"/>
  <c r="G60" i="99"/>
  <c r="I76" i="95"/>
  <c r="E23" i="93"/>
  <c r="AY17" i="92"/>
  <c r="I12" i="144"/>
  <c r="BC15" i="144"/>
  <c r="BA49" i="99" s="1"/>
  <c r="AW16" i="144"/>
  <c r="AO50" i="99" s="1"/>
  <c r="AK18" i="144"/>
  <c r="Q52" i="99" s="1"/>
  <c r="BA18" i="144"/>
  <c r="AU19" i="144"/>
  <c r="E20" i="87"/>
  <c r="AU20" i="92"/>
  <c r="AI21" i="144"/>
  <c r="BC23" i="144"/>
  <c r="BA57" i="99" s="1"/>
  <c r="AW24" i="144"/>
  <c r="AO58" i="99" s="1"/>
  <c r="AK26" i="144"/>
  <c r="Q60" i="99" s="1"/>
  <c r="BA26" i="144"/>
  <c r="AI8" i="143"/>
  <c r="AI14" i="143"/>
  <c r="AM18" i="143"/>
  <c r="E16" i="81"/>
  <c r="I16" i="81" s="1"/>
  <c r="E16" i="82"/>
  <c r="I16" i="82" s="1"/>
  <c r="E16" i="83"/>
  <c r="E16" i="84"/>
  <c r="AO23" i="143"/>
  <c r="AM9" i="92"/>
  <c r="AC9" i="92"/>
  <c r="AO11" i="142"/>
  <c r="E9" i="88" s="1"/>
  <c r="AM16" i="142"/>
  <c r="E12" i="89" s="1"/>
  <c r="O15" i="92"/>
  <c r="I15" i="92"/>
  <c r="AO21" i="142"/>
  <c r="E15" i="88" s="1"/>
  <c r="AM22" i="142"/>
  <c r="E17" i="89" s="1"/>
  <c r="AM30" i="142"/>
  <c r="E22" i="89" s="1"/>
  <c r="CY8" i="138"/>
  <c r="DE8" i="138" s="1"/>
  <c r="DG8" i="138" s="1"/>
  <c r="DU9" i="138"/>
  <c r="EK9" i="138"/>
  <c r="S10" i="138"/>
  <c r="U10" i="138" s="1"/>
  <c r="DA11" i="138"/>
  <c r="DQ11" i="138"/>
  <c r="EM12" i="138"/>
  <c r="FC12" i="138"/>
  <c r="DC14" i="138"/>
  <c r="DS14" i="138"/>
  <c r="EI14" i="138"/>
  <c r="CY16" i="138"/>
  <c r="DE16" i="138" s="1"/>
  <c r="DG16" i="138" s="1"/>
  <c r="DU17" i="138"/>
  <c r="EK17" i="138"/>
  <c r="S18" i="138"/>
  <c r="U18" i="138" s="1"/>
  <c r="DA19" i="138"/>
  <c r="DQ19" i="138"/>
  <c r="EM20" i="138"/>
  <c r="DC22" i="138"/>
  <c r="DS22" i="138"/>
  <c r="EI22" i="138"/>
  <c r="E13" i="135"/>
  <c r="G19" i="54"/>
  <c r="G17" i="54"/>
  <c r="G20" i="54" s="1"/>
  <c r="M21" i="11"/>
  <c r="G133" i="11"/>
  <c r="M42" i="50"/>
  <c r="AA17" i="130"/>
  <c r="M8" i="18"/>
  <c r="CK12" i="129"/>
  <c r="CK20" i="129"/>
  <c r="G9" i="50"/>
  <c r="I9" i="50"/>
  <c r="M8" i="44"/>
  <c r="M8" i="36"/>
  <c r="E73" i="74"/>
  <c r="E76" i="74"/>
  <c r="K8" i="122"/>
  <c r="K39" i="122" s="1"/>
  <c r="K52" i="122" s="1"/>
  <c r="E17" i="117"/>
  <c r="E19" i="114"/>
  <c r="E21" i="104"/>
  <c r="E29" i="104"/>
  <c r="E37" i="104"/>
  <c r="K11" i="77"/>
  <c r="M11" i="77" s="1"/>
  <c r="K16" i="77"/>
  <c r="M16" i="77" s="1"/>
  <c r="K13" i="77"/>
  <c r="M13" i="77" s="1"/>
  <c r="K10" i="77"/>
  <c r="M10" i="77" s="1"/>
  <c r="K15" i="77"/>
  <c r="M15" i="77" s="1"/>
  <c r="K12" i="77"/>
  <c r="M12" i="77" s="1"/>
  <c r="K17" i="77"/>
  <c r="M17" i="77" s="1"/>
  <c r="K14" i="77"/>
  <c r="M14" i="77" s="1"/>
  <c r="I38" i="94"/>
  <c r="I63" i="95"/>
  <c r="E21" i="100"/>
  <c r="G12" i="3"/>
  <c r="G546" i="1" s="1"/>
  <c r="K12" i="83"/>
  <c r="G20" i="3"/>
  <c r="G778" i="1" s="1"/>
  <c r="K20" i="83"/>
  <c r="G47" i="99"/>
  <c r="AW48" i="99"/>
  <c r="AY48" i="99" s="1"/>
  <c r="E50" i="99"/>
  <c r="I50" i="99" s="1"/>
  <c r="G55" i="99"/>
  <c r="AW56" i="99"/>
  <c r="AY56" i="99" s="1"/>
  <c r="E58" i="99"/>
  <c r="O17" i="92"/>
  <c r="U13" i="144"/>
  <c r="AK13" i="144"/>
  <c r="Q47" i="99" s="1"/>
  <c r="I15" i="144"/>
  <c r="I23" i="144"/>
  <c r="AI24" i="144"/>
  <c r="AK8" i="143"/>
  <c r="E10" i="81"/>
  <c r="I10" i="81" s="1"/>
  <c r="E10" i="82"/>
  <c r="I10" i="82" s="1"/>
  <c r="E10" i="83"/>
  <c r="E10" i="84"/>
  <c r="AO12" i="143"/>
  <c r="AK14" i="143"/>
  <c r="E18" i="83"/>
  <c r="E18" i="81"/>
  <c r="I18" i="81" s="1"/>
  <c r="E18" i="82"/>
  <c r="I18" i="82" s="1"/>
  <c r="E18" i="84"/>
  <c r="AO24" i="143"/>
  <c r="AK26" i="143"/>
  <c r="BU17" i="92"/>
  <c r="BA17" i="3" s="1"/>
  <c r="G714" i="1" s="1"/>
  <c r="AM17" i="92"/>
  <c r="AC17" i="92"/>
  <c r="AO22" i="142"/>
  <c r="E17" i="88" s="1"/>
  <c r="O22" i="92"/>
  <c r="AO30" i="142"/>
  <c r="E22" i="88" s="1"/>
  <c r="DQ8" i="138"/>
  <c r="DW8" i="138" s="1"/>
  <c r="EM9" i="138"/>
  <c r="DS11" i="138"/>
  <c r="EI11" i="138"/>
  <c r="EO11" i="138" s="1"/>
  <c r="EQ11" i="138" s="1"/>
  <c r="DU14" i="138"/>
  <c r="EK14" i="138"/>
  <c r="DQ16" i="138"/>
  <c r="DW16" i="138" s="1"/>
  <c r="EM17" i="138"/>
  <c r="DS19" i="138"/>
  <c r="EI19" i="138"/>
  <c r="EO19" i="138" s="1"/>
  <c r="EQ19" i="138" s="1"/>
  <c r="DU22" i="138"/>
  <c r="EK22" i="138"/>
  <c r="I18" i="56"/>
  <c r="I19" i="56"/>
  <c r="I20" i="56"/>
  <c r="M9" i="56"/>
  <c r="CM12" i="133"/>
  <c r="E18" i="74" s="1"/>
  <c r="BC66" i="52"/>
  <c r="AM66" i="52"/>
  <c r="CG66" i="52"/>
  <c r="BQ66" i="52"/>
  <c r="AI66" i="52"/>
  <c r="Q66" i="52"/>
  <c r="AS66" i="52"/>
  <c r="AC66" i="52"/>
  <c r="BW66" i="52"/>
  <c r="BG66" i="52"/>
  <c r="Y66" i="52"/>
  <c r="BM66" i="52"/>
  <c r="G43" i="50"/>
  <c r="I43" i="50"/>
  <c r="I51" i="50"/>
  <c r="G51" i="50"/>
  <c r="I128" i="11"/>
  <c r="G128" i="11"/>
  <c r="CK11" i="129"/>
  <c r="CK19" i="129"/>
  <c r="CG25" i="129"/>
  <c r="E142" i="113" s="1"/>
  <c r="CA26" i="129"/>
  <c r="M9" i="52"/>
  <c r="AA13" i="128"/>
  <c r="E13" i="104" s="1"/>
  <c r="M8" i="43"/>
  <c r="M8" i="35"/>
  <c r="E60" i="114"/>
  <c r="E16" i="104"/>
  <c r="E24" i="104"/>
  <c r="E12" i="102"/>
  <c r="E16" i="102"/>
  <c r="M16" i="102" s="1"/>
  <c r="M28" i="102" s="1"/>
  <c r="E20" i="102"/>
  <c r="Q20" i="102" s="1"/>
  <c r="Q30" i="102" s="1"/>
  <c r="E24" i="102"/>
  <c r="Y24" i="102" s="1"/>
  <c r="G50" i="99"/>
  <c r="G58" i="99"/>
  <c r="AI11" i="144"/>
  <c r="AW14" i="144"/>
  <c r="AO48" i="99" s="1"/>
  <c r="U16" i="144"/>
  <c r="I18" i="144"/>
  <c r="AI19" i="144"/>
  <c r="AW22" i="144"/>
  <c r="AO56" i="99" s="1"/>
  <c r="U24" i="144"/>
  <c r="I26" i="144"/>
  <c r="E23" i="87" s="1"/>
  <c r="AM8" i="143"/>
  <c r="AI20" i="143"/>
  <c r="E19" i="83"/>
  <c r="E19" i="81"/>
  <c r="I19" i="81" s="1"/>
  <c r="E19" i="82"/>
  <c r="I19" i="82" s="1"/>
  <c r="E19" i="84"/>
  <c r="AO25" i="143"/>
  <c r="AM26" i="143"/>
  <c r="AI8" i="142"/>
  <c r="E8" i="91" s="1"/>
  <c r="AM12" i="142"/>
  <c r="E10" i="89" s="1"/>
  <c r="I16" i="92"/>
  <c r="AO23" i="142"/>
  <c r="E16" i="88" s="1"/>
  <c r="AM24" i="142"/>
  <c r="E18" i="89" s="1"/>
  <c r="I18" i="54"/>
  <c r="I20" i="54" s="1"/>
  <c r="I19" i="54"/>
  <c r="M9" i="54"/>
  <c r="M18" i="54" s="1"/>
  <c r="Y18" i="54" s="1"/>
  <c r="M38" i="56"/>
  <c r="I42" i="54"/>
  <c r="G42" i="54"/>
  <c r="I67" i="11"/>
  <c r="G67" i="11"/>
  <c r="G132" i="11" s="1"/>
  <c r="Y67" i="52"/>
  <c r="BC67" i="52"/>
  <c r="AM67" i="52"/>
  <c r="CG67" i="52"/>
  <c r="BQ67" i="52"/>
  <c r="BM67" i="52"/>
  <c r="AS67" i="52"/>
  <c r="AC67" i="52"/>
  <c r="BW67" i="52"/>
  <c r="BG67" i="52"/>
  <c r="AI67" i="52"/>
  <c r="Q67" i="52"/>
  <c r="I78" i="52"/>
  <c r="I79" i="52" s="1"/>
  <c r="G76" i="52"/>
  <c r="G79" i="52" s="1"/>
  <c r="G98" i="52"/>
  <c r="BU78" i="52"/>
  <c r="AG78" i="52"/>
  <c r="BU76" i="52"/>
  <c r="AG76" i="52"/>
  <c r="AQ76" i="52"/>
  <c r="CE76" i="52"/>
  <c r="W76" i="52"/>
  <c r="BK76" i="52"/>
  <c r="CM26" i="132"/>
  <c r="I44" i="50"/>
  <c r="G44" i="50"/>
  <c r="I129" i="11"/>
  <c r="G129" i="11"/>
  <c r="I131" i="11"/>
  <c r="E29" i="12"/>
  <c r="M8" i="27"/>
  <c r="AA37" i="130"/>
  <c r="M8" i="16"/>
  <c r="M8" i="42"/>
  <c r="M8" i="34"/>
  <c r="I66" i="11"/>
  <c r="E75" i="74"/>
  <c r="E8" i="105"/>
  <c r="E10" i="105"/>
  <c r="E12" i="105"/>
  <c r="I12" i="105" s="1"/>
  <c r="K12" i="105" s="1"/>
  <c r="E14" i="105"/>
  <c r="I14" i="105" s="1"/>
  <c r="K14" i="105" s="1"/>
  <c r="E26" i="105"/>
  <c r="I26" i="105" s="1"/>
  <c r="K26" i="105" s="1"/>
  <c r="E28" i="105"/>
  <c r="I28" i="105" s="1"/>
  <c r="K28" i="105" s="1"/>
  <c r="E30" i="105"/>
  <c r="I30" i="105" s="1"/>
  <c r="K30" i="105" s="1"/>
  <c r="E19" i="104"/>
  <c r="E27" i="104"/>
  <c r="E35" i="104"/>
  <c r="I19" i="95"/>
  <c r="I17" i="95"/>
  <c r="G10" i="3"/>
  <c r="G488" i="1" s="1"/>
  <c r="K10" i="83"/>
  <c r="G18" i="3"/>
  <c r="G720" i="1" s="1"/>
  <c r="K18" i="83"/>
  <c r="AY20" i="92"/>
  <c r="I22" i="92"/>
  <c r="K14" i="56"/>
  <c r="M14" i="56" s="1"/>
  <c r="U32" i="56"/>
  <c r="U38" i="56"/>
  <c r="U48" i="56"/>
  <c r="U49" i="56"/>
  <c r="U56" i="56"/>
  <c r="U57" i="56"/>
  <c r="K61" i="56"/>
  <c r="U20" i="55"/>
  <c r="U57" i="55"/>
  <c r="U27" i="54"/>
  <c r="U31" i="54"/>
  <c r="U47" i="54"/>
  <c r="U51" i="54"/>
  <c r="U55" i="54"/>
  <c r="U59" i="54"/>
  <c r="U63" i="54"/>
  <c r="U56" i="53"/>
  <c r="U10" i="56"/>
  <c r="U16" i="56"/>
  <c r="U24" i="56"/>
  <c r="U30" i="56"/>
  <c r="K42" i="56"/>
  <c r="M42" i="56" s="1"/>
  <c r="AM41" i="55"/>
  <c r="I15" i="8" s="1"/>
  <c r="U19" i="55"/>
  <c r="U49" i="55"/>
  <c r="U8" i="56"/>
  <c r="U22" i="56"/>
  <c r="K34" i="56"/>
  <c r="M34" i="56" s="1"/>
  <c r="U43" i="56"/>
  <c r="K59" i="56"/>
  <c r="U63" i="56"/>
  <c r="U12" i="55"/>
  <c r="U22" i="55"/>
  <c r="U26" i="55"/>
  <c r="K12" i="56"/>
  <c r="M12" i="56" s="1"/>
  <c r="K26" i="56"/>
  <c r="U36" i="56"/>
  <c r="K40" i="56"/>
  <c r="M40" i="56" s="1"/>
  <c r="K45" i="56"/>
  <c r="U47" i="56"/>
  <c r="K49" i="56"/>
  <c r="K51" i="56"/>
  <c r="U55" i="56"/>
  <c r="K57" i="56"/>
  <c r="U11" i="55"/>
  <c r="AG19" i="56"/>
  <c r="U28" i="56"/>
  <c r="K32" i="56"/>
  <c r="U61" i="56"/>
  <c r="K10" i="56"/>
  <c r="M10" i="56" s="1"/>
  <c r="U14" i="56"/>
  <c r="K24" i="56"/>
  <c r="K38" i="56"/>
  <c r="U42" i="56"/>
  <c r="U53" i="56"/>
  <c r="U59" i="56"/>
  <c r="U16" i="55"/>
  <c r="AQ19" i="56"/>
  <c r="K16" i="56"/>
  <c r="M16" i="56" s="1"/>
  <c r="K30" i="56"/>
  <c r="U34" i="56"/>
  <c r="K36" i="56"/>
  <c r="M36" i="56" s="1"/>
  <c r="U51" i="56"/>
  <c r="U15" i="55"/>
  <c r="U24" i="55"/>
  <c r="U28" i="55"/>
  <c r="K8" i="56"/>
  <c r="M8" i="56" s="1"/>
  <c r="U12" i="56"/>
  <c r="K22" i="56"/>
  <c r="U26" i="56"/>
  <c r="K28" i="56"/>
  <c r="U40" i="56"/>
  <c r="U45" i="56"/>
  <c r="K55" i="56"/>
  <c r="AE41" i="55"/>
  <c r="I11" i="8" s="1"/>
  <c r="I14" i="8" s="1"/>
  <c r="AM58" i="55"/>
  <c r="M15" i="8" s="1"/>
  <c r="U48" i="55"/>
  <c r="U56" i="55"/>
  <c r="K23" i="54"/>
  <c r="K27" i="54"/>
  <c r="K31" i="54"/>
  <c r="U35" i="54"/>
  <c r="K39" i="54"/>
  <c r="K43" i="54"/>
  <c r="K51" i="54"/>
  <c r="K55" i="54"/>
  <c r="K59" i="54"/>
  <c r="U51" i="53"/>
  <c r="U59" i="53"/>
  <c r="K15" i="52"/>
  <c r="K23" i="52"/>
  <c r="K48" i="50"/>
  <c r="M48" i="50" s="1"/>
  <c r="K42" i="50"/>
  <c r="K46" i="50"/>
  <c r="M46" i="50" s="1"/>
  <c r="K45" i="50"/>
  <c r="M45" i="50" s="1"/>
  <c r="K40" i="50"/>
  <c r="M40" i="50" s="1"/>
  <c r="K51" i="50"/>
  <c r="K44" i="50"/>
  <c r="K39" i="50"/>
  <c r="M39" i="50" s="1"/>
  <c r="K49" i="50"/>
  <c r="M49" i="50" s="1"/>
  <c r="U42" i="55"/>
  <c r="U43" i="55"/>
  <c r="U44" i="55"/>
  <c r="U45" i="55"/>
  <c r="U46" i="55"/>
  <c r="U47" i="55"/>
  <c r="U55" i="55"/>
  <c r="U40" i="54"/>
  <c r="U44" i="54"/>
  <c r="U54" i="53"/>
  <c r="BU98" i="52"/>
  <c r="E20" i="8" s="1"/>
  <c r="AY14" i="52"/>
  <c r="AY22" i="52"/>
  <c r="U54" i="55"/>
  <c r="K14" i="54"/>
  <c r="M14" i="54" s="1"/>
  <c r="U48" i="54"/>
  <c r="U56" i="54"/>
  <c r="K60" i="54"/>
  <c r="U49" i="53"/>
  <c r="U57" i="53"/>
  <c r="K9" i="52"/>
  <c r="AY40" i="52"/>
  <c r="U53" i="55"/>
  <c r="U41" i="54"/>
  <c r="U52" i="53"/>
  <c r="U61" i="53"/>
  <c r="AY12" i="52"/>
  <c r="K20" i="52"/>
  <c r="K31" i="52"/>
  <c r="U52" i="55"/>
  <c r="K11" i="54"/>
  <c r="M11" i="54" s="1"/>
  <c r="K15" i="54"/>
  <c r="M15" i="54" s="1"/>
  <c r="K25" i="54"/>
  <c r="K33" i="54"/>
  <c r="K37" i="54"/>
  <c r="K41" i="54"/>
  <c r="K45" i="54"/>
  <c r="K61" i="54"/>
  <c r="U55" i="53"/>
  <c r="K36" i="52"/>
  <c r="K39" i="52"/>
  <c r="U51" i="55"/>
  <c r="U34" i="54"/>
  <c r="U38" i="54"/>
  <c r="U46" i="54"/>
  <c r="U54" i="54"/>
  <c r="U62" i="54"/>
  <c r="U42" i="53"/>
  <c r="U50" i="53"/>
  <c r="U58" i="53"/>
  <c r="AE58" i="55"/>
  <c r="M11" i="8" s="1"/>
  <c r="M14" i="8" s="1"/>
  <c r="U50" i="55"/>
  <c r="K12" i="54"/>
  <c r="M12" i="54" s="1"/>
  <c r="K22" i="54"/>
  <c r="K30" i="54"/>
  <c r="K34" i="54"/>
  <c r="K50" i="54"/>
  <c r="K58" i="54"/>
  <c r="U53" i="53"/>
  <c r="AG98" i="52"/>
  <c r="E12" i="8" s="1"/>
  <c r="K28" i="52"/>
  <c r="K48" i="52"/>
  <c r="K87" i="52"/>
  <c r="AG15" i="51"/>
  <c r="K11" i="52"/>
  <c r="K27" i="52"/>
  <c r="AY54" i="52"/>
  <c r="AY55" i="52"/>
  <c r="AY39" i="52"/>
  <c r="AG11" i="51"/>
  <c r="BC31" i="51"/>
  <c r="M18" i="8" s="1"/>
  <c r="K17" i="52"/>
  <c r="K25" i="52"/>
  <c r="K33" i="52"/>
  <c r="K40" i="52"/>
  <c r="K61" i="52"/>
  <c r="K71" i="52"/>
  <c r="AG8" i="51"/>
  <c r="K55" i="52"/>
  <c r="K90" i="52"/>
  <c r="K91" i="52"/>
  <c r="K56" i="52"/>
  <c r="K57" i="52"/>
  <c r="K72" i="52"/>
  <c r="K95" i="52" s="1"/>
  <c r="K82" i="52"/>
  <c r="M82" i="52" s="1"/>
  <c r="AG10" i="51"/>
  <c r="K53" i="52"/>
  <c r="AY53" i="52"/>
  <c r="K81" i="52"/>
  <c r="M81" i="52" s="1"/>
  <c r="AG25" i="51"/>
  <c r="K45" i="52"/>
  <c r="K65" i="52"/>
  <c r="M65" i="52" s="1"/>
  <c r="AI77" i="52"/>
  <c r="BC77" i="52"/>
  <c r="U21" i="50"/>
  <c r="K21" i="50"/>
  <c r="U24" i="49"/>
  <c r="AC17" i="48"/>
  <c r="AC21" i="48"/>
  <c r="K23" i="48"/>
  <c r="AC25" i="48"/>
  <c r="K27" i="48"/>
  <c r="K41" i="52"/>
  <c r="K49" i="52"/>
  <c r="K73" i="52"/>
  <c r="M73" i="52" s="1"/>
  <c r="AK89" i="52"/>
  <c r="U25" i="50"/>
  <c r="U33" i="50"/>
  <c r="U41" i="50"/>
  <c r="U45" i="50"/>
  <c r="U53" i="50"/>
  <c r="U61" i="50"/>
  <c r="AK11" i="48"/>
  <c r="W29" i="48"/>
  <c r="E24" i="8" s="1"/>
  <c r="AY61" i="52"/>
  <c r="K13" i="50"/>
  <c r="U22" i="50"/>
  <c r="U29" i="50"/>
  <c r="U37" i="50"/>
  <c r="K41" i="50"/>
  <c r="U57" i="50"/>
  <c r="U19" i="49"/>
  <c r="U22" i="49"/>
  <c r="AC16" i="48"/>
  <c r="AC20" i="48"/>
  <c r="K22" i="48"/>
  <c r="AC24" i="48"/>
  <c r="K26" i="48"/>
  <c r="K89" i="52"/>
  <c r="K97" i="52"/>
  <c r="U18" i="50"/>
  <c r="K22" i="50"/>
  <c r="U26" i="50"/>
  <c r="U30" i="50"/>
  <c r="U34" i="50"/>
  <c r="U38" i="50"/>
  <c r="U46" i="50"/>
  <c r="U58" i="50"/>
  <c r="AK9" i="48"/>
  <c r="K18" i="50"/>
  <c r="K26" i="50"/>
  <c r="K30" i="50"/>
  <c r="K34" i="50"/>
  <c r="K38" i="50"/>
  <c r="M38" i="50" s="1"/>
  <c r="U50" i="50"/>
  <c r="K54" i="50"/>
  <c r="K58" i="50"/>
  <c r="K62" i="50"/>
  <c r="AC15" i="48"/>
  <c r="AC19" i="48"/>
  <c r="K21" i="48"/>
  <c r="AC23" i="48"/>
  <c r="K25" i="48"/>
  <c r="AC27" i="48"/>
  <c r="K13" i="46"/>
  <c r="K32" i="46"/>
  <c r="O10" i="51"/>
  <c r="U10" i="51" s="1"/>
  <c r="U8" i="50"/>
  <c r="K14" i="50"/>
  <c r="U23" i="50"/>
  <c r="U31" i="50"/>
  <c r="U39" i="50"/>
  <c r="U47" i="50"/>
  <c r="U51" i="50"/>
  <c r="U59" i="50"/>
  <c r="U23" i="49"/>
  <c r="AK10" i="48"/>
  <c r="AK13" i="48"/>
  <c r="K21" i="46"/>
  <c r="K10" i="50"/>
  <c r="U43" i="50"/>
  <c r="K47" i="50"/>
  <c r="M47" i="50" s="1"/>
  <c r="AK12" i="48"/>
  <c r="AC14" i="48"/>
  <c r="AC18" i="48"/>
  <c r="AC22" i="48"/>
  <c r="K24" i="48"/>
  <c r="AC26" i="48"/>
  <c r="K29" i="46"/>
  <c r="K15" i="45"/>
  <c r="U17" i="50"/>
  <c r="U32" i="50"/>
  <c r="U40" i="50"/>
  <c r="U44" i="50"/>
  <c r="U60" i="50"/>
  <c r="U21" i="49"/>
  <c r="AK8" i="48"/>
  <c r="K23" i="45"/>
  <c r="K29" i="45"/>
  <c r="K11" i="44"/>
  <c r="K28" i="44"/>
  <c r="K19" i="43"/>
  <c r="K31" i="41"/>
  <c r="K25" i="39"/>
  <c r="K29" i="50"/>
  <c r="K43" i="50"/>
  <c r="K61" i="50" s="1"/>
  <c r="K50" i="50"/>
  <c r="M50" i="50" s="1"/>
  <c r="K57" i="50"/>
  <c r="AA26" i="43"/>
  <c r="K16" i="46"/>
  <c r="K14" i="45"/>
  <c r="K22" i="45"/>
  <c r="K11" i="43"/>
  <c r="K26" i="43"/>
  <c r="K17" i="42"/>
  <c r="K19" i="42"/>
  <c r="K27" i="44"/>
  <c r="K18" i="43"/>
  <c r="K28" i="43"/>
  <c r="K19" i="44"/>
  <c r="K29" i="44"/>
  <c r="K31" i="42"/>
  <c r="K9" i="42"/>
  <c r="K21" i="44"/>
  <c r="K10" i="43"/>
  <c r="K27" i="43"/>
  <c r="K11" i="42"/>
  <c r="K9" i="44"/>
  <c r="K17" i="44"/>
  <c r="K25" i="44"/>
  <c r="K16" i="43"/>
  <c r="K32" i="43"/>
  <c r="K15" i="42"/>
  <c r="K26" i="42"/>
  <c r="K16" i="44"/>
  <c r="K32" i="44"/>
  <c r="K15" i="43"/>
  <c r="K23" i="43"/>
  <c r="K31" i="43"/>
  <c r="K28" i="42"/>
  <c r="K14" i="40"/>
  <c r="K26" i="39"/>
  <c r="AA9" i="41"/>
  <c r="K22" i="40"/>
  <c r="AA23" i="39"/>
  <c r="K32" i="42"/>
  <c r="K30" i="40"/>
  <c r="K18" i="42"/>
  <c r="G48" i="42"/>
  <c r="K15" i="41"/>
  <c r="K13" i="39"/>
  <c r="K9" i="41"/>
  <c r="K23" i="41"/>
  <c r="K26" i="38"/>
  <c r="K11" i="41"/>
  <c r="K19" i="41"/>
  <c r="K27" i="41"/>
  <c r="K10" i="40"/>
  <c r="K18" i="40"/>
  <c r="K26" i="40"/>
  <c r="K9" i="39"/>
  <c r="K17" i="39"/>
  <c r="K21" i="39"/>
  <c r="K27" i="39"/>
  <c r="K17" i="41"/>
  <c r="K25" i="41"/>
  <c r="K16" i="40"/>
  <c r="K32" i="40"/>
  <c r="K15" i="39"/>
  <c r="K23" i="39"/>
  <c r="K29" i="39"/>
  <c r="K10" i="38"/>
  <c r="K18" i="38"/>
  <c r="K27" i="37"/>
  <c r="K16" i="36"/>
  <c r="K31" i="39"/>
  <c r="K14" i="38"/>
  <c r="K22" i="38"/>
  <c r="K30" i="38"/>
  <c r="K11" i="37"/>
  <c r="K17" i="37"/>
  <c r="K18" i="36"/>
  <c r="K30" i="36"/>
  <c r="K22" i="35"/>
  <c r="K10" i="37"/>
  <c r="K19" i="37"/>
  <c r="K28" i="38"/>
  <c r="K9" i="37"/>
  <c r="K26" i="37"/>
  <c r="K10" i="36"/>
  <c r="K22" i="36"/>
  <c r="K18" i="37"/>
  <c r="AA9" i="37"/>
  <c r="K25" i="37"/>
  <c r="K14" i="35"/>
  <c r="K15" i="34"/>
  <c r="K15" i="37"/>
  <c r="K23" i="37"/>
  <c r="K31" i="37"/>
  <c r="K14" i="36"/>
  <c r="K21" i="36"/>
  <c r="K23" i="36"/>
  <c r="K31" i="36"/>
  <c r="K11" i="35"/>
  <c r="K19" i="35"/>
  <c r="K30" i="35"/>
  <c r="AA8" i="34"/>
  <c r="K27" i="35"/>
  <c r="K28" i="36"/>
  <c r="K31" i="35"/>
  <c r="K17" i="33"/>
  <c r="K19" i="34"/>
  <c r="K32" i="34"/>
  <c r="K10" i="33"/>
  <c r="K27" i="34"/>
  <c r="K11" i="34"/>
  <c r="K16" i="34"/>
  <c r="K19" i="32"/>
  <c r="K22" i="32"/>
  <c r="K28" i="34"/>
  <c r="K11" i="33"/>
  <c r="K18" i="33"/>
  <c r="K22" i="33"/>
  <c r="K14" i="32"/>
  <c r="K11" i="32"/>
  <c r="K16" i="32"/>
  <c r="K23" i="33"/>
  <c r="K31" i="33"/>
  <c r="K15" i="33"/>
  <c r="K28" i="33"/>
  <c r="K30" i="32"/>
  <c r="K27" i="32"/>
  <c r="K10" i="31"/>
  <c r="K18" i="31"/>
  <c r="K29" i="31"/>
  <c r="K26" i="31"/>
  <c r="K31" i="31"/>
  <c r="K13" i="31"/>
  <c r="K21" i="31"/>
  <c r="Q11" i="29"/>
  <c r="S50" i="27"/>
  <c r="I31" i="8" s="1"/>
  <c r="Q31" i="25"/>
  <c r="Q39" i="25"/>
  <c r="Q70" i="25"/>
  <c r="Q78" i="25"/>
  <c r="Q86" i="25"/>
  <c r="Q20" i="23"/>
  <c r="Q28" i="23"/>
  <c r="Q36" i="23"/>
  <c r="Q62" i="23"/>
  <c r="Q8" i="22"/>
  <c r="Q12" i="22"/>
  <c r="G48" i="30"/>
  <c r="Q8" i="29"/>
  <c r="Q24" i="29"/>
  <c r="S43" i="27"/>
  <c r="E31" i="8" s="1"/>
  <c r="K17" i="30"/>
  <c r="K23" i="30"/>
  <c r="Q15" i="29"/>
  <c r="K25" i="30"/>
  <c r="Q12" i="29"/>
  <c r="K20" i="27"/>
  <c r="Q24" i="27"/>
  <c r="S24" i="27" s="1"/>
  <c r="K24" i="27"/>
  <c r="K18" i="30"/>
  <c r="Q19" i="29"/>
  <c r="K10" i="30"/>
  <c r="K14" i="30"/>
  <c r="Q16" i="29"/>
  <c r="S16" i="29" s="1"/>
  <c r="BA16" i="7" s="1"/>
  <c r="Q36" i="27"/>
  <c r="S36" i="27" s="1"/>
  <c r="K36" i="27"/>
  <c r="Q23" i="29"/>
  <c r="K15" i="30"/>
  <c r="K26" i="30"/>
  <c r="K31" i="30"/>
  <c r="Q20" i="29"/>
  <c r="S20" i="29" s="1"/>
  <c r="BA20" i="7" s="1"/>
  <c r="Q21" i="27"/>
  <c r="S21" i="27" s="1"/>
  <c r="Q46" i="25"/>
  <c r="Q71" i="25"/>
  <c r="Q79" i="25"/>
  <c r="Q76" i="23"/>
  <c r="Q84" i="23"/>
  <c r="K22" i="30"/>
  <c r="K30" i="30"/>
  <c r="Q16" i="27"/>
  <c r="S16" i="27" s="1"/>
  <c r="Q87" i="25"/>
  <c r="Q35" i="24"/>
  <c r="S53" i="27"/>
  <c r="M31" i="8" s="1"/>
  <c r="S43" i="26"/>
  <c r="Q18" i="25"/>
  <c r="Q34" i="25"/>
  <c r="Q42" i="25"/>
  <c r="Q47" i="25"/>
  <c r="Q31" i="23"/>
  <c r="Q39" i="23"/>
  <c r="Q70" i="23"/>
  <c r="Q86" i="23"/>
  <c r="Q19" i="25"/>
  <c r="Q27" i="25"/>
  <c r="Q35" i="25"/>
  <c r="Q43" i="25"/>
  <c r="Q74" i="25"/>
  <c r="Q82" i="25"/>
  <c r="Q32" i="24"/>
  <c r="Q36" i="24"/>
  <c r="Q32" i="23"/>
  <c r="Q40" i="23"/>
  <c r="Q20" i="27"/>
  <c r="S20" i="27" s="1"/>
  <c r="Q32" i="27"/>
  <c r="S32" i="27" s="1"/>
  <c r="S50" i="26"/>
  <c r="Q62" i="25"/>
  <c r="Q75" i="25"/>
  <c r="Q83" i="25"/>
  <c r="Q8" i="24"/>
  <c r="Q12" i="24"/>
  <c r="Q16" i="24"/>
  <c r="Q20" i="24"/>
  <c r="Q24" i="24"/>
  <c r="Q28" i="24"/>
  <c r="Q17" i="27"/>
  <c r="S17" i="27" s="1"/>
  <c r="Q60" i="23"/>
  <c r="Q29" i="27"/>
  <c r="S29" i="27" s="1"/>
  <c r="Q30" i="25"/>
  <c r="Q38" i="25"/>
  <c r="Q9" i="24"/>
  <c r="Q13" i="24"/>
  <c r="Q17" i="24"/>
  <c r="Q21" i="24"/>
  <c r="Q25" i="24"/>
  <c r="Q29" i="24"/>
  <c r="Q19" i="23"/>
  <c r="Q27" i="23"/>
  <c r="Q35" i="23"/>
  <c r="K43" i="23"/>
  <c r="Q82" i="23"/>
  <c r="Q88" i="23"/>
  <c r="K74" i="23"/>
  <c r="Q83" i="23"/>
  <c r="Q13" i="22"/>
  <c r="K23" i="21"/>
  <c r="K44" i="23"/>
  <c r="K72" i="23"/>
  <c r="Q33" i="22"/>
  <c r="Q37" i="22"/>
  <c r="Q10" i="19"/>
  <c r="Q14" i="19"/>
  <c r="Q20" i="18"/>
  <c r="S20" i="18" s="1"/>
  <c r="K48" i="23"/>
  <c r="K52" i="23"/>
  <c r="K56" i="23"/>
  <c r="K70" i="23"/>
  <c r="Q79" i="23"/>
  <c r="K86" i="23"/>
  <c r="Q14" i="22"/>
  <c r="Q17" i="22"/>
  <c r="Q21" i="22"/>
  <c r="Q25" i="22"/>
  <c r="Q29" i="22"/>
  <c r="K19" i="21"/>
  <c r="Q18" i="17"/>
  <c r="S18" i="17" s="1"/>
  <c r="S30" i="17" s="1"/>
  <c r="E33" i="8" s="1"/>
  <c r="K50" i="23"/>
  <c r="K54" i="23"/>
  <c r="K60" i="23"/>
  <c r="K68" i="23"/>
  <c r="K84" i="23"/>
  <c r="Q9" i="22"/>
  <c r="Q11" i="19"/>
  <c r="K26" i="18"/>
  <c r="S9" i="15"/>
  <c r="K62" i="23"/>
  <c r="K66" i="23"/>
  <c r="Q75" i="23"/>
  <c r="K82" i="23"/>
  <c r="Q18" i="22"/>
  <c r="Q22" i="22"/>
  <c r="Q26" i="22"/>
  <c r="Q30" i="22"/>
  <c r="Q9" i="20"/>
  <c r="S9" i="20" s="1"/>
  <c r="Q13" i="20"/>
  <c r="S13" i="20" s="1"/>
  <c r="K25" i="17"/>
  <c r="K80" i="23"/>
  <c r="K27" i="21"/>
  <c r="K22" i="18"/>
  <c r="S33" i="17"/>
  <c r="I33" i="8" s="1"/>
  <c r="S10" i="15"/>
  <c r="Q43" i="23"/>
  <c r="Q71" i="23"/>
  <c r="K78" i="23"/>
  <c r="Q87" i="23"/>
  <c r="Q16" i="21"/>
  <c r="Q10" i="20"/>
  <c r="S10" i="20" s="1"/>
  <c r="Q14" i="20"/>
  <c r="S14" i="20" s="1"/>
  <c r="Q28" i="18"/>
  <c r="S28" i="18" s="1"/>
  <c r="K21" i="17"/>
  <c r="Q47" i="23"/>
  <c r="K76" i="23"/>
  <c r="Q32" i="22"/>
  <c r="Q36" i="22"/>
  <c r="K18" i="18"/>
  <c r="Q8" i="14"/>
  <c r="S8" i="14" s="1"/>
  <c r="S30" i="13"/>
  <c r="K12" i="11"/>
  <c r="K20" i="11"/>
  <c r="K28" i="11"/>
  <c r="K36" i="11"/>
  <c r="K44" i="11"/>
  <c r="K52" i="11"/>
  <c r="K17" i="21"/>
  <c r="K21" i="21"/>
  <c r="K20" i="18"/>
  <c r="K24" i="18"/>
  <c r="K28" i="18"/>
  <c r="K19" i="17"/>
  <c r="K23" i="17"/>
  <c r="Q11" i="14"/>
  <c r="S11" i="14" s="1"/>
  <c r="K45" i="11"/>
  <c r="K53" i="11"/>
  <c r="Q18" i="15"/>
  <c r="K28" i="13"/>
  <c r="K14" i="11"/>
  <c r="K22" i="11"/>
  <c r="K30" i="11"/>
  <c r="K38" i="11"/>
  <c r="K46" i="11"/>
  <c r="K54" i="11"/>
  <c r="K118" i="11"/>
  <c r="M118" i="11" s="1"/>
  <c r="K47" i="11"/>
  <c r="K63" i="11"/>
  <c r="K119" i="11"/>
  <c r="M119" i="11" s="1"/>
  <c r="Q12" i="14"/>
  <c r="S12" i="14" s="1"/>
  <c r="K8" i="11"/>
  <c r="K16" i="11"/>
  <c r="K24" i="11"/>
  <c r="K32" i="11"/>
  <c r="K40" i="11"/>
  <c r="K56" i="11"/>
  <c r="Q28" i="17"/>
  <c r="S28" i="17" s="1"/>
  <c r="K121" i="11"/>
  <c r="M121" i="11" s="1"/>
  <c r="Q17" i="15"/>
  <c r="S17" i="15" s="1"/>
  <c r="K10" i="11"/>
  <c r="K18" i="11"/>
  <c r="K26" i="11"/>
  <c r="M26" i="11" s="1"/>
  <c r="K34" i="11"/>
  <c r="K42" i="11"/>
  <c r="K122" i="11"/>
  <c r="Q18" i="16"/>
  <c r="S18" i="16" s="1"/>
  <c r="S30" i="16" s="1"/>
  <c r="E34" i="8" s="1"/>
  <c r="Q29" i="15"/>
  <c r="K114" i="11"/>
  <c r="M114" i="11" s="1"/>
  <c r="K108" i="11"/>
  <c r="K111" i="11"/>
  <c r="K106" i="11"/>
  <c r="K112" i="11"/>
  <c r="K115" i="11"/>
  <c r="M115" i="11" s="1"/>
  <c r="K109" i="11"/>
  <c r="K129" i="11"/>
  <c r="K116" i="11"/>
  <c r="M116" i="11" s="1"/>
  <c r="K110" i="11"/>
  <c r="K113" i="11"/>
  <c r="M113" i="11" s="1"/>
  <c r="K107" i="11"/>
  <c r="K130" i="11"/>
  <c r="Q45" i="50" l="1"/>
  <c r="Y45" i="50" s="1"/>
  <c r="Q46" i="50"/>
  <c r="Y46" i="50" s="1"/>
  <c r="AI36" i="56"/>
  <c r="AC36" i="56"/>
  <c r="AM36" i="56"/>
  <c r="AS36" i="56" s="1"/>
  <c r="Q36" i="56"/>
  <c r="Y36" i="56" s="1"/>
  <c r="AM40" i="56"/>
  <c r="AS40" i="56" s="1"/>
  <c r="Q40" i="56"/>
  <c r="Y40" i="56" s="1"/>
  <c r="AI40" i="56"/>
  <c r="AC40" i="56"/>
  <c r="AC42" i="56"/>
  <c r="AI42" i="56" s="1"/>
  <c r="AS42" i="56"/>
  <c r="AM42" i="56"/>
  <c r="Q42" i="56"/>
  <c r="Y42" i="56" s="1"/>
  <c r="K12" i="3"/>
  <c r="G548" i="1" s="1"/>
  <c r="Q12" i="92"/>
  <c r="AA12" i="83"/>
  <c r="M12" i="91"/>
  <c r="AA10" i="83"/>
  <c r="M10" i="91"/>
  <c r="CC8" i="89"/>
  <c r="BC8" i="89"/>
  <c r="Y47" i="50"/>
  <c r="Q47" i="50"/>
  <c r="Q40" i="50"/>
  <c r="Y40" i="50"/>
  <c r="AI14" i="56"/>
  <c r="AC14" i="56"/>
  <c r="AM14" i="56"/>
  <c r="AS14" i="56" s="1"/>
  <c r="Q14" i="56"/>
  <c r="Y14" i="56" s="1"/>
  <c r="BQ73" i="52"/>
  <c r="BW73" i="52" s="1"/>
  <c r="AI73" i="52"/>
  <c r="AW73" i="52"/>
  <c r="BC73" i="52" s="1"/>
  <c r="AC73" i="52"/>
  <c r="BG73" i="52"/>
  <c r="BM73" i="52" s="1"/>
  <c r="AC81" i="52"/>
  <c r="AI81" i="52" s="1"/>
  <c r="BQ81" i="52"/>
  <c r="BW81" i="52"/>
  <c r="I77" i="98"/>
  <c r="K14" i="3"/>
  <c r="G606" i="1" s="1"/>
  <c r="Q14" i="92"/>
  <c r="Q38" i="50"/>
  <c r="Y38" i="50" s="1"/>
  <c r="Y15" i="54"/>
  <c r="Q15" i="54"/>
  <c r="Y48" i="50"/>
  <c r="Q48" i="50"/>
  <c r="AC34" i="56"/>
  <c r="Y34" i="56"/>
  <c r="AM34" i="56"/>
  <c r="AS34" i="56" s="1"/>
  <c r="Q34" i="56"/>
  <c r="AI34" i="56"/>
  <c r="AC70" i="52"/>
  <c r="AI70" i="52" s="1"/>
  <c r="BW70" i="52"/>
  <c r="BG70" i="52"/>
  <c r="AM70" i="52"/>
  <c r="BQ70" i="52"/>
  <c r="Q70" i="52"/>
  <c r="BM70" i="52"/>
  <c r="Y70" i="52"/>
  <c r="M42" i="94"/>
  <c r="K42" i="94"/>
  <c r="I26" i="49" s="1"/>
  <c r="Y36" i="54"/>
  <c r="Q36" i="54"/>
  <c r="BC10" i="88"/>
  <c r="Y49" i="50"/>
  <c r="Q49" i="50"/>
  <c r="Q11" i="54"/>
  <c r="Y11" i="54" s="1"/>
  <c r="Y14" i="54"/>
  <c r="Q14" i="54"/>
  <c r="Q39" i="50"/>
  <c r="Y39" i="50"/>
  <c r="AM8" i="56"/>
  <c r="AS8" i="56" s="1"/>
  <c r="Q8" i="56"/>
  <c r="Y8" i="56" s="1"/>
  <c r="AC8" i="56"/>
  <c r="AI8" i="56" s="1"/>
  <c r="AM16" i="56"/>
  <c r="AS16" i="56" s="1"/>
  <c r="Q16" i="56"/>
  <c r="Y16" i="56" s="1"/>
  <c r="AC16" i="56"/>
  <c r="AI16" i="56" s="1"/>
  <c r="AC12" i="56"/>
  <c r="AI12" i="56" s="1"/>
  <c r="Y12" i="56"/>
  <c r="AM12" i="56"/>
  <c r="AS12" i="56" s="1"/>
  <c r="Q12" i="56"/>
  <c r="K20" i="3"/>
  <c r="G780" i="1" s="1"/>
  <c r="Q20" i="92"/>
  <c r="M15" i="90"/>
  <c r="AU15" i="83"/>
  <c r="CI22" i="83"/>
  <c r="M22" i="88"/>
  <c r="Y10" i="56"/>
  <c r="AM10" i="56"/>
  <c r="AS10" i="56" s="1"/>
  <c r="Q10" i="56"/>
  <c r="AC10" i="56"/>
  <c r="AI10" i="56" s="1"/>
  <c r="S41" i="39"/>
  <c r="Y50" i="50"/>
  <c r="Q50" i="50"/>
  <c r="BQ82" i="52"/>
  <c r="BW82" i="52" s="1"/>
  <c r="AC82" i="52"/>
  <c r="AI82" i="52" s="1"/>
  <c r="Y12" i="54"/>
  <c r="Q12" i="54"/>
  <c r="G52" i="117"/>
  <c r="E36" i="103" s="1"/>
  <c r="G57" i="117"/>
  <c r="I153" i="11" s="1"/>
  <c r="G53" i="117"/>
  <c r="G48" i="117"/>
  <c r="G49" i="117"/>
  <c r="G58" i="117"/>
  <c r="I151" i="11" s="1"/>
  <c r="G50" i="117"/>
  <c r="G59" i="117"/>
  <c r="E16" i="97" s="1"/>
  <c r="G47" i="117"/>
  <c r="G51" i="117"/>
  <c r="G55" i="117"/>
  <c r="G60" i="117"/>
  <c r="E67" i="96" s="1"/>
  <c r="M13" i="88"/>
  <c r="O13" i="88" s="1"/>
  <c r="S13" i="88" s="1"/>
  <c r="CI13" i="83"/>
  <c r="I51" i="100"/>
  <c r="I52" i="100"/>
  <c r="BC16" i="90"/>
  <c r="BO18" i="83"/>
  <c r="M18" i="89"/>
  <c r="CI19" i="83"/>
  <c r="M19" i="88"/>
  <c r="O19" i="88" s="1"/>
  <c r="S19" i="88" s="1"/>
  <c r="CI11" i="83"/>
  <c r="M11" i="88"/>
  <c r="I48" i="100"/>
  <c r="I47" i="100"/>
  <c r="CG65" i="52"/>
  <c r="BQ65" i="52"/>
  <c r="BQ76" i="52" s="1"/>
  <c r="Q65" i="52"/>
  <c r="Q76" i="52" s="1"/>
  <c r="BM65" i="52"/>
  <c r="AW65" i="52"/>
  <c r="AC65" i="52"/>
  <c r="AC76" i="52" s="1"/>
  <c r="BW65" i="52"/>
  <c r="BG65" i="52"/>
  <c r="BG76" i="52" s="1"/>
  <c r="BC65" i="52"/>
  <c r="AM65" i="52"/>
  <c r="AM76" i="52" s="1"/>
  <c r="CA65" i="52"/>
  <c r="CA76" i="52" s="1"/>
  <c r="M76" i="52"/>
  <c r="FI23" i="138"/>
  <c r="CI23" i="83" s="1"/>
  <c r="FI20" i="138"/>
  <c r="AK31" i="142"/>
  <c r="AI31" i="142"/>
  <c r="AM31" i="142"/>
  <c r="AO31" i="142"/>
  <c r="I50" i="98"/>
  <c r="AO89" i="52"/>
  <c r="AK8" i="51"/>
  <c r="I17" i="89"/>
  <c r="Y41" i="50"/>
  <c r="Q41" i="50"/>
  <c r="Q15" i="84"/>
  <c r="I15" i="84"/>
  <c r="AK10" i="80"/>
  <c r="AO10" i="80" s="1"/>
  <c r="AK10" i="85"/>
  <c r="BA10" i="79" s="1"/>
  <c r="M19" i="100"/>
  <c r="M46" i="100"/>
  <c r="M30" i="100"/>
  <c r="M22" i="100"/>
  <c r="M41" i="100"/>
  <c r="M20" i="100"/>
  <c r="M50" i="100"/>
  <c r="M21" i="100"/>
  <c r="I39" i="98"/>
  <c r="K11" i="3"/>
  <c r="G519" i="1" s="1"/>
  <c r="Q11" i="92"/>
  <c r="AG18" i="80"/>
  <c r="AI18" i="80" s="1"/>
  <c r="AC18" i="80"/>
  <c r="O11" i="51"/>
  <c r="U11" i="51" s="1"/>
  <c r="AK87" i="52"/>
  <c r="O95" i="52"/>
  <c r="U95" i="52" s="1"/>
  <c r="AG16" i="51"/>
  <c r="AG14" i="51"/>
  <c r="AG17" i="51"/>
  <c r="O31" i="52"/>
  <c r="U31" i="52" s="1"/>
  <c r="AG21" i="51"/>
  <c r="AK35" i="52"/>
  <c r="O27" i="52"/>
  <c r="U27" i="52" s="1"/>
  <c r="K63" i="54"/>
  <c r="K62" i="54"/>
  <c r="K53" i="54"/>
  <c r="W34" i="56"/>
  <c r="W36" i="56"/>
  <c r="G9" i="74"/>
  <c r="I9" i="74" s="1"/>
  <c r="G59" i="96"/>
  <c r="G23" i="96"/>
  <c r="G60" i="96"/>
  <c r="BA8" i="42"/>
  <c r="AK8" i="42"/>
  <c r="Q8" i="42"/>
  <c r="AU8" i="42"/>
  <c r="AE8" i="42"/>
  <c r="M44" i="50"/>
  <c r="I8" i="91"/>
  <c r="E23" i="91"/>
  <c r="BY8" i="81"/>
  <c r="CC8" i="81" s="1"/>
  <c r="BY8" i="82"/>
  <c r="CC8" i="82" s="1"/>
  <c r="BM8" i="83"/>
  <c r="BM8" i="84"/>
  <c r="S45" i="99"/>
  <c r="AM11" i="144"/>
  <c r="AU11" i="91" s="1"/>
  <c r="AY11" i="91" s="1"/>
  <c r="M51" i="50"/>
  <c r="DY16" i="138"/>
  <c r="I18" i="84"/>
  <c r="Q18" i="84"/>
  <c r="M10" i="82"/>
  <c r="U10" i="82"/>
  <c r="BA8" i="36"/>
  <c r="AK8" i="36"/>
  <c r="Q8" i="36"/>
  <c r="S8" i="36" s="1"/>
  <c r="AU8" i="36"/>
  <c r="AE8" i="36"/>
  <c r="I22" i="89"/>
  <c r="AQ9" i="92"/>
  <c r="DE11" i="138"/>
  <c r="DG11" i="138" s="1"/>
  <c r="I17" i="90"/>
  <c r="AK19" i="82"/>
  <c r="AS19" i="82"/>
  <c r="BA10" i="81"/>
  <c r="BE10" i="81" s="1"/>
  <c r="BA10" i="82"/>
  <c r="BE10" i="82" s="1"/>
  <c r="AS10" i="83"/>
  <c r="AS10" i="84"/>
  <c r="I11" i="105"/>
  <c r="K11" i="105" s="1"/>
  <c r="BA8" i="31"/>
  <c r="AK8" i="31"/>
  <c r="S8" i="31"/>
  <c r="Q8" i="31"/>
  <c r="AU8" i="31"/>
  <c r="AE8" i="31"/>
  <c r="DE22" i="138"/>
  <c r="DG22" i="138" s="1"/>
  <c r="CI15" i="83"/>
  <c r="M15" i="88"/>
  <c r="DW9" i="138"/>
  <c r="DY9" i="138" s="1"/>
  <c r="I17" i="91"/>
  <c r="CG15" i="83"/>
  <c r="CW15" i="81"/>
  <c r="DA15" i="81" s="1"/>
  <c r="CW15" i="82"/>
  <c r="DA15" i="82" s="1"/>
  <c r="CG15" i="84"/>
  <c r="E47" i="100"/>
  <c r="E48" i="100"/>
  <c r="G19" i="83"/>
  <c r="M19" i="92"/>
  <c r="I14" i="90"/>
  <c r="BU8" i="92"/>
  <c r="BA8" i="3" s="1"/>
  <c r="G453" i="1" s="1"/>
  <c r="AM8" i="92"/>
  <c r="AC8" i="92"/>
  <c r="U14" i="83"/>
  <c r="W14" i="83" s="1"/>
  <c r="Q14" i="83"/>
  <c r="AM12" i="144"/>
  <c r="AU12" i="91" s="1"/>
  <c r="AY12" i="91" s="1"/>
  <c r="S46" i="99"/>
  <c r="U46" i="99" s="1"/>
  <c r="Q12" i="91" s="1"/>
  <c r="BC16" i="92"/>
  <c r="CC16" i="92"/>
  <c r="BI16" i="3" s="1"/>
  <c r="G689" i="1" s="1"/>
  <c r="AU18" i="83"/>
  <c r="M18" i="90"/>
  <c r="M10" i="90"/>
  <c r="AU10" i="83"/>
  <c r="I8" i="90"/>
  <c r="E23" i="90"/>
  <c r="M8" i="81"/>
  <c r="U8" i="81"/>
  <c r="BC53" i="99"/>
  <c r="BE53" i="99" s="1"/>
  <c r="Q19" i="88" s="1"/>
  <c r="BE19" i="144"/>
  <c r="AU19" i="88" s="1"/>
  <c r="AY19" i="88" s="1"/>
  <c r="AS13" i="144"/>
  <c r="AU13" i="90" s="1"/>
  <c r="AY13" i="90" s="1"/>
  <c r="AE47" i="99"/>
  <c r="AG47" i="99" s="1"/>
  <c r="Q13" i="90" s="1"/>
  <c r="E21" i="117"/>
  <c r="BO21" i="83"/>
  <c r="M21" i="89"/>
  <c r="AC17" i="84"/>
  <c r="AK17" i="84"/>
  <c r="BE14" i="144"/>
  <c r="AU14" i="88" s="1"/>
  <c r="AY14" i="88" s="1"/>
  <c r="BC48" i="99"/>
  <c r="K15" i="50"/>
  <c r="K18" i="52"/>
  <c r="AW20" i="80"/>
  <c r="AY20" i="80" s="1"/>
  <c r="AS20" i="80"/>
  <c r="G75" i="116"/>
  <c r="E78" i="98" s="1"/>
  <c r="G30" i="114"/>
  <c r="I41" i="43" s="1"/>
  <c r="M41" i="43" s="1"/>
  <c r="G26" i="116"/>
  <c r="E60" i="98" s="1"/>
  <c r="BA14" i="80"/>
  <c r="BE14" i="80" s="1"/>
  <c r="BA14" i="85"/>
  <c r="BS14" i="79" s="1"/>
  <c r="Q14" i="47" s="1"/>
  <c r="U62" i="147"/>
  <c r="S62" i="147"/>
  <c r="Q62" i="147"/>
  <c r="O62" i="147"/>
  <c r="K44" i="52"/>
  <c r="K8" i="52"/>
  <c r="CC14" i="80"/>
  <c r="CE14" i="80" s="1"/>
  <c r="BY14" i="80"/>
  <c r="E23" i="112"/>
  <c r="G23" i="112" s="1"/>
  <c r="E32" i="96" s="1"/>
  <c r="AA36" i="123"/>
  <c r="E21" i="112" s="1"/>
  <c r="E22" i="112" s="1"/>
  <c r="G29" i="114"/>
  <c r="I41" i="44" s="1"/>
  <c r="M41" i="44" s="1"/>
  <c r="G17" i="115"/>
  <c r="G74" i="114"/>
  <c r="G27" i="131"/>
  <c r="AC13" i="88"/>
  <c r="AM13" i="88"/>
  <c r="U21" i="82"/>
  <c r="M21" i="82"/>
  <c r="AK15" i="82"/>
  <c r="AS15" i="82"/>
  <c r="AQ59" i="99"/>
  <c r="AY25" i="144"/>
  <c r="AU22" i="89" s="1"/>
  <c r="AY22" i="89" s="1"/>
  <c r="Q18" i="79"/>
  <c r="G18" i="85"/>
  <c r="I18" i="85" s="1"/>
  <c r="K18" i="85" s="1"/>
  <c r="M18" i="85" s="1"/>
  <c r="O18" i="85" s="1"/>
  <c r="Q18" i="85" s="1"/>
  <c r="BQ10" i="80"/>
  <c r="BU10" i="80" s="1"/>
  <c r="BQ10" i="85"/>
  <c r="CK10" i="79" s="1"/>
  <c r="K120" i="11"/>
  <c r="M120" i="11" s="1"/>
  <c r="K125" i="11"/>
  <c r="M125" i="11" s="1"/>
  <c r="K124" i="11"/>
  <c r="M124" i="11" s="1"/>
  <c r="K128" i="11"/>
  <c r="K123" i="11"/>
  <c r="M123" i="11" s="1"/>
  <c r="K117" i="11"/>
  <c r="M117" i="11" s="1"/>
  <c r="K20" i="48"/>
  <c r="K19" i="48"/>
  <c r="K18" i="48"/>
  <c r="K17" i="48"/>
  <c r="K16" i="48"/>
  <c r="K15" i="48"/>
  <c r="K14" i="48"/>
  <c r="BY12" i="84"/>
  <c r="BQ12" i="84"/>
  <c r="G28" i="116"/>
  <c r="E62" i="98" s="1"/>
  <c r="E16" i="114"/>
  <c r="G21" i="116"/>
  <c r="E55" i="98" s="1"/>
  <c r="CG15" i="82"/>
  <c r="CO15" i="82"/>
  <c r="AQ44" i="99"/>
  <c r="AY10" i="144"/>
  <c r="AU10" i="89" s="1"/>
  <c r="AY10" i="89" s="1"/>
  <c r="M22" i="82"/>
  <c r="U22" i="82"/>
  <c r="AA30" i="102"/>
  <c r="G20" i="115"/>
  <c r="G54" i="98" s="1"/>
  <c r="G80" i="114"/>
  <c r="I13" i="91"/>
  <c r="AC11" i="81"/>
  <c r="AG11" i="81" s="1"/>
  <c r="AC11" i="82"/>
  <c r="AG11" i="82" s="1"/>
  <c r="Y11" i="83"/>
  <c r="Y11" i="84"/>
  <c r="AO11" i="143"/>
  <c r="E23" i="83"/>
  <c r="I23" i="83" s="1"/>
  <c r="M23" i="83" s="1"/>
  <c r="E23" i="81"/>
  <c r="I23" i="81" s="1"/>
  <c r="E23" i="82"/>
  <c r="I23" i="82" s="1"/>
  <c r="E23" i="84"/>
  <c r="AO31" i="143"/>
  <c r="AM31" i="143"/>
  <c r="AK31" i="143"/>
  <c r="AI31" i="143"/>
  <c r="AQ48" i="99"/>
  <c r="AY14" i="144"/>
  <c r="AU14" i="89" s="1"/>
  <c r="AY14" i="89" s="1"/>
  <c r="E8" i="87"/>
  <c r="AU8" i="92"/>
  <c r="AY8" i="92" s="1"/>
  <c r="BA18" i="80"/>
  <c r="BE18" i="80" s="1"/>
  <c r="BA18" i="85"/>
  <c r="BS18" i="79" s="1"/>
  <c r="Q18" i="47" s="1"/>
  <c r="G22" i="115"/>
  <c r="G56" i="98" s="1"/>
  <c r="E15" i="117"/>
  <c r="AG23" i="80"/>
  <c r="AI23" i="80" s="1"/>
  <c r="AC23" i="80"/>
  <c r="AC12" i="92"/>
  <c r="AM12" i="92"/>
  <c r="G56" i="114"/>
  <c r="I15" i="24" s="1"/>
  <c r="M15" i="24" s="1"/>
  <c r="G19" i="116"/>
  <c r="E53" i="98" s="1"/>
  <c r="G92" i="114"/>
  <c r="G100" i="114" s="1"/>
  <c r="I28" i="22" s="1"/>
  <c r="M28" i="22" s="1"/>
  <c r="S28" i="22" s="1"/>
  <c r="M13" i="92"/>
  <c r="G13" i="83"/>
  <c r="AG14" i="92"/>
  <c r="S59" i="99"/>
  <c r="AM25" i="144"/>
  <c r="AU22" i="91" s="1"/>
  <c r="AY22" i="91" s="1"/>
  <c r="AM17" i="144"/>
  <c r="AU17" i="91" s="1"/>
  <c r="AY17" i="91" s="1"/>
  <c r="Q13" i="79"/>
  <c r="G13" i="85"/>
  <c r="I13" i="85" s="1"/>
  <c r="K13" i="85" s="1"/>
  <c r="M13" i="85" s="1"/>
  <c r="O13" i="85" s="1"/>
  <c r="Q13" i="85" s="1"/>
  <c r="E26" i="93"/>
  <c r="BQ15" i="82"/>
  <c r="BI15" i="82"/>
  <c r="AS22" i="82"/>
  <c r="AK22" i="82"/>
  <c r="G57" i="114"/>
  <c r="I15" i="22" s="1"/>
  <c r="M15" i="22" s="1"/>
  <c r="M35" i="100"/>
  <c r="M36" i="100" s="1"/>
  <c r="G47" i="115"/>
  <c r="G70" i="98" s="1"/>
  <c r="W12" i="56"/>
  <c r="AC22" i="92"/>
  <c r="AM22" i="92"/>
  <c r="BM9" i="52"/>
  <c r="AW9" i="52"/>
  <c r="AS9" i="52"/>
  <c r="AC9" i="52"/>
  <c r="BW9" i="52"/>
  <c r="BG9" i="52"/>
  <c r="Y9" i="52"/>
  <c r="BC9" i="52"/>
  <c r="CG9" i="52"/>
  <c r="BQ9" i="52"/>
  <c r="AI9" i="52"/>
  <c r="M18" i="82"/>
  <c r="U18" i="82"/>
  <c r="G18" i="83"/>
  <c r="M18" i="92"/>
  <c r="O18" i="92" s="1"/>
  <c r="K13" i="3"/>
  <c r="G577" i="1" s="1"/>
  <c r="Q13" i="92"/>
  <c r="I15" i="89"/>
  <c r="DE9" i="138"/>
  <c r="DG9" i="138" s="1"/>
  <c r="AC18" i="92"/>
  <c r="AM18" i="92"/>
  <c r="AU13" i="92"/>
  <c r="AY13" i="92" s="1"/>
  <c r="E13" i="87"/>
  <c r="G21" i="83"/>
  <c r="M21" i="92"/>
  <c r="O21" i="92" s="1"/>
  <c r="I56" i="98"/>
  <c r="K9" i="50"/>
  <c r="K8" i="50"/>
  <c r="BM17" i="80"/>
  <c r="BO17" i="80" s="1"/>
  <c r="BI17" i="80"/>
  <c r="AS32" i="56"/>
  <c r="AM32" i="56"/>
  <c r="Q32" i="56"/>
  <c r="Y32" i="56" s="1"/>
  <c r="AI32" i="56"/>
  <c r="AC32" i="56"/>
  <c r="BA11" i="81"/>
  <c r="BE11" i="81" s="1"/>
  <c r="BA11" i="82"/>
  <c r="BE11" i="82" s="1"/>
  <c r="AS11" i="83"/>
  <c r="AS11" i="84"/>
  <c r="AQ43" i="99"/>
  <c r="AY9" i="144"/>
  <c r="AU9" i="89" s="1"/>
  <c r="AY9" i="89" s="1"/>
  <c r="AY23" i="89" s="1"/>
  <c r="AK22" i="80"/>
  <c r="AO22" i="80" s="1"/>
  <c r="AK22" i="85"/>
  <c r="BA22" i="79" s="1"/>
  <c r="I14" i="58"/>
  <c r="J23" i="57" s="1"/>
  <c r="BQ23" i="80"/>
  <c r="BU23" i="80" s="1"/>
  <c r="BQ23" i="85"/>
  <c r="CK23" i="79" s="1"/>
  <c r="S12" i="92"/>
  <c r="BQ15" i="81"/>
  <c r="BI15" i="81"/>
  <c r="BA41" i="30"/>
  <c r="AK41" i="30"/>
  <c r="S41" i="30"/>
  <c r="AU41" i="30"/>
  <c r="AE41" i="30"/>
  <c r="O21" i="51"/>
  <c r="U21" i="51" s="1"/>
  <c r="O9" i="51"/>
  <c r="U9" i="51" s="1"/>
  <c r="O87" i="52"/>
  <c r="U87" i="52" s="1"/>
  <c r="O89" i="52"/>
  <c r="U89" i="52" s="1"/>
  <c r="AK71" i="52"/>
  <c r="AK31" i="52"/>
  <c r="O94" i="52"/>
  <c r="U94" i="52" s="1"/>
  <c r="AK25" i="52"/>
  <c r="AG9" i="51"/>
  <c r="W14" i="56"/>
  <c r="W16" i="56"/>
  <c r="W32" i="56"/>
  <c r="BC20" i="92"/>
  <c r="I10" i="105"/>
  <c r="K10" i="105" s="1"/>
  <c r="M129" i="11"/>
  <c r="CM70" i="132"/>
  <c r="AG79" i="52"/>
  <c r="CG19" i="83"/>
  <c r="CK19" i="83" s="1"/>
  <c r="CO19" i="83" s="1"/>
  <c r="CW19" i="81"/>
  <c r="DA19" i="81" s="1"/>
  <c r="CW19" i="82"/>
  <c r="DA19" i="82" s="1"/>
  <c r="CG19" i="84"/>
  <c r="AG17" i="92"/>
  <c r="BY17" i="92"/>
  <c r="BE17" i="3" s="1"/>
  <c r="G716" i="1" s="1"/>
  <c r="M18" i="81"/>
  <c r="U18" i="81"/>
  <c r="BA8" i="81"/>
  <c r="BE8" i="81" s="1"/>
  <c r="BA8" i="82"/>
  <c r="BE8" i="82" s="1"/>
  <c r="AS8" i="83"/>
  <c r="AS8" i="84"/>
  <c r="Q12" i="19"/>
  <c r="Q8" i="19"/>
  <c r="S8" i="19" s="1"/>
  <c r="Q13" i="19"/>
  <c r="Q9" i="19"/>
  <c r="Q37" i="24"/>
  <c r="Q33" i="24"/>
  <c r="Q30" i="24"/>
  <c r="Q26" i="24"/>
  <c r="Q22" i="24"/>
  <c r="Q18" i="24"/>
  <c r="Q14" i="24"/>
  <c r="Q10" i="24"/>
  <c r="Q88" i="25"/>
  <c r="Q84" i="25"/>
  <c r="Q80" i="25"/>
  <c r="Q76" i="25"/>
  <c r="Q72" i="25"/>
  <c r="Q60" i="25"/>
  <c r="Q44" i="25"/>
  <c r="Q40" i="25"/>
  <c r="Q36" i="25"/>
  <c r="Q32" i="25"/>
  <c r="Q28" i="25"/>
  <c r="Q20" i="25"/>
  <c r="Q34" i="24"/>
  <c r="Q27" i="24"/>
  <c r="Q23" i="24"/>
  <c r="Q19" i="24"/>
  <c r="Q15" i="24"/>
  <c r="S15" i="24" s="1"/>
  <c r="Q11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E18" i="135"/>
  <c r="DW11" i="138"/>
  <c r="DY11" i="138" s="1"/>
  <c r="O15" i="88"/>
  <c r="I15" i="88"/>
  <c r="AC8" i="81"/>
  <c r="AG8" i="81" s="1"/>
  <c r="AC8" i="82"/>
  <c r="AG8" i="82" s="1"/>
  <c r="Y8" i="83"/>
  <c r="Y8" i="84"/>
  <c r="AY19" i="144"/>
  <c r="AU19" i="89" s="1"/>
  <c r="AY19" i="89" s="1"/>
  <c r="AQ53" i="99"/>
  <c r="BC17" i="92"/>
  <c r="CC17" i="92"/>
  <c r="BI17" i="3" s="1"/>
  <c r="G718" i="1" s="1"/>
  <c r="M8" i="19"/>
  <c r="AQ20" i="56"/>
  <c r="AQ64" i="56" s="1"/>
  <c r="E15" i="8" s="1"/>
  <c r="I14" i="88"/>
  <c r="BA18" i="81"/>
  <c r="BE18" i="81" s="1"/>
  <c r="BA18" i="82"/>
  <c r="BE18" i="82" s="1"/>
  <c r="AS18" i="83"/>
  <c r="AW18" i="83" s="1"/>
  <c r="BA18" i="83" s="1"/>
  <c r="AS18" i="84"/>
  <c r="CW12" i="81"/>
  <c r="DA12" i="81" s="1"/>
  <c r="CW12" i="82"/>
  <c r="DA12" i="82" s="1"/>
  <c r="CG12" i="83"/>
  <c r="CG12" i="84"/>
  <c r="AY24" i="144"/>
  <c r="AQ58" i="99"/>
  <c r="AM18" i="144"/>
  <c r="AU18" i="91" s="1"/>
  <c r="AY18" i="91" s="1"/>
  <c r="S52" i="99"/>
  <c r="G17" i="116"/>
  <c r="BA8" i="38"/>
  <c r="AK8" i="38"/>
  <c r="S8" i="38"/>
  <c r="Q8" i="38"/>
  <c r="AU8" i="38"/>
  <c r="AE8" i="38"/>
  <c r="I22" i="91"/>
  <c r="I14" i="89"/>
  <c r="U15" i="82"/>
  <c r="M15" i="82"/>
  <c r="AQ55" i="99"/>
  <c r="AS55" i="99" s="1"/>
  <c r="Q21" i="89" s="1"/>
  <c r="AY21" i="144"/>
  <c r="AU21" i="89" s="1"/>
  <c r="AY21" i="89" s="1"/>
  <c r="E11" i="78"/>
  <c r="EO23" i="138"/>
  <c r="I9" i="91"/>
  <c r="M14" i="81"/>
  <c r="U14" i="81"/>
  <c r="U51" i="99"/>
  <c r="Q17" i="91" s="1"/>
  <c r="AU11" i="92"/>
  <c r="AY11" i="92" s="1"/>
  <c r="E11" i="87"/>
  <c r="E10" i="104"/>
  <c r="E17" i="118"/>
  <c r="E19" i="118" s="1"/>
  <c r="E33" i="76" s="1"/>
  <c r="G9" i="83"/>
  <c r="M9" i="92"/>
  <c r="O9" i="92" s="1"/>
  <c r="CW20" i="81"/>
  <c r="DA20" i="81" s="1"/>
  <c r="CW20" i="82"/>
  <c r="DA20" i="82" s="1"/>
  <c r="CG20" i="83"/>
  <c r="CG20" i="84"/>
  <c r="BI14" i="81"/>
  <c r="BQ14" i="81"/>
  <c r="AC52" i="99"/>
  <c r="AG52" i="99" s="1"/>
  <c r="Q18" i="90" s="1"/>
  <c r="AS18" i="144"/>
  <c r="AU18" i="90" s="1"/>
  <c r="AY18" i="90" s="1"/>
  <c r="AQ46" i="99"/>
  <c r="AS46" i="99" s="1"/>
  <c r="Q12" i="89" s="1"/>
  <c r="AY12" i="144"/>
  <c r="AU12" i="89" s="1"/>
  <c r="AY12" i="89" s="1"/>
  <c r="G39" i="114"/>
  <c r="I41" i="34" s="1"/>
  <c r="M41" i="34" s="1"/>
  <c r="AA21" i="83"/>
  <c r="M21" i="91"/>
  <c r="O18" i="91"/>
  <c r="I18" i="91"/>
  <c r="AK17" i="81"/>
  <c r="AS17" i="81"/>
  <c r="I13" i="58"/>
  <c r="I23" i="57" s="1"/>
  <c r="BA23" i="80"/>
  <c r="BE23" i="80" s="1"/>
  <c r="BA23" i="85"/>
  <c r="BS23" i="79" s="1"/>
  <c r="Q24" i="47" s="1"/>
  <c r="BA15" i="80"/>
  <c r="BE15" i="80" s="1"/>
  <c r="BA15" i="85"/>
  <c r="BS15" i="79" s="1"/>
  <c r="Q15" i="47" s="1"/>
  <c r="BS23" i="85"/>
  <c r="BU23" i="85" s="1"/>
  <c r="BW23" i="85" s="1"/>
  <c r="BY23" i="85" s="1"/>
  <c r="CA23" i="85" s="1"/>
  <c r="CC23" i="85" s="1"/>
  <c r="BS10" i="85"/>
  <c r="BU10" i="85" s="1"/>
  <c r="BW10" i="85" s="1"/>
  <c r="BY10" i="85" s="1"/>
  <c r="CA10" i="85" s="1"/>
  <c r="CC10" i="85" s="1"/>
  <c r="BS21" i="85"/>
  <c r="BU21" i="85" s="1"/>
  <c r="BW21" i="85" s="1"/>
  <c r="BY21" i="85" s="1"/>
  <c r="CA21" i="85" s="1"/>
  <c r="CC21" i="85" s="1"/>
  <c r="BS13" i="85"/>
  <c r="BU13" i="85" s="1"/>
  <c r="BW13" i="85" s="1"/>
  <c r="BY13" i="85" s="1"/>
  <c r="CA13" i="85" s="1"/>
  <c r="CC13" i="85" s="1"/>
  <c r="BS17" i="85"/>
  <c r="BU17" i="85" s="1"/>
  <c r="BW17" i="85" s="1"/>
  <c r="BY17" i="85" s="1"/>
  <c r="CA17" i="85" s="1"/>
  <c r="CC17" i="85" s="1"/>
  <c r="BS9" i="85"/>
  <c r="BU9" i="85" s="1"/>
  <c r="BW9" i="85" s="1"/>
  <c r="BY9" i="85" s="1"/>
  <c r="CA9" i="85" s="1"/>
  <c r="CC9" i="85" s="1"/>
  <c r="BS22" i="85"/>
  <c r="BU22" i="85" s="1"/>
  <c r="BW22" i="85" s="1"/>
  <c r="BY22" i="85" s="1"/>
  <c r="CA22" i="85" s="1"/>
  <c r="CC22" i="85" s="1"/>
  <c r="BS14" i="85"/>
  <c r="BU14" i="85" s="1"/>
  <c r="BW14" i="85" s="1"/>
  <c r="BY14" i="85" s="1"/>
  <c r="CA14" i="85" s="1"/>
  <c r="CC14" i="85" s="1"/>
  <c r="G41" i="114"/>
  <c r="I41" i="32" s="1"/>
  <c r="M41" i="32" s="1"/>
  <c r="AG15" i="80"/>
  <c r="AI15" i="80" s="1"/>
  <c r="AC15" i="80"/>
  <c r="I79" i="98"/>
  <c r="G18" i="116"/>
  <c r="E52" i="98" s="1"/>
  <c r="G90" i="114"/>
  <c r="AC12" i="83"/>
  <c r="AG12" i="83" s="1"/>
  <c r="AS59" i="99"/>
  <c r="Q22" i="89" s="1"/>
  <c r="U20" i="80"/>
  <c r="Y20" i="80" s="1"/>
  <c r="U20" i="85"/>
  <c r="AI20" i="79" s="1"/>
  <c r="M20" i="47" s="1"/>
  <c r="AM22" i="85"/>
  <c r="AO22" i="85" s="1"/>
  <c r="AQ22" i="85" s="1"/>
  <c r="AS22" i="85" s="1"/>
  <c r="AU22" i="85" s="1"/>
  <c r="AW22" i="85" s="1"/>
  <c r="AM20" i="85"/>
  <c r="AO20" i="85" s="1"/>
  <c r="AQ20" i="85" s="1"/>
  <c r="AS20" i="85" s="1"/>
  <c r="AU20" i="85" s="1"/>
  <c r="AW20" i="85" s="1"/>
  <c r="AM12" i="85"/>
  <c r="AO12" i="85" s="1"/>
  <c r="AQ12" i="85" s="1"/>
  <c r="AS12" i="85" s="1"/>
  <c r="AU12" i="85" s="1"/>
  <c r="AW12" i="85" s="1"/>
  <c r="AM23" i="85"/>
  <c r="AO23" i="85" s="1"/>
  <c r="AQ23" i="85" s="1"/>
  <c r="AS23" i="85" s="1"/>
  <c r="AU23" i="85" s="1"/>
  <c r="AW23" i="85" s="1"/>
  <c r="AM15" i="85"/>
  <c r="AO15" i="85" s="1"/>
  <c r="AQ15" i="85" s="1"/>
  <c r="AS15" i="85" s="1"/>
  <c r="AU15" i="85" s="1"/>
  <c r="AW15" i="85" s="1"/>
  <c r="AM10" i="85"/>
  <c r="AO10" i="85" s="1"/>
  <c r="AQ10" i="85" s="1"/>
  <c r="AS10" i="85" s="1"/>
  <c r="AU10" i="85" s="1"/>
  <c r="AW10" i="85" s="1"/>
  <c r="AM19" i="85"/>
  <c r="AO19" i="85" s="1"/>
  <c r="AQ19" i="85" s="1"/>
  <c r="AS19" i="85" s="1"/>
  <c r="AU19" i="85" s="1"/>
  <c r="AW19" i="85" s="1"/>
  <c r="AM11" i="85"/>
  <c r="AO11" i="85" s="1"/>
  <c r="AQ11" i="85" s="1"/>
  <c r="AS11" i="85" s="1"/>
  <c r="AU11" i="85" s="1"/>
  <c r="AW11" i="85" s="1"/>
  <c r="AW12" i="80"/>
  <c r="AY12" i="80" s="1"/>
  <c r="AS12" i="80"/>
  <c r="G11" i="116"/>
  <c r="G14" i="135"/>
  <c r="G18" i="135" s="1"/>
  <c r="G20" i="135"/>
  <c r="G24" i="135" s="1"/>
  <c r="BQ18" i="84"/>
  <c r="BY18" i="84"/>
  <c r="BA21" i="80"/>
  <c r="BE21" i="80" s="1"/>
  <c r="BA21" i="85"/>
  <c r="BS21" i="79" s="1"/>
  <c r="Q21" i="47" s="1"/>
  <c r="Q10" i="80"/>
  <c r="S10" i="80" s="1"/>
  <c r="M10" i="80"/>
  <c r="K102" i="11"/>
  <c r="K100" i="11"/>
  <c r="K96" i="11"/>
  <c r="K94" i="11"/>
  <c r="K92" i="11"/>
  <c r="K90" i="11"/>
  <c r="K89" i="11"/>
  <c r="K87" i="11"/>
  <c r="K85" i="11"/>
  <c r="K83" i="11"/>
  <c r="K77" i="11"/>
  <c r="K58" i="11"/>
  <c r="K49" i="11"/>
  <c r="K23" i="13"/>
  <c r="K19" i="13"/>
  <c r="K91" i="11"/>
  <c r="K51" i="11"/>
  <c r="K93" i="11"/>
  <c r="K24" i="13"/>
  <c r="K25" i="15"/>
  <c r="K21" i="15"/>
  <c r="K95" i="11"/>
  <c r="K55" i="11"/>
  <c r="K48" i="11"/>
  <c r="K88" i="11"/>
  <c r="K86" i="11"/>
  <c r="K84" i="11"/>
  <c r="K82" i="11"/>
  <c r="K78" i="11"/>
  <c r="K76" i="11"/>
  <c r="K57" i="11"/>
  <c r="K50" i="11"/>
  <c r="K25" i="13"/>
  <c r="K21" i="13"/>
  <c r="K101" i="11"/>
  <c r="K43" i="11"/>
  <c r="K41" i="11"/>
  <c r="K39" i="11"/>
  <c r="K37" i="11"/>
  <c r="K35" i="11"/>
  <c r="K19" i="11"/>
  <c r="K17" i="11"/>
  <c r="K26" i="13"/>
  <c r="K22" i="13"/>
  <c r="K23" i="15"/>
  <c r="K24" i="17"/>
  <c r="K25" i="18"/>
  <c r="K21" i="18"/>
  <c r="K22" i="21"/>
  <c r="K19" i="15"/>
  <c r="K26" i="16"/>
  <c r="K23" i="16"/>
  <c r="K26" i="15"/>
  <c r="K21" i="16"/>
  <c r="K24" i="16"/>
  <c r="K26" i="17"/>
  <c r="K22" i="17"/>
  <c r="K23" i="18"/>
  <c r="K19" i="18"/>
  <c r="K24" i="21"/>
  <c r="K20" i="21"/>
  <c r="K22" i="16"/>
  <c r="K19" i="16"/>
  <c r="K22" i="15"/>
  <c r="K25" i="16"/>
  <c r="K24" i="15"/>
  <c r="K83" i="23"/>
  <c r="K61" i="23"/>
  <c r="K85" i="23"/>
  <c r="K69" i="23"/>
  <c r="K39" i="23"/>
  <c r="K35" i="23"/>
  <c r="K31" i="23"/>
  <c r="K27" i="23"/>
  <c r="K19" i="23"/>
  <c r="K86" i="25"/>
  <c r="K82" i="25"/>
  <c r="K78" i="25"/>
  <c r="K74" i="25"/>
  <c r="K70" i="25"/>
  <c r="K62" i="25"/>
  <c r="K42" i="25"/>
  <c r="K38" i="25"/>
  <c r="K34" i="25"/>
  <c r="K30" i="25"/>
  <c r="K18" i="25"/>
  <c r="K71" i="23"/>
  <c r="K73" i="23"/>
  <c r="K40" i="23"/>
  <c r="K36" i="23"/>
  <c r="K32" i="23"/>
  <c r="K28" i="23"/>
  <c r="K20" i="23"/>
  <c r="K83" i="25"/>
  <c r="K79" i="25"/>
  <c r="K75" i="25"/>
  <c r="K71" i="25"/>
  <c r="K43" i="25"/>
  <c r="K39" i="25"/>
  <c r="K35" i="25"/>
  <c r="K31" i="25"/>
  <c r="K27" i="25"/>
  <c r="K19" i="25"/>
  <c r="K75" i="23"/>
  <c r="K77" i="23"/>
  <c r="K41" i="23"/>
  <c r="K37" i="23"/>
  <c r="K33" i="23"/>
  <c r="K29" i="23"/>
  <c r="K84" i="25"/>
  <c r="K80" i="25"/>
  <c r="K76" i="25"/>
  <c r="K72" i="25"/>
  <c r="K60" i="25"/>
  <c r="K44" i="25"/>
  <c r="K40" i="25"/>
  <c r="K36" i="25"/>
  <c r="K32" i="25"/>
  <c r="K28" i="25"/>
  <c r="K20" i="25"/>
  <c r="K39" i="26"/>
  <c r="K79" i="23"/>
  <c r="K81" i="23"/>
  <c r="K42" i="23"/>
  <c r="K38" i="23"/>
  <c r="K34" i="23"/>
  <c r="K30" i="23"/>
  <c r="K18" i="23"/>
  <c r="K85" i="25"/>
  <c r="K81" i="25"/>
  <c r="K77" i="25"/>
  <c r="K73" i="25"/>
  <c r="K69" i="25"/>
  <c r="K61" i="25"/>
  <c r="K41" i="25"/>
  <c r="K37" i="25"/>
  <c r="K33" i="25"/>
  <c r="K29" i="25"/>
  <c r="K40" i="26"/>
  <c r="K23" i="26"/>
  <c r="K26" i="26"/>
  <c r="K27" i="27"/>
  <c r="K39" i="27"/>
  <c r="K22" i="27"/>
  <c r="K19" i="30"/>
  <c r="K11" i="30"/>
  <c r="K37" i="26"/>
  <c r="K24" i="26"/>
  <c r="K35" i="26"/>
  <c r="K27" i="26"/>
  <c r="K19" i="26"/>
  <c r="K37" i="27"/>
  <c r="K35" i="27"/>
  <c r="K25" i="27"/>
  <c r="K23" i="27"/>
  <c r="K22" i="26"/>
  <c r="K33" i="26"/>
  <c r="K25" i="26"/>
  <c r="K40" i="27"/>
  <c r="K36" i="26"/>
  <c r="K33" i="27"/>
  <c r="K26" i="27"/>
  <c r="K16" i="31"/>
  <c r="K38" i="26"/>
  <c r="K17" i="31"/>
  <c r="K19" i="31"/>
  <c r="K11" i="31"/>
  <c r="K38" i="27"/>
  <c r="K19" i="27"/>
  <c r="K16" i="30"/>
  <c r="K14" i="31"/>
  <c r="K15" i="31"/>
  <c r="K17" i="32"/>
  <c r="K18" i="32"/>
  <c r="K16" i="33"/>
  <c r="K15" i="32"/>
  <c r="K19" i="33"/>
  <c r="K14" i="33"/>
  <c r="K18" i="34"/>
  <c r="K17" i="35"/>
  <c r="K18" i="35"/>
  <c r="K14" i="34"/>
  <c r="K17" i="34"/>
  <c r="K15" i="35"/>
  <c r="K16" i="35"/>
  <c r="K17" i="36"/>
  <c r="K19" i="36"/>
  <c r="K11" i="36"/>
  <c r="K14" i="37"/>
  <c r="K16" i="38"/>
  <c r="K17" i="38"/>
  <c r="K16" i="37"/>
  <c r="K19" i="38"/>
  <c r="K11" i="38"/>
  <c r="K15" i="36"/>
  <c r="K15" i="38"/>
  <c r="K19" i="39"/>
  <c r="K11" i="39"/>
  <c r="K14" i="41"/>
  <c r="K14" i="39"/>
  <c r="K15" i="40"/>
  <c r="K16" i="41"/>
  <c r="K16" i="39"/>
  <c r="K17" i="40"/>
  <c r="K18" i="41"/>
  <c r="K18" i="39"/>
  <c r="K19" i="40"/>
  <c r="K11" i="40"/>
  <c r="K14" i="44"/>
  <c r="K14" i="43"/>
  <c r="K15" i="44"/>
  <c r="K14" i="42"/>
  <c r="K17" i="43"/>
  <c r="K18" i="45"/>
  <c r="K19" i="46"/>
  <c r="K11" i="46"/>
  <c r="K55" i="50"/>
  <c r="K19" i="50"/>
  <c r="K16" i="42"/>
  <c r="K19" i="45"/>
  <c r="K11" i="45"/>
  <c r="K53" i="50"/>
  <c r="K17" i="50"/>
  <c r="K14" i="46"/>
  <c r="K60" i="50"/>
  <c r="K15" i="46"/>
  <c r="K59" i="50"/>
  <c r="K16" i="45"/>
  <c r="K17" i="46"/>
  <c r="K18" i="44"/>
  <c r="K17" i="45"/>
  <c r="K18" i="46"/>
  <c r="K56" i="50"/>
  <c r="K20" i="50"/>
  <c r="K12" i="50"/>
  <c r="K93" i="52"/>
  <c r="K94" i="52"/>
  <c r="K92" i="52"/>
  <c r="K29" i="52"/>
  <c r="K57" i="54"/>
  <c r="K30" i="52"/>
  <c r="K56" i="54"/>
  <c r="K35" i="54"/>
  <c r="K32" i="52"/>
  <c r="K24" i="52"/>
  <c r="K16" i="52"/>
  <c r="K54" i="54"/>
  <c r="K34" i="52"/>
  <c r="K26" i="52"/>
  <c r="K60" i="56"/>
  <c r="K44" i="56"/>
  <c r="K39" i="56"/>
  <c r="K31" i="56"/>
  <c r="K54" i="56"/>
  <c r="K41" i="56"/>
  <c r="K56" i="56"/>
  <c r="K43" i="56"/>
  <c r="K35" i="56"/>
  <c r="K27" i="56"/>
  <c r="K37" i="56"/>
  <c r="K58" i="56"/>
  <c r="I43" i="99"/>
  <c r="AG10" i="80"/>
  <c r="AI10" i="80" s="1"/>
  <c r="AC10" i="80"/>
  <c r="K85" i="52"/>
  <c r="M85" i="52" s="1"/>
  <c r="K83" i="52"/>
  <c r="M83" i="52" s="1"/>
  <c r="K84" i="52"/>
  <c r="M84" i="52" s="1"/>
  <c r="K80" i="52"/>
  <c r="M80" i="52" s="1"/>
  <c r="CO12" i="82"/>
  <c r="CG12" i="82"/>
  <c r="I38" i="98"/>
  <c r="M8" i="25"/>
  <c r="AU10" i="92"/>
  <c r="AY10" i="92" s="1"/>
  <c r="E10" i="87"/>
  <c r="Q17" i="79"/>
  <c r="G17" i="85"/>
  <c r="I17" i="85" s="1"/>
  <c r="K17" i="85" s="1"/>
  <c r="M17" i="85" s="1"/>
  <c r="O17" i="85" s="1"/>
  <c r="Q17" i="85" s="1"/>
  <c r="G78" i="114"/>
  <c r="U22" i="83"/>
  <c r="W22" i="83" s="1"/>
  <c r="Q22" i="83"/>
  <c r="O13" i="92"/>
  <c r="S13" i="92" s="1"/>
  <c r="I13" i="92"/>
  <c r="Q11" i="84"/>
  <c r="I11" i="84"/>
  <c r="I9" i="83"/>
  <c r="M9" i="83" s="1"/>
  <c r="BA19" i="80"/>
  <c r="BE19" i="80" s="1"/>
  <c r="BA19" i="85"/>
  <c r="BS19" i="79" s="1"/>
  <c r="BA11" i="80"/>
  <c r="BE11" i="80" s="1"/>
  <c r="BA11" i="85"/>
  <c r="BS11" i="79" s="1"/>
  <c r="Q11" i="47" s="1"/>
  <c r="G59" i="116"/>
  <c r="G79" i="114"/>
  <c r="G8" i="83"/>
  <c r="M8" i="92"/>
  <c r="O8" i="92" s="1"/>
  <c r="S8" i="92" s="1"/>
  <c r="BY17" i="84"/>
  <c r="BQ17" i="84"/>
  <c r="Q23" i="79"/>
  <c r="G23" i="85"/>
  <c r="I23" i="85" s="1"/>
  <c r="K23" i="85" s="1"/>
  <c r="M23" i="85" s="1"/>
  <c r="O23" i="85" s="1"/>
  <c r="Q23" i="85" s="1"/>
  <c r="U16" i="80"/>
  <c r="Y16" i="80" s="1"/>
  <c r="U16" i="85"/>
  <c r="AI16" i="79" s="1"/>
  <c r="M16" i="47" s="1"/>
  <c r="Q14" i="79"/>
  <c r="G14" i="85"/>
  <c r="I14" i="85" s="1"/>
  <c r="K14" i="85" s="1"/>
  <c r="M14" i="85" s="1"/>
  <c r="O14" i="85" s="1"/>
  <c r="Q14" i="85" s="1"/>
  <c r="E51" i="100"/>
  <c r="E52" i="100"/>
  <c r="G85" i="116"/>
  <c r="E80" i="98" s="1"/>
  <c r="CG26" i="129"/>
  <c r="DW13" i="138"/>
  <c r="DY13" i="138" s="1"/>
  <c r="AA21" i="33"/>
  <c r="AA9" i="33"/>
  <c r="AA10" i="33"/>
  <c r="AA12" i="33"/>
  <c r="AA13" i="33"/>
  <c r="S21" i="47"/>
  <c r="AA22" i="43"/>
  <c r="AA23" i="43"/>
  <c r="AA24" i="43"/>
  <c r="AA8" i="43"/>
  <c r="AA34" i="43"/>
  <c r="O11" i="47"/>
  <c r="Y11" i="47" s="1"/>
  <c r="E15" i="109"/>
  <c r="E14" i="109"/>
  <c r="E17" i="109"/>
  <c r="E16" i="109"/>
  <c r="K11" i="56"/>
  <c r="M11" i="56" s="1"/>
  <c r="M17" i="56" s="1"/>
  <c r="K13" i="56"/>
  <c r="M13" i="56" s="1"/>
  <c r="K15" i="56"/>
  <c r="M15" i="56" s="1"/>
  <c r="G28" i="114"/>
  <c r="I41" i="45" s="1"/>
  <c r="M41" i="45" s="1"/>
  <c r="CK21" i="84"/>
  <c r="CS21" i="84"/>
  <c r="G61" i="114"/>
  <c r="AM11" i="90"/>
  <c r="AC11" i="90"/>
  <c r="K67" i="11"/>
  <c r="K68" i="11"/>
  <c r="M68" i="11" s="1"/>
  <c r="AK25" i="51"/>
  <c r="G47" i="96"/>
  <c r="G41" i="96"/>
  <c r="G15" i="96"/>
  <c r="BM20" i="83"/>
  <c r="BY20" i="81"/>
  <c r="CC20" i="81" s="1"/>
  <c r="BY20" i="82"/>
  <c r="CC20" i="82" s="1"/>
  <c r="BM20" i="84"/>
  <c r="AK19" i="81"/>
  <c r="AS19" i="81"/>
  <c r="CI18" i="83"/>
  <c r="M18" i="88"/>
  <c r="M14" i="82"/>
  <c r="U14" i="82"/>
  <c r="AK17" i="82"/>
  <c r="AS17" i="82"/>
  <c r="S15" i="22"/>
  <c r="AU41" i="40"/>
  <c r="AE41" i="40"/>
  <c r="BA41" i="40"/>
  <c r="AK41" i="40"/>
  <c r="S41" i="40"/>
  <c r="G37" i="98"/>
  <c r="G71" i="115"/>
  <c r="BQ14" i="84"/>
  <c r="BY14" i="84"/>
  <c r="BA10" i="80"/>
  <c r="BE10" i="80" s="1"/>
  <c r="BA10" i="85"/>
  <c r="BS10" i="79" s="1"/>
  <c r="Q10" i="47" s="1"/>
  <c r="K22" i="135"/>
  <c r="K24" i="135" s="1"/>
  <c r="K16" i="135"/>
  <c r="K18" i="135" s="1"/>
  <c r="M44" i="56"/>
  <c r="G97" i="114"/>
  <c r="I27" i="22" s="1"/>
  <c r="M27" i="22" s="1"/>
  <c r="CI14" i="83"/>
  <c r="M14" i="88"/>
  <c r="O14" i="88" s="1"/>
  <c r="S14" i="88" s="1"/>
  <c r="Q26" i="29"/>
  <c r="S8" i="29"/>
  <c r="W47" i="50"/>
  <c r="O20" i="51"/>
  <c r="U20" i="51" s="1"/>
  <c r="O8" i="51"/>
  <c r="U8" i="51" s="1"/>
  <c r="W45" i="50"/>
  <c r="AK72" i="52"/>
  <c r="AK95" i="52"/>
  <c r="O23" i="52"/>
  <c r="U23" i="52" s="1"/>
  <c r="K63" i="56"/>
  <c r="K62" i="56"/>
  <c r="K53" i="56"/>
  <c r="W8" i="56"/>
  <c r="W10" i="56"/>
  <c r="E16" i="105"/>
  <c r="I8" i="105"/>
  <c r="K8" i="105" s="1"/>
  <c r="M67" i="11"/>
  <c r="I18" i="89"/>
  <c r="O18" i="89"/>
  <c r="Q19" i="84"/>
  <c r="I19" i="84"/>
  <c r="Y28" i="102"/>
  <c r="Y30" i="102"/>
  <c r="M128" i="11"/>
  <c r="M43" i="50"/>
  <c r="BO11" i="83"/>
  <c r="M11" i="89"/>
  <c r="AQ17" i="92"/>
  <c r="CA17" i="92"/>
  <c r="BG17" i="3" s="1"/>
  <c r="G717" i="1" s="1"/>
  <c r="I18" i="83"/>
  <c r="M18" i="83" s="1"/>
  <c r="S58" i="99"/>
  <c r="U58" i="99" s="1"/>
  <c r="AM24" i="144"/>
  <c r="I58" i="99"/>
  <c r="G19" i="114"/>
  <c r="E70" i="96" s="1"/>
  <c r="Q8" i="44"/>
  <c r="G64" i="54"/>
  <c r="G66" i="54" s="1"/>
  <c r="EO22" i="138"/>
  <c r="EQ22" i="138" s="1"/>
  <c r="AM15" i="92"/>
  <c r="AC15" i="92"/>
  <c r="CW16" i="81"/>
  <c r="DA16" i="81" s="1"/>
  <c r="CW16" i="82"/>
  <c r="DA16" i="82" s="1"/>
  <c r="CG16" i="83"/>
  <c r="CG16" i="84"/>
  <c r="BE26" i="144"/>
  <c r="BC60" i="99"/>
  <c r="BE60" i="99" s="1"/>
  <c r="BE18" i="144"/>
  <c r="AU18" i="88" s="1"/>
  <c r="AY18" i="88" s="1"/>
  <c r="BC52" i="99"/>
  <c r="BE52" i="99" s="1"/>
  <c r="Q18" i="88" s="1"/>
  <c r="U65" i="50"/>
  <c r="U56" i="50"/>
  <c r="U49" i="50"/>
  <c r="W49" i="50" s="1"/>
  <c r="U36" i="50"/>
  <c r="U28" i="50"/>
  <c r="U26" i="49"/>
  <c r="U55" i="50"/>
  <c r="U48" i="50"/>
  <c r="W48" i="50" s="1"/>
  <c r="U42" i="50"/>
  <c r="U35" i="50"/>
  <c r="U17" i="49"/>
  <c r="U16" i="49"/>
  <c r="U15" i="49"/>
  <c r="U14" i="49"/>
  <c r="U13" i="49"/>
  <c r="U12" i="49"/>
  <c r="U11" i="49"/>
  <c r="U10" i="49"/>
  <c r="U9" i="49"/>
  <c r="U8" i="49"/>
  <c r="U19" i="50"/>
  <c r="U12" i="50"/>
  <c r="U20" i="50"/>
  <c r="U61" i="54"/>
  <c r="U45" i="54"/>
  <c r="U39" i="54"/>
  <c r="U40" i="53"/>
  <c r="U39" i="53"/>
  <c r="U38" i="53"/>
  <c r="U37" i="53"/>
  <c r="U36" i="53"/>
  <c r="U35" i="53"/>
  <c r="U34" i="53"/>
  <c r="U33" i="53"/>
  <c r="U32" i="53"/>
  <c r="U31" i="53"/>
  <c r="U30" i="53"/>
  <c r="U29" i="53"/>
  <c r="U28" i="53"/>
  <c r="U27" i="53"/>
  <c r="U26" i="53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60" i="54"/>
  <c r="U58" i="54"/>
  <c r="U43" i="54"/>
  <c r="U37" i="54"/>
  <c r="U14" i="54"/>
  <c r="W14" i="54" s="1"/>
  <c r="U48" i="53"/>
  <c r="U47" i="53"/>
  <c r="U46" i="53"/>
  <c r="U45" i="53"/>
  <c r="U44" i="53"/>
  <c r="U57" i="54"/>
  <c r="U36" i="54"/>
  <c r="W36" i="54" s="1"/>
  <c r="U42" i="54"/>
  <c r="DW22" i="138"/>
  <c r="DY22" i="138" s="1"/>
  <c r="S14" i="92"/>
  <c r="CW17" i="81"/>
  <c r="DA17" i="81" s="1"/>
  <c r="CW17" i="82"/>
  <c r="DA17" i="82" s="1"/>
  <c r="CG17" i="83"/>
  <c r="CK17" i="83" s="1"/>
  <c r="CO17" i="83" s="1"/>
  <c r="CG17" i="84"/>
  <c r="Q12" i="84"/>
  <c r="I12" i="84"/>
  <c r="BE23" i="144"/>
  <c r="BC57" i="99"/>
  <c r="AS17" i="144"/>
  <c r="AU17" i="90" s="1"/>
  <c r="AY17" i="90" s="1"/>
  <c r="AE51" i="99"/>
  <c r="AG51" i="99" s="1"/>
  <c r="Q17" i="90" s="1"/>
  <c r="I52" i="99"/>
  <c r="DE14" i="138"/>
  <c r="DG14" i="138" s="1"/>
  <c r="O12" i="91"/>
  <c r="I12" i="91"/>
  <c r="U15" i="81"/>
  <c r="M15" i="81"/>
  <c r="BE20" i="144"/>
  <c r="AU20" i="88" s="1"/>
  <c r="AY20" i="88" s="1"/>
  <c r="BC54" i="99"/>
  <c r="E25" i="78"/>
  <c r="G28" i="48"/>
  <c r="DW12" i="138"/>
  <c r="DY12" i="138" s="1"/>
  <c r="K17" i="3"/>
  <c r="G693" i="1" s="1"/>
  <c r="Q17" i="92"/>
  <c r="S17" i="92" s="1"/>
  <c r="K28" i="102"/>
  <c r="CK25" i="129"/>
  <c r="CK26" i="129" s="1"/>
  <c r="E10" i="113" s="1"/>
  <c r="E11" i="113" s="1"/>
  <c r="M122" i="11"/>
  <c r="M38" i="54"/>
  <c r="AA15" i="83"/>
  <c r="M15" i="91"/>
  <c r="FI8" i="138"/>
  <c r="Q20" i="84"/>
  <c r="I20" i="84"/>
  <c r="G31" i="114"/>
  <c r="I41" i="42" s="1"/>
  <c r="M41" i="42" s="1"/>
  <c r="DW21" i="138"/>
  <c r="DY21" i="138" s="1"/>
  <c r="O18" i="90"/>
  <c r="S18" i="90" s="1"/>
  <c r="I18" i="90"/>
  <c r="AM13" i="144"/>
  <c r="AU13" i="91" s="1"/>
  <c r="AY13" i="91" s="1"/>
  <c r="S47" i="99"/>
  <c r="K19" i="100"/>
  <c r="K46" i="100"/>
  <c r="K30" i="100"/>
  <c r="K22" i="100"/>
  <c r="K41" i="100"/>
  <c r="K20" i="100"/>
  <c r="K21" i="100"/>
  <c r="K50" i="100"/>
  <c r="G23" i="115"/>
  <c r="G57" i="98" s="1"/>
  <c r="I57" i="98" s="1"/>
  <c r="G82" i="114"/>
  <c r="AS12" i="82"/>
  <c r="AK12" i="82"/>
  <c r="K24" i="3"/>
  <c r="G896" i="1" s="1"/>
  <c r="Q22" i="92"/>
  <c r="S22" i="92" s="1"/>
  <c r="BQ19" i="80"/>
  <c r="BU19" i="80" s="1"/>
  <c r="BQ19" i="85"/>
  <c r="CK19" i="79" s="1"/>
  <c r="U12" i="80"/>
  <c r="Y12" i="80" s="1"/>
  <c r="U12" i="85"/>
  <c r="AI12" i="79" s="1"/>
  <c r="M12" i="47" s="1"/>
  <c r="G46" i="115"/>
  <c r="BY21" i="81"/>
  <c r="CC21" i="81" s="1"/>
  <c r="BY21" i="82"/>
  <c r="CC21" i="82" s="1"/>
  <c r="BM21" i="83"/>
  <c r="BQ21" i="83" s="1"/>
  <c r="BU21" i="83" s="1"/>
  <c r="BM21" i="84"/>
  <c r="BQ18" i="83"/>
  <c r="BU18" i="83" s="1"/>
  <c r="AS12" i="144"/>
  <c r="AU12" i="90" s="1"/>
  <c r="AY12" i="90" s="1"/>
  <c r="AE46" i="99"/>
  <c r="AG46" i="99" s="1"/>
  <c r="Q12" i="90" s="1"/>
  <c r="AS44" i="99"/>
  <c r="Q10" i="89" s="1"/>
  <c r="AK16" i="80"/>
  <c r="AO16" i="80" s="1"/>
  <c r="AK16" i="85"/>
  <c r="BA16" i="79" s="1"/>
  <c r="Q9" i="79"/>
  <c r="G9" i="85"/>
  <c r="I9" i="85" s="1"/>
  <c r="K9" i="85" s="1"/>
  <c r="M9" i="85" s="1"/>
  <c r="O9" i="85" s="1"/>
  <c r="Q9" i="85" s="1"/>
  <c r="CO12" i="81"/>
  <c r="CG12" i="81"/>
  <c r="G88" i="114"/>
  <c r="BQ10" i="84"/>
  <c r="BY10" i="84"/>
  <c r="AE44" i="99"/>
  <c r="AG44" i="99" s="1"/>
  <c r="Q10" i="90" s="1"/>
  <c r="AS10" i="144"/>
  <c r="AU10" i="90" s="1"/>
  <c r="AY10" i="90" s="1"/>
  <c r="Q17" i="80"/>
  <c r="S17" i="80" s="1"/>
  <c r="M17" i="80"/>
  <c r="G59" i="114"/>
  <c r="I17" i="22" s="1"/>
  <c r="M17" i="22" s="1"/>
  <c r="G59" i="115"/>
  <c r="I19" i="89"/>
  <c r="AC12" i="88"/>
  <c r="AM12" i="88"/>
  <c r="CO14" i="82"/>
  <c r="CG14" i="82"/>
  <c r="U9" i="82"/>
  <c r="M9" i="82"/>
  <c r="M23" i="135"/>
  <c r="M17" i="135"/>
  <c r="BQ8" i="80"/>
  <c r="BU8" i="80" s="1"/>
  <c r="BQ8" i="85"/>
  <c r="CK8" i="79" s="1"/>
  <c r="AA10" i="32"/>
  <c r="AA12" i="32"/>
  <c r="AA21" i="32"/>
  <c r="AA13" i="32"/>
  <c r="AA9" i="32"/>
  <c r="S22" i="47"/>
  <c r="G26" i="115"/>
  <c r="G60" i="98" s="1"/>
  <c r="I16" i="90"/>
  <c r="Q23" i="80"/>
  <c r="S23" i="80" s="1"/>
  <c r="M23" i="80"/>
  <c r="BQ15" i="80"/>
  <c r="BU15" i="80" s="1"/>
  <c r="BQ15" i="85"/>
  <c r="CK15" i="79" s="1"/>
  <c r="U8" i="80"/>
  <c r="Y8" i="80" s="1"/>
  <c r="U8" i="85"/>
  <c r="AI8" i="79" s="1"/>
  <c r="M8" i="47" s="1"/>
  <c r="E18" i="108"/>
  <c r="G75" i="115"/>
  <c r="G78" i="98" s="1"/>
  <c r="Q14" i="80"/>
  <c r="S14" i="80" s="1"/>
  <c r="M14" i="80"/>
  <c r="BY16" i="84"/>
  <c r="BQ16" i="84"/>
  <c r="S56" i="99"/>
  <c r="U56" i="99" s="1"/>
  <c r="AM22" i="144"/>
  <c r="BC15" i="90"/>
  <c r="CC21" i="80"/>
  <c r="CE21" i="80" s="1"/>
  <c r="BY21" i="80"/>
  <c r="BM16" i="80"/>
  <c r="BO16" i="80" s="1"/>
  <c r="BI16" i="80"/>
  <c r="AW11" i="80"/>
  <c r="AY11" i="80" s="1"/>
  <c r="AS11" i="80"/>
  <c r="G13" i="100"/>
  <c r="G14" i="100"/>
  <c r="G12" i="100"/>
  <c r="BE12" i="144"/>
  <c r="AU12" i="88" s="1"/>
  <c r="AY12" i="88" s="1"/>
  <c r="K81" i="11"/>
  <c r="K79" i="11"/>
  <c r="K75" i="11"/>
  <c r="K73" i="11"/>
  <c r="K65" i="11"/>
  <c r="K29" i="15"/>
  <c r="K64" i="11"/>
  <c r="K80" i="11"/>
  <c r="K74" i="11"/>
  <c r="K72" i="11"/>
  <c r="K29" i="18"/>
  <c r="K29" i="16"/>
  <c r="K29" i="17"/>
  <c r="K67" i="23"/>
  <c r="K55" i="23"/>
  <c r="K53" i="23"/>
  <c r="K51" i="23"/>
  <c r="K66" i="25"/>
  <c r="K54" i="25"/>
  <c r="K67" i="25"/>
  <c r="K55" i="25"/>
  <c r="K51" i="25"/>
  <c r="K68" i="25"/>
  <c r="K56" i="25"/>
  <c r="K52" i="25"/>
  <c r="K53" i="25"/>
  <c r="K31" i="26"/>
  <c r="K34" i="26"/>
  <c r="K34" i="27"/>
  <c r="K30" i="27"/>
  <c r="K30" i="26"/>
  <c r="K31" i="27"/>
  <c r="K22" i="31"/>
  <c r="K22" i="34"/>
  <c r="K22" i="37"/>
  <c r="K22" i="41"/>
  <c r="K22" i="39"/>
  <c r="K22" i="42"/>
  <c r="K22" i="44"/>
  <c r="K22" i="43"/>
  <c r="K63" i="50"/>
  <c r="K25" i="50"/>
  <c r="K22" i="46"/>
  <c r="K37" i="52"/>
  <c r="K52" i="54"/>
  <c r="K52" i="56"/>
  <c r="K50" i="56"/>
  <c r="AG17" i="80"/>
  <c r="AI17" i="80" s="1"/>
  <c r="AC17" i="80"/>
  <c r="AK10" i="51"/>
  <c r="BM10" i="51"/>
  <c r="BQ10" i="51" s="1"/>
  <c r="G60" i="114"/>
  <c r="E72" i="114"/>
  <c r="G72" i="114" s="1"/>
  <c r="E76" i="96" s="1"/>
  <c r="M9" i="89"/>
  <c r="BO9" i="83"/>
  <c r="AM26" i="144"/>
  <c r="S60" i="99"/>
  <c r="O15" i="90"/>
  <c r="S15" i="90" s="1"/>
  <c r="I15" i="90"/>
  <c r="FI16" i="138"/>
  <c r="AK18" i="80"/>
  <c r="AO18" i="80" s="1"/>
  <c r="AK18" i="85"/>
  <c r="BA18" i="79" s="1"/>
  <c r="AC12" i="84"/>
  <c r="AK12" i="84"/>
  <c r="U21" i="81"/>
  <c r="M21" i="81"/>
  <c r="CI21" i="83"/>
  <c r="CK21" i="83" s="1"/>
  <c r="CO21" i="83" s="1"/>
  <c r="M21" i="88"/>
  <c r="M22" i="81"/>
  <c r="U22" i="81"/>
  <c r="I13" i="90"/>
  <c r="I9" i="84"/>
  <c r="Q9" i="84"/>
  <c r="AK14" i="80"/>
  <c r="AO14" i="80" s="1"/>
  <c r="AK14" i="85"/>
  <c r="BA14" i="79" s="1"/>
  <c r="G20" i="83"/>
  <c r="M20" i="92"/>
  <c r="AA13" i="83"/>
  <c r="M13" i="91"/>
  <c r="O13" i="91" s="1"/>
  <c r="S13" i="91" s="1"/>
  <c r="AG22" i="80"/>
  <c r="AI22" i="80" s="1"/>
  <c r="AC22" i="80"/>
  <c r="Q13" i="80"/>
  <c r="S13" i="80" s="1"/>
  <c r="M13" i="80"/>
  <c r="AS22" i="81"/>
  <c r="AK22" i="81"/>
  <c r="W39" i="50"/>
  <c r="O17" i="51"/>
  <c r="U17" i="51" s="1"/>
  <c r="W41" i="50"/>
  <c r="O73" i="52"/>
  <c r="U73" i="52" s="1"/>
  <c r="O71" i="52"/>
  <c r="U71" i="52" s="1"/>
  <c r="AK23" i="52"/>
  <c r="O25" i="52"/>
  <c r="U25" i="52" s="1"/>
  <c r="BU79" i="52"/>
  <c r="I16" i="88"/>
  <c r="U19" i="82"/>
  <c r="M19" i="82"/>
  <c r="S53" i="99"/>
  <c r="AM19" i="144"/>
  <c r="AU19" i="91" s="1"/>
  <c r="AY19" i="91" s="1"/>
  <c r="AA16" i="83"/>
  <c r="M16" i="91"/>
  <c r="O16" i="91" s="1"/>
  <c r="S16" i="91" s="1"/>
  <c r="M10" i="92"/>
  <c r="O10" i="92" s="1"/>
  <c r="G10" i="83"/>
  <c r="Q16" i="84"/>
  <c r="I16" i="84"/>
  <c r="U60" i="99"/>
  <c r="U52" i="99"/>
  <c r="Q18" i="91" s="1"/>
  <c r="BA8" i="30"/>
  <c r="AK8" i="30"/>
  <c r="S8" i="30"/>
  <c r="AU8" i="30"/>
  <c r="Q8" i="30"/>
  <c r="AE8" i="30"/>
  <c r="S8" i="15"/>
  <c r="M72" i="52"/>
  <c r="M78" i="52" s="1"/>
  <c r="Q40" i="54"/>
  <c r="Y40" i="54" s="1"/>
  <c r="DW14" i="138"/>
  <c r="DY14" i="138" s="1"/>
  <c r="I22" i="90"/>
  <c r="I12" i="90"/>
  <c r="I17" i="84"/>
  <c r="Q17" i="84"/>
  <c r="M12" i="83"/>
  <c r="AY16" i="144"/>
  <c r="AU16" i="89" s="1"/>
  <c r="AY16" i="89" s="1"/>
  <c r="AQ50" i="99"/>
  <c r="BC16" i="91"/>
  <c r="O51" i="99"/>
  <c r="I27" i="105"/>
  <c r="K27" i="105" s="1"/>
  <c r="EO12" i="138"/>
  <c r="EQ12" i="138" s="1"/>
  <c r="I9" i="90"/>
  <c r="U15" i="83"/>
  <c r="W15" i="83" s="1"/>
  <c r="Q15" i="83"/>
  <c r="K87" i="95"/>
  <c r="M87" i="95" s="1"/>
  <c r="M8" i="20"/>
  <c r="AA17" i="83"/>
  <c r="AC17" i="83" s="1"/>
  <c r="AG17" i="83" s="1"/>
  <c r="M17" i="91"/>
  <c r="O17" i="91" s="1"/>
  <c r="S17" i="91" s="1"/>
  <c r="AC16" i="81"/>
  <c r="AG16" i="81" s="1"/>
  <c r="AC16" i="82"/>
  <c r="AG16" i="82" s="1"/>
  <c r="Y16" i="83"/>
  <c r="AC16" i="83" s="1"/>
  <c r="AG16" i="83" s="1"/>
  <c r="Y16" i="84"/>
  <c r="BA12" i="81"/>
  <c r="BE12" i="81" s="1"/>
  <c r="BA12" i="82"/>
  <c r="BE12" i="82" s="1"/>
  <c r="AS12" i="83"/>
  <c r="AS12" i="84"/>
  <c r="AM20" i="144"/>
  <c r="AU20" i="91" s="1"/>
  <c r="AY20" i="91" s="1"/>
  <c r="S54" i="99"/>
  <c r="U54" i="99" s="1"/>
  <c r="Q20" i="91" s="1"/>
  <c r="G73" i="114"/>
  <c r="AU8" i="33"/>
  <c r="AE8" i="33"/>
  <c r="BA8" i="33"/>
  <c r="AK8" i="33"/>
  <c r="Q8" i="33"/>
  <c r="I10" i="88"/>
  <c r="I20" i="83"/>
  <c r="M20" i="83" s="1"/>
  <c r="CW8" i="81"/>
  <c r="DA8" i="81" s="1"/>
  <c r="CW8" i="82"/>
  <c r="DA8" i="82" s="1"/>
  <c r="CG8" i="83"/>
  <c r="CG8" i="84"/>
  <c r="AS21" i="144"/>
  <c r="AU21" i="90" s="1"/>
  <c r="AY21" i="90" s="1"/>
  <c r="AE55" i="99"/>
  <c r="AG55" i="99" s="1"/>
  <c r="Q21" i="90" s="1"/>
  <c r="AO51" i="99"/>
  <c r="AS51" i="99" s="1"/>
  <c r="Q17" i="89" s="1"/>
  <c r="AY17" i="144"/>
  <c r="AU17" i="89" s="1"/>
  <c r="AY17" i="89" s="1"/>
  <c r="BC45" i="99"/>
  <c r="BE45" i="99" s="1"/>
  <c r="Q11" i="88" s="1"/>
  <c r="BE11" i="144"/>
  <c r="AU11" i="88" s="1"/>
  <c r="AY11" i="88" s="1"/>
  <c r="G83" i="114"/>
  <c r="G98" i="114" s="1"/>
  <c r="I28" i="24" s="1"/>
  <c r="M28" i="24" s="1"/>
  <c r="S28" i="24" s="1"/>
  <c r="U53" i="99"/>
  <c r="Q19" i="91" s="1"/>
  <c r="AM10" i="144"/>
  <c r="AU10" i="91" s="1"/>
  <c r="AY10" i="91" s="1"/>
  <c r="S44" i="99"/>
  <c r="U44" i="99" s="1"/>
  <c r="Q10" i="91" s="1"/>
  <c r="U21" i="80"/>
  <c r="Y21" i="80" s="1"/>
  <c r="U21" i="85"/>
  <c r="AI21" i="79" s="1"/>
  <c r="M21" i="47" s="1"/>
  <c r="U13" i="80"/>
  <c r="Y13" i="80" s="1"/>
  <c r="U13" i="85"/>
  <c r="AI13" i="79" s="1"/>
  <c r="M13" i="47" s="1"/>
  <c r="BC17" i="85"/>
  <c r="BE17" i="85" s="1"/>
  <c r="BG17" i="85" s="1"/>
  <c r="BI17" i="85" s="1"/>
  <c r="BK17" i="85" s="1"/>
  <c r="BM17" i="85" s="1"/>
  <c r="BC9" i="85"/>
  <c r="BE9" i="85" s="1"/>
  <c r="BG9" i="85" s="1"/>
  <c r="BI9" i="85" s="1"/>
  <c r="BK9" i="85" s="1"/>
  <c r="BM9" i="85" s="1"/>
  <c r="BC20" i="85"/>
  <c r="BE20" i="85" s="1"/>
  <c r="BG20" i="85" s="1"/>
  <c r="BI20" i="85" s="1"/>
  <c r="BK20" i="85" s="1"/>
  <c r="BM20" i="85" s="1"/>
  <c r="BC12" i="85"/>
  <c r="BE12" i="85" s="1"/>
  <c r="BG12" i="85" s="1"/>
  <c r="BI12" i="85" s="1"/>
  <c r="BK12" i="85" s="1"/>
  <c r="BM12" i="85" s="1"/>
  <c r="BC23" i="85"/>
  <c r="BE23" i="85" s="1"/>
  <c r="BG23" i="85" s="1"/>
  <c r="BI23" i="85" s="1"/>
  <c r="BK23" i="85" s="1"/>
  <c r="BM23" i="85" s="1"/>
  <c r="BC15" i="85"/>
  <c r="BE15" i="85" s="1"/>
  <c r="BG15" i="85" s="1"/>
  <c r="BI15" i="85" s="1"/>
  <c r="BK15" i="85" s="1"/>
  <c r="BM15" i="85" s="1"/>
  <c r="BC18" i="85"/>
  <c r="BE18" i="85" s="1"/>
  <c r="BG18" i="85" s="1"/>
  <c r="BI18" i="85" s="1"/>
  <c r="BK18" i="85" s="1"/>
  <c r="BM18" i="85" s="1"/>
  <c r="BC10" i="85"/>
  <c r="BE10" i="85" s="1"/>
  <c r="BG10" i="85" s="1"/>
  <c r="BI10" i="85" s="1"/>
  <c r="BK10" i="85" s="1"/>
  <c r="BM10" i="85" s="1"/>
  <c r="BC21" i="85"/>
  <c r="BE21" i="85" s="1"/>
  <c r="BG21" i="85" s="1"/>
  <c r="BI21" i="85" s="1"/>
  <c r="BK21" i="85" s="1"/>
  <c r="BM21" i="85" s="1"/>
  <c r="BC16" i="85"/>
  <c r="BE16" i="85" s="1"/>
  <c r="BG16" i="85" s="1"/>
  <c r="BI16" i="85" s="1"/>
  <c r="BK16" i="85" s="1"/>
  <c r="BM16" i="85" s="1"/>
  <c r="BC8" i="85"/>
  <c r="BE8" i="85" s="1"/>
  <c r="BG8" i="85" s="1"/>
  <c r="BI8" i="85" s="1"/>
  <c r="BK8" i="85" s="1"/>
  <c r="BM8" i="85" s="1"/>
  <c r="BC14" i="85"/>
  <c r="BE14" i="85" s="1"/>
  <c r="BG14" i="85" s="1"/>
  <c r="BI14" i="85" s="1"/>
  <c r="BK14" i="85" s="1"/>
  <c r="BM14" i="85" s="1"/>
  <c r="BC11" i="85"/>
  <c r="BE11" i="85" s="1"/>
  <c r="BG11" i="85" s="1"/>
  <c r="BI11" i="85" s="1"/>
  <c r="BK11" i="85" s="1"/>
  <c r="BM11" i="85" s="1"/>
  <c r="BC19" i="85"/>
  <c r="BE19" i="85" s="1"/>
  <c r="BG19" i="85" s="1"/>
  <c r="BI19" i="85" s="1"/>
  <c r="BK19" i="85" s="1"/>
  <c r="BM19" i="85" s="1"/>
  <c r="G49" i="98"/>
  <c r="G13" i="115"/>
  <c r="G75" i="114"/>
  <c r="G95" i="114" s="1"/>
  <c r="I27" i="24" s="1"/>
  <c r="M27" i="24" s="1"/>
  <c r="M107" i="11"/>
  <c r="AC20" i="89"/>
  <c r="AM20" i="89"/>
  <c r="AS12" i="81"/>
  <c r="AK12" i="81"/>
  <c r="U59" i="99"/>
  <c r="Q22" i="91" s="1"/>
  <c r="Q19" i="79"/>
  <c r="G19" i="85"/>
  <c r="I19" i="85" s="1"/>
  <c r="K19" i="85" s="1"/>
  <c r="M19" i="85" s="1"/>
  <c r="O19" i="85" s="1"/>
  <c r="Q19" i="85" s="1"/>
  <c r="BQ11" i="80"/>
  <c r="BU11" i="80" s="1"/>
  <c r="BQ11" i="85"/>
  <c r="CK11" i="79" s="1"/>
  <c r="AA12" i="37"/>
  <c r="AA21" i="37"/>
  <c r="AA13" i="37"/>
  <c r="AA10" i="37"/>
  <c r="S17" i="47"/>
  <c r="G50" i="100"/>
  <c r="G21" i="100"/>
  <c r="G19" i="100"/>
  <c r="G46" i="100"/>
  <c r="G30" i="100"/>
  <c r="G22" i="100"/>
  <c r="G41" i="100"/>
  <c r="G20" i="100"/>
  <c r="G27" i="115"/>
  <c r="G61" i="98" s="1"/>
  <c r="G33" i="115"/>
  <c r="G67" i="98" s="1"/>
  <c r="Y21" i="83"/>
  <c r="AC21" i="83" s="1"/>
  <c r="AG21" i="83" s="1"/>
  <c r="AC21" i="81"/>
  <c r="AG21" i="81" s="1"/>
  <c r="AC21" i="82"/>
  <c r="AG21" i="82" s="1"/>
  <c r="Y21" i="84"/>
  <c r="CO18" i="82"/>
  <c r="CG18" i="82"/>
  <c r="AS24" i="144"/>
  <c r="I44" i="99"/>
  <c r="U19" i="80"/>
  <c r="Y19" i="80" s="1"/>
  <c r="U19" i="85"/>
  <c r="AI19" i="79" s="1"/>
  <c r="AK8" i="80"/>
  <c r="AO8" i="80" s="1"/>
  <c r="AK8" i="85"/>
  <c r="BA8" i="79" s="1"/>
  <c r="Q9" i="80"/>
  <c r="S9" i="80" s="1"/>
  <c r="M9" i="80"/>
  <c r="I11" i="91"/>
  <c r="E27" i="93"/>
  <c r="S27" i="22"/>
  <c r="AM21" i="90"/>
  <c r="AC21" i="90"/>
  <c r="AS20" i="144"/>
  <c r="AU20" i="90" s="1"/>
  <c r="AY20" i="90" s="1"/>
  <c r="AE54" i="99"/>
  <c r="AG54" i="99" s="1"/>
  <c r="Q20" i="90" s="1"/>
  <c r="AA34" i="39"/>
  <c r="AA24" i="39"/>
  <c r="AA22" i="39"/>
  <c r="AA26" i="39"/>
  <c r="AA8" i="39"/>
  <c r="O15" i="47"/>
  <c r="Y15" i="47" s="1"/>
  <c r="BA22" i="81"/>
  <c r="BE22" i="81" s="1"/>
  <c r="BA22" i="82"/>
  <c r="BE22" i="82" s="1"/>
  <c r="AS22" i="83"/>
  <c r="AS22" i="84"/>
  <c r="G43" i="114"/>
  <c r="I41" i="31" s="1"/>
  <c r="M41" i="31" s="1"/>
  <c r="G49" i="115"/>
  <c r="G72" i="98" s="1"/>
  <c r="I19" i="91"/>
  <c r="CO14" i="81"/>
  <c r="CG14" i="81"/>
  <c r="U11" i="82"/>
  <c r="M11" i="82"/>
  <c r="U9" i="81"/>
  <c r="M9" i="81"/>
  <c r="Q8" i="79"/>
  <c r="G8" i="85"/>
  <c r="I8" i="85" s="1"/>
  <c r="K8" i="85" s="1"/>
  <c r="M8" i="85" s="1"/>
  <c r="O8" i="85" s="1"/>
  <c r="Q8" i="85" s="1"/>
  <c r="AC20" i="84"/>
  <c r="AK20" i="84"/>
  <c r="CC22" i="80"/>
  <c r="CE22" i="80" s="1"/>
  <c r="BY22" i="80"/>
  <c r="Q28" i="102"/>
  <c r="G20" i="116"/>
  <c r="E54" i="98" s="1"/>
  <c r="G66" i="114"/>
  <c r="I152" i="11" s="1"/>
  <c r="DG20" i="138"/>
  <c r="I16" i="89"/>
  <c r="CG17" i="82"/>
  <c r="CO17" i="82"/>
  <c r="S48" i="99"/>
  <c r="U48" i="99" s="1"/>
  <c r="Q14" i="91" s="1"/>
  <c r="AM14" i="144"/>
  <c r="AU14" i="91" s="1"/>
  <c r="AY14" i="91" s="1"/>
  <c r="K27" i="30"/>
  <c r="K28" i="30"/>
  <c r="K29" i="30"/>
  <c r="K32" i="31"/>
  <c r="K25" i="31"/>
  <c r="K27" i="31"/>
  <c r="K32" i="30"/>
  <c r="K28" i="31"/>
  <c r="K30" i="31"/>
  <c r="K25" i="32"/>
  <c r="K32" i="32"/>
  <c r="K28" i="32"/>
  <c r="K29" i="33"/>
  <c r="K29" i="32"/>
  <c r="K30" i="34"/>
  <c r="K25" i="33"/>
  <c r="K31" i="34"/>
  <c r="K32" i="33"/>
  <c r="K27" i="33"/>
  <c r="K25" i="34"/>
  <c r="K31" i="32"/>
  <c r="K30" i="33"/>
  <c r="K29" i="34"/>
  <c r="K25" i="35"/>
  <c r="K28" i="35"/>
  <c r="K29" i="35"/>
  <c r="K32" i="36"/>
  <c r="K32" i="35"/>
  <c r="K25" i="36"/>
  <c r="K28" i="37"/>
  <c r="K29" i="37"/>
  <c r="K30" i="37"/>
  <c r="K29" i="36"/>
  <c r="K32" i="37"/>
  <c r="K32" i="38"/>
  <c r="K27" i="36"/>
  <c r="K25" i="38"/>
  <c r="K27" i="38"/>
  <c r="K29" i="38"/>
  <c r="K30" i="39"/>
  <c r="K31" i="38"/>
  <c r="K32" i="39"/>
  <c r="K28" i="40"/>
  <c r="K29" i="41"/>
  <c r="K29" i="40"/>
  <c r="K30" i="41"/>
  <c r="K31" i="40"/>
  <c r="K32" i="41"/>
  <c r="K28" i="39"/>
  <c r="K25" i="40"/>
  <c r="K27" i="40"/>
  <c r="K28" i="41"/>
  <c r="K29" i="42"/>
  <c r="K30" i="45"/>
  <c r="K27" i="42"/>
  <c r="K25" i="42"/>
  <c r="K29" i="43"/>
  <c r="K30" i="44"/>
  <c r="K31" i="45"/>
  <c r="K30" i="42"/>
  <c r="K30" i="43"/>
  <c r="K31" i="44"/>
  <c r="K28" i="45"/>
  <c r="K27" i="46"/>
  <c r="K25" i="43"/>
  <c r="K32" i="45"/>
  <c r="K28" i="46"/>
  <c r="K27" i="45"/>
  <c r="K30" i="46"/>
  <c r="K31" i="46"/>
  <c r="K25" i="46"/>
  <c r="K25" i="45"/>
  <c r="K59" i="52"/>
  <c r="K60" i="52"/>
  <c r="K58" i="52"/>
  <c r="K62" i="52"/>
  <c r="Q15" i="79"/>
  <c r="G15" i="85"/>
  <c r="I15" i="85" s="1"/>
  <c r="K15" i="85" s="1"/>
  <c r="M15" i="85" s="1"/>
  <c r="O15" i="85" s="1"/>
  <c r="Q15" i="85" s="1"/>
  <c r="G31" i="115"/>
  <c r="G65" i="98" s="1"/>
  <c r="G18" i="115"/>
  <c r="G52" i="98" s="1"/>
  <c r="CO16" i="82"/>
  <c r="CG16" i="82"/>
  <c r="Q21" i="79"/>
  <c r="G21" i="85"/>
  <c r="I21" i="85" s="1"/>
  <c r="K21" i="85" s="1"/>
  <c r="M21" i="85" s="1"/>
  <c r="O21" i="85" s="1"/>
  <c r="Q21" i="85" s="1"/>
  <c r="G40" i="114"/>
  <c r="I41" i="33" s="1"/>
  <c r="M41" i="33" s="1"/>
  <c r="DM21" i="82"/>
  <c r="DE21" i="82"/>
  <c r="E44" i="116"/>
  <c r="E45" i="116" s="1"/>
  <c r="W40" i="50"/>
  <c r="AK15" i="51"/>
  <c r="M10" i="81"/>
  <c r="U10" i="81"/>
  <c r="Y42" i="50"/>
  <c r="Q42" i="50"/>
  <c r="AW71" i="52"/>
  <c r="AC71" i="52"/>
  <c r="Y71" i="52"/>
  <c r="BC71" i="52"/>
  <c r="AM71" i="52"/>
  <c r="AS71" i="52" s="1"/>
  <c r="BQ71" i="52"/>
  <c r="AI71" i="52"/>
  <c r="Q71" i="52"/>
  <c r="BG71" i="52"/>
  <c r="BM71" i="52" s="1"/>
  <c r="BW71" i="52"/>
  <c r="AC60" i="99"/>
  <c r="AG60" i="99" s="1"/>
  <c r="AS26" i="144"/>
  <c r="E24" i="12"/>
  <c r="E36" i="12" s="1"/>
  <c r="I65" i="54"/>
  <c r="CG15" i="81"/>
  <c r="CO15" i="81"/>
  <c r="O16" i="51"/>
  <c r="U16" i="51" s="1"/>
  <c r="O15" i="52"/>
  <c r="U15" i="52" s="1"/>
  <c r="W40" i="56"/>
  <c r="U19" i="81"/>
  <c r="M19" i="81"/>
  <c r="AU18" i="92"/>
  <c r="AY18" i="92" s="1"/>
  <c r="E18" i="87"/>
  <c r="BA8" i="35"/>
  <c r="AK8" i="35"/>
  <c r="Q8" i="35"/>
  <c r="AU8" i="35"/>
  <c r="AE8" i="35"/>
  <c r="BO19" i="83"/>
  <c r="M19" i="89"/>
  <c r="O19" i="89" s="1"/>
  <c r="S19" i="89" s="1"/>
  <c r="CW10" i="81"/>
  <c r="DA10" i="81" s="1"/>
  <c r="CW10" i="82"/>
  <c r="DA10" i="82" s="1"/>
  <c r="CG10" i="83"/>
  <c r="CG10" i="84"/>
  <c r="AU15" i="92"/>
  <c r="AY15" i="92" s="1"/>
  <c r="E15" i="87"/>
  <c r="M9" i="50"/>
  <c r="EO14" i="138"/>
  <c r="EQ14" i="138" s="1"/>
  <c r="I12" i="89"/>
  <c r="AS58" i="99"/>
  <c r="AS50" i="99"/>
  <c r="Q16" i="89" s="1"/>
  <c r="BA8" i="37"/>
  <c r="AK8" i="37"/>
  <c r="Q8" i="37"/>
  <c r="AE8" i="37"/>
  <c r="AU8" i="37"/>
  <c r="G64" i="56"/>
  <c r="O9" i="89"/>
  <c r="I9" i="89"/>
  <c r="U17" i="83"/>
  <c r="W17" i="83" s="1"/>
  <c r="Q17" i="83"/>
  <c r="M12" i="82"/>
  <c r="U12" i="82"/>
  <c r="BE15" i="144"/>
  <c r="AU15" i="88" s="1"/>
  <c r="AY15" i="88" s="1"/>
  <c r="BC49" i="99"/>
  <c r="I25" i="105"/>
  <c r="K25" i="105" s="1"/>
  <c r="Q8" i="46"/>
  <c r="AU8" i="46"/>
  <c r="AE8" i="46"/>
  <c r="BA8" i="46"/>
  <c r="AK8" i="46"/>
  <c r="S8" i="46"/>
  <c r="M8" i="21"/>
  <c r="DY17" i="138"/>
  <c r="O21" i="88"/>
  <c r="I21" i="88"/>
  <c r="I49" i="99"/>
  <c r="E44" i="104"/>
  <c r="Q8" i="39"/>
  <c r="AU8" i="39"/>
  <c r="AE8" i="39"/>
  <c r="BA8" i="39"/>
  <c r="AK8" i="39"/>
  <c r="S8" i="39"/>
  <c r="G11" i="83"/>
  <c r="I11" i="83" s="1"/>
  <c r="M11" i="83" s="1"/>
  <c r="M11" i="92"/>
  <c r="O21" i="89"/>
  <c r="I21" i="89"/>
  <c r="I8" i="88"/>
  <c r="E23" i="88"/>
  <c r="AS17" i="83"/>
  <c r="BA17" i="81"/>
  <c r="BE17" i="81" s="1"/>
  <c r="BA17" i="82"/>
  <c r="BE17" i="82" s="1"/>
  <c r="AS17" i="84"/>
  <c r="AS19" i="144"/>
  <c r="AU19" i="90" s="1"/>
  <c r="AY19" i="90" s="1"/>
  <c r="AE53" i="99"/>
  <c r="G69" i="114"/>
  <c r="E18" i="78"/>
  <c r="O21" i="91"/>
  <c r="I21" i="91"/>
  <c r="M20" i="82"/>
  <c r="U20" i="82"/>
  <c r="Q8" i="84"/>
  <c r="I8" i="84"/>
  <c r="AU21" i="92"/>
  <c r="AY21" i="92" s="1"/>
  <c r="E21" i="87"/>
  <c r="G76" i="114"/>
  <c r="CA27" i="131"/>
  <c r="FG12" i="138"/>
  <c r="FI12" i="138" s="1"/>
  <c r="BA9" i="81"/>
  <c r="BE9" i="81" s="1"/>
  <c r="BA9" i="82"/>
  <c r="BE9" i="82" s="1"/>
  <c r="AS9" i="83"/>
  <c r="AS9" i="84"/>
  <c r="AG53" i="99"/>
  <c r="Q19" i="90" s="1"/>
  <c r="BQ20" i="80"/>
  <c r="BU20" i="80" s="1"/>
  <c r="BQ20" i="85"/>
  <c r="CK20" i="79" s="1"/>
  <c r="BQ12" i="80"/>
  <c r="BU12" i="80" s="1"/>
  <c r="BQ12" i="85"/>
  <c r="CK12" i="79" s="1"/>
  <c r="E16" i="106"/>
  <c r="E17" i="106"/>
  <c r="G68" i="114"/>
  <c r="E68" i="96" s="1"/>
  <c r="O10" i="91"/>
  <c r="S10" i="91" s="1"/>
  <c r="I10" i="91"/>
  <c r="CW11" i="81"/>
  <c r="DA11" i="81" s="1"/>
  <c r="CW11" i="82"/>
  <c r="DA11" i="82" s="1"/>
  <c r="CG11" i="83"/>
  <c r="CK11" i="83" s="1"/>
  <c r="CO11" i="83" s="1"/>
  <c r="CG11" i="84"/>
  <c r="Q19" i="80"/>
  <c r="S19" i="80" s="1"/>
  <c r="M19" i="80"/>
  <c r="Q11" i="79"/>
  <c r="G11" i="85"/>
  <c r="I11" i="85" s="1"/>
  <c r="K11" i="85" s="1"/>
  <c r="M11" i="85" s="1"/>
  <c r="O11" i="85" s="1"/>
  <c r="Q11" i="85" s="1"/>
  <c r="K14" i="100"/>
  <c r="K12" i="100"/>
  <c r="K13" i="100"/>
  <c r="CC17" i="80"/>
  <c r="CE17" i="80" s="1"/>
  <c r="BY17" i="80"/>
  <c r="W19" i="85"/>
  <c r="Y19" i="85" s="1"/>
  <c r="AA19" i="85" s="1"/>
  <c r="AC19" i="85" s="1"/>
  <c r="AE19" i="85" s="1"/>
  <c r="AG19" i="85" s="1"/>
  <c r="W22" i="85"/>
  <c r="Y22" i="85" s="1"/>
  <c r="AA22" i="85" s="1"/>
  <c r="AC22" i="85" s="1"/>
  <c r="AE22" i="85" s="1"/>
  <c r="AG22" i="85" s="1"/>
  <c r="W14" i="85"/>
  <c r="Y14" i="85" s="1"/>
  <c r="AA14" i="85" s="1"/>
  <c r="AC14" i="85" s="1"/>
  <c r="AE14" i="85" s="1"/>
  <c r="AG14" i="85" s="1"/>
  <c r="W17" i="85"/>
  <c r="Y17" i="85" s="1"/>
  <c r="AA17" i="85" s="1"/>
  <c r="AC17" i="85" s="1"/>
  <c r="AE17" i="85" s="1"/>
  <c r="AG17" i="85" s="1"/>
  <c r="W9" i="85"/>
  <c r="Y9" i="85" s="1"/>
  <c r="AA9" i="85" s="1"/>
  <c r="AC9" i="85" s="1"/>
  <c r="AE9" i="85" s="1"/>
  <c r="AG9" i="85" s="1"/>
  <c r="W20" i="85"/>
  <c r="Y20" i="85" s="1"/>
  <c r="AA20" i="85" s="1"/>
  <c r="AC20" i="85" s="1"/>
  <c r="AE20" i="85" s="1"/>
  <c r="AG20" i="85" s="1"/>
  <c r="W12" i="85"/>
  <c r="Y12" i="85" s="1"/>
  <c r="AA12" i="85" s="1"/>
  <c r="AC12" i="85" s="1"/>
  <c r="AE12" i="85" s="1"/>
  <c r="AG12" i="85" s="1"/>
  <c r="W23" i="85"/>
  <c r="Y23" i="85" s="1"/>
  <c r="AA23" i="85" s="1"/>
  <c r="AC23" i="85" s="1"/>
  <c r="AE23" i="85" s="1"/>
  <c r="AG23" i="85" s="1"/>
  <c r="W15" i="85"/>
  <c r="Y15" i="85" s="1"/>
  <c r="AA15" i="85" s="1"/>
  <c r="AC15" i="85" s="1"/>
  <c r="AE15" i="85" s="1"/>
  <c r="AG15" i="85" s="1"/>
  <c r="W18" i="85"/>
  <c r="Y18" i="85" s="1"/>
  <c r="AA18" i="85" s="1"/>
  <c r="AC18" i="85" s="1"/>
  <c r="AE18" i="85" s="1"/>
  <c r="AG18" i="85" s="1"/>
  <c r="W10" i="85"/>
  <c r="Y10" i="85" s="1"/>
  <c r="AA10" i="85" s="1"/>
  <c r="AC10" i="85" s="1"/>
  <c r="AE10" i="85" s="1"/>
  <c r="AG10" i="85" s="1"/>
  <c r="W16" i="85"/>
  <c r="Y16" i="85" s="1"/>
  <c r="AA16" i="85" s="1"/>
  <c r="AC16" i="85" s="1"/>
  <c r="AE16" i="85" s="1"/>
  <c r="AG16" i="85" s="1"/>
  <c r="W8" i="85"/>
  <c r="Y8" i="85" s="1"/>
  <c r="AA8" i="85" s="1"/>
  <c r="AC8" i="85" s="1"/>
  <c r="AE8" i="85" s="1"/>
  <c r="AG8" i="85" s="1"/>
  <c r="W21" i="85"/>
  <c r="Y21" i="85" s="1"/>
  <c r="AA21" i="85" s="1"/>
  <c r="AC21" i="85" s="1"/>
  <c r="AE21" i="85" s="1"/>
  <c r="AG21" i="85" s="1"/>
  <c r="W13" i="85"/>
  <c r="Y13" i="85" s="1"/>
  <c r="AA13" i="85" s="1"/>
  <c r="AC13" i="85" s="1"/>
  <c r="AE13" i="85" s="1"/>
  <c r="AG13" i="85" s="1"/>
  <c r="Q22" i="79"/>
  <c r="G22" i="85"/>
  <c r="I22" i="85" s="1"/>
  <c r="K22" i="85" s="1"/>
  <c r="M22" i="85" s="1"/>
  <c r="O22" i="85" s="1"/>
  <c r="Q22" i="85" s="1"/>
  <c r="AA35" i="124"/>
  <c r="E12" i="111" s="1"/>
  <c r="E13" i="111" s="1"/>
  <c r="G14" i="111" s="1"/>
  <c r="E33" i="96" s="1"/>
  <c r="G29" i="115"/>
  <c r="G63" i="98" s="1"/>
  <c r="M8" i="32"/>
  <c r="AS21" i="83"/>
  <c r="BA21" i="81"/>
  <c r="BE21" i="81" s="1"/>
  <c r="BA21" i="82"/>
  <c r="BE21" i="82" s="1"/>
  <c r="AS21" i="84"/>
  <c r="CO18" i="81"/>
  <c r="CG18" i="81"/>
  <c r="BE25" i="144"/>
  <c r="AU22" i="88" s="1"/>
  <c r="AY22" i="88" s="1"/>
  <c r="BC59" i="99"/>
  <c r="BE59" i="99" s="1"/>
  <c r="Q22" i="88" s="1"/>
  <c r="BQ18" i="80"/>
  <c r="BU18" i="80" s="1"/>
  <c r="BQ18" i="85"/>
  <c r="CK18" i="79" s="1"/>
  <c r="BA13" i="80"/>
  <c r="BE13" i="80" s="1"/>
  <c r="BA13" i="85"/>
  <c r="BS13" i="79" s="1"/>
  <c r="Q13" i="47" s="1"/>
  <c r="K35" i="50"/>
  <c r="K33" i="50"/>
  <c r="K32" i="50"/>
  <c r="K31" i="50"/>
  <c r="K28" i="50"/>
  <c r="K50" i="52"/>
  <c r="K46" i="52"/>
  <c r="K47" i="52"/>
  <c r="K43" i="52"/>
  <c r="I11" i="89"/>
  <c r="O11" i="89"/>
  <c r="G85" i="115"/>
  <c r="G80" i="98" s="1"/>
  <c r="G33" i="116"/>
  <c r="E67" i="98" s="1"/>
  <c r="CC26" i="129"/>
  <c r="BA19" i="81"/>
  <c r="BE19" i="81" s="1"/>
  <c r="BA19" i="82"/>
  <c r="BE19" i="82" s="1"/>
  <c r="AS19" i="83"/>
  <c r="AS19" i="84"/>
  <c r="CO10" i="82"/>
  <c r="CG10" i="82"/>
  <c r="AA34" i="30"/>
  <c r="AA26" i="30"/>
  <c r="AA22" i="30"/>
  <c r="AA23" i="30"/>
  <c r="AA24" i="30"/>
  <c r="AA8" i="30"/>
  <c r="O24" i="47"/>
  <c r="Y24" i="47" s="1"/>
  <c r="AW15" i="80"/>
  <c r="AY15" i="80" s="1"/>
  <c r="AS15" i="80"/>
  <c r="BY22" i="81"/>
  <c r="CC22" i="81" s="1"/>
  <c r="BY22" i="82"/>
  <c r="CC22" i="82" s="1"/>
  <c r="BM22" i="83"/>
  <c r="BM22" i="84"/>
  <c r="G30" i="115"/>
  <c r="G64" i="98" s="1"/>
  <c r="G35" i="114"/>
  <c r="I41" i="38" s="1"/>
  <c r="M41" i="38" s="1"/>
  <c r="G32" i="115"/>
  <c r="G66" i="98" s="1"/>
  <c r="I19" i="90"/>
  <c r="U11" i="81"/>
  <c r="M11" i="81"/>
  <c r="BQ16" i="80"/>
  <c r="BU16" i="80" s="1"/>
  <c r="BQ16" i="85"/>
  <c r="CK16" i="79" s="1"/>
  <c r="Q8" i="80"/>
  <c r="S8" i="80" s="1"/>
  <c r="M8" i="80"/>
  <c r="G58" i="114"/>
  <c r="I17" i="24" s="1"/>
  <c r="M17" i="24" s="1"/>
  <c r="S17" i="24" s="1"/>
  <c r="CG17" i="81"/>
  <c r="CO17" i="81"/>
  <c r="BC55" i="99"/>
  <c r="BE55" i="99" s="1"/>
  <c r="Q21" i="88" s="1"/>
  <c r="BE21" i="144"/>
  <c r="AU21" i="88" s="1"/>
  <c r="AY21" i="88" s="1"/>
  <c r="S43" i="99"/>
  <c r="U43" i="99" s="1"/>
  <c r="Q9" i="91" s="1"/>
  <c r="AM9" i="144"/>
  <c r="AU9" i="91" s="1"/>
  <c r="AY9" i="91" s="1"/>
  <c r="Q15" i="80"/>
  <c r="S15" i="80" s="1"/>
  <c r="M15" i="80"/>
  <c r="G19" i="115"/>
  <c r="G53" i="98" s="1"/>
  <c r="AC20" i="91"/>
  <c r="AM20" i="91"/>
  <c r="BM9" i="80"/>
  <c r="BO9" i="80" s="1"/>
  <c r="BI9" i="80"/>
  <c r="G31" i="116"/>
  <c r="E65" i="98" s="1"/>
  <c r="CO16" i="81"/>
  <c r="CG16" i="81"/>
  <c r="AS43" i="99"/>
  <c r="Q9" i="89" s="1"/>
  <c r="Q21" i="80"/>
  <c r="S21" i="80" s="1"/>
  <c r="M21" i="80"/>
  <c r="AG14" i="80"/>
  <c r="AI14" i="80" s="1"/>
  <c r="AC14" i="80"/>
  <c r="BM8" i="80"/>
  <c r="BO8" i="80" s="1"/>
  <c r="BI8" i="80"/>
  <c r="G48" i="115"/>
  <c r="G71" i="98" s="1"/>
  <c r="G32" i="114"/>
  <c r="I41" i="41" s="1"/>
  <c r="M41" i="41" s="1"/>
  <c r="DM21" i="81"/>
  <c r="DE21" i="81"/>
  <c r="AC19" i="88"/>
  <c r="AM19" i="88"/>
  <c r="G93" i="114"/>
  <c r="G101" i="114" s="1"/>
  <c r="I29" i="22" s="1"/>
  <c r="M29" i="22" s="1"/>
  <c r="S29" i="22" s="1"/>
  <c r="G46" i="116"/>
  <c r="G36" i="114"/>
  <c r="I41" i="37" s="1"/>
  <c r="M41" i="37" s="1"/>
  <c r="AK11" i="51"/>
  <c r="BM11" i="51"/>
  <c r="BQ11" i="51" s="1"/>
  <c r="I17" i="88"/>
  <c r="O17" i="88"/>
  <c r="G37" i="96"/>
  <c r="G11" i="96"/>
  <c r="G38" i="96"/>
  <c r="AA21" i="48"/>
  <c r="AE21" i="48" s="1"/>
  <c r="Q21" i="48"/>
  <c r="AI21" i="48"/>
  <c r="AS11" i="144"/>
  <c r="AU11" i="90" s="1"/>
  <c r="AY11" i="90" s="1"/>
  <c r="AE45" i="99"/>
  <c r="O29" i="51"/>
  <c r="U29" i="51" s="1"/>
  <c r="AK91" i="52"/>
  <c r="AK73" i="52"/>
  <c r="AM73" i="52" s="1"/>
  <c r="AS73" i="52" s="1"/>
  <c r="AG28" i="51"/>
  <c r="AG26" i="51"/>
  <c r="O26" i="51"/>
  <c r="U26" i="51" s="1"/>
  <c r="AK92" i="52"/>
  <c r="O90" i="52"/>
  <c r="U90" i="52" s="1"/>
  <c r="O72" i="52"/>
  <c r="U72" i="52" s="1"/>
  <c r="AK93" i="52"/>
  <c r="O91" i="52"/>
  <c r="U91" i="52" s="1"/>
  <c r="AK51" i="52"/>
  <c r="AK43" i="52"/>
  <c r="AG29" i="51"/>
  <c r="AK94" i="52"/>
  <c r="O92" i="52"/>
  <c r="U92" i="52" s="1"/>
  <c r="O93" i="52"/>
  <c r="U93" i="52" s="1"/>
  <c r="AK46" i="52"/>
  <c r="O28" i="51"/>
  <c r="U28" i="51" s="1"/>
  <c r="O46" i="52"/>
  <c r="U46" i="52" s="1"/>
  <c r="O47" i="52"/>
  <c r="U47" i="52" s="1"/>
  <c r="AK27" i="52"/>
  <c r="AK50" i="52"/>
  <c r="AK29" i="52"/>
  <c r="O48" i="52"/>
  <c r="U48" i="52" s="1"/>
  <c r="O43" i="52"/>
  <c r="U43" i="52" s="1"/>
  <c r="O29" i="52"/>
  <c r="U29" i="52" s="1"/>
  <c r="O51" i="52"/>
  <c r="U51" i="52" s="1"/>
  <c r="O50" i="52"/>
  <c r="U50" i="52" s="1"/>
  <c r="AK49" i="52"/>
  <c r="AA22" i="42"/>
  <c r="AA23" i="42"/>
  <c r="AA26" i="42"/>
  <c r="AA8" i="42"/>
  <c r="O12" i="47"/>
  <c r="Y12" i="47" s="1"/>
  <c r="AK15" i="81"/>
  <c r="AS15" i="81"/>
  <c r="Q18" i="80"/>
  <c r="S18" i="80" s="1"/>
  <c r="M18" i="80"/>
  <c r="O15" i="51"/>
  <c r="U15" i="51" s="1"/>
  <c r="W46" i="50"/>
  <c r="AK15" i="52"/>
  <c r="AK48" i="52"/>
  <c r="W40" i="54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Q8" i="34"/>
  <c r="S8" i="34" s="1"/>
  <c r="Q9" i="54"/>
  <c r="Y9" i="54"/>
  <c r="AM16" i="92"/>
  <c r="AC16" i="92"/>
  <c r="I19" i="83"/>
  <c r="M19" i="83" s="1"/>
  <c r="E28" i="102"/>
  <c r="AE12" i="102"/>
  <c r="DY8" i="138"/>
  <c r="AS20" i="83"/>
  <c r="BA20" i="81"/>
  <c r="BE20" i="81" s="1"/>
  <c r="BA20" i="82"/>
  <c r="BE20" i="82" s="1"/>
  <c r="AS20" i="84"/>
  <c r="I10" i="84"/>
  <c r="Q10" i="84"/>
  <c r="U47" i="99"/>
  <c r="Q13" i="91" s="1"/>
  <c r="K16" i="3"/>
  <c r="G664" i="1" s="1"/>
  <c r="Q16" i="92"/>
  <c r="I9" i="88"/>
  <c r="M16" i="82"/>
  <c r="U16" i="82"/>
  <c r="BE57" i="99"/>
  <c r="BE49" i="99"/>
  <c r="Q15" i="88" s="1"/>
  <c r="I55" i="99"/>
  <c r="M34" i="54"/>
  <c r="E14" i="8"/>
  <c r="AK19" i="84"/>
  <c r="AC19" i="84"/>
  <c r="U17" i="82"/>
  <c r="M17" i="82"/>
  <c r="M12" i="81"/>
  <c r="U12" i="81"/>
  <c r="I15" i="105"/>
  <c r="K15" i="105" s="1"/>
  <c r="AC21" i="92"/>
  <c r="AM21" i="92"/>
  <c r="Y18" i="83"/>
  <c r="AC18" i="83" s="1"/>
  <c r="AG18" i="83" s="1"/>
  <c r="AC18" i="81"/>
  <c r="AG18" i="81" s="1"/>
  <c r="AC18" i="82"/>
  <c r="AG18" i="82" s="1"/>
  <c r="Y18" i="84"/>
  <c r="AM15" i="144"/>
  <c r="AU15" i="91" s="1"/>
  <c r="AY15" i="91" s="1"/>
  <c r="S49" i="99"/>
  <c r="U49" i="99" s="1"/>
  <c r="Q15" i="91" s="1"/>
  <c r="O48" i="99"/>
  <c r="EO15" i="138"/>
  <c r="EQ15" i="138" s="1"/>
  <c r="M10" i="88"/>
  <c r="O10" i="88" s="1"/>
  <c r="S10" i="88" s="1"/>
  <c r="CI10" i="83"/>
  <c r="I20" i="88"/>
  <c r="CG14" i="83"/>
  <c r="CK14" i="83" s="1"/>
  <c r="CO14" i="83" s="1"/>
  <c r="CW14" i="81"/>
  <c r="DA14" i="81" s="1"/>
  <c r="CW14" i="82"/>
  <c r="DA14" i="82" s="1"/>
  <c r="CG14" i="84"/>
  <c r="AQ60" i="99"/>
  <c r="AS60" i="99" s="1"/>
  <c r="AY26" i="144"/>
  <c r="AU19" i="92"/>
  <c r="AY19" i="92" s="1"/>
  <c r="E19" i="87"/>
  <c r="O20" i="92"/>
  <c r="S20" i="92" s="1"/>
  <c r="I20" i="92"/>
  <c r="O26" i="102"/>
  <c r="O30" i="102"/>
  <c r="G41" i="117"/>
  <c r="E14" i="97" s="1"/>
  <c r="Q8" i="41"/>
  <c r="S8" i="41" s="1"/>
  <c r="M14" i="48"/>
  <c r="I20" i="90"/>
  <c r="AC10" i="92"/>
  <c r="AM10" i="92"/>
  <c r="M20" i="81"/>
  <c r="U20" i="81"/>
  <c r="I8" i="83"/>
  <c r="M8" i="83" s="1"/>
  <c r="AQ54" i="99"/>
  <c r="AS54" i="99" s="1"/>
  <c r="Q20" i="89" s="1"/>
  <c r="AY20" i="144"/>
  <c r="AU20" i="89" s="1"/>
  <c r="AY20" i="89" s="1"/>
  <c r="BA50" i="99"/>
  <c r="BE50" i="99" s="1"/>
  <c r="Q16" i="88" s="1"/>
  <c r="BE16" i="144"/>
  <c r="AU16" i="88" s="1"/>
  <c r="AY16" i="88" s="1"/>
  <c r="M30" i="102"/>
  <c r="I31" i="105"/>
  <c r="K31" i="105" s="1"/>
  <c r="AI27" i="131"/>
  <c r="EO10" i="138"/>
  <c r="EQ10" i="138" s="1"/>
  <c r="AS53" i="99"/>
  <c r="Q19" i="89" s="1"/>
  <c r="Q20" i="79"/>
  <c r="G20" i="85"/>
  <c r="I20" i="85" s="1"/>
  <c r="K20" i="85" s="1"/>
  <c r="M20" i="85" s="1"/>
  <c r="O20" i="85" s="1"/>
  <c r="Q20" i="85" s="1"/>
  <c r="Q12" i="79"/>
  <c r="G12" i="85"/>
  <c r="I12" i="85" s="1"/>
  <c r="K12" i="85" s="1"/>
  <c r="M12" i="85" s="1"/>
  <c r="O12" i="85" s="1"/>
  <c r="Q12" i="85" s="1"/>
  <c r="M14" i="100"/>
  <c r="M12" i="100"/>
  <c r="M13" i="100"/>
  <c r="G62" i="114"/>
  <c r="I150" i="11" s="1"/>
  <c r="G34" i="116"/>
  <c r="E68" i="98" s="1"/>
  <c r="O10" i="90"/>
  <c r="I10" i="90"/>
  <c r="BE24" i="144"/>
  <c r="AK17" i="80"/>
  <c r="AO17" i="80" s="1"/>
  <c r="AK17" i="85"/>
  <c r="BA17" i="79" s="1"/>
  <c r="Q11" i="80"/>
  <c r="S11" i="80" s="1"/>
  <c r="M11" i="80"/>
  <c r="E17" i="108"/>
  <c r="E16" i="108"/>
  <c r="AA12" i="45"/>
  <c r="AA21" i="45"/>
  <c r="AA13" i="45"/>
  <c r="S9" i="47"/>
  <c r="AA9" i="45"/>
  <c r="AA10" i="45"/>
  <c r="Q22" i="80"/>
  <c r="S22" i="80" s="1"/>
  <c r="M22" i="80"/>
  <c r="I41" i="98"/>
  <c r="G67" i="114"/>
  <c r="E17" i="97" s="1"/>
  <c r="G25" i="115"/>
  <c r="G59" i="98" s="1"/>
  <c r="CM88" i="134"/>
  <c r="AY27" i="131"/>
  <c r="I21" i="84"/>
  <c r="Q21" i="84"/>
  <c r="AK15" i="84"/>
  <c r="AC15" i="84"/>
  <c r="U45" i="99"/>
  <c r="Q11" i="91" s="1"/>
  <c r="AE43" i="99"/>
  <c r="AG43" i="99" s="1"/>
  <c r="Q9" i="90" s="1"/>
  <c r="AS9" i="144"/>
  <c r="AU9" i="90" s="1"/>
  <c r="AY9" i="90" s="1"/>
  <c r="E22" i="87"/>
  <c r="AU22" i="92"/>
  <c r="AY22" i="92" s="1"/>
  <c r="I15" i="135"/>
  <c r="I21" i="135"/>
  <c r="K75" i="52"/>
  <c r="M75" i="52" s="1"/>
  <c r="K74" i="52"/>
  <c r="M74" i="52" s="1"/>
  <c r="G52" i="115"/>
  <c r="G75" i="98" s="1"/>
  <c r="O11" i="88"/>
  <c r="S11" i="88" s="1"/>
  <c r="I11" i="88"/>
  <c r="G34" i="115"/>
  <c r="G68" i="98" s="1"/>
  <c r="G29" i="116"/>
  <c r="E63" i="98" s="1"/>
  <c r="AE14" i="102"/>
  <c r="AE26" i="102" s="1"/>
  <c r="E26" i="102"/>
  <c r="E23" i="12"/>
  <c r="BM19" i="83"/>
  <c r="BQ19" i="83" s="1"/>
  <c r="BU19" i="83" s="1"/>
  <c r="BY19" i="81"/>
  <c r="CC19" i="81" s="1"/>
  <c r="BY19" i="82"/>
  <c r="CC19" i="82" s="1"/>
  <c r="BM19" i="84"/>
  <c r="CO10" i="81"/>
  <c r="CG10" i="81"/>
  <c r="AY15" i="144"/>
  <c r="AU15" i="89" s="1"/>
  <c r="AY15" i="89" s="1"/>
  <c r="AW23" i="80"/>
  <c r="AY23" i="80" s="1"/>
  <c r="AS23" i="80"/>
  <c r="CG22" i="83"/>
  <c r="CK22" i="83" s="1"/>
  <c r="CO22" i="83" s="1"/>
  <c r="CW22" i="81"/>
  <c r="DA22" i="81" s="1"/>
  <c r="CW22" i="82"/>
  <c r="DA22" i="82" s="1"/>
  <c r="CG22" i="84"/>
  <c r="G24" i="116"/>
  <c r="E58" i="98" s="1"/>
  <c r="G27" i="114"/>
  <c r="I41" i="46" s="1"/>
  <c r="M41" i="46" s="1"/>
  <c r="G28" i="115"/>
  <c r="G62" i="98" s="1"/>
  <c r="AM27" i="131"/>
  <c r="O19" i="92"/>
  <c r="I19" i="92"/>
  <c r="AC8" i="89"/>
  <c r="AM8" i="89"/>
  <c r="BU8" i="89"/>
  <c r="E13" i="81"/>
  <c r="I13" i="81" s="1"/>
  <c r="E13" i="82"/>
  <c r="I13" i="82" s="1"/>
  <c r="E13" i="83"/>
  <c r="I13" i="83" s="1"/>
  <c r="M13" i="83" s="1"/>
  <c r="E13" i="84"/>
  <c r="AO19" i="143"/>
  <c r="AM19" i="143"/>
  <c r="AK19" i="143"/>
  <c r="AI19" i="143"/>
  <c r="AC9" i="81"/>
  <c r="AG9" i="81" s="1"/>
  <c r="AC9" i="82"/>
  <c r="AG9" i="82" s="1"/>
  <c r="Y9" i="83"/>
  <c r="Y9" i="84"/>
  <c r="AY11" i="144"/>
  <c r="AU11" i="89" s="1"/>
  <c r="AY11" i="89" s="1"/>
  <c r="AQ45" i="99"/>
  <c r="AS45" i="99" s="1"/>
  <c r="Q11" i="89" s="1"/>
  <c r="Q16" i="79"/>
  <c r="G16" i="85"/>
  <c r="I16" i="85" s="1"/>
  <c r="K16" i="85" s="1"/>
  <c r="M16" i="85" s="1"/>
  <c r="O16" i="85" s="1"/>
  <c r="Q16" i="85" s="1"/>
  <c r="AS20" i="82"/>
  <c r="AK20" i="82"/>
  <c r="I18" i="98"/>
  <c r="G42" i="114"/>
  <c r="I19" i="51" s="1"/>
  <c r="M19" i="51" s="1"/>
  <c r="E14" i="87"/>
  <c r="AU14" i="92"/>
  <c r="AY14" i="92" s="1"/>
  <c r="AE42" i="99"/>
  <c r="AG42" i="99" s="1"/>
  <c r="Q8" i="90" s="1"/>
  <c r="AS8" i="144"/>
  <c r="AU8" i="90" s="1"/>
  <c r="AY8" i="90" s="1"/>
  <c r="AK21" i="80"/>
  <c r="AO21" i="80" s="1"/>
  <c r="AK21" i="85"/>
  <c r="BA21" i="79" s="1"/>
  <c r="K13" i="48"/>
  <c r="K12" i="48"/>
  <c r="M12" i="48" s="1"/>
  <c r="K11" i="48"/>
  <c r="K10" i="48"/>
  <c r="M10" i="48" s="1"/>
  <c r="K9" i="48"/>
  <c r="K8" i="48"/>
  <c r="M8" i="48" s="1"/>
  <c r="E21" i="108"/>
  <c r="AA50" i="127"/>
  <c r="E9" i="117"/>
  <c r="E11" i="117" s="1"/>
  <c r="E12" i="117" s="1"/>
  <c r="G16" i="117" s="1"/>
  <c r="E69" i="96" s="1"/>
  <c r="G27" i="116"/>
  <c r="E61" i="98" s="1"/>
  <c r="AQ14" i="92"/>
  <c r="AS22" i="144"/>
  <c r="AE56" i="99"/>
  <c r="AG56" i="99" s="1"/>
  <c r="AA34" i="31"/>
  <c r="AA26" i="31"/>
  <c r="AA22" i="31"/>
  <c r="AA23" i="31"/>
  <c r="AA24" i="31"/>
  <c r="AA8" i="31"/>
  <c r="AA34" i="35"/>
  <c r="AA26" i="35"/>
  <c r="AA22" i="35"/>
  <c r="AA23" i="35"/>
  <c r="AA24" i="35"/>
  <c r="AA8" i="35"/>
  <c r="O23" i="47"/>
  <c r="Y23" i="47" s="1"/>
  <c r="O19" i="47"/>
  <c r="Y19" i="47" s="1"/>
  <c r="AA10" i="41"/>
  <c r="AA12" i="41"/>
  <c r="AA21" i="41"/>
  <c r="AA13" i="41"/>
  <c r="S13" i="47"/>
  <c r="AW15" i="84"/>
  <c r="BE15" i="84"/>
  <c r="K20" i="13"/>
  <c r="K29" i="13"/>
  <c r="K33" i="11"/>
  <c r="K31" i="11"/>
  <c r="K29" i="11"/>
  <c r="K27" i="11"/>
  <c r="K25" i="11"/>
  <c r="K23" i="11"/>
  <c r="K15" i="11"/>
  <c r="K13" i="11"/>
  <c r="K11" i="11"/>
  <c r="K9" i="11"/>
  <c r="K18" i="13"/>
  <c r="K28" i="16"/>
  <c r="K20" i="16"/>
  <c r="K20" i="17"/>
  <c r="K26" i="21"/>
  <c r="K18" i="21"/>
  <c r="K18" i="16"/>
  <c r="K28" i="15"/>
  <c r="K28" i="17"/>
  <c r="K18" i="17"/>
  <c r="K16" i="21"/>
  <c r="K20" i="15"/>
  <c r="K18" i="15"/>
  <c r="K49" i="23"/>
  <c r="K23" i="23"/>
  <c r="K15" i="23"/>
  <c r="K50" i="25"/>
  <c r="K26" i="25"/>
  <c r="K22" i="25"/>
  <c r="K14" i="25"/>
  <c r="K24" i="23"/>
  <c r="K16" i="23"/>
  <c r="K12" i="23"/>
  <c r="K23" i="25"/>
  <c r="K15" i="25"/>
  <c r="K25" i="23"/>
  <c r="K21" i="23"/>
  <c r="K17" i="23"/>
  <c r="K13" i="23"/>
  <c r="K48" i="25"/>
  <c r="K24" i="25"/>
  <c r="K16" i="25"/>
  <c r="K12" i="25"/>
  <c r="K26" i="23"/>
  <c r="K22" i="23"/>
  <c r="K14" i="23"/>
  <c r="K49" i="25"/>
  <c r="K25" i="25"/>
  <c r="K21" i="25"/>
  <c r="K17" i="25"/>
  <c r="K13" i="25"/>
  <c r="K18" i="26"/>
  <c r="K29" i="27"/>
  <c r="K29" i="26"/>
  <c r="K21" i="26"/>
  <c r="K17" i="27"/>
  <c r="K21" i="30"/>
  <c r="K18" i="27"/>
  <c r="K17" i="26"/>
  <c r="K9" i="31"/>
  <c r="K21" i="27"/>
  <c r="K9" i="30"/>
  <c r="K20" i="26"/>
  <c r="K13" i="30"/>
  <c r="K9" i="32"/>
  <c r="K10" i="32"/>
  <c r="K21" i="32"/>
  <c r="K13" i="32"/>
  <c r="K13" i="33"/>
  <c r="K9" i="33"/>
  <c r="K21" i="33"/>
  <c r="K21" i="34"/>
  <c r="K13" i="34"/>
  <c r="K9" i="34"/>
  <c r="K9" i="35"/>
  <c r="K10" i="35"/>
  <c r="K10" i="34"/>
  <c r="K21" i="35"/>
  <c r="K13" i="35"/>
  <c r="K9" i="36"/>
  <c r="K21" i="37"/>
  <c r="K13" i="37"/>
  <c r="K13" i="36"/>
  <c r="K9" i="38"/>
  <c r="K21" i="38"/>
  <c r="K13" i="38"/>
  <c r="K21" i="41"/>
  <c r="K13" i="41"/>
  <c r="K21" i="40"/>
  <c r="K13" i="40"/>
  <c r="K9" i="40"/>
  <c r="K10" i="41"/>
  <c r="K10" i="39"/>
  <c r="K21" i="42"/>
  <c r="K10" i="42"/>
  <c r="K13" i="44"/>
  <c r="K21" i="43"/>
  <c r="K13" i="43"/>
  <c r="K13" i="42"/>
  <c r="K10" i="45"/>
  <c r="K11" i="50"/>
  <c r="K21" i="45"/>
  <c r="K13" i="45"/>
  <c r="K52" i="50"/>
  <c r="K24" i="50"/>
  <c r="K10" i="44"/>
  <c r="K9" i="43"/>
  <c r="K9" i="46"/>
  <c r="K9" i="45"/>
  <c r="K10" i="46"/>
  <c r="K86" i="52"/>
  <c r="K96" i="52"/>
  <c r="K88" i="52"/>
  <c r="K16" i="50"/>
  <c r="K21" i="52"/>
  <c r="K13" i="52"/>
  <c r="K49" i="54"/>
  <c r="K29" i="54"/>
  <c r="K21" i="54"/>
  <c r="K22" i="52"/>
  <c r="K14" i="52"/>
  <c r="K28" i="54"/>
  <c r="K26" i="54"/>
  <c r="K24" i="54"/>
  <c r="K12" i="52"/>
  <c r="K23" i="56"/>
  <c r="K33" i="56"/>
  <c r="K25" i="56"/>
  <c r="K21" i="56"/>
  <c r="K29" i="56"/>
  <c r="G85" i="114"/>
  <c r="AM38" i="56"/>
  <c r="AS38" i="56" s="1"/>
  <c r="Q38" i="56"/>
  <c r="W38" i="56" s="1"/>
  <c r="AI38" i="56"/>
  <c r="AC38" i="56"/>
  <c r="Y38" i="56"/>
  <c r="BE54" i="99"/>
  <c r="Q20" i="88" s="1"/>
  <c r="AM23" i="144"/>
  <c r="S57" i="99"/>
  <c r="U57" i="99" s="1"/>
  <c r="BE17" i="144"/>
  <c r="AU17" i="88" s="1"/>
  <c r="AY17" i="88" s="1"/>
  <c r="BC51" i="99"/>
  <c r="BE51" i="99" s="1"/>
  <c r="Q17" i="88" s="1"/>
  <c r="BI14" i="82"/>
  <c r="BQ14" i="82"/>
  <c r="Q10" i="79"/>
  <c r="G10" i="85"/>
  <c r="I10" i="85" s="1"/>
  <c r="K10" i="85" s="1"/>
  <c r="M10" i="85" s="1"/>
  <c r="O10" i="85" s="1"/>
  <c r="Q10" i="85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77" i="96"/>
  <c r="G75" i="96"/>
  <c r="G73" i="96"/>
  <c r="G21" i="96"/>
  <c r="G78" i="96"/>
  <c r="G76" i="96"/>
  <c r="G74" i="96"/>
  <c r="AG9" i="80"/>
  <c r="AI9" i="80" s="1"/>
  <c r="AC9" i="80"/>
  <c r="S15" i="14"/>
  <c r="E35" i="8" s="1"/>
  <c r="S17" i="22"/>
  <c r="AA24" i="42"/>
  <c r="O25" i="51"/>
  <c r="U25" i="51" s="1"/>
  <c r="O14" i="51"/>
  <c r="U14" i="51" s="1"/>
  <c r="W50" i="50"/>
  <c r="W38" i="50"/>
  <c r="AK90" i="52"/>
  <c r="O45" i="52"/>
  <c r="U45" i="52" s="1"/>
  <c r="O49" i="52"/>
  <c r="U49" i="52" s="1"/>
  <c r="O35" i="52"/>
  <c r="U35" i="52" s="1"/>
  <c r="AG20" i="51"/>
  <c r="AK47" i="52"/>
  <c r="AK33" i="52"/>
  <c r="AK45" i="52"/>
  <c r="W42" i="56"/>
  <c r="G10" i="74"/>
  <c r="I10" i="74" s="1"/>
  <c r="G65" i="96"/>
  <c r="G66" i="96"/>
  <c r="G24" i="96"/>
  <c r="M42" i="54"/>
  <c r="I10" i="89"/>
  <c r="I23" i="89" s="1"/>
  <c r="AC14" i="81"/>
  <c r="AG14" i="81" s="1"/>
  <c r="AC14" i="82"/>
  <c r="AG14" i="82" s="1"/>
  <c r="Y14" i="84"/>
  <c r="Y14" i="83"/>
  <c r="AS48" i="99"/>
  <c r="Q14" i="89" s="1"/>
  <c r="Q8" i="43"/>
  <c r="CM26" i="133"/>
  <c r="CM69" i="133" s="1"/>
  <c r="AC9" i="56"/>
  <c r="AS9" i="56"/>
  <c r="Y9" i="56"/>
  <c r="AM9" i="56"/>
  <c r="Q9" i="56"/>
  <c r="W9" i="56" s="1"/>
  <c r="W18" i="56" s="1"/>
  <c r="AI9" i="56"/>
  <c r="O22" i="88"/>
  <c r="I22" i="88"/>
  <c r="CG18" i="83"/>
  <c r="CK18" i="83" s="1"/>
  <c r="CO18" i="83" s="1"/>
  <c r="CW18" i="81"/>
  <c r="DA18" i="81" s="1"/>
  <c r="CW18" i="82"/>
  <c r="DA18" i="82" s="1"/>
  <c r="CG18" i="84"/>
  <c r="I10" i="83"/>
  <c r="M10" i="83" s="1"/>
  <c r="DW19" i="138"/>
  <c r="DY19" i="138" s="1"/>
  <c r="M8" i="91"/>
  <c r="O8" i="91" s="1"/>
  <c r="S8" i="91" s="1"/>
  <c r="AA8" i="83"/>
  <c r="AG9" i="92"/>
  <c r="M16" i="81"/>
  <c r="U16" i="81"/>
  <c r="AM21" i="144"/>
  <c r="AU21" i="91" s="1"/>
  <c r="AY21" i="91" s="1"/>
  <c r="S55" i="99"/>
  <c r="U55" i="99" s="1"/>
  <c r="Q21" i="91" s="1"/>
  <c r="E12" i="87"/>
  <c r="AU12" i="92"/>
  <c r="AY12" i="92" s="1"/>
  <c r="BA8" i="45"/>
  <c r="AK8" i="45"/>
  <c r="S8" i="45"/>
  <c r="Q8" i="45"/>
  <c r="AU8" i="45"/>
  <c r="AE8" i="45"/>
  <c r="M18" i="56"/>
  <c r="DE19" i="138"/>
  <c r="DG19" i="138" s="1"/>
  <c r="AC16" i="91"/>
  <c r="AM16" i="91"/>
  <c r="U17" i="81"/>
  <c r="M17" i="81"/>
  <c r="I13" i="105"/>
  <c r="K13" i="105" s="1"/>
  <c r="E27" i="118"/>
  <c r="E29" i="118" s="1"/>
  <c r="E33" i="75" s="1"/>
  <c r="E11" i="104"/>
  <c r="G64" i="50"/>
  <c r="G16" i="83"/>
  <c r="I16" i="83" s="1"/>
  <c r="M16" i="83" s="1"/>
  <c r="M16" i="92"/>
  <c r="O16" i="92" s="1"/>
  <c r="S16" i="92" s="1"/>
  <c r="AS16" i="83"/>
  <c r="BA16" i="81"/>
  <c r="BE16" i="81" s="1"/>
  <c r="BA16" i="82"/>
  <c r="BE16" i="82" s="1"/>
  <c r="AS16" i="84"/>
  <c r="AC10" i="81"/>
  <c r="AG10" i="81" s="1"/>
  <c r="AC10" i="82"/>
  <c r="AG10" i="82" s="1"/>
  <c r="Y10" i="83"/>
  <c r="AC10" i="83" s="1"/>
  <c r="AG10" i="83" s="1"/>
  <c r="Y10" i="84"/>
  <c r="AQ47" i="99"/>
  <c r="AS47" i="99" s="1"/>
  <c r="Q13" i="89" s="1"/>
  <c r="AY13" i="144"/>
  <c r="AU13" i="89" s="1"/>
  <c r="AY13" i="89" s="1"/>
  <c r="G70" i="114"/>
  <c r="E12" i="104"/>
  <c r="AA14" i="128"/>
  <c r="DY20" i="138"/>
  <c r="I15" i="91"/>
  <c r="O15" i="91"/>
  <c r="I14" i="84"/>
  <c r="Q14" i="84"/>
  <c r="AQ52" i="99"/>
  <c r="AS52" i="99" s="1"/>
  <c r="Q18" i="89" s="1"/>
  <c r="AY18" i="144"/>
  <c r="AU18" i="89" s="1"/>
  <c r="AY18" i="89" s="1"/>
  <c r="BE48" i="99"/>
  <c r="Q14" i="88" s="1"/>
  <c r="I82" i="95"/>
  <c r="I13" i="95"/>
  <c r="I27" i="95"/>
  <c r="I11" i="95"/>
  <c r="I30" i="95"/>
  <c r="AC30" i="102"/>
  <c r="AC28" i="102"/>
  <c r="G16" i="105"/>
  <c r="E9" i="102" s="1"/>
  <c r="I9" i="102" s="1"/>
  <c r="I30" i="102" s="1"/>
  <c r="I18" i="88"/>
  <c r="O18" i="88"/>
  <c r="S18" i="88" s="1"/>
  <c r="BE14" i="84"/>
  <c r="AW14" i="84"/>
  <c r="M8" i="82"/>
  <c r="U8" i="82"/>
  <c r="M26" i="102"/>
  <c r="G54" i="117"/>
  <c r="E56" i="117"/>
  <c r="G56" i="117" s="1"/>
  <c r="E39" i="103" s="1"/>
  <c r="CI9" i="83"/>
  <c r="M9" i="88"/>
  <c r="O9" i="88" s="1"/>
  <c r="S9" i="88" s="1"/>
  <c r="K19" i="3"/>
  <c r="G751" i="1" s="1"/>
  <c r="Q19" i="92"/>
  <c r="S42" i="99"/>
  <c r="U42" i="99" s="1"/>
  <c r="Q8" i="91" s="1"/>
  <c r="AM8" i="144"/>
  <c r="AU8" i="91" s="1"/>
  <c r="AY8" i="91" s="1"/>
  <c r="Q20" i="80"/>
  <c r="S20" i="80" s="1"/>
  <c r="M20" i="80"/>
  <c r="Q12" i="80"/>
  <c r="S12" i="80" s="1"/>
  <c r="M12" i="80"/>
  <c r="U63" i="50"/>
  <c r="U27" i="50"/>
  <c r="U9" i="50"/>
  <c r="U53" i="54"/>
  <c r="U52" i="54"/>
  <c r="U50" i="54"/>
  <c r="AA23" i="34"/>
  <c r="AA34" i="34"/>
  <c r="AA26" i="34"/>
  <c r="AA22" i="34"/>
  <c r="AA24" i="34"/>
  <c r="O20" i="47"/>
  <c r="Y20" i="47" s="1"/>
  <c r="G38" i="114"/>
  <c r="I41" i="35" s="1"/>
  <c r="M41" i="35" s="1"/>
  <c r="G30" i="116"/>
  <c r="E64" i="98" s="1"/>
  <c r="BA22" i="80"/>
  <c r="BE22" i="80" s="1"/>
  <c r="BA22" i="85"/>
  <c r="BS22" i="79" s="1"/>
  <c r="Q22" i="47" s="1"/>
  <c r="AK9" i="80"/>
  <c r="AO9" i="80" s="1"/>
  <c r="AK9" i="85"/>
  <c r="BA9" i="79" s="1"/>
  <c r="I13" i="100"/>
  <c r="I14" i="100"/>
  <c r="I12" i="100"/>
  <c r="BA10" i="52"/>
  <c r="CC9" i="80"/>
  <c r="CE9" i="80" s="1"/>
  <c r="BY9" i="80"/>
  <c r="AA21" i="40"/>
  <c r="AA13" i="40"/>
  <c r="AA9" i="40"/>
  <c r="AA10" i="40"/>
  <c r="AA12" i="40"/>
  <c r="S14" i="47"/>
  <c r="I26" i="95"/>
  <c r="I10" i="95"/>
  <c r="I29" i="95"/>
  <c r="I81" i="95"/>
  <c r="I12" i="95"/>
  <c r="G32" i="116"/>
  <c r="E66" i="98" s="1"/>
  <c r="G37" i="114"/>
  <c r="I41" i="36" s="1"/>
  <c r="M41" i="36" s="1"/>
  <c r="G21" i="115"/>
  <c r="G55" i="98" s="1"/>
  <c r="M8" i="40"/>
  <c r="AE27" i="131"/>
  <c r="AM14" i="91"/>
  <c r="AC14" i="91"/>
  <c r="I21" i="83"/>
  <c r="M21" i="83" s="1"/>
  <c r="AC15" i="83"/>
  <c r="AG15" i="83" s="1"/>
  <c r="BC13" i="88"/>
  <c r="AG45" i="99"/>
  <c r="Q11" i="90" s="1"/>
  <c r="E9" i="87"/>
  <c r="AU9" i="92"/>
  <c r="AY9" i="92" s="1"/>
  <c r="AS25" i="144"/>
  <c r="AU22" i="90" s="1"/>
  <c r="AY22" i="90" s="1"/>
  <c r="AE59" i="99"/>
  <c r="AG59" i="99" s="1"/>
  <c r="Q22" i="90" s="1"/>
  <c r="U11" i="80"/>
  <c r="Y11" i="80" s="1"/>
  <c r="U11" i="85"/>
  <c r="AI11" i="79" s="1"/>
  <c r="M11" i="47" s="1"/>
  <c r="BM20" i="80"/>
  <c r="BO20" i="80" s="1"/>
  <c r="BI20" i="80"/>
  <c r="O11" i="92"/>
  <c r="S11" i="92" s="1"/>
  <c r="I11" i="92"/>
  <c r="I23" i="92" s="1"/>
  <c r="G71" i="116"/>
  <c r="E37" i="98"/>
  <c r="G25" i="116"/>
  <c r="E59" i="98" s="1"/>
  <c r="M22" i="11"/>
  <c r="M132" i="11" s="1"/>
  <c r="W27" i="131"/>
  <c r="E41" i="101" s="1"/>
  <c r="I41" i="101" s="1"/>
  <c r="E36" i="101"/>
  <c r="I36" i="101" s="1"/>
  <c r="I83" i="95" s="1"/>
  <c r="BQ15" i="84"/>
  <c r="BY15" i="84"/>
  <c r="K23" i="31"/>
  <c r="K26" i="33"/>
  <c r="K26" i="32"/>
  <c r="K23" i="32"/>
  <c r="K26" i="34"/>
  <c r="K26" i="35"/>
  <c r="K23" i="34"/>
  <c r="K23" i="35"/>
  <c r="K26" i="36"/>
  <c r="K23" i="38"/>
  <c r="K23" i="40"/>
  <c r="K26" i="41"/>
  <c r="K23" i="44"/>
  <c r="K23" i="42"/>
  <c r="K26" i="44"/>
  <c r="K26" i="45"/>
  <c r="K23" i="46"/>
  <c r="K26" i="46"/>
  <c r="BM12" i="80"/>
  <c r="BO12" i="80" s="1"/>
  <c r="BI12" i="80"/>
  <c r="I22" i="84"/>
  <c r="Q22" i="84"/>
  <c r="G87" i="114"/>
  <c r="G99" i="114" s="1"/>
  <c r="I29" i="24" s="1"/>
  <c r="M29" i="24" s="1"/>
  <c r="S29" i="24" s="1"/>
  <c r="O13" i="89"/>
  <c r="I13" i="89"/>
  <c r="E23" i="89"/>
  <c r="BY11" i="81"/>
  <c r="CC11" i="81" s="1"/>
  <c r="BY11" i="82"/>
  <c r="CC11" i="82" s="1"/>
  <c r="BM11" i="83"/>
  <c r="BQ11" i="83" s="1"/>
  <c r="BU11" i="83" s="1"/>
  <c r="BM11" i="84"/>
  <c r="AM11" i="143"/>
  <c r="Q16" i="80"/>
  <c r="S16" i="80" s="1"/>
  <c r="M16" i="80"/>
  <c r="AS20" i="81"/>
  <c r="AK20" i="81"/>
  <c r="M44" i="54"/>
  <c r="AS14" i="144"/>
  <c r="AU14" i="90" s="1"/>
  <c r="AY14" i="90" s="1"/>
  <c r="AE48" i="99"/>
  <c r="AG48" i="99" s="1"/>
  <c r="Q14" i="90" s="1"/>
  <c r="AK13" i="80"/>
  <c r="AO13" i="80" s="1"/>
  <c r="AK13" i="85"/>
  <c r="BA13" i="79" s="1"/>
  <c r="K13" i="54"/>
  <c r="M13" i="54" s="1"/>
  <c r="K10" i="54"/>
  <c r="M10" i="54" s="1"/>
  <c r="K32" i="54"/>
  <c r="M32" i="54" s="1"/>
  <c r="K16" i="54"/>
  <c r="M16" i="54" s="1"/>
  <c r="K8" i="54"/>
  <c r="M8" i="54" s="1"/>
  <c r="G64" i="114"/>
  <c r="I47" i="26" s="1"/>
  <c r="M47" i="26" s="1"/>
  <c r="G14" i="117"/>
  <c r="S15" i="20"/>
  <c r="E41" i="8" s="1"/>
  <c r="M13" i="89"/>
  <c r="BO13" i="83"/>
  <c r="AQ56" i="99"/>
  <c r="AS56" i="99" s="1"/>
  <c r="AY22" i="144"/>
  <c r="BC42" i="99"/>
  <c r="BE42" i="99" s="1"/>
  <c r="Q8" i="88" s="1"/>
  <c r="BE8" i="144"/>
  <c r="AU8" i="88" s="1"/>
  <c r="AY8" i="88" s="1"/>
  <c r="AW19" i="80"/>
  <c r="AY19" i="80" s="1"/>
  <c r="AS19" i="80"/>
  <c r="CC13" i="80"/>
  <c r="CE13" i="80" s="1"/>
  <c r="BY13" i="80"/>
  <c r="AW15" i="83"/>
  <c r="BA15" i="83" s="1"/>
  <c r="AK22" i="84"/>
  <c r="AC22" i="84"/>
  <c r="G65" i="114"/>
  <c r="I154" i="11" s="1"/>
  <c r="BE9" i="144"/>
  <c r="AU9" i="88" s="1"/>
  <c r="AY9" i="88" s="1"/>
  <c r="G77" i="114"/>
  <c r="I85" i="95" l="1"/>
  <c r="I8" i="95"/>
  <c r="I9" i="95"/>
  <c r="I84" i="95"/>
  <c r="AA8" i="48"/>
  <c r="Q8" i="48"/>
  <c r="AI8" i="48"/>
  <c r="G22" i="87"/>
  <c r="I22" i="87" s="1"/>
  <c r="AY24" i="3" s="1"/>
  <c r="G916" i="1" s="1"/>
  <c r="W22" i="92"/>
  <c r="W19" i="89"/>
  <c r="W13" i="91"/>
  <c r="K17" i="56"/>
  <c r="AC17" i="56"/>
  <c r="AI17" i="56" s="1"/>
  <c r="Y17" i="56"/>
  <c r="M20" i="56"/>
  <c r="AM17" i="56"/>
  <c r="AS17" i="56" s="1"/>
  <c r="Q17" i="56"/>
  <c r="BW8" i="91"/>
  <c r="W8" i="91"/>
  <c r="Q10" i="54"/>
  <c r="Y10" i="54" s="1"/>
  <c r="I10" i="25"/>
  <c r="K73" i="74"/>
  <c r="I10" i="23" s="1"/>
  <c r="AA10" i="48"/>
  <c r="Q10" i="48"/>
  <c r="AI10" i="48"/>
  <c r="AM10" i="48" s="1"/>
  <c r="W10" i="88"/>
  <c r="BW17" i="91"/>
  <c r="W17" i="91"/>
  <c r="AO17" i="83"/>
  <c r="AQ17" i="83" s="1"/>
  <c r="AK17" i="83"/>
  <c r="G52" i="113"/>
  <c r="G71" i="113"/>
  <c r="G32" i="113"/>
  <c r="G89" i="113"/>
  <c r="G80" i="113"/>
  <c r="G34" i="113"/>
  <c r="G95" i="113"/>
  <c r="G75" i="113"/>
  <c r="G97" i="113"/>
  <c r="G17" i="113"/>
  <c r="G150" i="113"/>
  <c r="G120" i="113"/>
  <c r="G86" i="113"/>
  <c r="G103" i="113"/>
  <c r="G102" i="113"/>
  <c r="G93" i="113"/>
  <c r="G59" i="113"/>
  <c r="G130" i="113"/>
  <c r="G106" i="113"/>
  <c r="G108" i="113" s="1"/>
  <c r="I42" i="36" s="1"/>
  <c r="M42" i="36" s="1"/>
  <c r="G107" i="113"/>
  <c r="G122" i="113"/>
  <c r="G39" i="113"/>
  <c r="G30" i="113"/>
  <c r="G155" i="113"/>
  <c r="G57" i="113"/>
  <c r="G141" i="113"/>
  <c r="G146" i="113" s="1"/>
  <c r="I24" i="29" s="1"/>
  <c r="M24" i="29" s="1"/>
  <c r="S24" i="29" s="1"/>
  <c r="BA24" i="7" s="1"/>
  <c r="G76" i="113"/>
  <c r="G113" i="113"/>
  <c r="G104" i="113"/>
  <c r="G70" i="113"/>
  <c r="G131" i="113"/>
  <c r="G121" i="113"/>
  <c r="G111" i="113"/>
  <c r="G68" i="113"/>
  <c r="G16" i="113"/>
  <c r="G133" i="113"/>
  <c r="G77" i="113"/>
  <c r="G41" i="113"/>
  <c r="G147" i="113"/>
  <c r="G129" i="113"/>
  <c r="G84" i="113"/>
  <c r="G24" i="113"/>
  <c r="G29" i="113" s="1"/>
  <c r="I9" i="29" s="1"/>
  <c r="M9" i="29" s="1"/>
  <c r="S9" i="29" s="1"/>
  <c r="BA9" i="7" s="1"/>
  <c r="G35" i="113"/>
  <c r="G37" i="113" s="1"/>
  <c r="I43" i="44" s="1"/>
  <c r="M43" i="44" s="1"/>
  <c r="G138" i="113"/>
  <c r="G26" i="113"/>
  <c r="G28" i="113" s="1"/>
  <c r="I43" i="45" s="1"/>
  <c r="M43" i="45" s="1"/>
  <c r="G115" i="113"/>
  <c r="G157" i="113"/>
  <c r="G159" i="113" s="1"/>
  <c r="I42" i="31" s="1"/>
  <c r="M42" i="31" s="1"/>
  <c r="G66" i="113"/>
  <c r="G43" i="113"/>
  <c r="G53" i="113"/>
  <c r="G55" i="113" s="1"/>
  <c r="I43" i="42" s="1"/>
  <c r="M43" i="42" s="1"/>
  <c r="G13" i="113"/>
  <c r="G50" i="113"/>
  <c r="G112" i="113"/>
  <c r="G67" i="113"/>
  <c r="G31" i="113"/>
  <c r="G156" i="113"/>
  <c r="G161" i="113" s="1"/>
  <c r="I25" i="29" s="1"/>
  <c r="M25" i="29" s="1"/>
  <c r="S25" i="29" s="1"/>
  <c r="BA25" i="7" s="1"/>
  <c r="G151" i="113"/>
  <c r="G94" i="113"/>
  <c r="G62" i="113"/>
  <c r="G64" i="113" s="1"/>
  <c r="I43" i="41" s="1"/>
  <c r="M43" i="41" s="1"/>
  <c r="G79" i="113"/>
  <c r="G49" i="113"/>
  <c r="G15" i="113"/>
  <c r="G40" i="113"/>
  <c r="G154" i="113"/>
  <c r="G88" i="113"/>
  <c r="G158" i="113"/>
  <c r="G160" i="113" s="1"/>
  <c r="I43" i="31" s="1"/>
  <c r="M43" i="31" s="1"/>
  <c r="G125" i="113"/>
  <c r="G127" i="113" s="1"/>
  <c r="I43" i="34" s="1"/>
  <c r="M43" i="34" s="1"/>
  <c r="G44" i="113"/>
  <c r="G46" i="113" s="1"/>
  <c r="I43" i="43" s="1"/>
  <c r="M43" i="43" s="1"/>
  <c r="G96" i="113"/>
  <c r="G101" i="113" s="1"/>
  <c r="I17" i="29" s="1"/>
  <c r="M17" i="29" s="1"/>
  <c r="G148" i="113"/>
  <c r="G124" i="113"/>
  <c r="G126" i="113" s="1"/>
  <c r="I42" i="34" s="1"/>
  <c r="M42" i="34" s="1"/>
  <c r="G42" i="113"/>
  <c r="G47" i="113" s="1"/>
  <c r="I11" i="29" s="1"/>
  <c r="M11" i="29" s="1"/>
  <c r="S11" i="29" s="1"/>
  <c r="BA11" i="7" s="1"/>
  <c r="G21" i="113"/>
  <c r="G22" i="113"/>
  <c r="G58" i="113"/>
  <c r="G116" i="113"/>
  <c r="G118" i="113" s="1"/>
  <c r="I43" i="35" s="1"/>
  <c r="M43" i="35" s="1"/>
  <c r="G25" i="113"/>
  <c r="G153" i="113"/>
  <c r="G51" i="113"/>
  <c r="G56" i="113" s="1"/>
  <c r="I12" i="29" s="1"/>
  <c r="M12" i="29" s="1"/>
  <c r="S12" i="29" s="1"/>
  <c r="BA12" i="7" s="1"/>
  <c r="G98" i="113"/>
  <c r="G143" i="113"/>
  <c r="G145" i="113" s="1"/>
  <c r="I43" i="32" s="1"/>
  <c r="M43" i="32" s="1"/>
  <c r="G48" i="113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134" i="113"/>
  <c r="G23" i="113"/>
  <c r="G85" i="113"/>
  <c r="G114" i="113"/>
  <c r="G119" i="113" s="1"/>
  <c r="I19" i="29" s="1"/>
  <c r="M19" i="29" s="1"/>
  <c r="S19" i="29" s="1"/>
  <c r="BA19" i="7" s="1"/>
  <c r="G61" i="113"/>
  <c r="G87" i="113"/>
  <c r="G92" i="113" s="1"/>
  <c r="I16" i="29" s="1"/>
  <c r="M16" i="29" s="1"/>
  <c r="G123" i="113"/>
  <c r="G128" i="113" s="1"/>
  <c r="I20" i="29" s="1"/>
  <c r="M20" i="29" s="1"/>
  <c r="G60" i="113"/>
  <c r="G65" i="113" s="1"/>
  <c r="I13" i="29" s="1"/>
  <c r="M13" i="29" s="1"/>
  <c r="S13" i="29" s="1"/>
  <c r="BA13" i="7" s="1"/>
  <c r="G142" i="113"/>
  <c r="G140" i="113"/>
  <c r="G139" i="113"/>
  <c r="G132" i="113"/>
  <c r="G137" i="113" s="1"/>
  <c r="I21" i="29" s="1"/>
  <c r="M21" i="29" s="1"/>
  <c r="S21" i="29" s="1"/>
  <c r="BA21" i="7" s="1"/>
  <c r="G105" i="113"/>
  <c r="G14" i="113"/>
  <c r="G33" i="113"/>
  <c r="G12" i="113"/>
  <c r="K17" i="92"/>
  <c r="K9" i="92"/>
  <c r="K18" i="92"/>
  <c r="K10" i="92"/>
  <c r="K19" i="92"/>
  <c r="K11" i="92"/>
  <c r="K20" i="92"/>
  <c r="K12" i="92"/>
  <c r="K21" i="92"/>
  <c r="K13" i="92"/>
  <c r="K22" i="92"/>
  <c r="K14" i="92"/>
  <c r="K23" i="92"/>
  <c r="K16" i="92"/>
  <c r="K8" i="92"/>
  <c r="K15" i="92"/>
  <c r="K19" i="89"/>
  <c r="K11" i="89"/>
  <c r="K20" i="89"/>
  <c r="K12" i="89"/>
  <c r="K21" i="89"/>
  <c r="K13" i="89"/>
  <c r="K22" i="89"/>
  <c r="K14" i="89"/>
  <c r="K15" i="89"/>
  <c r="K23" i="89"/>
  <c r="K16" i="89"/>
  <c r="K8" i="89"/>
  <c r="K18" i="89"/>
  <c r="K10" i="89"/>
  <c r="K17" i="89"/>
  <c r="K9" i="89"/>
  <c r="AA12" i="48"/>
  <c r="Q12" i="48"/>
  <c r="AI12" i="48"/>
  <c r="AM12" i="48" s="1"/>
  <c r="U11" i="83"/>
  <c r="W11" i="83" s="1"/>
  <c r="Q11" i="83"/>
  <c r="W9" i="88"/>
  <c r="Q16" i="83"/>
  <c r="U16" i="83"/>
  <c r="W16" i="83" s="1"/>
  <c r="CW21" i="83"/>
  <c r="CY21" i="83" s="1"/>
  <c r="CS21" i="83"/>
  <c r="G17" i="87"/>
  <c r="I17" i="87" s="1"/>
  <c r="AY17" i="3" s="1"/>
  <c r="G713" i="1" s="1"/>
  <c r="BW17" i="92"/>
  <c r="BC17" i="3" s="1"/>
  <c r="G715" i="1" s="1"/>
  <c r="W17" i="92"/>
  <c r="BG17" i="92" s="1"/>
  <c r="W14" i="88"/>
  <c r="S13" i="89"/>
  <c r="I14" i="49"/>
  <c r="M14" i="49" s="1"/>
  <c r="Q14" i="49" s="1"/>
  <c r="E10" i="103"/>
  <c r="BY9" i="81"/>
  <c r="CC9" i="81" s="1"/>
  <c r="BY9" i="82"/>
  <c r="CC9" i="82" s="1"/>
  <c r="BM9" i="83"/>
  <c r="BQ9" i="83" s="1"/>
  <c r="BU9" i="83" s="1"/>
  <c r="BM9" i="84"/>
  <c r="CC15" i="84"/>
  <c r="BU15" i="84"/>
  <c r="I59" i="98"/>
  <c r="BC9" i="92"/>
  <c r="I64" i="98"/>
  <c r="W18" i="88"/>
  <c r="AM15" i="91"/>
  <c r="AC15" i="91"/>
  <c r="AO10" i="83"/>
  <c r="AQ10" i="83" s="1"/>
  <c r="AK10" i="83"/>
  <c r="Q16" i="81"/>
  <c r="Y16" i="81"/>
  <c r="AA16" i="81" s="1"/>
  <c r="U10" i="83"/>
  <c r="W10" i="83" s="1"/>
  <c r="Q10" i="83"/>
  <c r="AS14" i="82"/>
  <c r="AK14" i="82"/>
  <c r="I17" i="52"/>
  <c r="M17" i="52" s="1"/>
  <c r="K10" i="74"/>
  <c r="I13" i="50" s="1"/>
  <c r="M13" i="50" s="1"/>
  <c r="AO45" i="52"/>
  <c r="BY45" i="52"/>
  <c r="CC45" i="52" s="1"/>
  <c r="G10" i="79"/>
  <c r="S10" i="85"/>
  <c r="AU10" i="3" s="1"/>
  <c r="G508" i="1" s="1"/>
  <c r="AW21" i="80"/>
  <c r="AY21" i="80" s="1"/>
  <c r="AS21" i="80"/>
  <c r="AW20" i="82"/>
  <c r="AY20" i="82" s="1"/>
  <c r="AO20" i="82"/>
  <c r="AK9" i="82"/>
  <c r="AS9" i="82"/>
  <c r="U13" i="82"/>
  <c r="M13" i="82"/>
  <c r="S19" i="92"/>
  <c r="CW22" i="83"/>
  <c r="CY22" i="83" s="1"/>
  <c r="CS22" i="83"/>
  <c r="CG19" i="81"/>
  <c r="CO19" i="81"/>
  <c r="BC9" i="90"/>
  <c r="CM27" i="131"/>
  <c r="E8" i="12" s="1"/>
  <c r="O9" i="52"/>
  <c r="AK37" i="52"/>
  <c r="O42" i="52"/>
  <c r="U42" i="52" s="1"/>
  <c r="AK41" i="52"/>
  <c r="O37" i="52"/>
  <c r="U37" i="52" s="1"/>
  <c r="AK42" i="52"/>
  <c r="AK8" i="52"/>
  <c r="AK52" i="52"/>
  <c r="AK44" i="52"/>
  <c r="AK9" i="52"/>
  <c r="AK97" i="52"/>
  <c r="O8" i="52"/>
  <c r="U8" i="52" s="1"/>
  <c r="O52" i="52"/>
  <c r="U52" i="52" s="1"/>
  <c r="O41" i="52"/>
  <c r="U41" i="52" s="1"/>
  <c r="O97" i="52"/>
  <c r="U97" i="52" s="1"/>
  <c r="O44" i="52"/>
  <c r="U44" i="52" s="1"/>
  <c r="S10" i="90"/>
  <c r="G20" i="79"/>
  <c r="S20" i="85"/>
  <c r="AU20" i="3" s="1"/>
  <c r="G798" i="1" s="1"/>
  <c r="DE14" i="82"/>
  <c r="DM14" i="82"/>
  <c r="AQ21" i="92"/>
  <c r="Q12" i="81"/>
  <c r="Y12" i="81"/>
  <c r="AA12" i="81" s="1"/>
  <c r="BI20" i="82"/>
  <c r="BQ20" i="82"/>
  <c r="I9" i="27"/>
  <c r="K27" i="74"/>
  <c r="I9" i="26" s="1"/>
  <c r="AO48" i="52"/>
  <c r="BY48" i="52"/>
  <c r="CC48" i="52" s="1"/>
  <c r="BY50" i="52"/>
  <c r="CC50" i="52" s="1"/>
  <c r="AO50" i="52"/>
  <c r="AO94" i="52"/>
  <c r="BY94" i="52"/>
  <c r="CC94" i="52" s="1"/>
  <c r="BY92" i="52"/>
  <c r="CC92" i="52" s="1"/>
  <c r="AO92" i="52"/>
  <c r="BC11" i="90"/>
  <c r="AM17" i="88"/>
  <c r="AC17" i="88"/>
  <c r="DQ21" i="81"/>
  <c r="DS21" i="81" s="1"/>
  <c r="DI21" i="81"/>
  <c r="AM11" i="89"/>
  <c r="AC11" i="89"/>
  <c r="BM13" i="80"/>
  <c r="BO13" i="80" s="1"/>
  <c r="BI13" i="80"/>
  <c r="BQ21" i="82"/>
  <c r="BI21" i="82"/>
  <c r="AA46" i="32"/>
  <c r="AA38" i="32"/>
  <c r="AA41" i="32"/>
  <c r="AA42" i="32"/>
  <c r="AA18" i="32"/>
  <c r="AA27" i="32"/>
  <c r="AA19" i="32"/>
  <c r="AA11" i="32"/>
  <c r="AA28" i="32"/>
  <c r="AA20" i="32"/>
  <c r="AA39" i="32"/>
  <c r="AA29" i="32"/>
  <c r="AA30" i="32"/>
  <c r="AA14" i="32"/>
  <c r="AA31" i="32"/>
  <c r="AA15" i="32"/>
  <c r="AA25" i="32"/>
  <c r="AA17" i="32"/>
  <c r="AA32" i="32"/>
  <c r="AA43" i="32"/>
  <c r="AA37" i="32"/>
  <c r="K22" i="47"/>
  <c r="AA16" i="32"/>
  <c r="AA45" i="32"/>
  <c r="AA36" i="32"/>
  <c r="AA33" i="32"/>
  <c r="AA40" i="32"/>
  <c r="Y23" i="79"/>
  <c r="AI23" i="85"/>
  <c r="Y19" i="79"/>
  <c r="AI19" i="85"/>
  <c r="W10" i="91"/>
  <c r="E19" i="78"/>
  <c r="E21" i="78"/>
  <c r="E20" i="78"/>
  <c r="BC18" i="92"/>
  <c r="CS16" i="82"/>
  <c r="CU16" i="82" s="1"/>
  <c r="CK16" i="82"/>
  <c r="AA20" i="83"/>
  <c r="AC20" i="83" s="1"/>
  <c r="AG20" i="83" s="1"/>
  <c r="M20" i="91"/>
  <c r="O20" i="91" s="1"/>
  <c r="S20" i="91" s="1"/>
  <c r="CS14" i="81"/>
  <c r="CU14" i="81" s="1"/>
  <c r="CK14" i="81"/>
  <c r="BE22" i="84"/>
  <c r="AW22" i="84"/>
  <c r="O8" i="47"/>
  <c r="AA22" i="46"/>
  <c r="AC22" i="46" s="1"/>
  <c r="AA23" i="46"/>
  <c r="AC23" i="46" s="1"/>
  <c r="AA24" i="46"/>
  <c r="AC24" i="46" s="1"/>
  <c r="AA8" i="46"/>
  <c r="AC8" i="46" s="1"/>
  <c r="AA34" i="46"/>
  <c r="AC34" i="46" s="1"/>
  <c r="AA26" i="46"/>
  <c r="AC26" i="46" s="1"/>
  <c r="AC21" i="84"/>
  <c r="AK21" i="84"/>
  <c r="BI8" i="79"/>
  <c r="BO8" i="85"/>
  <c r="BI12" i="79"/>
  <c r="BO12" i="85"/>
  <c r="DE8" i="81"/>
  <c r="DM8" i="81"/>
  <c r="BI12" i="82"/>
  <c r="BQ12" i="82"/>
  <c r="BC16" i="89"/>
  <c r="AC22" i="90"/>
  <c r="AM22" i="90"/>
  <c r="M16" i="84"/>
  <c r="U16" i="84"/>
  <c r="BC19" i="91"/>
  <c r="W71" i="52"/>
  <c r="AW22" i="81"/>
  <c r="AY22" i="81" s="1"/>
  <c r="AO22" i="81"/>
  <c r="AM13" i="90"/>
  <c r="AC13" i="90"/>
  <c r="AA12" i="46"/>
  <c r="AC12" i="46" s="1"/>
  <c r="AA21" i="46"/>
  <c r="AC21" i="46" s="1"/>
  <c r="AA13" i="46"/>
  <c r="AC13" i="46" s="1"/>
  <c r="AA9" i="46"/>
  <c r="AC9" i="46" s="1"/>
  <c r="AA10" i="46"/>
  <c r="AC10" i="46" s="1"/>
  <c r="S8" i="47"/>
  <c r="BC12" i="90"/>
  <c r="AU21" i="83"/>
  <c r="M21" i="90"/>
  <c r="O21" i="90" s="1"/>
  <c r="S21" i="90" s="1"/>
  <c r="AA14" i="83"/>
  <c r="M14" i="91"/>
  <c r="O14" i="91" s="1"/>
  <c r="S14" i="91" s="1"/>
  <c r="CK17" i="84"/>
  <c r="CS17" i="84"/>
  <c r="BC18" i="88"/>
  <c r="U18" i="83"/>
  <c r="W18" i="83" s="1"/>
  <c r="Q18" i="83"/>
  <c r="AU41" i="45"/>
  <c r="AE41" i="45"/>
  <c r="BA41" i="45"/>
  <c r="AK41" i="45"/>
  <c r="S41" i="45"/>
  <c r="G23" i="79"/>
  <c r="S23" i="85"/>
  <c r="AU25" i="3" s="1"/>
  <c r="G943" i="1" s="1"/>
  <c r="BQ83" i="52"/>
  <c r="AI83" i="52"/>
  <c r="AC83" i="52"/>
  <c r="BW83" i="52"/>
  <c r="BM21" i="80"/>
  <c r="BO21" i="80" s="1"/>
  <c r="BI21" i="80"/>
  <c r="AQ10" i="79"/>
  <c r="AY10" i="85"/>
  <c r="AM14" i="85"/>
  <c r="AO14" i="85" s="1"/>
  <c r="AQ14" i="85" s="1"/>
  <c r="AS14" i="85" s="1"/>
  <c r="AU14" i="85" s="1"/>
  <c r="AW14" i="85" s="1"/>
  <c r="CA9" i="79"/>
  <c r="CE9" i="85"/>
  <c r="CA10" i="79"/>
  <c r="CE10" i="85"/>
  <c r="CS20" i="84"/>
  <c r="CK20" i="84"/>
  <c r="EQ23" i="138"/>
  <c r="BO23" i="83" s="1"/>
  <c r="EQ8" i="138"/>
  <c r="EQ16" i="138"/>
  <c r="DE12" i="82"/>
  <c r="DM12" i="82"/>
  <c r="AC8" i="83"/>
  <c r="AG8" i="83" s="1"/>
  <c r="BC22" i="91"/>
  <c r="G13" i="117"/>
  <c r="AC23" i="81"/>
  <c r="AG23" i="81" s="1"/>
  <c r="AC23" i="82"/>
  <c r="AG23" i="82" s="1"/>
  <c r="Y23" i="83"/>
  <c r="AC23" i="83" s="1"/>
  <c r="AG23" i="83" s="1"/>
  <c r="Y23" i="84"/>
  <c r="G96" i="114"/>
  <c r="I26" i="22" s="1"/>
  <c r="M26" i="22" s="1"/>
  <c r="S26" i="22" s="1"/>
  <c r="CK15" i="82"/>
  <c r="CS15" i="82"/>
  <c r="CU15" i="82" s="1"/>
  <c r="CC12" i="84"/>
  <c r="BU12" i="84"/>
  <c r="G22" i="117"/>
  <c r="G34" i="117"/>
  <c r="G30" i="117"/>
  <c r="G23" i="117"/>
  <c r="G29" i="117"/>
  <c r="G28" i="117"/>
  <c r="G38" i="117"/>
  <c r="G31" i="117"/>
  <c r="G24" i="117"/>
  <c r="G35" i="117"/>
  <c r="G37" i="117"/>
  <c r="G36" i="117"/>
  <c r="G39" i="117"/>
  <c r="G32" i="117"/>
  <c r="G27" i="117"/>
  <c r="G33" i="117"/>
  <c r="G26" i="117"/>
  <c r="G25" i="117"/>
  <c r="AU9" i="83"/>
  <c r="M9" i="90"/>
  <c r="O9" i="90" s="1"/>
  <c r="S9" i="90" s="1"/>
  <c r="AW10" i="83"/>
  <c r="BA10" i="83" s="1"/>
  <c r="EQ17" i="138"/>
  <c r="BY8" i="84"/>
  <c r="BQ8" i="84"/>
  <c r="AK14" i="51"/>
  <c r="BM14" i="51"/>
  <c r="BQ14" i="51" s="1"/>
  <c r="M47" i="100"/>
  <c r="M48" i="100"/>
  <c r="AM17" i="89"/>
  <c r="AC17" i="89"/>
  <c r="Y65" i="52"/>
  <c r="AI65" i="52"/>
  <c r="AA22" i="41"/>
  <c r="AA23" i="41"/>
  <c r="AA24" i="41"/>
  <c r="AA8" i="41"/>
  <c r="AA34" i="41"/>
  <c r="AA26" i="41"/>
  <c r="O13" i="47"/>
  <c r="Y13" i="47" s="1"/>
  <c r="BQ11" i="84"/>
  <c r="BY11" i="84"/>
  <c r="I37" i="98"/>
  <c r="AQ14" i="91"/>
  <c r="BA41" i="36"/>
  <c r="AK41" i="36"/>
  <c r="S41" i="36"/>
  <c r="AU41" i="36"/>
  <c r="AE41" i="36"/>
  <c r="S41" i="35"/>
  <c r="M41" i="103"/>
  <c r="M40" i="103"/>
  <c r="AC18" i="88"/>
  <c r="AM18" i="88"/>
  <c r="AU20" i="83"/>
  <c r="M20" i="90"/>
  <c r="O20" i="90" s="1"/>
  <c r="S20" i="90" s="1"/>
  <c r="AS10" i="82"/>
  <c r="AK10" i="82"/>
  <c r="G66" i="50"/>
  <c r="AQ16" i="91"/>
  <c r="CK18" i="84"/>
  <c r="CS18" i="84"/>
  <c r="AS14" i="81"/>
  <c r="AK14" i="81"/>
  <c r="I11" i="25"/>
  <c r="M11" i="25" s="1"/>
  <c r="K74" i="74"/>
  <c r="I11" i="23" s="1"/>
  <c r="M11" i="23" s="1"/>
  <c r="AA46" i="44"/>
  <c r="AA38" i="44"/>
  <c r="AA28" i="44"/>
  <c r="AA20" i="44"/>
  <c r="AA39" i="44"/>
  <c r="AA29" i="44"/>
  <c r="AA40" i="44"/>
  <c r="AA30" i="44"/>
  <c r="AA14" i="44"/>
  <c r="AA31" i="44"/>
  <c r="AA15" i="44"/>
  <c r="AA41" i="44"/>
  <c r="AA32" i="44"/>
  <c r="AA16" i="44"/>
  <c r="AA42" i="44"/>
  <c r="AA33" i="44"/>
  <c r="AA25" i="44"/>
  <c r="AA17" i="44"/>
  <c r="AA36" i="44"/>
  <c r="AA18" i="44"/>
  <c r="AA11" i="44"/>
  <c r="AA19" i="44"/>
  <c r="K10" i="47"/>
  <c r="AA27" i="44"/>
  <c r="AA43" i="44"/>
  <c r="AA37" i="44"/>
  <c r="AA45" i="44"/>
  <c r="CC8" i="90"/>
  <c r="AY23" i="90"/>
  <c r="BC8" i="90"/>
  <c r="AK9" i="81"/>
  <c r="AS9" i="81"/>
  <c r="U13" i="81"/>
  <c r="M13" i="81"/>
  <c r="CC19" i="83"/>
  <c r="CE19" i="83" s="1"/>
  <c r="BY19" i="83"/>
  <c r="I63" i="98"/>
  <c r="I68" i="98"/>
  <c r="AA31" i="34"/>
  <c r="AA41" i="34"/>
  <c r="AA32" i="34"/>
  <c r="AA42" i="34"/>
  <c r="AA33" i="34"/>
  <c r="AA25" i="34"/>
  <c r="AA17" i="34"/>
  <c r="AA36" i="34"/>
  <c r="AA45" i="34"/>
  <c r="AA43" i="34"/>
  <c r="AA37" i="34"/>
  <c r="AA46" i="34"/>
  <c r="AA38" i="34"/>
  <c r="AA28" i="34"/>
  <c r="AA20" i="34"/>
  <c r="AA39" i="34"/>
  <c r="AA29" i="34"/>
  <c r="AA40" i="34"/>
  <c r="AA30" i="34"/>
  <c r="AA14" i="34"/>
  <c r="AA16" i="34"/>
  <c r="AA11" i="34"/>
  <c r="AA19" i="34"/>
  <c r="AA15" i="34"/>
  <c r="AA27" i="34"/>
  <c r="AA18" i="34"/>
  <c r="K20" i="47"/>
  <c r="BC20" i="89"/>
  <c r="AG10" i="92"/>
  <c r="AC20" i="92"/>
  <c r="AM20" i="92"/>
  <c r="DE14" i="81"/>
  <c r="DM14" i="81"/>
  <c r="Y17" i="82"/>
  <c r="AA17" i="82" s="1"/>
  <c r="Q17" i="82"/>
  <c r="K21" i="3"/>
  <c r="G809" i="1" s="1"/>
  <c r="Q21" i="92"/>
  <c r="BI20" i="81"/>
  <c r="BQ20" i="81"/>
  <c r="AQ16" i="92"/>
  <c r="I11" i="27"/>
  <c r="M11" i="27" s="1"/>
  <c r="K29" i="74"/>
  <c r="I11" i="26" s="1"/>
  <c r="M11" i="26" s="1"/>
  <c r="AO49" i="52"/>
  <c r="BY49" i="52"/>
  <c r="CC49" i="52" s="1"/>
  <c r="BY27" i="52"/>
  <c r="CC27" i="52" s="1"/>
  <c r="AO27" i="52"/>
  <c r="BM29" i="51"/>
  <c r="BQ29" i="51" s="1"/>
  <c r="AK29" i="51"/>
  <c r="BA41" i="37"/>
  <c r="AK41" i="37"/>
  <c r="S41" i="37"/>
  <c r="AU41" i="37"/>
  <c r="AE41" i="37"/>
  <c r="BC9" i="91"/>
  <c r="CS10" i="82"/>
  <c r="CU10" i="82" s="1"/>
  <c r="CK10" i="82"/>
  <c r="AA10" i="36"/>
  <c r="AA12" i="36"/>
  <c r="AA13" i="36"/>
  <c r="AA9" i="36"/>
  <c r="S18" i="47"/>
  <c r="AA21" i="36"/>
  <c r="BQ21" i="81"/>
  <c r="BI21" i="81"/>
  <c r="Y13" i="79"/>
  <c r="AI13" i="85"/>
  <c r="Y12" i="79"/>
  <c r="AI12" i="85"/>
  <c r="BE9" i="84"/>
  <c r="AW9" i="84"/>
  <c r="BC21" i="92"/>
  <c r="K15" i="3"/>
  <c r="G635" i="1" s="1"/>
  <c r="Q15" i="92"/>
  <c r="S15" i="92" s="1"/>
  <c r="BC15" i="88"/>
  <c r="BC15" i="92"/>
  <c r="Y19" i="81"/>
  <c r="AA19" i="81" s="1"/>
  <c r="Q19" i="81"/>
  <c r="Q10" i="81"/>
  <c r="Y10" i="81"/>
  <c r="AA10" i="81" s="1"/>
  <c r="G49" i="116"/>
  <c r="E72" i="98" s="1"/>
  <c r="G47" i="116"/>
  <c r="E70" i="98" s="1"/>
  <c r="G48" i="116"/>
  <c r="E71" i="98" s="1"/>
  <c r="G51" i="116"/>
  <c r="E74" i="98" s="1"/>
  <c r="G52" i="116"/>
  <c r="E75" i="98" s="1"/>
  <c r="AG20" i="84"/>
  <c r="AO20" i="84"/>
  <c r="AW8" i="80"/>
  <c r="AY8" i="80" s="1"/>
  <c r="AS8" i="80"/>
  <c r="AK21" i="82"/>
  <c r="AS21" i="82"/>
  <c r="BI16" i="79"/>
  <c r="BO16" i="85"/>
  <c r="BI20" i="79"/>
  <c r="BO20" i="85"/>
  <c r="BC10" i="91"/>
  <c r="BC17" i="89"/>
  <c r="Q20" i="83"/>
  <c r="U20" i="83"/>
  <c r="W20" i="83" s="1"/>
  <c r="BI12" i="81"/>
  <c r="BQ12" i="81"/>
  <c r="BO12" i="83"/>
  <c r="BQ12" i="83" s="1"/>
  <c r="BU12" i="83" s="1"/>
  <c r="M12" i="89"/>
  <c r="O12" i="89" s="1"/>
  <c r="S12" i="89" s="1"/>
  <c r="M14" i="90"/>
  <c r="O14" i="90" s="1"/>
  <c r="S14" i="90" s="1"/>
  <c r="AU14" i="83"/>
  <c r="AW14" i="83" s="1"/>
  <c r="BA14" i="83" s="1"/>
  <c r="AG8" i="80"/>
  <c r="AI8" i="80" s="1"/>
  <c r="AC8" i="80"/>
  <c r="CC8" i="80"/>
  <c r="CE8" i="80" s="1"/>
  <c r="BY8" i="80"/>
  <c r="AQ12" i="88"/>
  <c r="CC18" i="83"/>
  <c r="CE18" i="83" s="1"/>
  <c r="BY18" i="83"/>
  <c r="AG12" i="80"/>
  <c r="AI12" i="80" s="1"/>
  <c r="AC12" i="80"/>
  <c r="K48" i="100"/>
  <c r="K47" i="100"/>
  <c r="S41" i="42"/>
  <c r="E27" i="78"/>
  <c r="E26" i="78"/>
  <c r="E28" i="78"/>
  <c r="K18" i="3"/>
  <c r="G722" i="1" s="1"/>
  <c r="Q18" i="92"/>
  <c r="S18" i="92" s="1"/>
  <c r="CW17" i="83"/>
  <c r="CY17" i="83" s="1"/>
  <c r="CS17" i="83"/>
  <c r="W14" i="49"/>
  <c r="AG15" i="92"/>
  <c r="AI44" i="56"/>
  <c r="AC44" i="56"/>
  <c r="AS44" i="56"/>
  <c r="Y44" i="56"/>
  <c r="AM44" i="56"/>
  <c r="Q44" i="56"/>
  <c r="W44" i="56" s="1"/>
  <c r="AO19" i="81"/>
  <c r="AW19" i="81"/>
  <c r="AY19" i="81" s="1"/>
  <c r="AS15" i="56"/>
  <c r="AM15" i="56"/>
  <c r="Q15" i="56"/>
  <c r="W15" i="56" s="1"/>
  <c r="AI15" i="56"/>
  <c r="AC15" i="56"/>
  <c r="I80" i="98"/>
  <c r="AA36" i="30"/>
  <c r="AA37" i="30"/>
  <c r="AA27" i="30"/>
  <c r="AA19" i="30"/>
  <c r="AA11" i="30"/>
  <c r="AA38" i="30"/>
  <c r="AA28" i="30"/>
  <c r="AA20" i="30"/>
  <c r="AA39" i="30"/>
  <c r="AA29" i="30"/>
  <c r="E27" i="28"/>
  <c r="AA40" i="30"/>
  <c r="AA30" i="30"/>
  <c r="AA31" i="30"/>
  <c r="AA15" i="30"/>
  <c r="AA45" i="30"/>
  <c r="AA41" i="30"/>
  <c r="AA32" i="30"/>
  <c r="AA16" i="30"/>
  <c r="AA14" i="30"/>
  <c r="AA33" i="30"/>
  <c r="AA18" i="30"/>
  <c r="AA46" i="30"/>
  <c r="K24" i="47"/>
  <c r="AA25" i="30"/>
  <c r="AA17" i="30"/>
  <c r="BM11" i="80"/>
  <c r="BO11" i="80" s="1"/>
  <c r="BI11" i="80"/>
  <c r="AC13" i="92"/>
  <c r="AM13" i="92"/>
  <c r="BC10" i="92"/>
  <c r="BQ85" i="52"/>
  <c r="AI85" i="52"/>
  <c r="AC85" i="52"/>
  <c r="BW85" i="52"/>
  <c r="AM18" i="85"/>
  <c r="AO18" i="85" s="1"/>
  <c r="AQ18" i="85" s="1"/>
  <c r="AS18" i="85" s="1"/>
  <c r="AU18" i="85" s="1"/>
  <c r="AW18" i="85" s="1"/>
  <c r="AQ22" i="79"/>
  <c r="AY22" i="85"/>
  <c r="CA17" i="79"/>
  <c r="CE17" i="85"/>
  <c r="BS18" i="85"/>
  <c r="BU18" i="85" s="1"/>
  <c r="BW18" i="85" s="1"/>
  <c r="BY18" i="85" s="1"/>
  <c r="CA18" i="85" s="1"/>
  <c r="CC18" i="85" s="1"/>
  <c r="BM23" i="80"/>
  <c r="BO23" i="80" s="1"/>
  <c r="BI23" i="80"/>
  <c r="BA41" i="34"/>
  <c r="AK41" i="34"/>
  <c r="S41" i="34"/>
  <c r="AU41" i="34"/>
  <c r="AE41" i="34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AM22" i="91"/>
  <c r="AC22" i="91"/>
  <c r="G35" i="116"/>
  <c r="E51" i="98"/>
  <c r="DE12" i="81"/>
  <c r="DM12" i="81"/>
  <c r="AS8" i="82"/>
  <c r="AK8" i="82"/>
  <c r="W12" i="92"/>
  <c r="G12" i="87"/>
  <c r="I12" i="87" s="1"/>
  <c r="AY12" i="3" s="1"/>
  <c r="G568" i="1" s="1"/>
  <c r="AW11" i="84"/>
  <c r="BE11" i="84"/>
  <c r="AG18" i="92"/>
  <c r="BU15" i="82"/>
  <c r="BW15" i="82" s="1"/>
  <c r="BM15" i="82"/>
  <c r="AQ12" i="92"/>
  <c r="BA23" i="81"/>
  <c r="BE23" i="81" s="1"/>
  <c r="BA23" i="82"/>
  <c r="BE23" i="82" s="1"/>
  <c r="AS23" i="83"/>
  <c r="AW23" i="83" s="1"/>
  <c r="BA23" i="83" s="1"/>
  <c r="AS23" i="84"/>
  <c r="CW9" i="81"/>
  <c r="DA9" i="81" s="1"/>
  <c r="CW9" i="82"/>
  <c r="DA9" i="82" s="1"/>
  <c r="CG9" i="83"/>
  <c r="CK9" i="83" s="1"/>
  <c r="CO9" i="83" s="1"/>
  <c r="CG9" i="84"/>
  <c r="AG13" i="88"/>
  <c r="AC8" i="90"/>
  <c r="I23" i="90"/>
  <c r="BU8" i="90"/>
  <c r="AM8" i="90"/>
  <c r="BI10" i="82"/>
  <c r="BQ10" i="82"/>
  <c r="M16" i="90"/>
  <c r="O16" i="90" s="1"/>
  <c r="S16" i="90" s="1"/>
  <c r="AU16" i="83"/>
  <c r="Q44" i="50"/>
  <c r="W44" i="50" s="1"/>
  <c r="Y44" i="50"/>
  <c r="AK16" i="51"/>
  <c r="BM16" i="51"/>
  <c r="BQ16" i="51" s="1"/>
  <c r="W13" i="88"/>
  <c r="I16" i="24"/>
  <c r="M16" i="24" s="1"/>
  <c r="S16" i="24" s="1"/>
  <c r="E33" i="103"/>
  <c r="Q73" i="52"/>
  <c r="Y73" i="52" s="1"/>
  <c r="AW13" i="80"/>
  <c r="AY13" i="80" s="1"/>
  <c r="AS13" i="80"/>
  <c r="BC8" i="88"/>
  <c r="CC8" i="88"/>
  <c r="AY23" i="88"/>
  <c r="AO22" i="84"/>
  <c r="AG22" i="84"/>
  <c r="Q8" i="54"/>
  <c r="Y8" i="54" s="1"/>
  <c r="M19" i="54"/>
  <c r="M17" i="54"/>
  <c r="BC14" i="90"/>
  <c r="CC11" i="83"/>
  <c r="CE11" i="83" s="1"/>
  <c r="BY11" i="83"/>
  <c r="U22" i="84"/>
  <c r="M22" i="84"/>
  <c r="I66" i="98"/>
  <c r="I46" i="27"/>
  <c r="M46" i="27" s="1"/>
  <c r="E40" i="103"/>
  <c r="AA50" i="128"/>
  <c r="E8" i="104" s="1"/>
  <c r="E11" i="118"/>
  <c r="E13" i="118" s="1"/>
  <c r="E26" i="74" s="1"/>
  <c r="E9" i="104"/>
  <c r="AS10" i="81"/>
  <c r="AK10" i="81"/>
  <c r="M37" i="104"/>
  <c r="M42" i="104"/>
  <c r="M34" i="104"/>
  <c r="M39" i="104"/>
  <c r="M44" i="104"/>
  <c r="M36" i="104"/>
  <c r="M41" i="104"/>
  <c r="M33" i="104"/>
  <c r="M38" i="104"/>
  <c r="M40" i="104"/>
  <c r="M32" i="104"/>
  <c r="M43" i="104"/>
  <c r="M35" i="104"/>
  <c r="DE18" i="82"/>
  <c r="DM18" i="82"/>
  <c r="S8" i="43"/>
  <c r="BY90" i="52"/>
  <c r="CC90" i="52" s="1"/>
  <c r="AO90" i="52"/>
  <c r="G16" i="79"/>
  <c r="S16" i="85"/>
  <c r="AU16" i="3" s="1"/>
  <c r="G682" i="1" s="1"/>
  <c r="AC13" i="81"/>
  <c r="AG13" i="81" s="1"/>
  <c r="AC13" i="82"/>
  <c r="AG13" i="82" s="1"/>
  <c r="Y13" i="83"/>
  <c r="AC13" i="83" s="1"/>
  <c r="AG13" i="83" s="1"/>
  <c r="Y13" i="84"/>
  <c r="W20" i="92"/>
  <c r="G20" i="87"/>
  <c r="I20" i="87" s="1"/>
  <c r="AY20" i="3" s="1"/>
  <c r="G800" i="1" s="1"/>
  <c r="CW14" i="83"/>
  <c r="CY14" i="83" s="1"/>
  <c r="CS14" i="83"/>
  <c r="AW20" i="83"/>
  <c r="BA20" i="83" s="1"/>
  <c r="I13" i="27"/>
  <c r="M13" i="27" s="1"/>
  <c r="K31" i="74"/>
  <c r="I13" i="26" s="1"/>
  <c r="M13" i="26" s="1"/>
  <c r="BY15" i="52"/>
  <c r="CC15" i="52" s="1"/>
  <c r="AO15" i="52"/>
  <c r="BY43" i="52"/>
  <c r="CC43" i="52" s="1"/>
  <c r="AO43" i="52"/>
  <c r="BM26" i="51"/>
  <c r="BQ26" i="51" s="1"/>
  <c r="AK26" i="51"/>
  <c r="E69" i="98"/>
  <c r="S41" i="41"/>
  <c r="BA41" i="38"/>
  <c r="AK41" i="38"/>
  <c r="S41" i="38"/>
  <c r="AU41" i="38"/>
  <c r="AE41" i="38"/>
  <c r="CC18" i="80"/>
  <c r="CE18" i="80" s="1"/>
  <c r="BY18" i="80"/>
  <c r="AW21" i="83"/>
  <c r="BA21" i="83" s="1"/>
  <c r="Y21" i="79"/>
  <c r="AI21" i="85"/>
  <c r="Y20" i="79"/>
  <c r="AI20" i="85"/>
  <c r="AK86" i="52"/>
  <c r="AK11" i="52"/>
  <c r="AK36" i="52"/>
  <c r="AK20" i="52"/>
  <c r="O18" i="52"/>
  <c r="U18" i="52" s="1"/>
  <c r="AK21" i="52"/>
  <c r="AK13" i="52"/>
  <c r="O36" i="52"/>
  <c r="U36" i="52" s="1"/>
  <c r="O20" i="52"/>
  <c r="U20" i="52" s="1"/>
  <c r="O21" i="52"/>
  <c r="U21" i="52" s="1"/>
  <c r="O13" i="52"/>
  <c r="U13" i="52" s="1"/>
  <c r="AK18" i="52"/>
  <c r="O96" i="52"/>
  <c r="U96" i="52" s="1"/>
  <c r="O11" i="52"/>
  <c r="U11" i="52" s="1"/>
  <c r="O17" i="52"/>
  <c r="U17" i="52" s="1"/>
  <c r="AK17" i="52"/>
  <c r="AK88" i="52"/>
  <c r="O86" i="52"/>
  <c r="U86" i="52" s="1"/>
  <c r="AK96" i="52"/>
  <c r="O88" i="52"/>
  <c r="U88" i="52" s="1"/>
  <c r="AW9" i="83"/>
  <c r="BA9" i="83" s="1"/>
  <c r="M8" i="84"/>
  <c r="U8" i="84"/>
  <c r="I23" i="88"/>
  <c r="BU8" i="88"/>
  <c r="AM8" i="88"/>
  <c r="AC8" i="88"/>
  <c r="CK10" i="84"/>
  <c r="CS10" i="84"/>
  <c r="BM15" i="51"/>
  <c r="BQ15" i="51" s="1"/>
  <c r="DQ21" i="82"/>
  <c r="DS21" i="82" s="1"/>
  <c r="DI21" i="82"/>
  <c r="BC14" i="91"/>
  <c r="G8" i="79"/>
  <c r="S8" i="85"/>
  <c r="AU8" i="3" s="1"/>
  <c r="G450" i="1" s="1"/>
  <c r="AC19" i="91"/>
  <c r="AM19" i="91"/>
  <c r="BI22" i="82"/>
  <c r="BQ22" i="82"/>
  <c r="M23" i="47"/>
  <c r="M19" i="47"/>
  <c r="AK21" i="81"/>
  <c r="AS21" i="81"/>
  <c r="AW12" i="81"/>
  <c r="AY12" i="81" s="1"/>
  <c r="AO12" i="81"/>
  <c r="BC13" i="85"/>
  <c r="BE13" i="85" s="1"/>
  <c r="BG13" i="85" s="1"/>
  <c r="BI13" i="85" s="1"/>
  <c r="BK13" i="85" s="1"/>
  <c r="BM13" i="85" s="1"/>
  <c r="BI9" i="79"/>
  <c r="BO9" i="85"/>
  <c r="AC16" i="84"/>
  <c r="AK16" i="84"/>
  <c r="Q12" i="83"/>
  <c r="U12" i="83"/>
  <c r="W12" i="83" s="1"/>
  <c r="Y19" i="82"/>
  <c r="AA19" i="82" s="1"/>
  <c r="Q19" i="82"/>
  <c r="Q22" i="81"/>
  <c r="Y22" i="81"/>
  <c r="AA22" i="81" s="1"/>
  <c r="AG12" i="84"/>
  <c r="AO12" i="84"/>
  <c r="CC16" i="84"/>
  <c r="BU16" i="84"/>
  <c r="AA12" i="39"/>
  <c r="AA13" i="39"/>
  <c r="AA9" i="39"/>
  <c r="AA10" i="39"/>
  <c r="S15" i="47"/>
  <c r="AA21" i="39"/>
  <c r="Q48" i="25"/>
  <c r="Q24" i="25"/>
  <c r="Q16" i="25"/>
  <c r="Q12" i="25"/>
  <c r="Q49" i="25"/>
  <c r="Q25" i="25"/>
  <c r="Q21" i="25"/>
  <c r="Q17" i="25"/>
  <c r="Q13" i="25"/>
  <c r="Q50" i="25"/>
  <c r="Q26" i="25"/>
  <c r="Q14" i="25"/>
  <c r="Q15" i="25"/>
  <c r="Q22" i="25"/>
  <c r="M18" i="135"/>
  <c r="Q23" i="25"/>
  <c r="BY21" i="84"/>
  <c r="BQ21" i="84"/>
  <c r="AA9" i="31"/>
  <c r="AA10" i="31"/>
  <c r="AA12" i="31"/>
  <c r="AA21" i="31"/>
  <c r="AA13" i="31"/>
  <c r="AA10" i="35"/>
  <c r="AA12" i="35"/>
  <c r="AA21" i="35"/>
  <c r="AA13" i="35"/>
  <c r="AA9" i="35"/>
  <c r="S23" i="47"/>
  <c r="S19" i="47"/>
  <c r="M20" i="84"/>
  <c r="U20" i="84"/>
  <c r="DM17" i="82"/>
  <c r="DE17" i="82"/>
  <c r="AQ15" i="92"/>
  <c r="E8" i="102"/>
  <c r="I16" i="105"/>
  <c r="K16" i="105" s="1"/>
  <c r="AO17" i="82"/>
  <c r="AW17" i="82"/>
  <c r="AY17" i="82" s="1"/>
  <c r="BY20" i="84"/>
  <c r="BQ20" i="84"/>
  <c r="AM13" i="56"/>
  <c r="Q13" i="56"/>
  <c r="W13" i="56" s="1"/>
  <c r="AI13" i="56"/>
  <c r="AC13" i="56"/>
  <c r="AS13" i="56"/>
  <c r="BY74" i="52"/>
  <c r="CC74" i="52" s="1"/>
  <c r="BY75" i="52"/>
  <c r="CC75" i="52" s="1"/>
  <c r="BU17" i="84"/>
  <c r="CC17" i="84"/>
  <c r="Q23" i="47"/>
  <c r="Q19" i="47"/>
  <c r="G13" i="87"/>
  <c r="I13" i="87" s="1"/>
  <c r="AY13" i="3" s="1"/>
  <c r="G597" i="1" s="1"/>
  <c r="W13" i="92"/>
  <c r="AM16" i="85"/>
  <c r="AO16" i="85" s="1"/>
  <c r="AQ16" i="85" s="1"/>
  <c r="AS16" i="85" s="1"/>
  <c r="AU16" i="85" s="1"/>
  <c r="AW16" i="85" s="1"/>
  <c r="AQ15" i="79"/>
  <c r="AY15" i="85"/>
  <c r="BS11" i="85"/>
  <c r="BU11" i="85" s="1"/>
  <c r="BW11" i="85" s="1"/>
  <c r="BY11" i="85" s="1"/>
  <c r="CA11" i="85" s="1"/>
  <c r="CC11" i="85" s="1"/>
  <c r="BS15" i="85"/>
  <c r="BU15" i="85" s="1"/>
  <c r="BW15" i="85" s="1"/>
  <c r="BY15" i="85" s="1"/>
  <c r="CA15" i="85" s="1"/>
  <c r="CC15" i="85" s="1"/>
  <c r="BC12" i="89"/>
  <c r="DE20" i="82"/>
  <c r="DM20" i="82"/>
  <c r="BC11" i="92"/>
  <c r="BC21" i="89"/>
  <c r="BE18" i="84"/>
  <c r="AW18" i="84"/>
  <c r="AS8" i="81"/>
  <c r="AK8" i="81"/>
  <c r="AW8" i="84"/>
  <c r="BE8" i="84"/>
  <c r="CS19" i="84"/>
  <c r="CK19" i="84"/>
  <c r="AA12" i="30"/>
  <c r="AA21" i="30"/>
  <c r="AA13" i="30"/>
  <c r="AA10" i="30"/>
  <c r="AA9" i="30"/>
  <c r="S24" i="47"/>
  <c r="S21" i="92"/>
  <c r="M9" i="91"/>
  <c r="O9" i="91" s="1"/>
  <c r="S9" i="91" s="1"/>
  <c r="AA9" i="83"/>
  <c r="BM23" i="83"/>
  <c r="BQ23" i="83" s="1"/>
  <c r="BU23" i="83" s="1"/>
  <c r="BY23" i="81"/>
  <c r="CC23" i="81" s="1"/>
  <c r="BY23" i="82"/>
  <c r="CC23" i="82" s="1"/>
  <c r="BM23" i="84"/>
  <c r="AK11" i="84"/>
  <c r="AC11" i="84"/>
  <c r="BM14" i="80"/>
  <c r="BO14" i="80" s="1"/>
  <c r="BI14" i="80"/>
  <c r="BC13" i="90"/>
  <c r="BC12" i="91"/>
  <c r="CS15" i="84"/>
  <c r="CK15" i="84"/>
  <c r="BI10" i="81"/>
  <c r="BQ10" i="81"/>
  <c r="CO8" i="82"/>
  <c r="CG8" i="82"/>
  <c r="AA22" i="44"/>
  <c r="AA23" i="44"/>
  <c r="AA24" i="44"/>
  <c r="AA8" i="44"/>
  <c r="AA34" i="44"/>
  <c r="AA26" i="44"/>
  <c r="O10" i="47"/>
  <c r="Y10" i="47" s="1"/>
  <c r="CI20" i="83"/>
  <c r="CK20" i="83" s="1"/>
  <c r="CO20" i="83" s="1"/>
  <c r="M20" i="88"/>
  <c r="O20" i="88" s="1"/>
  <c r="S20" i="88" s="1"/>
  <c r="I14" i="22"/>
  <c r="M14" i="22" s="1"/>
  <c r="S14" i="22" s="1"/>
  <c r="E32" i="103"/>
  <c r="Q16" i="54"/>
  <c r="Y16" i="54"/>
  <c r="Y44" i="54"/>
  <c r="Q44" i="54"/>
  <c r="W44" i="54" s="1"/>
  <c r="CG11" i="82"/>
  <c r="CO11" i="82"/>
  <c r="AC11" i="92"/>
  <c r="AM11" i="92"/>
  <c r="BC8" i="91"/>
  <c r="AY23" i="91"/>
  <c r="CC8" i="91"/>
  <c r="BC18" i="89"/>
  <c r="AW16" i="84"/>
  <c r="BE16" i="84"/>
  <c r="BC12" i="92"/>
  <c r="DE18" i="81"/>
  <c r="DM18" i="81"/>
  <c r="AM10" i="89"/>
  <c r="AC10" i="89"/>
  <c r="BY33" i="52"/>
  <c r="CC33" i="52" s="1"/>
  <c r="AO33" i="52"/>
  <c r="BM14" i="82"/>
  <c r="BU14" i="82"/>
  <c r="BW14" i="82" s="1"/>
  <c r="BC14" i="92"/>
  <c r="AA42" i="38"/>
  <c r="AC42" i="38" s="1"/>
  <c r="AA33" i="38"/>
  <c r="AC33" i="38" s="1"/>
  <c r="AA25" i="38"/>
  <c r="AC25" i="38" s="1"/>
  <c r="AA17" i="38"/>
  <c r="AC17" i="38" s="1"/>
  <c r="AA36" i="38"/>
  <c r="AC36" i="38" s="1"/>
  <c r="AA18" i="38"/>
  <c r="AC18" i="38" s="1"/>
  <c r="AA45" i="38"/>
  <c r="AC45" i="38" s="1"/>
  <c r="AC47" i="38" s="1"/>
  <c r="AK16" i="7" s="1"/>
  <c r="AA43" i="38"/>
  <c r="AC43" i="38" s="1"/>
  <c r="AA37" i="38"/>
  <c r="AC37" i="38" s="1"/>
  <c r="AA27" i="38"/>
  <c r="AC27" i="38" s="1"/>
  <c r="AA19" i="38"/>
  <c r="AC19" i="38" s="1"/>
  <c r="AA11" i="38"/>
  <c r="AC11" i="38" s="1"/>
  <c r="AA46" i="38"/>
  <c r="AC46" i="38" s="1"/>
  <c r="AA38" i="38"/>
  <c r="AC38" i="38" s="1"/>
  <c r="AA28" i="38"/>
  <c r="AC28" i="38" s="1"/>
  <c r="AA20" i="38"/>
  <c r="AC20" i="38" s="1"/>
  <c r="AA39" i="38"/>
  <c r="AC39" i="38" s="1"/>
  <c r="AA29" i="38"/>
  <c r="AC29" i="38" s="1"/>
  <c r="AA40" i="38"/>
  <c r="AC40" i="38" s="1"/>
  <c r="AA30" i="38"/>
  <c r="AC30" i="38" s="1"/>
  <c r="AA14" i="38"/>
  <c r="AC14" i="38" s="1"/>
  <c r="AA31" i="38"/>
  <c r="AC31" i="38" s="1"/>
  <c r="AA15" i="38"/>
  <c r="AC15" i="38" s="1"/>
  <c r="AA41" i="38"/>
  <c r="AC41" i="38" s="1"/>
  <c r="AA32" i="38"/>
  <c r="AC32" i="38" s="1"/>
  <c r="AA16" i="38"/>
  <c r="AC16" i="38" s="1"/>
  <c r="K16" i="47"/>
  <c r="BA13" i="81"/>
  <c r="BE13" i="81" s="1"/>
  <c r="BA13" i="82"/>
  <c r="BE13" i="82" s="1"/>
  <c r="AS13" i="83"/>
  <c r="AS13" i="84"/>
  <c r="AU41" i="46"/>
  <c r="AE41" i="46"/>
  <c r="BA41" i="46"/>
  <c r="AK41" i="46"/>
  <c r="S41" i="46"/>
  <c r="BC15" i="89"/>
  <c r="AC11" i="88"/>
  <c r="AM11" i="88"/>
  <c r="AG15" i="84"/>
  <c r="AO15" i="84"/>
  <c r="AA22" i="37"/>
  <c r="AA23" i="37"/>
  <c r="AA24" i="37"/>
  <c r="AA8" i="37"/>
  <c r="AA34" i="37"/>
  <c r="AA26" i="37"/>
  <c r="O17" i="47"/>
  <c r="Y17" i="47" s="1"/>
  <c r="BO10" i="83"/>
  <c r="BQ10" i="83" s="1"/>
  <c r="BU10" i="83" s="1"/>
  <c r="M10" i="89"/>
  <c r="O10" i="89" s="1"/>
  <c r="S10" i="89" s="1"/>
  <c r="Q8" i="83"/>
  <c r="U8" i="83"/>
  <c r="W8" i="83" s="1"/>
  <c r="AM20" i="90"/>
  <c r="AC20" i="90"/>
  <c r="AC20" i="88"/>
  <c r="AM20" i="88"/>
  <c r="BC15" i="91"/>
  <c r="AG21" i="92"/>
  <c r="AG19" i="84"/>
  <c r="AO19" i="84"/>
  <c r="AU8" i="83"/>
  <c r="M8" i="90"/>
  <c r="O8" i="90" s="1"/>
  <c r="S8" i="90" s="1"/>
  <c r="I15" i="27"/>
  <c r="M15" i="27" s="1"/>
  <c r="K33" i="74"/>
  <c r="I15" i="26" s="1"/>
  <c r="M15" i="26" s="1"/>
  <c r="AO15" i="81"/>
  <c r="AW15" i="81"/>
  <c r="AY15" i="81" s="1"/>
  <c r="BY51" i="52"/>
  <c r="CC51" i="52" s="1"/>
  <c r="AO51" i="52"/>
  <c r="BM28" i="51"/>
  <c r="BQ28" i="51" s="1"/>
  <c r="AK28" i="51"/>
  <c r="AQ20" i="91"/>
  <c r="BC21" i="88"/>
  <c r="AA9" i="38"/>
  <c r="AA10" i="38"/>
  <c r="AA12" i="38"/>
  <c r="AA21" i="38"/>
  <c r="AA13" i="38"/>
  <c r="S16" i="47"/>
  <c r="AW19" i="84"/>
  <c r="BE19" i="84"/>
  <c r="Y8" i="79"/>
  <c r="AI8" i="85"/>
  <c r="Y9" i="79"/>
  <c r="AI9" i="85"/>
  <c r="CS11" i="84"/>
  <c r="CK11" i="84"/>
  <c r="BQ9" i="82"/>
  <c r="BI9" i="82"/>
  <c r="BC19" i="90"/>
  <c r="AC21" i="89"/>
  <c r="AM21" i="89"/>
  <c r="AC21" i="88"/>
  <c r="AM21" i="88"/>
  <c r="Q12" i="82"/>
  <c r="Y12" i="82"/>
  <c r="AA12" i="82" s="1"/>
  <c r="CK10" i="83"/>
  <c r="CO10" i="83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36" i="46"/>
  <c r="AC36" i="46" s="1"/>
  <c r="AC44" i="46" s="1"/>
  <c r="U8" i="7" s="1"/>
  <c r="AA18" i="46"/>
  <c r="AC18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BI22" i="81"/>
  <c r="BQ22" i="81"/>
  <c r="BC20" i="90"/>
  <c r="AG19" i="80"/>
  <c r="AI19" i="80" s="1"/>
  <c r="AC19" i="80"/>
  <c r="AO21" i="83"/>
  <c r="AQ21" i="83" s="1"/>
  <c r="AK21" i="83"/>
  <c r="G48" i="100"/>
  <c r="G47" i="100"/>
  <c r="BI21" i="79"/>
  <c r="BO21" i="85"/>
  <c r="BI17" i="79"/>
  <c r="BO17" i="85"/>
  <c r="AC10" i="88"/>
  <c r="AM10" i="88"/>
  <c r="G102" i="114"/>
  <c r="I30" i="24" s="1"/>
  <c r="M30" i="24" s="1"/>
  <c r="S30" i="24" s="1"/>
  <c r="AO16" i="83"/>
  <c r="AQ16" i="83" s="1"/>
  <c r="AK16" i="83"/>
  <c r="E26" i="12"/>
  <c r="I61" i="53"/>
  <c r="G12" i="74"/>
  <c r="I12" i="74" s="1"/>
  <c r="G53" i="96"/>
  <c r="G19" i="96"/>
  <c r="G54" i="96"/>
  <c r="AA22" i="40"/>
  <c r="AA23" i="40"/>
  <c r="AA24" i="40"/>
  <c r="AA8" i="40"/>
  <c r="AA34" i="40"/>
  <c r="AA26" i="40"/>
  <c r="O14" i="47"/>
  <c r="Y14" i="47" s="1"/>
  <c r="AA24" i="36"/>
  <c r="AA34" i="36"/>
  <c r="AA26" i="36"/>
  <c r="AA22" i="36"/>
  <c r="O18" i="47"/>
  <c r="Y18" i="47" s="1"/>
  <c r="AA23" i="36"/>
  <c r="AA8" i="36"/>
  <c r="BC12" i="88"/>
  <c r="CC15" i="80"/>
  <c r="CE15" i="80" s="1"/>
  <c r="BY15" i="80"/>
  <c r="Q25" i="23"/>
  <c r="Q21" i="23"/>
  <c r="Q17" i="23"/>
  <c r="Q13" i="23"/>
  <c r="Q26" i="23"/>
  <c r="Q22" i="23"/>
  <c r="Q14" i="23"/>
  <c r="Q49" i="23"/>
  <c r="Q50" i="23"/>
  <c r="Q15" i="23"/>
  <c r="Q23" i="23"/>
  <c r="Q16" i="23"/>
  <c r="Q24" i="23"/>
  <c r="Q12" i="23"/>
  <c r="Q48" i="23"/>
  <c r="M24" i="135"/>
  <c r="BC10" i="90"/>
  <c r="BY21" i="83"/>
  <c r="CC21" i="83"/>
  <c r="CE21" i="83" s="1"/>
  <c r="CC19" i="80"/>
  <c r="CE19" i="80" s="1"/>
  <c r="BY19" i="80"/>
  <c r="K51" i="100"/>
  <c r="K52" i="100"/>
  <c r="BC20" i="88"/>
  <c r="BC17" i="90"/>
  <c r="DM17" i="81"/>
  <c r="DE17" i="81"/>
  <c r="CS16" i="84"/>
  <c r="CK16" i="84"/>
  <c r="BO22" i="83"/>
  <c r="M22" i="89"/>
  <c r="O22" i="89" s="1"/>
  <c r="S22" i="89" s="1"/>
  <c r="U19" i="84"/>
  <c r="M19" i="84"/>
  <c r="CO20" i="82"/>
  <c r="CG20" i="82"/>
  <c r="BM25" i="51"/>
  <c r="BQ25" i="51" s="1"/>
  <c r="AG11" i="90"/>
  <c r="AC11" i="56"/>
  <c r="AI11" i="56" s="1"/>
  <c r="Y11" i="56"/>
  <c r="Q11" i="56"/>
  <c r="W11" i="56" s="1"/>
  <c r="AM11" i="56"/>
  <c r="AS11" i="56" s="1"/>
  <c r="BE75" i="52"/>
  <c r="BI75" i="52" s="1"/>
  <c r="BE74" i="52"/>
  <c r="BI74" i="52" s="1"/>
  <c r="BM19" i="80"/>
  <c r="BO19" i="80" s="1"/>
  <c r="BI19" i="80"/>
  <c r="BU18" i="84"/>
  <c r="CC18" i="84"/>
  <c r="AM8" i="85"/>
  <c r="AO8" i="85" s="1"/>
  <c r="AQ8" i="85" s="1"/>
  <c r="AS8" i="85" s="1"/>
  <c r="AU8" i="85" s="1"/>
  <c r="AW8" i="85" s="1"/>
  <c r="AQ23" i="79"/>
  <c r="AY23" i="85"/>
  <c r="AG20" i="80"/>
  <c r="AI20" i="80" s="1"/>
  <c r="AC20" i="80"/>
  <c r="BS19" i="85"/>
  <c r="BU19" i="85" s="1"/>
  <c r="BW19" i="85" s="1"/>
  <c r="BY19" i="85" s="1"/>
  <c r="CA19" i="85" s="1"/>
  <c r="CC19" i="85" s="1"/>
  <c r="CA23" i="79"/>
  <c r="CE23" i="85"/>
  <c r="DE20" i="81"/>
  <c r="DM20" i="81"/>
  <c r="BC18" i="91"/>
  <c r="BE18" i="83"/>
  <c r="BI18" i="83"/>
  <c r="BK18" i="83" s="1"/>
  <c r="AM15" i="88"/>
  <c r="AC15" i="88"/>
  <c r="AW8" i="83"/>
  <c r="BA8" i="83" s="1"/>
  <c r="DM19" i="82"/>
  <c r="DE19" i="82"/>
  <c r="G45" i="96"/>
  <c r="G43" i="96"/>
  <c r="G39" i="96"/>
  <c r="G13" i="96"/>
  <c r="G44" i="96"/>
  <c r="G12" i="96"/>
  <c r="AK9" i="51"/>
  <c r="BM9" i="51"/>
  <c r="BQ9" i="51" s="1"/>
  <c r="CC23" i="80"/>
  <c r="CE23" i="80" s="1"/>
  <c r="BY23" i="80"/>
  <c r="BQ11" i="82"/>
  <c r="BI11" i="82"/>
  <c r="EQ20" i="138"/>
  <c r="Q18" i="82"/>
  <c r="Y18" i="82"/>
  <c r="AA18" i="82" s="1"/>
  <c r="AQ22" i="92"/>
  <c r="BM18" i="80"/>
  <c r="BO18" i="80" s="1"/>
  <c r="BI18" i="80"/>
  <c r="CG23" i="83"/>
  <c r="CK23" i="83" s="1"/>
  <c r="CO23" i="83" s="1"/>
  <c r="CW23" i="81"/>
  <c r="DA23" i="81" s="1"/>
  <c r="CW23" i="82"/>
  <c r="DA23" i="82" s="1"/>
  <c r="CG23" i="84"/>
  <c r="AA12" i="44"/>
  <c r="AA21" i="44"/>
  <c r="AA13" i="44"/>
  <c r="AA9" i="44"/>
  <c r="AA10" i="44"/>
  <c r="S10" i="47"/>
  <c r="AO15" i="82"/>
  <c r="AW15" i="82"/>
  <c r="AY15" i="82" s="1"/>
  <c r="G94" i="114"/>
  <c r="I26" i="24" s="1"/>
  <c r="M26" i="24" s="1"/>
  <c r="S26" i="24" s="1"/>
  <c r="K51" i="52"/>
  <c r="K42" i="52"/>
  <c r="K52" i="52"/>
  <c r="K35" i="52"/>
  <c r="M8" i="52"/>
  <c r="I60" i="98"/>
  <c r="BC14" i="88"/>
  <c r="BC19" i="88"/>
  <c r="AC14" i="90"/>
  <c r="AM14" i="90"/>
  <c r="DM15" i="82"/>
  <c r="DE15" i="82"/>
  <c r="AA22" i="83"/>
  <c r="AC22" i="83" s="1"/>
  <c r="AG22" i="83" s="1"/>
  <c r="M22" i="91"/>
  <c r="O22" i="91" s="1"/>
  <c r="S22" i="91" s="1"/>
  <c r="AC22" i="89"/>
  <c r="AM22" i="89"/>
  <c r="CO8" i="81"/>
  <c r="CG8" i="81"/>
  <c r="BY35" i="52"/>
  <c r="CC35" i="52" s="1"/>
  <c r="AO35" i="52"/>
  <c r="M51" i="100"/>
  <c r="M52" i="100"/>
  <c r="AW10" i="80"/>
  <c r="AY10" i="80" s="1"/>
  <c r="AS10" i="80"/>
  <c r="I46" i="26"/>
  <c r="M46" i="26" s="1"/>
  <c r="E41" i="103"/>
  <c r="I149" i="11"/>
  <c r="E37" i="103"/>
  <c r="M19" i="56"/>
  <c r="BC9" i="88"/>
  <c r="BI15" i="83"/>
  <c r="BK15" i="83" s="1"/>
  <c r="BE15" i="83"/>
  <c r="CG11" i="81"/>
  <c r="CO11" i="81"/>
  <c r="G11" i="87"/>
  <c r="I11" i="87" s="1"/>
  <c r="AY11" i="3" s="1"/>
  <c r="G539" i="1" s="1"/>
  <c r="W11" i="92"/>
  <c r="AA34" i="45"/>
  <c r="AA22" i="45"/>
  <c r="AA23" i="45"/>
  <c r="AA24" i="45"/>
  <c r="AA8" i="45"/>
  <c r="O9" i="47"/>
  <c r="Y9" i="47" s="1"/>
  <c r="AA26" i="45"/>
  <c r="BI16" i="82"/>
  <c r="BQ16" i="82"/>
  <c r="G48" i="96"/>
  <c r="G42" i="96"/>
  <c r="G16" i="96"/>
  <c r="AG16" i="91"/>
  <c r="CW18" i="83"/>
  <c r="CY18" i="83" s="1"/>
  <c r="CS18" i="83"/>
  <c r="Y42" i="54"/>
  <c r="Q42" i="54"/>
  <c r="BA15" i="84"/>
  <c r="BI15" i="84"/>
  <c r="BY13" i="81"/>
  <c r="CC13" i="81" s="1"/>
  <c r="BY13" i="82"/>
  <c r="CC13" i="82" s="1"/>
  <c r="BM13" i="83"/>
  <c r="BQ13" i="83" s="1"/>
  <c r="BU13" i="83" s="1"/>
  <c r="BM13" i="84"/>
  <c r="CA8" i="89"/>
  <c r="AQ8" i="89"/>
  <c r="I58" i="98"/>
  <c r="CS10" i="81"/>
  <c r="CU10" i="81" s="1"/>
  <c r="CK10" i="81"/>
  <c r="W11" i="88"/>
  <c r="Q9" i="23"/>
  <c r="S9" i="23" s="1"/>
  <c r="Q65" i="23"/>
  <c r="Q10" i="23"/>
  <c r="Q57" i="23"/>
  <c r="Q53" i="23"/>
  <c r="Q54" i="23"/>
  <c r="I24" i="135"/>
  <c r="Q8" i="23"/>
  <c r="S8" i="23" s="1"/>
  <c r="Q55" i="23"/>
  <c r="Q68" i="23"/>
  <c r="Q66" i="23"/>
  <c r="Q52" i="23"/>
  <c r="Q59" i="23"/>
  <c r="Q64" i="23"/>
  <c r="Q67" i="23"/>
  <c r="Q58" i="23"/>
  <c r="Q56" i="23"/>
  <c r="Q63" i="23"/>
  <c r="Q11" i="23"/>
  <c r="S11" i="23" s="1"/>
  <c r="Q51" i="23"/>
  <c r="AW17" i="80"/>
  <c r="AY17" i="80" s="1"/>
  <c r="AS17" i="80"/>
  <c r="AA14" i="48"/>
  <c r="Q14" i="48"/>
  <c r="AI14" i="48"/>
  <c r="BC19" i="92"/>
  <c r="AK18" i="84"/>
  <c r="AC18" i="84"/>
  <c r="G63" i="96"/>
  <c r="G64" i="96"/>
  <c r="G26" i="96"/>
  <c r="AE30" i="102"/>
  <c r="AE28" i="102"/>
  <c r="BY73" i="52"/>
  <c r="AO73" i="52"/>
  <c r="AQ73" i="52" s="1"/>
  <c r="AQ19" i="88"/>
  <c r="CC16" i="80"/>
  <c r="CE16" i="80" s="1"/>
  <c r="BY16" i="80"/>
  <c r="BQ22" i="84"/>
  <c r="BY22" i="84"/>
  <c r="BC22" i="88"/>
  <c r="S8" i="32"/>
  <c r="Q8" i="32"/>
  <c r="Y16" i="79"/>
  <c r="AI16" i="85"/>
  <c r="Y17" i="79"/>
  <c r="AI17" i="85"/>
  <c r="CW11" i="83"/>
  <c r="CY11" i="83" s="1"/>
  <c r="CS11" i="83"/>
  <c r="AA21" i="42"/>
  <c r="AA10" i="42"/>
  <c r="AA12" i="42"/>
  <c r="AA13" i="42"/>
  <c r="S12" i="47"/>
  <c r="AA9" i="42"/>
  <c r="BQ9" i="81"/>
  <c r="BI9" i="81"/>
  <c r="BE17" i="84"/>
  <c r="AW17" i="84"/>
  <c r="S21" i="89"/>
  <c r="S21" i="88"/>
  <c r="DE10" i="82"/>
  <c r="DM10" i="82"/>
  <c r="S8" i="35"/>
  <c r="BA41" i="33"/>
  <c r="AK41" i="33"/>
  <c r="S41" i="33"/>
  <c r="AU41" i="33"/>
  <c r="AE41" i="33"/>
  <c r="G15" i="79"/>
  <c r="S15" i="85"/>
  <c r="AU15" i="3" s="1"/>
  <c r="G653" i="1" s="1"/>
  <c r="I54" i="98"/>
  <c r="Y9" i="81"/>
  <c r="AA9" i="81" s="1"/>
  <c r="Q9" i="81"/>
  <c r="K10" i="3"/>
  <c r="G490" i="1" s="1"/>
  <c r="Q10" i="92"/>
  <c r="AA12" i="43"/>
  <c r="AA21" i="43"/>
  <c r="AA13" i="43"/>
  <c r="AA9" i="43"/>
  <c r="S11" i="47"/>
  <c r="AA10" i="43"/>
  <c r="AQ20" i="89"/>
  <c r="BI19" i="79"/>
  <c r="BO19" i="85"/>
  <c r="BI10" i="79"/>
  <c r="BO10" i="85"/>
  <c r="BC21" i="90"/>
  <c r="AS16" i="82"/>
  <c r="AK16" i="82"/>
  <c r="M17" i="84"/>
  <c r="U17" i="84"/>
  <c r="AI72" i="52"/>
  <c r="Q72" i="52"/>
  <c r="BM72" i="52"/>
  <c r="AW72" i="52"/>
  <c r="BW72" i="52"/>
  <c r="BG72" i="52"/>
  <c r="BG78" i="52" s="1"/>
  <c r="Y72" i="52"/>
  <c r="BC72" i="52"/>
  <c r="AM72" i="52"/>
  <c r="AM78" i="52" s="1"/>
  <c r="CG72" i="52"/>
  <c r="BQ72" i="52"/>
  <c r="AS72" i="52"/>
  <c r="AC72" i="52"/>
  <c r="S10" i="92"/>
  <c r="AW14" i="80"/>
  <c r="AY14" i="80" s="1"/>
  <c r="AS14" i="80"/>
  <c r="AW18" i="80"/>
  <c r="AY18" i="80" s="1"/>
  <c r="AS18" i="80"/>
  <c r="Y9" i="82"/>
  <c r="AA9" i="82" s="1"/>
  <c r="Q9" i="82"/>
  <c r="AG12" i="88"/>
  <c r="AA34" i="38"/>
  <c r="AA26" i="38"/>
  <c r="AA22" i="38"/>
  <c r="AA23" i="38"/>
  <c r="AA24" i="38"/>
  <c r="AA8" i="38"/>
  <c r="O16" i="47"/>
  <c r="Y16" i="47" s="1"/>
  <c r="CG21" i="82"/>
  <c r="CO21" i="82"/>
  <c r="BC13" i="91"/>
  <c r="CI8" i="83"/>
  <c r="M8" i="88"/>
  <c r="O8" i="88" s="1"/>
  <c r="S8" i="88" s="1"/>
  <c r="Y15" i="81"/>
  <c r="AA15" i="81" s="1"/>
  <c r="Q15" i="81"/>
  <c r="G14" i="87"/>
  <c r="I14" i="87" s="1"/>
  <c r="AY14" i="3" s="1"/>
  <c r="G626" i="1" s="1"/>
  <c r="W14" i="92"/>
  <c r="BG14" i="92" s="1"/>
  <c r="CO20" i="81"/>
  <c r="CG20" i="81"/>
  <c r="AQ11" i="90"/>
  <c r="G14" i="79"/>
  <c r="S14" i="85"/>
  <c r="AU14" i="3" s="1"/>
  <c r="G624" i="1" s="1"/>
  <c r="W8" i="92"/>
  <c r="G8" i="87"/>
  <c r="I8" i="87" s="1"/>
  <c r="AY8" i="3" s="1"/>
  <c r="G452" i="1" s="1"/>
  <c r="BW8" i="92"/>
  <c r="BC8" i="3" s="1"/>
  <c r="G454" i="1" s="1"/>
  <c r="CS12" i="82"/>
  <c r="CU12" i="82" s="1"/>
  <c r="CK12" i="82"/>
  <c r="K9" i="3"/>
  <c r="G461" i="1" s="1"/>
  <c r="Q9" i="92"/>
  <c r="AQ11" i="79"/>
  <c r="AY11" i="85"/>
  <c r="AQ12" i="79"/>
  <c r="AY12" i="85"/>
  <c r="S41" i="32"/>
  <c r="BS8" i="85"/>
  <c r="BU8" i="85" s="1"/>
  <c r="BW8" i="85" s="1"/>
  <c r="BY8" i="85" s="1"/>
  <c r="CA8" i="85" s="1"/>
  <c r="CC8" i="85" s="1"/>
  <c r="BS12" i="85"/>
  <c r="BU12" i="85" s="1"/>
  <c r="BW12" i="85" s="1"/>
  <c r="BY12" i="85" s="1"/>
  <c r="CA12" i="85" s="1"/>
  <c r="CC12" i="85" s="1"/>
  <c r="AO17" i="81"/>
  <c r="AW17" i="81"/>
  <c r="AY17" i="81" s="1"/>
  <c r="BC18" i="90"/>
  <c r="S9" i="92"/>
  <c r="Y15" i="82"/>
  <c r="AA15" i="82" s="1"/>
  <c r="Q15" i="82"/>
  <c r="BI18" i="82"/>
  <c r="BQ18" i="82"/>
  <c r="S15" i="88"/>
  <c r="BI8" i="82"/>
  <c r="BQ8" i="82"/>
  <c r="DM19" i="81"/>
  <c r="DE19" i="81"/>
  <c r="BY25" i="52"/>
  <c r="CC25" i="52" s="1"/>
  <c r="AO25" i="52"/>
  <c r="K12" i="30"/>
  <c r="K12" i="31"/>
  <c r="K12" i="32"/>
  <c r="K12" i="33"/>
  <c r="K12" i="35"/>
  <c r="K12" i="37"/>
  <c r="K12" i="36"/>
  <c r="K12" i="40"/>
  <c r="K12" i="39"/>
  <c r="K12" i="41"/>
  <c r="K12" i="42"/>
  <c r="K12" i="46"/>
  <c r="K12" i="45"/>
  <c r="K12" i="43"/>
  <c r="K19" i="52"/>
  <c r="K12" i="38"/>
  <c r="K12" i="34"/>
  <c r="K12" i="44"/>
  <c r="BQ11" i="81"/>
  <c r="BI11" i="81"/>
  <c r="AC15" i="89"/>
  <c r="AM15" i="89"/>
  <c r="G13" i="79"/>
  <c r="S13" i="85"/>
  <c r="AU13" i="3" s="1"/>
  <c r="G595" i="1" s="1"/>
  <c r="AG12" i="92"/>
  <c r="BC8" i="92"/>
  <c r="CC8" i="92"/>
  <c r="BI8" i="3" s="1"/>
  <c r="G457" i="1" s="1"/>
  <c r="AY23" i="92"/>
  <c r="Q23" i="84"/>
  <c r="I23" i="84"/>
  <c r="AK11" i="82"/>
  <c r="AS11" i="82"/>
  <c r="Q22" i="82"/>
  <c r="Y22" i="82"/>
  <c r="AA22" i="82" s="1"/>
  <c r="CC10" i="80"/>
  <c r="CE10" i="80" s="1"/>
  <c r="BY10" i="80"/>
  <c r="Y21" i="82"/>
  <c r="AA21" i="82" s="1"/>
  <c r="Q21" i="82"/>
  <c r="G51" i="98"/>
  <c r="G35" i="115"/>
  <c r="BA41" i="43"/>
  <c r="AK41" i="43"/>
  <c r="S41" i="43"/>
  <c r="AU41" i="43"/>
  <c r="AE41" i="43"/>
  <c r="DM15" i="81"/>
  <c r="DE15" i="81"/>
  <c r="AO19" i="82"/>
  <c r="AW19" i="82"/>
  <c r="AY19" i="82" s="1"/>
  <c r="I24" i="56"/>
  <c r="M24" i="56" s="1"/>
  <c r="K9" i="74"/>
  <c r="I24" i="54" s="1"/>
  <c r="M24" i="54" s="1"/>
  <c r="U15" i="84"/>
  <c r="M15" i="84"/>
  <c r="E15" i="79" s="1"/>
  <c r="BM8" i="51"/>
  <c r="BQ8" i="51" s="1"/>
  <c r="M79" i="52"/>
  <c r="CG76" i="52"/>
  <c r="BM76" i="52"/>
  <c r="AS76" i="52"/>
  <c r="Y76" i="52"/>
  <c r="BW76" i="52"/>
  <c r="AI76" i="52"/>
  <c r="AS65" i="52"/>
  <c r="E35" i="103"/>
  <c r="E38" i="103" s="1"/>
  <c r="G62" i="117"/>
  <c r="E75" i="96" s="1"/>
  <c r="Q32" i="54"/>
  <c r="Y32" i="54"/>
  <c r="AW20" i="81"/>
  <c r="AY20" i="81" s="1"/>
  <c r="AO20" i="81"/>
  <c r="AG11" i="80"/>
  <c r="AI11" i="80" s="1"/>
  <c r="AC11" i="80"/>
  <c r="AK15" i="83"/>
  <c r="AO15" i="83"/>
  <c r="AQ15" i="83" s="1"/>
  <c r="AW9" i="80"/>
  <c r="AY9" i="80" s="1"/>
  <c r="AS9" i="80"/>
  <c r="Q8" i="82"/>
  <c r="Y8" i="82"/>
  <c r="AA8" i="82" s="1"/>
  <c r="BC13" i="89"/>
  <c r="BI16" i="81"/>
  <c r="BQ16" i="81"/>
  <c r="AA19" i="83"/>
  <c r="AC19" i="83" s="1"/>
  <c r="AG19" i="83" s="1"/>
  <c r="M19" i="91"/>
  <c r="O19" i="91" s="1"/>
  <c r="S19" i="91" s="1"/>
  <c r="AU19" i="83"/>
  <c r="AW19" i="83" s="1"/>
  <c r="BA19" i="83" s="1"/>
  <c r="M19" i="90"/>
  <c r="O19" i="90" s="1"/>
  <c r="S19" i="90" s="1"/>
  <c r="AC22" i="88"/>
  <c r="AM22" i="88"/>
  <c r="BY47" i="52"/>
  <c r="CC47" i="52" s="1"/>
  <c r="AO47" i="52"/>
  <c r="BC17" i="88"/>
  <c r="I61" i="98"/>
  <c r="BO19" i="51"/>
  <c r="AY19" i="51"/>
  <c r="AI19" i="51"/>
  <c r="Q19" i="51"/>
  <c r="BG19" i="51"/>
  <c r="AQ19" i="51"/>
  <c r="AU19" i="51" s="1"/>
  <c r="AA19" i="51"/>
  <c r="BC11" i="89"/>
  <c r="CW13" i="81"/>
  <c r="DA13" i="81" s="1"/>
  <c r="CW13" i="82"/>
  <c r="DA13" i="82" s="1"/>
  <c r="CG13" i="83"/>
  <c r="CK13" i="83" s="1"/>
  <c r="CO13" i="83" s="1"/>
  <c r="CG13" i="84"/>
  <c r="CK22" i="84"/>
  <c r="CS22" i="84"/>
  <c r="Q68" i="25"/>
  <c r="Q64" i="25"/>
  <c r="Q56" i="25"/>
  <c r="Q52" i="25"/>
  <c r="Q8" i="25"/>
  <c r="S8" i="25" s="1"/>
  <c r="Q65" i="25"/>
  <c r="Q57" i="25"/>
  <c r="Q53" i="25"/>
  <c r="Q9" i="25"/>
  <c r="S9" i="25" s="1"/>
  <c r="I18" i="135"/>
  <c r="Q58" i="25"/>
  <c r="Q11" i="25"/>
  <c r="S11" i="25" s="1"/>
  <c r="Q63" i="25"/>
  <c r="Q10" i="25"/>
  <c r="Q67" i="25"/>
  <c r="Q54" i="25"/>
  <c r="Q59" i="25"/>
  <c r="Q66" i="25"/>
  <c r="Q55" i="25"/>
  <c r="Q51" i="25"/>
  <c r="Q20" i="81"/>
  <c r="Y20" i="81"/>
  <c r="AA20" i="81" s="1"/>
  <c r="AS18" i="82"/>
  <c r="AK18" i="82"/>
  <c r="Q16" i="82"/>
  <c r="Y16" i="82"/>
  <c r="AA16" i="82" s="1"/>
  <c r="Q29" i="102"/>
  <c r="AE29" i="102"/>
  <c r="O29" i="102"/>
  <c r="AC29" i="102"/>
  <c r="M29" i="102"/>
  <c r="AA29" i="102"/>
  <c r="K29" i="102"/>
  <c r="Y29" i="102"/>
  <c r="E29" i="102"/>
  <c r="W29" i="102"/>
  <c r="S29" i="102"/>
  <c r="U29" i="102"/>
  <c r="I10" i="27"/>
  <c r="M10" i="27" s="1"/>
  <c r="K28" i="74"/>
  <c r="I10" i="26" s="1"/>
  <c r="M10" i="26" s="1"/>
  <c r="AO46" i="52"/>
  <c r="BY46" i="52"/>
  <c r="CC46" i="52" s="1"/>
  <c r="AO93" i="52"/>
  <c r="BY93" i="52"/>
  <c r="CC93" i="52" s="1"/>
  <c r="BY91" i="52"/>
  <c r="CC91" i="52" s="1"/>
  <c r="AO91" i="52"/>
  <c r="CS16" i="81"/>
  <c r="CU16" i="81" s="1"/>
  <c r="CK16" i="81"/>
  <c r="AG20" i="91"/>
  <c r="Y11" i="81"/>
  <c r="AA11" i="81" s="1"/>
  <c r="Q11" i="81"/>
  <c r="BQ22" i="83"/>
  <c r="BU22" i="83" s="1"/>
  <c r="BQ19" i="82"/>
  <c r="BI19" i="82"/>
  <c r="I67" i="98"/>
  <c r="CS18" i="81"/>
  <c r="CU18" i="81" s="1"/>
  <c r="CK18" i="81"/>
  <c r="Y10" i="79"/>
  <c r="AI10" i="85"/>
  <c r="Y14" i="79"/>
  <c r="AI14" i="85"/>
  <c r="DM11" i="82"/>
  <c r="DE11" i="82"/>
  <c r="CC12" i="80"/>
  <c r="CE12" i="80" s="1"/>
  <c r="BY12" i="80"/>
  <c r="M12" i="88"/>
  <c r="O12" i="88" s="1"/>
  <c r="S12" i="88" s="1"/>
  <c r="CI12" i="83"/>
  <c r="Q20" i="82"/>
  <c r="Y20" i="82"/>
  <c r="AA20" i="82" s="1"/>
  <c r="BQ17" i="82"/>
  <c r="BI17" i="82"/>
  <c r="AU17" i="83"/>
  <c r="M17" i="90"/>
  <c r="O17" i="90" s="1"/>
  <c r="S17" i="90" s="1"/>
  <c r="S8" i="37"/>
  <c r="AC12" i="89"/>
  <c r="AM12" i="89"/>
  <c r="DE10" i="81"/>
  <c r="DM10" i="81"/>
  <c r="AA36" i="39"/>
  <c r="AA45" i="39"/>
  <c r="AA43" i="39"/>
  <c r="AA46" i="39"/>
  <c r="AA38" i="39"/>
  <c r="AA28" i="39"/>
  <c r="AA39" i="39"/>
  <c r="AA40" i="39"/>
  <c r="AA30" i="39"/>
  <c r="AA31" i="39"/>
  <c r="AA41" i="39"/>
  <c r="AA32" i="39"/>
  <c r="AA42" i="39"/>
  <c r="AA33" i="39"/>
  <c r="AA29" i="39"/>
  <c r="AA20" i="39"/>
  <c r="AA14" i="39"/>
  <c r="AA15" i="39"/>
  <c r="AA16" i="39"/>
  <c r="AA27" i="39"/>
  <c r="AA25" i="39"/>
  <c r="AA17" i="39"/>
  <c r="AA18" i="39"/>
  <c r="AA19" i="39"/>
  <c r="AA11" i="39"/>
  <c r="K15" i="47"/>
  <c r="AA37" i="39"/>
  <c r="CK17" i="82"/>
  <c r="CS17" i="82"/>
  <c r="CU17" i="82" s="1"/>
  <c r="AG21" i="90"/>
  <c r="CC11" i="80"/>
  <c r="CE11" i="80" s="1"/>
  <c r="BY11" i="80"/>
  <c r="BI11" i="79"/>
  <c r="BO11" i="85"/>
  <c r="BI18" i="79"/>
  <c r="BO18" i="85"/>
  <c r="AG13" i="80"/>
  <c r="AI13" i="80" s="1"/>
  <c r="AC13" i="80"/>
  <c r="CS8" i="84"/>
  <c r="CK8" i="84"/>
  <c r="S8" i="33"/>
  <c r="BC20" i="91"/>
  <c r="AS16" i="81"/>
  <c r="AK16" i="81"/>
  <c r="BW16" i="91"/>
  <c r="W16" i="91"/>
  <c r="BG16" i="91" s="1"/>
  <c r="AM16" i="88"/>
  <c r="AC16" i="88"/>
  <c r="CI16" i="83"/>
  <c r="CK16" i="83" s="1"/>
  <c r="CO16" i="83" s="1"/>
  <c r="M16" i="88"/>
  <c r="O16" i="88" s="1"/>
  <c r="S16" i="88" s="1"/>
  <c r="K76" i="96"/>
  <c r="I19" i="22" s="1"/>
  <c r="M19" i="22" s="1"/>
  <c r="S19" i="22" s="1"/>
  <c r="I76" i="96"/>
  <c r="I19" i="24" s="1"/>
  <c r="M19" i="24" s="1"/>
  <c r="AW16" i="80"/>
  <c r="AY16" i="80" s="1"/>
  <c r="AS16" i="80"/>
  <c r="CG21" i="81"/>
  <c r="CO21" i="81"/>
  <c r="AU22" i="83"/>
  <c r="AW22" i="83" s="1"/>
  <c r="BA22" i="83" s="1"/>
  <c r="M22" i="90"/>
  <c r="O22" i="90" s="1"/>
  <c r="S22" i="90" s="1"/>
  <c r="DE16" i="82"/>
  <c r="DM16" i="82"/>
  <c r="Y43" i="50"/>
  <c r="Q43" i="50"/>
  <c r="W43" i="50" s="1"/>
  <c r="S18" i="89"/>
  <c r="BY95" i="52"/>
  <c r="CC95" i="52" s="1"/>
  <c r="AO95" i="52"/>
  <c r="BM10" i="80"/>
  <c r="BO10" i="80" s="1"/>
  <c r="BI10" i="80"/>
  <c r="Q14" i="82"/>
  <c r="Y14" i="82"/>
  <c r="AA14" i="82" s="1"/>
  <c r="AA39" i="40"/>
  <c r="AA29" i="40"/>
  <c r="AA40" i="40"/>
  <c r="AA30" i="40"/>
  <c r="AA14" i="40"/>
  <c r="AA31" i="40"/>
  <c r="AA15" i="40"/>
  <c r="AA41" i="40"/>
  <c r="AA32" i="40"/>
  <c r="AA16" i="40"/>
  <c r="AA42" i="40"/>
  <c r="AA33" i="40"/>
  <c r="AA25" i="40"/>
  <c r="AA17" i="40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K14" i="47"/>
  <c r="U9" i="83"/>
  <c r="W9" i="83" s="1"/>
  <c r="Q9" i="83"/>
  <c r="AQ19" i="79"/>
  <c r="AY19" i="85"/>
  <c r="AQ20" i="79"/>
  <c r="AY20" i="85"/>
  <c r="AO12" i="83"/>
  <c r="AQ12" i="83" s="1"/>
  <c r="AK12" i="83"/>
  <c r="BS16" i="85"/>
  <c r="BU16" i="85" s="1"/>
  <c r="BW16" i="85" s="1"/>
  <c r="BY16" i="85" s="1"/>
  <c r="CA16" i="85" s="1"/>
  <c r="CC16" i="85" s="1"/>
  <c r="BS20" i="85"/>
  <c r="BU20" i="85" s="1"/>
  <c r="BW20" i="85" s="1"/>
  <c r="BY20" i="85" s="1"/>
  <c r="CA20" i="85" s="1"/>
  <c r="CC20" i="85" s="1"/>
  <c r="AC18" i="91"/>
  <c r="AM18" i="91"/>
  <c r="Q14" i="81"/>
  <c r="Y14" i="81"/>
  <c r="AA14" i="81" s="1"/>
  <c r="BI18" i="81"/>
  <c r="BQ18" i="81"/>
  <c r="AU11" i="83"/>
  <c r="AW11" i="83" s="1"/>
  <c r="BA11" i="83" s="1"/>
  <c r="M11" i="90"/>
  <c r="O11" i="90" s="1"/>
  <c r="S11" i="90" s="1"/>
  <c r="S19" i="24"/>
  <c r="BI8" i="81"/>
  <c r="BQ8" i="81"/>
  <c r="CW19" i="83"/>
  <c r="CY19" i="83" s="1"/>
  <c r="CS19" i="83"/>
  <c r="AA26" i="32"/>
  <c r="AA22" i="32"/>
  <c r="AA23" i="32"/>
  <c r="AA24" i="32"/>
  <c r="AA34" i="32"/>
  <c r="O22" i="47"/>
  <c r="Y22" i="47" s="1"/>
  <c r="AA8" i="32"/>
  <c r="BC13" i="92"/>
  <c r="AG22" i="92"/>
  <c r="AA40" i="41"/>
  <c r="AA30" i="41"/>
  <c r="AA14" i="41"/>
  <c r="AA31" i="41"/>
  <c r="AA15" i="41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K13" i="47"/>
  <c r="U23" i="82"/>
  <c r="M23" i="82"/>
  <c r="AK11" i="81"/>
  <c r="AS11" i="81"/>
  <c r="BC10" i="89"/>
  <c r="I55" i="98"/>
  <c r="G18" i="79"/>
  <c r="S18" i="85"/>
  <c r="AU18" i="3" s="1"/>
  <c r="G740" i="1" s="1"/>
  <c r="S41" i="44"/>
  <c r="I78" i="98"/>
  <c r="AO17" i="84"/>
  <c r="AG17" i="84"/>
  <c r="W17" i="79" s="1"/>
  <c r="AA17" i="79" s="1"/>
  <c r="AC17" i="79" s="1"/>
  <c r="AC23" i="92"/>
  <c r="AG8" i="92"/>
  <c r="BY8" i="92"/>
  <c r="BE8" i="3" s="1"/>
  <c r="G455" i="1" s="1"/>
  <c r="CK15" i="83"/>
  <c r="CO15" i="83" s="1"/>
  <c r="G46" i="96"/>
  <c r="G40" i="96"/>
  <c r="G14" i="96"/>
  <c r="AC17" i="90"/>
  <c r="AM17" i="90"/>
  <c r="Q10" i="82"/>
  <c r="Y10" i="82"/>
  <c r="AA10" i="82" s="1"/>
  <c r="Q51" i="50"/>
  <c r="W51" i="50" s="1"/>
  <c r="Y51" i="50"/>
  <c r="S8" i="42"/>
  <c r="AK21" i="51"/>
  <c r="BM21" i="51"/>
  <c r="BQ21" i="51" s="1"/>
  <c r="BY87" i="52"/>
  <c r="CC87" i="52" s="1"/>
  <c r="AO87" i="52"/>
  <c r="AW76" i="52"/>
  <c r="BC76" i="52" s="1"/>
  <c r="BA65" i="52"/>
  <c r="BA76" i="52" s="1"/>
  <c r="I14" i="24"/>
  <c r="M14" i="24" s="1"/>
  <c r="E31" i="103"/>
  <c r="G61" i="117"/>
  <c r="E30" i="103" s="1"/>
  <c r="AS70" i="52"/>
  <c r="Q13" i="54"/>
  <c r="Y13" i="54" s="1"/>
  <c r="AC13" i="89"/>
  <c r="AM13" i="89"/>
  <c r="U21" i="83"/>
  <c r="W21" i="83" s="1"/>
  <c r="Q21" i="83"/>
  <c r="BA14" i="84"/>
  <c r="BI14" i="84"/>
  <c r="U14" i="84"/>
  <c r="M14" i="84"/>
  <c r="E14" i="79" s="1"/>
  <c r="AW16" i="83"/>
  <c r="BA16" i="83" s="1"/>
  <c r="Y17" i="81"/>
  <c r="AA17" i="81" s="1"/>
  <c r="Q17" i="81"/>
  <c r="AI18" i="56"/>
  <c r="Y18" i="56"/>
  <c r="AS18" i="56"/>
  <c r="BC21" i="91"/>
  <c r="S22" i="88"/>
  <c r="AC14" i="83"/>
  <c r="AG14" i="83" s="1"/>
  <c r="AK20" i="51"/>
  <c r="BM20" i="51"/>
  <c r="BQ20" i="51" s="1"/>
  <c r="AC9" i="84"/>
  <c r="AK9" i="84"/>
  <c r="I13" i="84"/>
  <c r="Q13" i="84"/>
  <c r="AC23" i="89"/>
  <c r="AG8" i="89"/>
  <c r="BY8" i="89"/>
  <c r="DE22" i="82"/>
  <c r="DM22" i="82"/>
  <c r="BQ19" i="84"/>
  <c r="BY19" i="84"/>
  <c r="AM74" i="52"/>
  <c r="BQ74" i="52"/>
  <c r="Q74" i="52"/>
  <c r="Q78" i="52" s="1"/>
  <c r="CA74" i="52"/>
  <c r="CG74" i="52" s="1"/>
  <c r="AS74" i="52"/>
  <c r="AC74" i="52"/>
  <c r="AI74" i="52" s="1"/>
  <c r="BW74" i="52"/>
  <c r="BG74" i="52"/>
  <c r="BM74" i="52"/>
  <c r="E21" i="2" s="1"/>
  <c r="AW74" i="52"/>
  <c r="BC74" i="52" s="1"/>
  <c r="BC22" i="92"/>
  <c r="M21" i="84"/>
  <c r="U21" i="84"/>
  <c r="G12" i="79"/>
  <c r="S12" i="85"/>
  <c r="AU12" i="3" s="1"/>
  <c r="G566" i="1" s="1"/>
  <c r="AQ10" i="92"/>
  <c r="AS18" i="81"/>
  <c r="AK18" i="81"/>
  <c r="Q34" i="54"/>
  <c r="W34" i="54" s="1"/>
  <c r="Y34" i="54"/>
  <c r="U10" i="84"/>
  <c r="M10" i="84"/>
  <c r="U19" i="83"/>
  <c r="W19" i="83" s="1"/>
  <c r="Q19" i="83"/>
  <c r="I12" i="27"/>
  <c r="M12" i="27" s="1"/>
  <c r="K30" i="74"/>
  <c r="I12" i="26" s="1"/>
  <c r="M12" i="26" s="1"/>
  <c r="W72" i="52"/>
  <c r="CK17" i="81"/>
  <c r="CS17" i="81"/>
  <c r="CU17" i="81" s="1"/>
  <c r="CO22" i="82"/>
  <c r="CG22" i="82"/>
  <c r="BQ19" i="81"/>
  <c r="BI19" i="81"/>
  <c r="G20" i="111"/>
  <c r="E41" i="96" s="1"/>
  <c r="G22" i="111"/>
  <c r="E49" i="96" s="1"/>
  <c r="G26" i="111"/>
  <c r="G28" i="111"/>
  <c r="I31" i="13" s="1"/>
  <c r="G18" i="111"/>
  <c r="E44" i="96" s="1"/>
  <c r="G31" i="111"/>
  <c r="I29" i="21" s="1"/>
  <c r="G35" i="111"/>
  <c r="G27" i="111"/>
  <c r="E12" i="97" s="1"/>
  <c r="G24" i="111"/>
  <c r="E51" i="96" s="1"/>
  <c r="G30" i="111"/>
  <c r="E57" i="96" s="1"/>
  <c r="G40" i="111"/>
  <c r="I147" i="11" s="1"/>
  <c r="G23" i="111"/>
  <c r="I135" i="11" s="1"/>
  <c r="G15" i="111"/>
  <c r="E35" i="96" s="1"/>
  <c r="G36" i="111"/>
  <c r="I145" i="11" s="1"/>
  <c r="G29" i="111"/>
  <c r="I31" i="16" s="1"/>
  <c r="G33" i="111"/>
  <c r="E59" i="96" s="1"/>
  <c r="G25" i="111"/>
  <c r="G41" i="111" s="1"/>
  <c r="E53" i="96" s="1"/>
  <c r="G34" i="111"/>
  <c r="G42" i="111" s="1"/>
  <c r="E65" i="96" s="1"/>
  <c r="G38" i="111"/>
  <c r="E63" i="96" s="1"/>
  <c r="G21" i="111"/>
  <c r="E42" i="96" s="1"/>
  <c r="G19" i="111"/>
  <c r="E40" i="96" s="1"/>
  <c r="G32" i="111"/>
  <c r="I143" i="11" s="1"/>
  <c r="G39" i="111"/>
  <c r="G37" i="111"/>
  <c r="E61" i="96" s="1"/>
  <c r="G17" i="111"/>
  <c r="E39" i="96" s="1"/>
  <c r="Y18" i="79"/>
  <c r="AI18" i="85"/>
  <c r="Y22" i="79"/>
  <c r="AI22" i="85"/>
  <c r="G11" i="79"/>
  <c r="S11" i="85"/>
  <c r="AU11" i="3" s="1"/>
  <c r="G537" i="1" s="1"/>
  <c r="DM11" i="81"/>
  <c r="DE11" i="81"/>
  <c r="AA9" i="34"/>
  <c r="AA12" i="34"/>
  <c r="AA21" i="34"/>
  <c r="AA13" i="34"/>
  <c r="AA10" i="34"/>
  <c r="S20" i="47"/>
  <c r="AM21" i="91"/>
  <c r="AC21" i="91"/>
  <c r="BQ17" i="81"/>
  <c r="BI17" i="81"/>
  <c r="AM9" i="89"/>
  <c r="AM23" i="89" s="1"/>
  <c r="AC9" i="89"/>
  <c r="BO14" i="83"/>
  <c r="BQ14" i="83" s="1"/>
  <c r="BU14" i="83" s="1"/>
  <c r="M14" i="89"/>
  <c r="O14" i="89" s="1"/>
  <c r="S14" i="89" s="1"/>
  <c r="CK15" i="81"/>
  <c r="CS15" i="81"/>
  <c r="CU15" i="81" s="1"/>
  <c r="G21" i="79"/>
  <c r="S21" i="85"/>
  <c r="AU21" i="3" s="1"/>
  <c r="G827" i="1" s="1"/>
  <c r="AC16" i="89"/>
  <c r="AM16" i="89"/>
  <c r="Y11" i="82"/>
  <c r="AA11" i="82" s="1"/>
  <c r="Q11" i="82"/>
  <c r="AQ21" i="90"/>
  <c r="U11" i="50"/>
  <c r="U33" i="54"/>
  <c r="U25" i="54"/>
  <c r="U9" i="54"/>
  <c r="W9" i="54" s="1"/>
  <c r="W18" i="54" s="1"/>
  <c r="U32" i="54"/>
  <c r="W32" i="54" s="1"/>
  <c r="U24" i="54"/>
  <c r="U16" i="54"/>
  <c r="W16" i="54" s="1"/>
  <c r="U8" i="54"/>
  <c r="W8" i="54" s="1"/>
  <c r="U30" i="54"/>
  <c r="U22" i="54"/>
  <c r="U49" i="54"/>
  <c r="U29" i="54"/>
  <c r="U21" i="54"/>
  <c r="U13" i="54"/>
  <c r="W13" i="54" s="1"/>
  <c r="U10" i="54"/>
  <c r="W10" i="54" s="1"/>
  <c r="U15" i="54"/>
  <c r="W15" i="54" s="1"/>
  <c r="U52" i="50"/>
  <c r="U26" i="54"/>
  <c r="U12" i="54"/>
  <c r="W12" i="54" s="1"/>
  <c r="U28" i="54"/>
  <c r="U16" i="50"/>
  <c r="U54" i="50"/>
  <c r="U14" i="50"/>
  <c r="U15" i="50"/>
  <c r="U23" i="54"/>
  <c r="U62" i="50"/>
  <c r="U24" i="50"/>
  <c r="U65" i="54"/>
  <c r="U11" i="54"/>
  <c r="W11" i="54" s="1"/>
  <c r="U13" i="50"/>
  <c r="U10" i="50"/>
  <c r="CS18" i="82"/>
  <c r="CU18" i="82" s="1"/>
  <c r="CK18" i="82"/>
  <c r="G51" i="100"/>
  <c r="G52" i="100"/>
  <c r="G19" i="79"/>
  <c r="S19" i="85"/>
  <c r="AU19" i="3" s="1"/>
  <c r="G769" i="1" s="1"/>
  <c r="BI14" i="79"/>
  <c r="BO14" i="85"/>
  <c r="BI15" i="79"/>
  <c r="BO15" i="85"/>
  <c r="CK8" i="83"/>
  <c r="CO8" i="83" s="1"/>
  <c r="AW12" i="84"/>
  <c r="BE12" i="84"/>
  <c r="AM12" i="90"/>
  <c r="AC12" i="90"/>
  <c r="M9" i="84"/>
  <c r="E9" i="79" s="1"/>
  <c r="U9" i="84"/>
  <c r="AC15" i="90"/>
  <c r="AM15" i="90"/>
  <c r="AM19" i="89"/>
  <c r="AC19" i="89"/>
  <c r="BU10" i="84"/>
  <c r="CC10" i="84"/>
  <c r="G50" i="116"/>
  <c r="E73" i="98" s="1"/>
  <c r="G9" i="79"/>
  <c r="S9" i="85"/>
  <c r="AU9" i="3" s="1"/>
  <c r="G479" i="1" s="1"/>
  <c r="AW12" i="82"/>
  <c r="AY12" i="82" s="1"/>
  <c r="AO12" i="82"/>
  <c r="AC18" i="90"/>
  <c r="AM18" i="90"/>
  <c r="AU12" i="83"/>
  <c r="M12" i="90"/>
  <c r="O12" i="90" s="1"/>
  <c r="S12" i="90" s="1"/>
  <c r="AC12" i="91"/>
  <c r="AM12" i="91"/>
  <c r="M12" i="84"/>
  <c r="E12" i="79" s="1"/>
  <c r="U12" i="84"/>
  <c r="W42" i="50"/>
  <c r="DE16" i="81"/>
  <c r="DM16" i="81"/>
  <c r="S8" i="44"/>
  <c r="AM18" i="89"/>
  <c r="AC18" i="89"/>
  <c r="W19" i="56"/>
  <c r="W17" i="56"/>
  <c r="W20" i="56" s="1"/>
  <c r="AO72" i="52"/>
  <c r="AQ72" i="52" s="1"/>
  <c r="BY72" i="52"/>
  <c r="CC72" i="52" s="1"/>
  <c r="BA8" i="7"/>
  <c r="G103" i="114"/>
  <c r="I30" i="22" s="1"/>
  <c r="M30" i="22" s="1"/>
  <c r="S30" i="22" s="1"/>
  <c r="U11" i="84"/>
  <c r="M11" i="84"/>
  <c r="G17" i="79"/>
  <c r="S17" i="85"/>
  <c r="AU17" i="3" s="1"/>
  <c r="G711" i="1" s="1"/>
  <c r="AC80" i="52"/>
  <c r="AI80" i="52" s="1"/>
  <c r="BW80" i="52"/>
  <c r="BQ80" i="52"/>
  <c r="AM13" i="85"/>
  <c r="AO13" i="85" s="1"/>
  <c r="AQ13" i="85" s="1"/>
  <c r="AS13" i="85" s="1"/>
  <c r="AU13" i="85" s="1"/>
  <c r="AW13" i="85" s="1"/>
  <c r="AM9" i="85"/>
  <c r="AO9" i="85" s="1"/>
  <c r="AQ9" i="85" s="1"/>
  <c r="AS9" i="85" s="1"/>
  <c r="AU9" i="85" s="1"/>
  <c r="AW9" i="85" s="1"/>
  <c r="CA14" i="79"/>
  <c r="CE14" i="85"/>
  <c r="CA13" i="79"/>
  <c r="CE13" i="85"/>
  <c r="S18" i="91"/>
  <c r="AC9" i="91"/>
  <c r="AM9" i="91"/>
  <c r="AC14" i="89"/>
  <c r="AM14" i="89"/>
  <c r="CS12" i="84"/>
  <c r="CK12" i="84"/>
  <c r="AC14" i="88"/>
  <c r="AM14" i="88"/>
  <c r="BC19" i="89"/>
  <c r="S14" i="24"/>
  <c r="BY31" i="52"/>
  <c r="CC31" i="52" s="1"/>
  <c r="AO31" i="52"/>
  <c r="AW22" i="80"/>
  <c r="AY22" i="80" s="1"/>
  <c r="AS22" i="80"/>
  <c r="K27" i="50"/>
  <c r="K37" i="50"/>
  <c r="K36" i="50"/>
  <c r="K23" i="50"/>
  <c r="M8" i="50"/>
  <c r="AQ18" i="92"/>
  <c r="BC14" i="89"/>
  <c r="U23" i="81"/>
  <c r="M23" i="81"/>
  <c r="AM13" i="91"/>
  <c r="AC13" i="91"/>
  <c r="G18" i="114"/>
  <c r="I15" i="49" s="1"/>
  <c r="M15" i="49" s="1"/>
  <c r="Q15" i="49" s="1"/>
  <c r="W15" i="49" s="1"/>
  <c r="G17" i="114"/>
  <c r="I17" i="51" s="1"/>
  <c r="M17" i="51" s="1"/>
  <c r="AA45" i="36"/>
  <c r="AA43" i="36"/>
  <c r="AA37" i="36"/>
  <c r="AA46" i="36"/>
  <c r="AA39" i="36"/>
  <c r="AA29" i="36"/>
  <c r="AA40" i="36"/>
  <c r="AA41" i="36"/>
  <c r="AA32" i="36"/>
  <c r="AA42" i="36"/>
  <c r="AA33" i="36"/>
  <c r="AA25" i="36"/>
  <c r="AA36" i="36"/>
  <c r="AA30" i="36"/>
  <c r="AA18" i="36"/>
  <c r="AA28" i="36"/>
  <c r="AA19" i="36"/>
  <c r="AA11" i="36"/>
  <c r="AA20" i="36"/>
  <c r="AA14" i="36"/>
  <c r="AA31" i="36"/>
  <c r="AA27" i="36"/>
  <c r="AA15" i="36"/>
  <c r="AA17" i="36"/>
  <c r="AA16" i="36"/>
  <c r="K18" i="47"/>
  <c r="AA38" i="36"/>
  <c r="AQ13" i="88"/>
  <c r="G44" i="112"/>
  <c r="G34" i="112"/>
  <c r="E52" i="96" s="1"/>
  <c r="G29" i="112"/>
  <c r="E46" i="96" s="1"/>
  <c r="G47" i="112"/>
  <c r="E62" i="96" s="1"/>
  <c r="G24" i="112"/>
  <c r="E34" i="96" s="1"/>
  <c r="G37" i="112"/>
  <c r="E13" i="97" s="1"/>
  <c r="G32" i="112"/>
  <c r="E50" i="96" s="1"/>
  <c r="G45" i="112"/>
  <c r="G40" i="112"/>
  <c r="E58" i="96" s="1"/>
  <c r="G25" i="112"/>
  <c r="E36" i="96" s="1"/>
  <c r="G43" i="112"/>
  <c r="E60" i="96" s="1"/>
  <c r="G46" i="112"/>
  <c r="I146" i="11" s="1"/>
  <c r="G49" i="112"/>
  <c r="G33" i="112"/>
  <c r="I136" i="11" s="1"/>
  <c r="G28" i="112"/>
  <c r="E45" i="96" s="1"/>
  <c r="G31" i="112"/>
  <c r="E48" i="96" s="1"/>
  <c r="G26" i="112"/>
  <c r="E38" i="96" s="1"/>
  <c r="G42" i="112"/>
  <c r="I144" i="11" s="1"/>
  <c r="G30" i="112"/>
  <c r="E47" i="96" s="1"/>
  <c r="G48" i="112"/>
  <c r="E64" i="96" s="1"/>
  <c r="G41" i="112"/>
  <c r="I30" i="21" s="1"/>
  <c r="M30" i="21" s="1"/>
  <c r="S30" i="21" s="1"/>
  <c r="G39" i="112"/>
  <c r="I32" i="16" s="1"/>
  <c r="M32" i="16" s="1"/>
  <c r="G35" i="112"/>
  <c r="G38" i="112"/>
  <c r="I32" i="13" s="1"/>
  <c r="M32" i="13" s="1"/>
  <c r="G50" i="112"/>
  <c r="I148" i="11" s="1"/>
  <c r="G36" i="112"/>
  <c r="G27" i="112"/>
  <c r="E43" i="96" s="1"/>
  <c r="Q8" i="81"/>
  <c r="Y8" i="81"/>
  <c r="AA8" i="81" s="1"/>
  <c r="BY69" i="52"/>
  <c r="BY70" i="52"/>
  <c r="BY66" i="52"/>
  <c r="BY67" i="52"/>
  <c r="BY68" i="52"/>
  <c r="AC17" i="91"/>
  <c r="BU17" i="91"/>
  <c r="AM17" i="91"/>
  <c r="BC11" i="91"/>
  <c r="AC8" i="91"/>
  <c r="I23" i="91"/>
  <c r="BU8" i="91"/>
  <c r="AM8" i="91"/>
  <c r="E44" i="10"/>
  <c r="BC22" i="90"/>
  <c r="AG14" i="91"/>
  <c r="Q8" i="40"/>
  <c r="BM22" i="80"/>
  <c r="BO22" i="80" s="1"/>
  <c r="BI22" i="80"/>
  <c r="S15" i="91"/>
  <c r="AK10" i="84"/>
  <c r="AC10" i="84"/>
  <c r="W16" i="92"/>
  <c r="G16" i="87"/>
  <c r="I16" i="87" s="1"/>
  <c r="AY16" i="3" s="1"/>
  <c r="G684" i="1" s="1"/>
  <c r="BW16" i="92"/>
  <c r="BC16" i="3" s="1"/>
  <c r="G686" i="1" s="1"/>
  <c r="AK14" i="84"/>
  <c r="AC14" i="84"/>
  <c r="AA24" i="33"/>
  <c r="AA34" i="33"/>
  <c r="AA26" i="33"/>
  <c r="AA8" i="33"/>
  <c r="O21" i="47"/>
  <c r="Y21" i="47" s="1"/>
  <c r="AA22" i="33"/>
  <c r="AA23" i="33"/>
  <c r="AC9" i="83"/>
  <c r="AG9" i="83" s="1"/>
  <c r="U13" i="83"/>
  <c r="W13" i="83" s="1"/>
  <c r="Q13" i="83"/>
  <c r="AC19" i="92"/>
  <c r="AM19" i="92"/>
  <c r="DE22" i="81"/>
  <c r="DM22" i="81"/>
  <c r="CG19" i="82"/>
  <c r="CO19" i="8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E27" i="102"/>
  <c r="G27" i="102"/>
  <c r="G8" i="77" s="1"/>
  <c r="I8" i="77" s="1"/>
  <c r="I22" i="56" s="1"/>
  <c r="M22" i="56" s="1"/>
  <c r="Y75" i="52"/>
  <c r="AM75" i="52"/>
  <c r="CG75" i="52"/>
  <c r="BQ75" i="52"/>
  <c r="BQ78" i="52" s="1"/>
  <c r="BQ79" i="52" s="1"/>
  <c r="AW75" i="52"/>
  <c r="BC75" i="52" s="1"/>
  <c r="CA75" i="52"/>
  <c r="AS75" i="52"/>
  <c r="AC75" i="52"/>
  <c r="AC78" i="52" s="1"/>
  <c r="AC79" i="52" s="1"/>
  <c r="BW75" i="52"/>
  <c r="BG75" i="52"/>
  <c r="BM75" i="52" s="1"/>
  <c r="E22" i="2" s="1"/>
  <c r="G965" i="1" s="1"/>
  <c r="Q75" i="52"/>
  <c r="AI75" i="52"/>
  <c r="AC10" i="90"/>
  <c r="AM10" i="90"/>
  <c r="AA42" i="42"/>
  <c r="AA33" i="42"/>
  <c r="AA25" i="42"/>
  <c r="AA45" i="42"/>
  <c r="AA43" i="42"/>
  <c r="AA37" i="42"/>
  <c r="AA27" i="42"/>
  <c r="AA39" i="42"/>
  <c r="AA29" i="42"/>
  <c r="AA40" i="42"/>
  <c r="AA30" i="42"/>
  <c r="AA20" i="42"/>
  <c r="AA11" i="42"/>
  <c r="AA32" i="42"/>
  <c r="AA41" i="42"/>
  <c r="AA14" i="42"/>
  <c r="AA36" i="42"/>
  <c r="AA28" i="42"/>
  <c r="AA15" i="42"/>
  <c r="AA16" i="42"/>
  <c r="K12" i="47"/>
  <c r="AA31" i="42"/>
  <c r="AA46" i="42"/>
  <c r="AA18" i="42"/>
  <c r="AA19" i="42"/>
  <c r="AA17" i="42"/>
  <c r="AA38" i="42"/>
  <c r="BC16" i="88"/>
  <c r="CK14" i="84"/>
  <c r="CS14" i="84"/>
  <c r="M15" i="89"/>
  <c r="O15" i="89" s="1"/>
  <c r="S15" i="89" s="1"/>
  <c r="BO15" i="83"/>
  <c r="BQ15" i="83" s="1"/>
  <c r="BU15" i="83" s="1"/>
  <c r="AO18" i="83"/>
  <c r="AQ18" i="83" s="1"/>
  <c r="AK18" i="83"/>
  <c r="AM9" i="88"/>
  <c r="AC9" i="88"/>
  <c r="AW20" i="84"/>
  <c r="BE20" i="84"/>
  <c r="AG16" i="92"/>
  <c r="I14" i="27"/>
  <c r="M14" i="27" s="1"/>
  <c r="K32" i="74"/>
  <c r="I14" i="26" s="1"/>
  <c r="M14" i="26" s="1"/>
  <c r="AO29" i="52"/>
  <c r="BY29" i="52"/>
  <c r="CC29" i="52" s="1"/>
  <c r="S17" i="88"/>
  <c r="AG19" i="88"/>
  <c r="I65" i="98"/>
  <c r="AM19" i="90"/>
  <c r="AC19" i="90"/>
  <c r="CO22" i="81"/>
  <c r="CG22" i="81"/>
  <c r="S11" i="89"/>
  <c r="BE21" i="84"/>
  <c r="AW21" i="84"/>
  <c r="G22" i="79"/>
  <c r="S22" i="85"/>
  <c r="AU24" i="3" s="1"/>
  <c r="G914" i="1" s="1"/>
  <c r="Y15" i="79"/>
  <c r="AI15" i="85"/>
  <c r="W11" i="85"/>
  <c r="Y11" i="85" s="1"/>
  <c r="AA11" i="85" s="1"/>
  <c r="AC11" i="85" s="1"/>
  <c r="AE11" i="85" s="1"/>
  <c r="AG11" i="85" s="1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AA31" i="43"/>
  <c r="AA15" i="43"/>
  <c r="AA41" i="43"/>
  <c r="AA32" i="43"/>
  <c r="AA16" i="43"/>
  <c r="AA42" i="43"/>
  <c r="AA33" i="43"/>
  <c r="AA25" i="43"/>
  <c r="AA17" i="43"/>
  <c r="K11" i="47"/>
  <c r="AA18" i="43"/>
  <c r="AA36" i="43"/>
  <c r="AC10" i="91"/>
  <c r="AM10" i="91"/>
  <c r="CC20" i="80"/>
  <c r="CE20" i="80" s="1"/>
  <c r="BY20" i="80"/>
  <c r="S21" i="91"/>
  <c r="AW17" i="83"/>
  <c r="BA17" i="83" s="1"/>
  <c r="S8" i="21"/>
  <c r="G57" i="96"/>
  <c r="G58" i="96"/>
  <c r="G22" i="96"/>
  <c r="S9" i="89"/>
  <c r="Q9" i="50"/>
  <c r="W9" i="50" s="1"/>
  <c r="Y9" i="50"/>
  <c r="AA45" i="33"/>
  <c r="AA43" i="33"/>
  <c r="AA37" i="33"/>
  <c r="AA27" i="33"/>
  <c r="AA46" i="33"/>
  <c r="AA38" i="33"/>
  <c r="AA39" i="33"/>
  <c r="AA29" i="33"/>
  <c r="AA40" i="33"/>
  <c r="AA30" i="33"/>
  <c r="AA41" i="33"/>
  <c r="AA32" i="33"/>
  <c r="AA16" i="33"/>
  <c r="AA36" i="33"/>
  <c r="AA14" i="33"/>
  <c r="AA31" i="33"/>
  <c r="AA17" i="33"/>
  <c r="AA11" i="33"/>
  <c r="AA15" i="33"/>
  <c r="K21" i="47"/>
  <c r="AA19" i="33"/>
  <c r="AA33" i="33"/>
  <c r="AA42" i="33"/>
  <c r="AA25" i="33"/>
  <c r="AA28" i="33"/>
  <c r="AA20" i="33"/>
  <c r="AA18" i="33"/>
  <c r="AU41" i="31"/>
  <c r="S41" i="31"/>
  <c r="AK41" i="31"/>
  <c r="BA41" i="31"/>
  <c r="AE41" i="31"/>
  <c r="AC11" i="91"/>
  <c r="AM11" i="91"/>
  <c r="AA46" i="31"/>
  <c r="AA42" i="31"/>
  <c r="AA39" i="31"/>
  <c r="AA33" i="31"/>
  <c r="AA25" i="31"/>
  <c r="AA17" i="31"/>
  <c r="AA41" i="31"/>
  <c r="AA36" i="31"/>
  <c r="AA18" i="31"/>
  <c r="AA27" i="31"/>
  <c r="AA19" i="31"/>
  <c r="AA11" i="31"/>
  <c r="AA28" i="31"/>
  <c r="AA20" i="31"/>
  <c r="AA43" i="31"/>
  <c r="AA40" i="31"/>
  <c r="AA38" i="31"/>
  <c r="AA29" i="31"/>
  <c r="AA30" i="31"/>
  <c r="AA14" i="31"/>
  <c r="AA31" i="31"/>
  <c r="AA15" i="31"/>
  <c r="AA32" i="31"/>
  <c r="AA16" i="31"/>
  <c r="AA36" i="35"/>
  <c r="AA18" i="35"/>
  <c r="AA45" i="35"/>
  <c r="AA43" i="35"/>
  <c r="AA37" i="35"/>
  <c r="AA27" i="35"/>
  <c r="AA19" i="35"/>
  <c r="AA11" i="35"/>
  <c r="AA38" i="35"/>
  <c r="AA28" i="35"/>
  <c r="AA20" i="35"/>
  <c r="AA46" i="35"/>
  <c r="AA39" i="35"/>
  <c r="AA29" i="35"/>
  <c r="AA40" i="35"/>
  <c r="AA30" i="35"/>
  <c r="AA14" i="35"/>
  <c r="AA31" i="35"/>
  <c r="AA15" i="35"/>
  <c r="AA41" i="35"/>
  <c r="AA32" i="35"/>
  <c r="AA16" i="35"/>
  <c r="AA42" i="35"/>
  <c r="AA33" i="35"/>
  <c r="AA25" i="35"/>
  <c r="AA17" i="35"/>
  <c r="K23" i="47"/>
  <c r="K19" i="47"/>
  <c r="AA45" i="31"/>
  <c r="AA37" i="31"/>
  <c r="AG20" i="89"/>
  <c r="BC22" i="85"/>
  <c r="BE22" i="85" s="1"/>
  <c r="BG22" i="85" s="1"/>
  <c r="BI22" i="85" s="1"/>
  <c r="BK22" i="85" s="1"/>
  <c r="BM22" i="85" s="1"/>
  <c r="BI23" i="79"/>
  <c r="BO23" i="85"/>
  <c r="AG21" i="80"/>
  <c r="AI21" i="80" s="1"/>
  <c r="AC21" i="80"/>
  <c r="BC11" i="88"/>
  <c r="DE8" i="82"/>
  <c r="DM8" i="82"/>
  <c r="AW12" i="83"/>
  <c r="BA12" i="83" s="1"/>
  <c r="AC9" i="90"/>
  <c r="AM9" i="90"/>
  <c r="BY23" i="52"/>
  <c r="CC23" i="52" s="1"/>
  <c r="AO23" i="52"/>
  <c r="Y21" i="81"/>
  <c r="AA21" i="81" s="1"/>
  <c r="Q21" i="81"/>
  <c r="W15" i="90"/>
  <c r="AC16" i="90"/>
  <c r="AM16" i="90"/>
  <c r="CS14" i="82"/>
  <c r="CU14" i="82" s="1"/>
  <c r="CK14" i="82"/>
  <c r="G61" i="115"/>
  <c r="G76" i="98"/>
  <c r="CS12" i="81"/>
  <c r="CU12" i="81" s="1"/>
  <c r="CK12" i="81"/>
  <c r="AA40" i="45"/>
  <c r="AA30" i="45"/>
  <c r="AA31" i="45"/>
  <c r="AA41" i="45"/>
  <c r="AA32" i="45"/>
  <c r="AA36" i="45"/>
  <c r="AA45" i="45"/>
  <c r="AA43" i="45"/>
  <c r="AA37" i="45"/>
  <c r="AA27" i="45"/>
  <c r="AA19" i="45"/>
  <c r="AA11" i="45"/>
  <c r="K9" i="47"/>
  <c r="AA38" i="45"/>
  <c r="AA20" i="45"/>
  <c r="AA28" i="45"/>
  <c r="AA14" i="45"/>
  <c r="AA33" i="45"/>
  <c r="AA15" i="45"/>
  <c r="AA16" i="45"/>
  <c r="AA25" i="45"/>
  <c r="AA17" i="45"/>
  <c r="AA18" i="45"/>
  <c r="AA39" i="45"/>
  <c r="AA42" i="45"/>
  <c r="AA46" i="45"/>
  <c r="AA29" i="45"/>
  <c r="G69" i="98"/>
  <c r="G53" i="115"/>
  <c r="W18" i="90"/>
  <c r="Y38" i="54"/>
  <c r="Q38" i="54"/>
  <c r="W38" i="54" s="1"/>
  <c r="S12" i="91"/>
  <c r="W42" i="54"/>
  <c r="BU14" i="84"/>
  <c r="CC14" i="84"/>
  <c r="CO21" i="84"/>
  <c r="BY21" i="79" s="1"/>
  <c r="CW21" i="84"/>
  <c r="AU13" i="83"/>
  <c r="M13" i="90"/>
  <c r="O13" i="90" s="1"/>
  <c r="S13" i="90" s="1"/>
  <c r="AG16" i="80"/>
  <c r="AI16" i="80" s="1"/>
  <c r="AC16" i="80"/>
  <c r="E76" i="98"/>
  <c r="G61" i="116"/>
  <c r="AA45" i="37"/>
  <c r="AC45" i="37" s="1"/>
  <c r="AC47" i="37" s="1"/>
  <c r="AK17" i="7" s="1"/>
  <c r="AA43" i="37"/>
  <c r="AC43" i="37" s="1"/>
  <c r="AA37" i="37"/>
  <c r="AC37" i="37" s="1"/>
  <c r="AA27" i="37"/>
  <c r="AC27" i="37" s="1"/>
  <c r="AA19" i="37"/>
  <c r="AC19" i="37" s="1"/>
  <c r="AA11" i="37"/>
  <c r="AC11" i="37" s="1"/>
  <c r="AA46" i="37"/>
  <c r="AC46" i="37" s="1"/>
  <c r="AA38" i="37"/>
  <c r="AC38" i="37" s="1"/>
  <c r="AA28" i="37"/>
  <c r="AC28" i="37" s="1"/>
  <c r="AA20" i="37"/>
  <c r="AC20" i="37" s="1"/>
  <c r="AA39" i="37"/>
  <c r="AC39" i="37" s="1"/>
  <c r="AA29" i="37"/>
  <c r="AC29" i="37" s="1"/>
  <c r="AA40" i="37"/>
  <c r="AC40" i="37" s="1"/>
  <c r="AA30" i="37"/>
  <c r="AC30" i="37" s="1"/>
  <c r="AA14" i="37"/>
  <c r="AC14" i="37" s="1"/>
  <c r="AA31" i="37"/>
  <c r="AC31" i="37" s="1"/>
  <c r="AA15" i="37"/>
  <c r="AC15" i="37" s="1"/>
  <c r="AA41" i="37"/>
  <c r="AC41" i="37" s="1"/>
  <c r="AA32" i="37"/>
  <c r="AC32" i="37" s="1"/>
  <c r="AA16" i="37"/>
  <c r="AC16" i="37" s="1"/>
  <c r="AA36" i="37"/>
  <c r="AC36" i="37" s="1"/>
  <c r="AA18" i="37"/>
  <c r="AC18" i="37" s="1"/>
  <c r="AA17" i="37"/>
  <c r="AC17" i="37" s="1"/>
  <c r="AA33" i="37"/>
  <c r="AC33" i="37" s="1"/>
  <c r="K17" i="47"/>
  <c r="AA25" i="37"/>
  <c r="AC25" i="37" s="1"/>
  <c r="AA42" i="37"/>
  <c r="AC42" i="37" s="1"/>
  <c r="BQ84" i="52"/>
  <c r="AC84" i="52"/>
  <c r="AI84" i="52" s="1"/>
  <c r="BW84" i="52"/>
  <c r="G13" i="116"/>
  <c r="E49" i="98"/>
  <c r="AM21" i="85"/>
  <c r="AO21" i="85" s="1"/>
  <c r="AQ21" i="85" s="1"/>
  <c r="AS21" i="85" s="1"/>
  <c r="AU21" i="85" s="1"/>
  <c r="AW21" i="85" s="1"/>
  <c r="AM17" i="85"/>
  <c r="AO17" i="85" s="1"/>
  <c r="AQ17" i="85" s="1"/>
  <c r="AS17" i="85" s="1"/>
  <c r="AU17" i="85" s="1"/>
  <c r="AW17" i="85" s="1"/>
  <c r="I52" i="98"/>
  <c r="CA22" i="79"/>
  <c r="CE22" i="85"/>
  <c r="CA21" i="79"/>
  <c r="CE21" i="85"/>
  <c r="BM15" i="80"/>
  <c r="BO15" i="80" s="1"/>
  <c r="BI15" i="80"/>
  <c r="BM14" i="81"/>
  <c r="BU14" i="81"/>
  <c r="BW14" i="81" s="1"/>
  <c r="K29" i="104"/>
  <c r="K21" i="104"/>
  <c r="K26" i="104"/>
  <c r="K18" i="104"/>
  <c r="K31" i="104"/>
  <c r="K23" i="104"/>
  <c r="K15" i="104"/>
  <c r="K28" i="104"/>
  <c r="K20" i="104"/>
  <c r="K25" i="104"/>
  <c r="K17" i="104"/>
  <c r="K30" i="104"/>
  <c r="K22" i="104"/>
  <c r="K14" i="104"/>
  <c r="K24" i="104"/>
  <c r="K16" i="104"/>
  <c r="K19" i="104"/>
  <c r="K27" i="104"/>
  <c r="CK12" i="83"/>
  <c r="CO12" i="83" s="1"/>
  <c r="AC8" i="84"/>
  <c r="AK8" i="84"/>
  <c r="S27" i="24"/>
  <c r="Q18" i="81"/>
  <c r="Y18" i="81"/>
  <c r="AA18" i="81" s="1"/>
  <c r="BY71" i="52"/>
  <c r="AO71" i="52"/>
  <c r="AQ71" i="52" s="1"/>
  <c r="AQ78" i="52" s="1"/>
  <c r="AQ79" i="52" s="1"/>
  <c r="BU15" i="81"/>
  <c r="BW15" i="81" s="1"/>
  <c r="BM15" i="81"/>
  <c r="BC9" i="89"/>
  <c r="BC23" i="89" s="1"/>
  <c r="AW22" i="82"/>
  <c r="AY22" i="82" s="1"/>
  <c r="AO22" i="82"/>
  <c r="BC17" i="91"/>
  <c r="I53" i="98"/>
  <c r="U23" i="83"/>
  <c r="W23" i="83" s="1"/>
  <c r="Q23" i="83"/>
  <c r="I62" i="98"/>
  <c r="BC22" i="89"/>
  <c r="I32" i="96"/>
  <c r="I8" i="55" s="1"/>
  <c r="AM23" i="92"/>
  <c r="CA8" i="92"/>
  <c r="BG8" i="3" s="1"/>
  <c r="G456" i="1" s="1"/>
  <c r="AQ8" i="92"/>
  <c r="AU70" i="52"/>
  <c r="AU66" i="52"/>
  <c r="AU67" i="52"/>
  <c r="AU68" i="52"/>
  <c r="AU69" i="52"/>
  <c r="BE10" i="84"/>
  <c r="AW10" i="84"/>
  <c r="M11" i="91"/>
  <c r="O11" i="91" s="1"/>
  <c r="S11" i="91" s="1"/>
  <c r="AA11" i="83"/>
  <c r="AC11" i="83" s="1"/>
  <c r="AG11" i="83" s="1"/>
  <c r="U18" i="84"/>
  <c r="M18" i="84"/>
  <c r="E18" i="79" s="1"/>
  <c r="AK17" i="51"/>
  <c r="BM17" i="51"/>
  <c r="BQ17" i="51" s="1"/>
  <c r="G16" i="111"/>
  <c r="E37" i="96" s="1"/>
  <c r="BY89" i="52"/>
  <c r="CC89" i="52" s="1"/>
  <c r="W19" i="88"/>
  <c r="BG19" i="88" s="1"/>
  <c r="I16" i="22"/>
  <c r="M16" i="22" s="1"/>
  <c r="S16" i="22" s="1"/>
  <c r="E34" i="103"/>
  <c r="BG79" i="52" l="1"/>
  <c r="BE79" i="52"/>
  <c r="BE22" i="83"/>
  <c r="BI22" i="83"/>
  <c r="BK22" i="83" s="1"/>
  <c r="CS16" i="83"/>
  <c r="CW16" i="83"/>
  <c r="CY16" i="83" s="1"/>
  <c r="BI11" i="83"/>
  <c r="BK11" i="83" s="1"/>
  <c r="BE11" i="83"/>
  <c r="CS20" i="83"/>
  <c r="CW20" i="83"/>
  <c r="CY20" i="83" s="1"/>
  <c r="O79" i="52"/>
  <c r="Q79" i="52"/>
  <c r="BE18" i="89"/>
  <c r="BE10" i="89"/>
  <c r="BE23" i="89"/>
  <c r="BE19" i="89"/>
  <c r="BE11" i="89"/>
  <c r="BE20" i="89"/>
  <c r="BE12" i="89"/>
  <c r="BE21" i="89"/>
  <c r="BE13" i="89"/>
  <c r="BE22" i="89"/>
  <c r="BE14" i="89"/>
  <c r="BE15" i="89"/>
  <c r="BE17" i="89"/>
  <c r="BE9" i="89"/>
  <c r="BE8" i="89"/>
  <c r="BE16" i="89"/>
  <c r="AK79" i="52"/>
  <c r="AM79" i="52"/>
  <c r="W18" i="92"/>
  <c r="BG18" i="92" s="1"/>
  <c r="G18" i="87"/>
  <c r="I18" i="87" s="1"/>
  <c r="AY18" i="3" s="1"/>
  <c r="G742" i="1" s="1"/>
  <c r="BI19" i="83"/>
  <c r="BK19" i="83" s="1"/>
  <c r="BE19" i="83"/>
  <c r="AK11" i="83"/>
  <c r="AO11" i="83"/>
  <c r="AQ11" i="83" s="1"/>
  <c r="AW40" i="36"/>
  <c r="AW32" i="36"/>
  <c r="AW42" i="36"/>
  <c r="AW25" i="36"/>
  <c r="AW17" i="36"/>
  <c r="AW36" i="36"/>
  <c r="AW31" i="36"/>
  <c r="AW20" i="36"/>
  <c r="AW11" i="36"/>
  <c r="AW19" i="36"/>
  <c r="AW33" i="36"/>
  <c r="I18" i="79"/>
  <c r="K18" i="79" s="1"/>
  <c r="AW27" i="36"/>
  <c r="AW29" i="36"/>
  <c r="AW37" i="36"/>
  <c r="AW30" i="36"/>
  <c r="AW28" i="36"/>
  <c r="AW43" i="36"/>
  <c r="AW16" i="36"/>
  <c r="AW15" i="36"/>
  <c r="AW38" i="36"/>
  <c r="AW14" i="36"/>
  <c r="AW41" i="36"/>
  <c r="AW39" i="36"/>
  <c r="AW18" i="36"/>
  <c r="AW45" i="36"/>
  <c r="AW46" i="36"/>
  <c r="AY70" i="52"/>
  <c r="AW70" i="52"/>
  <c r="BC70" i="52" s="1"/>
  <c r="CC71" i="52"/>
  <c r="CE71" i="52" s="1"/>
  <c r="CA71" i="52"/>
  <c r="CG71" i="52" s="1"/>
  <c r="G30" i="76"/>
  <c r="I30" i="76" s="1"/>
  <c r="I31" i="46" s="1"/>
  <c r="M31" i="46" s="1"/>
  <c r="G28" i="76"/>
  <c r="I28" i="76" s="1"/>
  <c r="I29" i="46" s="1"/>
  <c r="M29" i="46" s="1"/>
  <c r="G31" i="76"/>
  <c r="I31" i="76" s="1"/>
  <c r="I32" i="46" s="1"/>
  <c r="M32" i="46" s="1"/>
  <c r="G26" i="76"/>
  <c r="I26" i="76" s="1"/>
  <c r="I27" i="46" s="1"/>
  <c r="M27" i="46" s="1"/>
  <c r="G32" i="76"/>
  <c r="I32" i="76" s="1"/>
  <c r="I33" i="46" s="1"/>
  <c r="M33" i="46" s="1"/>
  <c r="G19" i="76"/>
  <c r="G11" i="76"/>
  <c r="I11" i="76" s="1"/>
  <c r="I12" i="46" s="1"/>
  <c r="M12" i="46" s="1"/>
  <c r="G29" i="76"/>
  <c r="I29" i="76" s="1"/>
  <c r="I30" i="46" s="1"/>
  <c r="M30" i="46" s="1"/>
  <c r="G22" i="76"/>
  <c r="I22" i="76" s="1"/>
  <c r="I23" i="46" s="1"/>
  <c r="M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9" i="76"/>
  <c r="G20" i="76"/>
  <c r="G12" i="76"/>
  <c r="G27" i="76"/>
  <c r="I27" i="76" s="1"/>
  <c r="I28" i="46" s="1"/>
  <c r="M28" i="46" s="1"/>
  <c r="G23" i="76"/>
  <c r="I23" i="76" s="1"/>
  <c r="I24" i="46" s="1"/>
  <c r="M24" i="46" s="1"/>
  <c r="G15" i="76"/>
  <c r="G18" i="76"/>
  <c r="G10" i="76"/>
  <c r="G21" i="76"/>
  <c r="G13" i="76"/>
  <c r="G24" i="76"/>
  <c r="I24" i="76" s="1"/>
  <c r="I25" i="46" s="1"/>
  <c r="M25" i="46" s="1"/>
  <c r="G16" i="76"/>
  <c r="G8" i="76"/>
  <c r="AC44" i="37"/>
  <c r="U17" i="7" s="1"/>
  <c r="W11" i="91"/>
  <c r="AM30" i="76"/>
  <c r="AO30" i="76" s="1"/>
  <c r="I31" i="38" s="1"/>
  <c r="M31" i="38" s="1"/>
  <c r="AM28" i="76"/>
  <c r="AO28" i="76" s="1"/>
  <c r="I29" i="38" s="1"/>
  <c r="M29" i="38" s="1"/>
  <c r="AM31" i="76"/>
  <c r="AO31" i="76" s="1"/>
  <c r="I32" i="38" s="1"/>
  <c r="M32" i="38" s="1"/>
  <c r="AM26" i="76"/>
  <c r="AO26" i="76" s="1"/>
  <c r="I27" i="38" s="1"/>
  <c r="M27" i="38" s="1"/>
  <c r="AM32" i="76"/>
  <c r="AO32" i="76" s="1"/>
  <c r="I33" i="38" s="1"/>
  <c r="M33" i="38" s="1"/>
  <c r="AM19" i="76"/>
  <c r="AM11" i="76"/>
  <c r="AO11" i="76" s="1"/>
  <c r="I12" i="38" s="1"/>
  <c r="M12" i="38" s="1"/>
  <c r="AM22" i="76"/>
  <c r="AO22" i="76" s="1"/>
  <c r="I23" i="38" s="1"/>
  <c r="M23" i="38" s="1"/>
  <c r="AM14" i="76"/>
  <c r="AM25" i="76"/>
  <c r="AO25" i="76" s="1"/>
  <c r="I26" i="38" s="1"/>
  <c r="M26" i="38" s="1"/>
  <c r="AM17" i="76"/>
  <c r="AM9" i="76"/>
  <c r="AM29" i="76"/>
  <c r="AO29" i="76" s="1"/>
  <c r="I30" i="38" s="1"/>
  <c r="M30" i="38" s="1"/>
  <c r="AM20" i="76"/>
  <c r="AM12" i="76"/>
  <c r="AM33" i="76"/>
  <c r="AO33" i="76" s="1"/>
  <c r="I34" i="38" s="1"/>
  <c r="M34" i="38" s="1"/>
  <c r="AM27" i="76"/>
  <c r="AO27" i="76" s="1"/>
  <c r="I28" i="38" s="1"/>
  <c r="M28" i="38" s="1"/>
  <c r="AM23" i="76"/>
  <c r="AO23" i="76" s="1"/>
  <c r="I24" i="38" s="1"/>
  <c r="M24" i="38" s="1"/>
  <c r="AM15" i="76"/>
  <c r="AM18" i="76"/>
  <c r="AM10" i="76"/>
  <c r="AM21" i="76"/>
  <c r="AM13" i="76"/>
  <c r="AM24" i="76"/>
  <c r="AO24" i="76" s="1"/>
  <c r="I25" i="38" s="1"/>
  <c r="M25" i="38" s="1"/>
  <c r="AM16" i="76"/>
  <c r="AM8" i="76"/>
  <c r="BW28" i="76"/>
  <c r="BY28" i="76" s="1"/>
  <c r="I29" i="30" s="1"/>
  <c r="M29" i="30" s="1"/>
  <c r="BW26" i="76"/>
  <c r="BY26" i="76" s="1"/>
  <c r="I27" i="30" s="1"/>
  <c r="M27" i="30" s="1"/>
  <c r="BW29" i="76"/>
  <c r="BY29" i="76" s="1"/>
  <c r="I30" i="30" s="1"/>
  <c r="M30" i="30" s="1"/>
  <c r="BW32" i="76"/>
  <c r="BY32" i="76" s="1"/>
  <c r="I33" i="30" s="1"/>
  <c r="M33" i="30" s="1"/>
  <c r="BW30" i="76"/>
  <c r="BY30" i="76" s="1"/>
  <c r="I31" i="30" s="1"/>
  <c r="M31" i="30" s="1"/>
  <c r="BW33" i="76"/>
  <c r="BY33" i="76" s="1"/>
  <c r="I34" i="30" s="1"/>
  <c r="M34" i="30" s="1"/>
  <c r="BW17" i="76"/>
  <c r="BW9" i="76"/>
  <c r="BW31" i="76"/>
  <c r="BY31" i="76" s="1"/>
  <c r="I32" i="30" s="1"/>
  <c r="M32" i="30" s="1"/>
  <c r="BW20" i="76"/>
  <c r="BW12" i="76"/>
  <c r="BW25" i="76"/>
  <c r="BY25" i="76" s="1"/>
  <c r="I26" i="30" s="1"/>
  <c r="M26" i="30" s="1"/>
  <c r="BW23" i="76"/>
  <c r="BY23" i="76" s="1"/>
  <c r="I24" i="30" s="1"/>
  <c r="M24" i="30" s="1"/>
  <c r="BW15" i="76"/>
  <c r="BW27" i="76"/>
  <c r="BY27" i="76" s="1"/>
  <c r="I28" i="30" s="1"/>
  <c r="M28" i="30" s="1"/>
  <c r="BW18" i="76"/>
  <c r="BW10" i="76"/>
  <c r="BW21" i="76"/>
  <c r="BW13" i="76"/>
  <c r="BW24" i="76"/>
  <c r="BY24" i="76" s="1"/>
  <c r="I25" i="30" s="1"/>
  <c r="M25" i="30" s="1"/>
  <c r="BW16" i="76"/>
  <c r="BW8" i="76"/>
  <c r="BW19" i="76"/>
  <c r="BW11" i="76"/>
  <c r="BY11" i="76" s="1"/>
  <c r="I12" i="30" s="1"/>
  <c r="M12" i="30" s="1"/>
  <c r="BW22" i="76"/>
  <c r="BY22" i="76" s="1"/>
  <c r="I23" i="30" s="1"/>
  <c r="M23" i="30" s="1"/>
  <c r="BW14" i="76"/>
  <c r="W13" i="90"/>
  <c r="DI8" i="82"/>
  <c r="DQ8" i="82"/>
  <c r="DS8" i="82" s="1"/>
  <c r="AQ11" i="91"/>
  <c r="Y11" i="79"/>
  <c r="AI11" i="85"/>
  <c r="AQ9" i="88"/>
  <c r="CW14" i="84"/>
  <c r="CO14" i="84"/>
  <c r="AO14" i="84"/>
  <c r="AG14" i="84"/>
  <c r="I64" i="96"/>
  <c r="I36" i="55" s="1"/>
  <c r="M36" i="55" s="1"/>
  <c r="AG14" i="88"/>
  <c r="AQ18" i="89"/>
  <c r="AQ21" i="91"/>
  <c r="I59" i="96"/>
  <c r="I31" i="55" s="1"/>
  <c r="M31" i="55" s="1"/>
  <c r="BU19" i="81"/>
  <c r="BW19" i="81" s="1"/>
  <c r="BM19" i="81"/>
  <c r="E10" i="79"/>
  <c r="AW42" i="40"/>
  <c r="AW33" i="40"/>
  <c r="AW25" i="40"/>
  <c r="AW17" i="40"/>
  <c r="AW45" i="40"/>
  <c r="AW43" i="40"/>
  <c r="AW37" i="40"/>
  <c r="AW27" i="40"/>
  <c r="AW19" i="40"/>
  <c r="AW11" i="40"/>
  <c r="AW46" i="40"/>
  <c r="AW38" i="40"/>
  <c r="AW28" i="40"/>
  <c r="AW39" i="40"/>
  <c r="AW29" i="40"/>
  <c r="AW15" i="40"/>
  <c r="I14" i="79"/>
  <c r="K14" i="79" s="1"/>
  <c r="AM41" i="40" s="1"/>
  <c r="AO41" i="40" s="1"/>
  <c r="AW36" i="40"/>
  <c r="AW32" i="40"/>
  <c r="AW20" i="40"/>
  <c r="AW16" i="40"/>
  <c r="AW30" i="40"/>
  <c r="AW14" i="40"/>
  <c r="AW41" i="40"/>
  <c r="AW31" i="40"/>
  <c r="AW18" i="40"/>
  <c r="AW40" i="40"/>
  <c r="AQ13" i="89"/>
  <c r="K38" i="103"/>
  <c r="K34" i="103"/>
  <c r="K37" i="103"/>
  <c r="K33" i="103"/>
  <c r="K36" i="103"/>
  <c r="K32" i="103"/>
  <c r="K35" i="103"/>
  <c r="K31" i="103"/>
  <c r="AQ17" i="90"/>
  <c r="BM8" i="81"/>
  <c r="BU8" i="81"/>
  <c r="BW8" i="81" s="1"/>
  <c r="AQ23" i="34"/>
  <c r="AQ34" i="34"/>
  <c r="AQ26" i="34"/>
  <c r="AQ22" i="34"/>
  <c r="AQ24" i="34"/>
  <c r="AQ8" i="34"/>
  <c r="W16" i="88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DM13" i="81"/>
  <c r="DE13" i="81"/>
  <c r="CA8" i="79"/>
  <c r="CE8" i="85"/>
  <c r="CS20" i="81"/>
  <c r="CU20" i="81" s="1"/>
  <c r="CK20" i="81"/>
  <c r="CK21" i="82"/>
  <c r="CS21" i="82"/>
  <c r="CU21" i="82" s="1"/>
  <c r="M17" i="79"/>
  <c r="W17" i="84"/>
  <c r="O17" i="79" s="1"/>
  <c r="S17" i="79" s="1"/>
  <c r="U17" i="79" s="1"/>
  <c r="BU22" i="84"/>
  <c r="CC22" i="84"/>
  <c r="AO18" i="84"/>
  <c r="AG18" i="84"/>
  <c r="BY13" i="84"/>
  <c r="BQ13" i="84"/>
  <c r="AC8" i="52"/>
  <c r="BW8" i="52"/>
  <c r="BG8" i="52"/>
  <c r="BC8" i="52"/>
  <c r="AM8" i="52"/>
  <c r="AS8" i="52" s="1"/>
  <c r="BQ8" i="52"/>
  <c r="AI8" i="52"/>
  <c r="Q8" i="52"/>
  <c r="Y8" i="52" s="1"/>
  <c r="BM8" i="52"/>
  <c r="AW8" i="52"/>
  <c r="DM23" i="82"/>
  <c r="DE23" i="82"/>
  <c r="BI8" i="83"/>
  <c r="BK8" i="83" s="1"/>
  <c r="BE8" i="83"/>
  <c r="AG15" i="88"/>
  <c r="BO18" i="79"/>
  <c r="CE18" i="84"/>
  <c r="BQ18" i="79" s="1"/>
  <c r="BU18" i="79" s="1"/>
  <c r="BW18" i="79" s="1"/>
  <c r="W22" i="89"/>
  <c r="AG20" i="90"/>
  <c r="BQ13" i="82"/>
  <c r="BI13" i="82"/>
  <c r="AC44" i="38"/>
  <c r="U16" i="7" s="1"/>
  <c r="BC23" i="91"/>
  <c r="BM10" i="81"/>
  <c r="BU10" i="81"/>
  <c r="BW10" i="81" s="1"/>
  <c r="W9" i="91"/>
  <c r="CA11" i="79"/>
  <c r="CE11" i="85"/>
  <c r="BI13" i="79"/>
  <c r="BO13" i="85"/>
  <c r="AC23" i="88"/>
  <c r="AG8" i="88"/>
  <c r="BY8" i="88"/>
  <c r="BY18" i="52"/>
  <c r="CC18" i="52" s="1"/>
  <c r="AO18" i="52"/>
  <c r="BY20" i="52"/>
  <c r="CC20" i="52" s="1"/>
  <c r="AO20" i="52"/>
  <c r="BI21" i="83"/>
  <c r="BK21" i="83" s="1"/>
  <c r="BE21" i="83"/>
  <c r="DI18" i="82"/>
  <c r="DQ18" i="82"/>
  <c r="DS18" i="82" s="1"/>
  <c r="W28" i="75"/>
  <c r="Y28" i="75" s="1"/>
  <c r="W20" i="75"/>
  <c r="W12" i="75"/>
  <c r="W33" i="75"/>
  <c r="Y33" i="75" s="1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Y8" i="75" s="1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I13" i="104"/>
  <c r="M19" i="97" s="1"/>
  <c r="I12" i="104"/>
  <c r="W16" i="90"/>
  <c r="K21" i="90"/>
  <c r="K13" i="90"/>
  <c r="K22" i="90"/>
  <c r="K14" i="90"/>
  <c r="K15" i="90"/>
  <c r="K23" i="90"/>
  <c r="K16" i="90"/>
  <c r="K8" i="90"/>
  <c r="K17" i="90"/>
  <c r="K9" i="90"/>
  <c r="K18" i="90"/>
  <c r="K10" i="90"/>
  <c r="K20" i="90"/>
  <c r="K12" i="90"/>
  <c r="K11" i="90"/>
  <c r="K19" i="90"/>
  <c r="DM9" i="81"/>
  <c r="DE9" i="81"/>
  <c r="I28" i="48"/>
  <c r="M9" i="48"/>
  <c r="AQ18" i="79"/>
  <c r="AY18" i="85"/>
  <c r="W73" i="52"/>
  <c r="AQ20" i="84"/>
  <c r="W15" i="92"/>
  <c r="BG15" i="92" s="1"/>
  <c r="G15" i="87"/>
  <c r="I15" i="87" s="1"/>
  <c r="AY15" i="3" s="1"/>
  <c r="G655" i="1" s="1"/>
  <c r="DI14" i="81"/>
  <c r="DQ14" i="81"/>
  <c r="DS14" i="81" s="1"/>
  <c r="CW18" i="84"/>
  <c r="CO18" i="84"/>
  <c r="AO41" i="36"/>
  <c r="AM41" i="36"/>
  <c r="CC11" i="84"/>
  <c r="BU11" i="84"/>
  <c r="AQ17" i="89"/>
  <c r="BE10" i="83"/>
  <c r="BI10" i="83"/>
  <c r="BK10" i="83" s="1"/>
  <c r="I40" i="35"/>
  <c r="M40" i="35" s="1"/>
  <c r="E23" i="103"/>
  <c r="I40" i="37"/>
  <c r="M40" i="37" s="1"/>
  <c r="E21" i="103"/>
  <c r="AK23" i="81"/>
  <c r="AS23" i="81"/>
  <c r="DI12" i="82"/>
  <c r="DQ12" i="82"/>
  <c r="DS12" i="82" s="1"/>
  <c r="E16" i="79"/>
  <c r="AC35" i="46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W10" i="90"/>
  <c r="BY44" i="52"/>
  <c r="CC44" i="52" s="1"/>
  <c r="AO44" i="52"/>
  <c r="U9" i="52"/>
  <c r="W9" i="52" s="1"/>
  <c r="Q9" i="52"/>
  <c r="G19" i="87"/>
  <c r="I19" i="87" s="1"/>
  <c r="AY19" i="3" s="1"/>
  <c r="G771" i="1" s="1"/>
  <c r="W19" i="92"/>
  <c r="CG9" i="81"/>
  <c r="CO9" i="81"/>
  <c r="G110" i="113"/>
  <c r="I18" i="29" s="1"/>
  <c r="M18" i="29" s="1"/>
  <c r="S18" i="29" s="1"/>
  <c r="BA18" i="7" s="1"/>
  <c r="G63" i="113"/>
  <c r="I42" i="41" s="1"/>
  <c r="M42" i="41" s="1"/>
  <c r="S43" i="32"/>
  <c r="G90" i="113"/>
  <c r="I42" i="38" s="1"/>
  <c r="M42" i="38" s="1"/>
  <c r="G152" i="113"/>
  <c r="I23" i="29" s="1"/>
  <c r="M23" i="29" s="1"/>
  <c r="S23" i="29" s="1"/>
  <c r="BA23" i="7" s="1"/>
  <c r="G45" i="113"/>
  <c r="I42" i="43" s="1"/>
  <c r="M42" i="43" s="1"/>
  <c r="G99" i="113"/>
  <c r="I42" i="37" s="1"/>
  <c r="M42" i="37" s="1"/>
  <c r="G54" i="113"/>
  <c r="I42" i="42" s="1"/>
  <c r="M42" i="42" s="1"/>
  <c r="AM8" i="48"/>
  <c r="AQ17" i="79"/>
  <c r="AY17" i="85"/>
  <c r="BI22" i="79"/>
  <c r="BO22" i="85"/>
  <c r="AQ21" i="79"/>
  <c r="AY21" i="85"/>
  <c r="AM17" i="51"/>
  <c r="BA10" i="84"/>
  <c r="BI10" i="84"/>
  <c r="AG8" i="84"/>
  <c r="AO8" i="84"/>
  <c r="BS30" i="76"/>
  <c r="BU30" i="76" s="1"/>
  <c r="I31" i="31" s="1"/>
  <c r="M31" i="31" s="1"/>
  <c r="BS33" i="76"/>
  <c r="BU33" i="76" s="1"/>
  <c r="I34" i="31" s="1"/>
  <c r="M34" i="31" s="1"/>
  <c r="BS28" i="76"/>
  <c r="BU28" i="76" s="1"/>
  <c r="I29" i="31" s="1"/>
  <c r="M29" i="31" s="1"/>
  <c r="BS31" i="76"/>
  <c r="BU31" i="76" s="1"/>
  <c r="I32" i="31" s="1"/>
  <c r="M32" i="31" s="1"/>
  <c r="BS26" i="76"/>
  <c r="BU26" i="76" s="1"/>
  <c r="I27" i="31" s="1"/>
  <c r="M27" i="31" s="1"/>
  <c r="BS32" i="76"/>
  <c r="BU32" i="76" s="1"/>
  <c r="I33" i="31" s="1"/>
  <c r="M33" i="31" s="1"/>
  <c r="BS19" i="76"/>
  <c r="BS11" i="76"/>
  <c r="BU11" i="76" s="1"/>
  <c r="I12" i="31" s="1"/>
  <c r="M12" i="31" s="1"/>
  <c r="BS22" i="76"/>
  <c r="BU22" i="76" s="1"/>
  <c r="I23" i="31" s="1"/>
  <c r="M23" i="31" s="1"/>
  <c r="BS14" i="76"/>
  <c r="BS17" i="76"/>
  <c r="BS9" i="76"/>
  <c r="BS20" i="76"/>
  <c r="BS12" i="76"/>
  <c r="BS27" i="76"/>
  <c r="BU27" i="76" s="1"/>
  <c r="I28" i="31" s="1"/>
  <c r="M28" i="31" s="1"/>
  <c r="BS25" i="76"/>
  <c r="BU25" i="76" s="1"/>
  <c r="I26" i="31" s="1"/>
  <c r="M26" i="31" s="1"/>
  <c r="BS23" i="76"/>
  <c r="BU23" i="76" s="1"/>
  <c r="I24" i="31" s="1"/>
  <c r="M24" i="31" s="1"/>
  <c r="BS15" i="76"/>
  <c r="BS29" i="76"/>
  <c r="BU29" i="76" s="1"/>
  <c r="I30" i="31" s="1"/>
  <c r="M30" i="31" s="1"/>
  <c r="BS18" i="76"/>
  <c r="BS10" i="76"/>
  <c r="BS21" i="76"/>
  <c r="BS13" i="76"/>
  <c r="BS24" i="76"/>
  <c r="BU24" i="76" s="1"/>
  <c r="I25" i="31" s="1"/>
  <c r="M25" i="31" s="1"/>
  <c r="BS16" i="76"/>
  <c r="BS8" i="76"/>
  <c r="W30" i="76"/>
  <c r="Y30" i="76" s="1"/>
  <c r="I31" i="42" s="1"/>
  <c r="M31" i="42" s="1"/>
  <c r="W28" i="76"/>
  <c r="Y28" i="76" s="1"/>
  <c r="I29" i="42" s="1"/>
  <c r="M29" i="42" s="1"/>
  <c r="W31" i="76"/>
  <c r="Y31" i="76" s="1"/>
  <c r="I32" i="42" s="1"/>
  <c r="M32" i="42" s="1"/>
  <c r="W26" i="76"/>
  <c r="Y26" i="76" s="1"/>
  <c r="I27" i="42" s="1"/>
  <c r="M27" i="42" s="1"/>
  <c r="W32" i="76"/>
  <c r="Y32" i="76" s="1"/>
  <c r="I33" i="42" s="1"/>
  <c r="M33" i="42" s="1"/>
  <c r="W27" i="76"/>
  <c r="Y27" i="76" s="1"/>
  <c r="I28" i="42" s="1"/>
  <c r="M28" i="42" s="1"/>
  <c r="W19" i="76"/>
  <c r="W11" i="76"/>
  <c r="Y11" i="76" s="1"/>
  <c r="I12" i="42" s="1"/>
  <c r="M12" i="42" s="1"/>
  <c r="W22" i="76"/>
  <c r="Y22" i="76" s="1"/>
  <c r="I23" i="42" s="1"/>
  <c r="M23" i="42" s="1"/>
  <c r="W14" i="76"/>
  <c r="W25" i="76"/>
  <c r="Y25" i="76" s="1"/>
  <c r="I26" i="42" s="1"/>
  <c r="M26" i="42" s="1"/>
  <c r="W17" i="76"/>
  <c r="W9" i="76"/>
  <c r="W20" i="76"/>
  <c r="W12" i="76"/>
  <c r="W23" i="76"/>
  <c r="Y23" i="76" s="1"/>
  <c r="I24" i="42" s="1"/>
  <c r="M24" i="42" s="1"/>
  <c r="W15" i="76"/>
  <c r="W18" i="76"/>
  <c r="W10" i="76"/>
  <c r="W29" i="76"/>
  <c r="Y29" i="76" s="1"/>
  <c r="I30" i="42" s="1"/>
  <c r="M30" i="42" s="1"/>
  <c r="W21" i="76"/>
  <c r="W13" i="76"/>
  <c r="W33" i="76"/>
  <c r="Y33" i="76" s="1"/>
  <c r="I34" i="42" s="1"/>
  <c r="M34" i="42" s="1"/>
  <c r="W24" i="76"/>
  <c r="Y24" i="76" s="1"/>
  <c r="I25" i="42" s="1"/>
  <c r="M25" i="42" s="1"/>
  <c r="W16" i="76"/>
  <c r="W8" i="76"/>
  <c r="I49" i="98"/>
  <c r="AQ10" i="91"/>
  <c r="CS22" i="81"/>
  <c r="CU22" i="81" s="1"/>
  <c r="CK22" i="81"/>
  <c r="M8" i="11"/>
  <c r="AG19" i="92"/>
  <c r="K15" i="91"/>
  <c r="K23" i="91"/>
  <c r="K16" i="91"/>
  <c r="K8" i="91"/>
  <c r="K17" i="91"/>
  <c r="K9" i="91"/>
  <c r="K18" i="91"/>
  <c r="K10" i="91"/>
  <c r="K19" i="91"/>
  <c r="K11" i="91"/>
  <c r="K20" i="91"/>
  <c r="K12" i="91"/>
  <c r="K22" i="91"/>
  <c r="K14" i="91"/>
  <c r="K13" i="91"/>
  <c r="K21" i="91"/>
  <c r="BY17" i="91"/>
  <c r="AG17" i="91"/>
  <c r="K43" i="96"/>
  <c r="I16" i="53" s="1"/>
  <c r="M16" i="53" s="1"/>
  <c r="Q16" i="53" s="1"/>
  <c r="W16" i="53" s="1"/>
  <c r="I43" i="96"/>
  <c r="I16" i="55" s="1"/>
  <c r="M16" i="55" s="1"/>
  <c r="K47" i="96"/>
  <c r="I21" i="53" s="1"/>
  <c r="M21" i="53" s="1"/>
  <c r="Q21" i="53" s="1"/>
  <c r="W21" i="53" s="1"/>
  <c r="I47" i="96"/>
  <c r="I21" i="55" s="1"/>
  <c r="M21" i="55" s="1"/>
  <c r="K60" i="96"/>
  <c r="I32" i="53" s="1"/>
  <c r="M32" i="53" s="1"/>
  <c r="Q32" i="53" s="1"/>
  <c r="W32" i="53" s="1"/>
  <c r="I60" i="96"/>
  <c r="I32" i="55" s="1"/>
  <c r="M32" i="55" s="1"/>
  <c r="K46" i="96"/>
  <c r="I19" i="53" s="1"/>
  <c r="M19" i="53" s="1"/>
  <c r="Q19" i="53" s="1"/>
  <c r="W19" i="53" s="1"/>
  <c r="I46" i="96"/>
  <c r="I19" i="55" s="1"/>
  <c r="M19" i="55" s="1"/>
  <c r="BO17" i="51"/>
  <c r="BS17" i="51" s="1"/>
  <c r="AY17" i="51"/>
  <c r="AI17" i="51"/>
  <c r="Q17" i="51"/>
  <c r="W17" i="51" s="1"/>
  <c r="BG17" i="51"/>
  <c r="AQ17" i="51"/>
  <c r="AA17" i="51"/>
  <c r="CO12" i="84"/>
  <c r="CW12" i="84"/>
  <c r="AQ21" i="40"/>
  <c r="AQ13" i="40"/>
  <c r="AQ9" i="40"/>
  <c r="AQ10" i="40"/>
  <c r="AQ12" i="40"/>
  <c r="AQ12" i="91"/>
  <c r="AG18" i="90"/>
  <c r="BG18" i="90" s="1"/>
  <c r="AG19" i="89"/>
  <c r="AG15" i="90"/>
  <c r="BG15" i="90" s="1"/>
  <c r="AQ46" i="31"/>
  <c r="AQ42" i="31"/>
  <c r="AQ33" i="31"/>
  <c r="AQ25" i="31"/>
  <c r="AQ17" i="31"/>
  <c r="AQ39" i="31"/>
  <c r="AQ36" i="31"/>
  <c r="AQ18" i="31"/>
  <c r="AQ27" i="31"/>
  <c r="AQ19" i="31"/>
  <c r="AQ11" i="31"/>
  <c r="AQ28" i="31"/>
  <c r="AQ20" i="31"/>
  <c r="AQ29" i="31"/>
  <c r="AQ30" i="31"/>
  <c r="AQ14" i="31"/>
  <c r="AQ43" i="31"/>
  <c r="AQ31" i="31"/>
  <c r="AQ15" i="31"/>
  <c r="AQ32" i="31"/>
  <c r="AQ16" i="31"/>
  <c r="AQ36" i="35"/>
  <c r="AQ18" i="35"/>
  <c r="AQ45" i="35"/>
  <c r="AQ43" i="35"/>
  <c r="AQ37" i="35"/>
  <c r="AQ27" i="35"/>
  <c r="AQ19" i="35"/>
  <c r="AQ11" i="35"/>
  <c r="AQ38" i="35"/>
  <c r="AQ28" i="35"/>
  <c r="AQ20" i="35"/>
  <c r="AQ39" i="35"/>
  <c r="AQ29" i="35"/>
  <c r="AQ40" i="35"/>
  <c r="AQ30" i="35"/>
  <c r="AQ14" i="35"/>
  <c r="AQ46" i="35"/>
  <c r="AQ31" i="35"/>
  <c r="AQ15" i="35"/>
  <c r="AQ41" i="35"/>
  <c r="AQ32" i="35"/>
  <c r="AQ16" i="35"/>
  <c r="AQ42" i="35"/>
  <c r="AQ33" i="35"/>
  <c r="AQ25" i="35"/>
  <c r="AQ17" i="35"/>
  <c r="AQ45" i="31"/>
  <c r="AQ37" i="31"/>
  <c r="AQ38" i="31"/>
  <c r="AQ40" i="31"/>
  <c r="AQ41" i="31"/>
  <c r="I33" i="16"/>
  <c r="M31" i="16"/>
  <c r="M33" i="16" s="1"/>
  <c r="G29" i="10" s="1"/>
  <c r="M10" i="79"/>
  <c r="W10" i="84"/>
  <c r="O10" i="79" s="1"/>
  <c r="S10" i="79" s="1"/>
  <c r="U10" i="79" s="1"/>
  <c r="M13" i="84"/>
  <c r="U13" i="84"/>
  <c r="M14" i="79"/>
  <c r="W14" i="84"/>
  <c r="O14" i="79" s="1"/>
  <c r="S14" i="79" s="1"/>
  <c r="U14" i="79" s="1"/>
  <c r="BM18" i="81"/>
  <c r="BU18" i="81"/>
  <c r="BW18" i="81" s="1"/>
  <c r="W18" i="89"/>
  <c r="AW16" i="81"/>
  <c r="AY16" i="81" s="1"/>
  <c r="AO16" i="81"/>
  <c r="DI10" i="81"/>
  <c r="DQ10" i="81"/>
  <c r="DS10" i="81" s="1"/>
  <c r="W12" i="88"/>
  <c r="BG12" i="88" s="1"/>
  <c r="CC22" i="83"/>
  <c r="CE22" i="83" s="1"/>
  <c r="BY22" i="83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AW18" i="82"/>
  <c r="AY18" i="82" s="1"/>
  <c r="AO18" i="82"/>
  <c r="W19" i="91"/>
  <c r="BW79" i="52"/>
  <c r="AI79" i="52"/>
  <c r="BM79" i="52"/>
  <c r="AS79" i="52"/>
  <c r="Y79" i="52"/>
  <c r="K79" i="52"/>
  <c r="BC23" i="92"/>
  <c r="AG15" i="89"/>
  <c r="AQ22" i="43"/>
  <c r="AQ23" i="43"/>
  <c r="AQ24" i="43"/>
  <c r="AQ8" i="43"/>
  <c r="AQ34" i="43"/>
  <c r="AQ26" i="43"/>
  <c r="BG8" i="92"/>
  <c r="W10" i="92"/>
  <c r="BG10" i="92" s="1"/>
  <c r="G10" i="87"/>
  <c r="I10" i="87" s="1"/>
  <c r="AY10" i="3" s="1"/>
  <c r="G510" i="1" s="1"/>
  <c r="E17" i="79"/>
  <c r="BY13" i="83"/>
  <c r="CC13" i="83"/>
  <c r="CE13" i="83" s="1"/>
  <c r="CK11" i="81"/>
  <c r="CS11" i="81"/>
  <c r="CU11" i="81" s="1"/>
  <c r="AG22" i="89"/>
  <c r="AG14" i="90"/>
  <c r="DM23" i="81"/>
  <c r="DE23" i="81"/>
  <c r="BO20" i="83"/>
  <c r="BQ20" i="83" s="1"/>
  <c r="BU20" i="83" s="1"/>
  <c r="M20" i="89"/>
  <c r="O20" i="89" s="1"/>
  <c r="S20" i="89" s="1"/>
  <c r="AQ15" i="88"/>
  <c r="AQ12" i="30"/>
  <c r="AQ21" i="30"/>
  <c r="AQ13" i="30"/>
  <c r="AQ10" i="30"/>
  <c r="AQ9" i="30"/>
  <c r="BG18" i="79"/>
  <c r="BK18" i="79" s="1"/>
  <c r="BM18" i="79" s="1"/>
  <c r="CS20" i="82"/>
  <c r="CU20" i="82" s="1"/>
  <c r="CK20" i="82"/>
  <c r="BU9" i="82"/>
  <c r="BW9" i="82" s="1"/>
  <c r="BM9" i="82"/>
  <c r="AE15" i="79"/>
  <c r="AQ15" i="84"/>
  <c r="AG15" i="79" s="1"/>
  <c r="AK15" i="79" s="1"/>
  <c r="AM15" i="79" s="1"/>
  <c r="BQ13" i="81"/>
  <c r="BI13" i="81"/>
  <c r="CK11" i="82"/>
  <c r="CS11" i="82"/>
  <c r="CU11" i="82" s="1"/>
  <c r="CW15" i="84"/>
  <c r="CO15" i="84"/>
  <c r="AG11" i="84"/>
  <c r="AO11" i="84"/>
  <c r="G21" i="87"/>
  <c r="I21" i="87" s="1"/>
  <c r="AY21" i="3" s="1"/>
  <c r="G829" i="1" s="1"/>
  <c r="W21" i="92"/>
  <c r="BG21" i="92" s="1"/>
  <c r="CW19" i="84"/>
  <c r="CO19" i="84"/>
  <c r="CE17" i="84"/>
  <c r="DQ17" i="82"/>
  <c r="DS17" i="82" s="1"/>
  <c r="DI17" i="82"/>
  <c r="BU21" i="84"/>
  <c r="CC21" i="84"/>
  <c r="BM22" i="82"/>
  <c r="BU22" i="82"/>
  <c r="BW22" i="82" s="1"/>
  <c r="BY96" i="52"/>
  <c r="CC96" i="52" s="1"/>
  <c r="AO96" i="52"/>
  <c r="BY36" i="52"/>
  <c r="CC36" i="52" s="1"/>
  <c r="AO36" i="52"/>
  <c r="BI20" i="83"/>
  <c r="BK20" i="83" s="1"/>
  <c r="BE20" i="83"/>
  <c r="AQ42" i="38"/>
  <c r="AS42" i="38" s="1"/>
  <c r="AQ33" i="38"/>
  <c r="AS33" i="38" s="1"/>
  <c r="AQ25" i="38"/>
  <c r="AS25" i="38" s="1"/>
  <c r="AQ17" i="38"/>
  <c r="AS17" i="38" s="1"/>
  <c r="AQ36" i="38"/>
  <c r="AS36" i="38" s="1"/>
  <c r="AQ18" i="38"/>
  <c r="AS18" i="38" s="1"/>
  <c r="AQ45" i="38"/>
  <c r="AS45" i="38" s="1"/>
  <c r="AS47" i="38" s="1"/>
  <c r="AS16" i="7" s="1"/>
  <c r="AQ43" i="38"/>
  <c r="AS43" i="38" s="1"/>
  <c r="AQ37" i="38"/>
  <c r="AS37" i="38" s="1"/>
  <c r="AQ27" i="38"/>
  <c r="AS27" i="38" s="1"/>
  <c r="AQ19" i="38"/>
  <c r="AS19" i="38" s="1"/>
  <c r="AQ11" i="38"/>
  <c r="AS11" i="38" s="1"/>
  <c r="AQ46" i="38"/>
  <c r="AS46" i="38" s="1"/>
  <c r="AQ38" i="38"/>
  <c r="AS38" i="38" s="1"/>
  <c r="AQ28" i="38"/>
  <c r="AS28" i="38" s="1"/>
  <c r="AQ20" i="38"/>
  <c r="AS20" i="38" s="1"/>
  <c r="AQ39" i="38"/>
  <c r="AS39" i="38" s="1"/>
  <c r="AQ29" i="38"/>
  <c r="AS29" i="38" s="1"/>
  <c r="AQ40" i="38"/>
  <c r="AS40" i="38" s="1"/>
  <c r="AQ30" i="38"/>
  <c r="AS30" i="38" s="1"/>
  <c r="AQ14" i="38"/>
  <c r="AS14" i="38" s="1"/>
  <c r="AQ31" i="38"/>
  <c r="AS31" i="38" s="1"/>
  <c r="AQ15" i="38"/>
  <c r="AS15" i="38" s="1"/>
  <c r="AQ41" i="38"/>
  <c r="AS41" i="38" s="1"/>
  <c r="AQ32" i="38"/>
  <c r="AS32" i="38" s="1"/>
  <c r="AQ16" i="38"/>
  <c r="AS16" i="38" s="1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64" i="23" s="1"/>
  <c r="S25" i="75"/>
  <c r="U25" i="75" s="1"/>
  <c r="I67" i="23" s="1"/>
  <c r="M67" i="23" s="1"/>
  <c r="S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M13" i="23" s="1"/>
  <c r="S13" i="23" s="1"/>
  <c r="S29" i="75"/>
  <c r="U29" i="75" s="1"/>
  <c r="I79" i="23" s="1"/>
  <c r="M79" i="23" s="1"/>
  <c r="S79" i="23" s="1"/>
  <c r="S21" i="75"/>
  <c r="S13" i="75"/>
  <c r="M41" i="97"/>
  <c r="AE32" i="75"/>
  <c r="AG32" i="75" s="1"/>
  <c r="E33" i="73" s="1"/>
  <c r="AE24" i="75"/>
  <c r="AG24" i="75" s="1"/>
  <c r="E24" i="73" s="1"/>
  <c r="AE16" i="75"/>
  <c r="AE8" i="75"/>
  <c r="AG8" i="75" s="1"/>
  <c r="E8" i="73" s="1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19" i="75"/>
  <c r="AE11" i="75"/>
  <c r="AG11" i="75" s="1"/>
  <c r="E11" i="73" s="1"/>
  <c r="AE27" i="75"/>
  <c r="AG27" i="75" s="1"/>
  <c r="E27" i="73" s="1"/>
  <c r="M42" i="97"/>
  <c r="E22" i="79"/>
  <c r="K19" i="54"/>
  <c r="Q19" i="54"/>
  <c r="Y19" i="54" s="1"/>
  <c r="AW23" i="84"/>
  <c r="BE23" i="84"/>
  <c r="DI12" i="81"/>
  <c r="DQ12" i="81"/>
  <c r="DS12" i="81" s="1"/>
  <c r="AA11" i="48"/>
  <c r="Q11" i="48"/>
  <c r="AI11" i="48"/>
  <c r="AM11" i="48" s="1"/>
  <c r="Y15" i="56"/>
  <c r="BE14" i="83"/>
  <c r="BI14" i="83"/>
  <c r="BK14" i="83" s="1"/>
  <c r="AQ20" i="92"/>
  <c r="AQ18" i="88"/>
  <c r="I40" i="41"/>
  <c r="M40" i="41" s="1"/>
  <c r="E17" i="103"/>
  <c r="I40" i="31"/>
  <c r="M40" i="31" s="1"/>
  <c r="E28" i="103"/>
  <c r="CE12" i="84"/>
  <c r="I16" i="51"/>
  <c r="M16" i="51" s="1"/>
  <c r="E9" i="103"/>
  <c r="G15" i="117"/>
  <c r="BO16" i="83"/>
  <c r="BQ16" i="83" s="1"/>
  <c r="BU16" i="83" s="1"/>
  <c r="M16" i="89"/>
  <c r="O16" i="89" s="1"/>
  <c r="S16" i="89" s="1"/>
  <c r="AQ12" i="45"/>
  <c r="AQ21" i="45"/>
  <c r="AQ13" i="45"/>
  <c r="AQ9" i="45"/>
  <c r="AQ10" i="45"/>
  <c r="CO17" i="84"/>
  <c r="CW17" i="84"/>
  <c r="BY52" i="52"/>
  <c r="CC52" i="52" s="1"/>
  <c r="AO52" i="52"/>
  <c r="Y13" i="82"/>
  <c r="AA13" i="82" s="1"/>
  <c r="Q13" i="82"/>
  <c r="Y13" i="50"/>
  <c r="Q13" i="50"/>
  <c r="G100" i="113"/>
  <c r="I43" i="37" s="1"/>
  <c r="M43" i="37" s="1"/>
  <c r="M10" i="23"/>
  <c r="BC30" i="76"/>
  <c r="BE30" i="76" s="1"/>
  <c r="I31" i="34" s="1"/>
  <c r="M31" i="34" s="1"/>
  <c r="BC33" i="76"/>
  <c r="BE33" i="76" s="1"/>
  <c r="I34" i="34" s="1"/>
  <c r="M34" i="34" s="1"/>
  <c r="BC28" i="76"/>
  <c r="BE28" i="76" s="1"/>
  <c r="I29" i="34" s="1"/>
  <c r="M29" i="34" s="1"/>
  <c r="BC31" i="76"/>
  <c r="BE31" i="76" s="1"/>
  <c r="I32" i="34" s="1"/>
  <c r="M32" i="34" s="1"/>
  <c r="BC26" i="76"/>
  <c r="BE26" i="76" s="1"/>
  <c r="I27" i="34" s="1"/>
  <c r="M27" i="34" s="1"/>
  <c r="BC32" i="76"/>
  <c r="BE32" i="76" s="1"/>
  <c r="I33" i="34" s="1"/>
  <c r="M33" i="34" s="1"/>
  <c r="BC29" i="76"/>
  <c r="BE29" i="76" s="1"/>
  <c r="I30" i="34" s="1"/>
  <c r="M30" i="34" s="1"/>
  <c r="BC27" i="76"/>
  <c r="BE27" i="76" s="1"/>
  <c r="I28" i="34" s="1"/>
  <c r="M28" i="34" s="1"/>
  <c r="BC19" i="76"/>
  <c r="BC11" i="76"/>
  <c r="BE11" i="76" s="1"/>
  <c r="I12" i="34" s="1"/>
  <c r="M12" i="34" s="1"/>
  <c r="BC22" i="76"/>
  <c r="BE22" i="76" s="1"/>
  <c r="I23" i="34" s="1"/>
  <c r="M23" i="34" s="1"/>
  <c r="BC14" i="76"/>
  <c r="BC25" i="76"/>
  <c r="BE25" i="76" s="1"/>
  <c r="I26" i="34" s="1"/>
  <c r="M26" i="34" s="1"/>
  <c r="BC17" i="76"/>
  <c r="BC9" i="76"/>
  <c r="BC20" i="76"/>
  <c r="BC12" i="76"/>
  <c r="BC23" i="76"/>
  <c r="BE23" i="76" s="1"/>
  <c r="I24" i="34" s="1"/>
  <c r="M24" i="34" s="1"/>
  <c r="BC15" i="76"/>
  <c r="BC18" i="76"/>
  <c r="BC10" i="76"/>
  <c r="BC21" i="76"/>
  <c r="BC13" i="76"/>
  <c r="BC24" i="76"/>
  <c r="BE24" i="76" s="1"/>
  <c r="I25" i="34" s="1"/>
  <c r="M25" i="34" s="1"/>
  <c r="BC16" i="76"/>
  <c r="BC8" i="76"/>
  <c r="CC68" i="52"/>
  <c r="CA68" i="52"/>
  <c r="AG9" i="91"/>
  <c r="AQ9" i="79"/>
  <c r="AY9" i="85"/>
  <c r="AQ19" i="89"/>
  <c r="M9" i="79"/>
  <c r="W9" i="84"/>
  <c r="O9" i="79" s="1"/>
  <c r="S9" i="79" s="1"/>
  <c r="U9" i="79" s="1"/>
  <c r="BI12" i="84"/>
  <c r="BA12" i="84"/>
  <c r="W14" i="89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AQ31" i="43"/>
  <c r="AQ15" i="43"/>
  <c r="AQ41" i="43"/>
  <c r="AQ32" i="43"/>
  <c r="AQ16" i="43"/>
  <c r="AQ42" i="43"/>
  <c r="AQ33" i="43"/>
  <c r="AQ25" i="43"/>
  <c r="AQ17" i="43"/>
  <c r="AQ36" i="43"/>
  <c r="AQ18" i="43"/>
  <c r="M29" i="21"/>
  <c r="I31" i="21"/>
  <c r="CC19" i="84"/>
  <c r="BU19" i="84"/>
  <c r="AW14" i="79"/>
  <c r="BK14" i="84"/>
  <c r="AY14" i="79" s="1"/>
  <c r="BC14" i="79" s="1"/>
  <c r="BE14" i="79" s="1"/>
  <c r="AG18" i="91"/>
  <c r="AQ34" i="31"/>
  <c r="AQ26" i="31"/>
  <c r="AQ22" i="31"/>
  <c r="AQ23" i="31"/>
  <c r="AQ24" i="31"/>
  <c r="AQ8" i="31"/>
  <c r="AQ34" i="35"/>
  <c r="AQ26" i="35"/>
  <c r="AQ22" i="35"/>
  <c r="AQ23" i="35"/>
  <c r="AQ24" i="35"/>
  <c r="AQ8" i="35"/>
  <c r="CK21" i="81"/>
  <c r="CS21" i="81"/>
  <c r="CU21" i="81" s="1"/>
  <c r="AQ12" i="89"/>
  <c r="AI15" i="77"/>
  <c r="AK15" i="77" s="1"/>
  <c r="I24" i="16" s="1"/>
  <c r="M24" i="16" s="1"/>
  <c r="AI12" i="77"/>
  <c r="AK12" i="77" s="1"/>
  <c r="I21" i="16" s="1"/>
  <c r="M21" i="16" s="1"/>
  <c r="AI17" i="77"/>
  <c r="AK17" i="77" s="1"/>
  <c r="I26" i="16" s="1"/>
  <c r="M26" i="16" s="1"/>
  <c r="AI14" i="77"/>
  <c r="AK14" i="77" s="1"/>
  <c r="I23" i="16" s="1"/>
  <c r="M23" i="16" s="1"/>
  <c r="AI11" i="77"/>
  <c r="AK11" i="77" s="1"/>
  <c r="I20" i="16" s="1"/>
  <c r="M20" i="16" s="1"/>
  <c r="AI16" i="77"/>
  <c r="AK16" i="77" s="1"/>
  <c r="I25" i="16" s="1"/>
  <c r="M25" i="16" s="1"/>
  <c r="AI13" i="77"/>
  <c r="AK13" i="77" s="1"/>
  <c r="I22" i="16" s="1"/>
  <c r="M22" i="16" s="1"/>
  <c r="AI10" i="77"/>
  <c r="AK10" i="77" s="1"/>
  <c r="I19" i="16" s="1"/>
  <c r="M19" i="16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K19" i="83"/>
  <c r="AO19" i="83"/>
  <c r="AQ19" i="83" s="1"/>
  <c r="I75" i="96"/>
  <c r="I18" i="24" s="1"/>
  <c r="M18" i="24" s="1"/>
  <c r="S18" i="24" s="1"/>
  <c r="BU11" i="81"/>
  <c r="BW11" i="81" s="1"/>
  <c r="BM11" i="81"/>
  <c r="DQ19" i="81"/>
  <c r="DS19" i="81" s="1"/>
  <c r="DI19" i="81"/>
  <c r="W15" i="88"/>
  <c r="BG15" i="88" s="1"/>
  <c r="G9" i="87"/>
  <c r="I9" i="87" s="1"/>
  <c r="AY9" i="3" s="1"/>
  <c r="G481" i="1" s="1"/>
  <c r="W9" i="92"/>
  <c r="BG9" i="92" s="1"/>
  <c r="AW16" i="82"/>
  <c r="AY16" i="82" s="1"/>
  <c r="AO16" i="82"/>
  <c r="W21" i="88"/>
  <c r="CG13" i="82"/>
  <c r="CO13" i="82"/>
  <c r="BM16" i="82"/>
  <c r="BU16" i="82"/>
  <c r="BW16" i="82" s="1"/>
  <c r="W22" i="91"/>
  <c r="CW23" i="83"/>
  <c r="CY23" i="83" s="1"/>
  <c r="CS23" i="83"/>
  <c r="BU11" i="82"/>
  <c r="BW11" i="82" s="1"/>
  <c r="BM11" i="82"/>
  <c r="CA19" i="79"/>
  <c r="CE19" i="85"/>
  <c r="CO16" i="84"/>
  <c r="CW16" i="84"/>
  <c r="AQ10" i="88"/>
  <c r="AG21" i="88"/>
  <c r="BA19" i="84"/>
  <c r="BI19" i="84"/>
  <c r="AQ20" i="90"/>
  <c r="W15" i="79"/>
  <c r="AA15" i="79" s="1"/>
  <c r="AC15" i="79" s="1"/>
  <c r="DI18" i="81"/>
  <c r="DQ18" i="81"/>
  <c r="DS18" i="81" s="1"/>
  <c r="AW8" i="81"/>
  <c r="AY8" i="81" s="1"/>
  <c r="AO8" i="81"/>
  <c r="AQ34" i="39"/>
  <c r="AQ24" i="39"/>
  <c r="AQ23" i="39"/>
  <c r="AQ8" i="39"/>
  <c r="AQ26" i="39"/>
  <c r="AQ22" i="39"/>
  <c r="CE16" i="84"/>
  <c r="AQ19" i="91"/>
  <c r="AM23" i="88"/>
  <c r="CA8" i="88"/>
  <c r="AQ8" i="88"/>
  <c r="BY11" i="52"/>
  <c r="CC11" i="52" s="1"/>
  <c r="AO11" i="52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E8" i="75" s="1"/>
  <c r="E34" i="74" s="1"/>
  <c r="BC29" i="75"/>
  <c r="BE29" i="75" s="1"/>
  <c r="E55" i="74" s="1"/>
  <c r="BC21" i="75"/>
  <c r="BC13" i="75"/>
  <c r="BC26" i="75"/>
  <c r="BE26" i="75" s="1"/>
  <c r="E52" i="74" s="1"/>
  <c r="BC18" i="75"/>
  <c r="BC10" i="75"/>
  <c r="BC23" i="75"/>
  <c r="BE23" i="75" s="1"/>
  <c r="E49" i="74" s="1"/>
  <c r="BC15" i="75"/>
  <c r="BC31" i="75"/>
  <c r="BE31" i="75" s="1"/>
  <c r="E57" i="74" s="1"/>
  <c r="M48" i="97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O8" i="75" s="1"/>
  <c r="I17" i="27" s="1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M44" i="97"/>
  <c r="G40" i="104"/>
  <c r="E45" i="97" s="1"/>
  <c r="I45" i="97" s="1"/>
  <c r="I44" i="26" s="1"/>
  <c r="G32" i="104"/>
  <c r="E38" i="97" s="1"/>
  <c r="I38" i="97" s="1"/>
  <c r="I8" i="24" s="1"/>
  <c r="G24" i="104"/>
  <c r="E30" i="97" s="1"/>
  <c r="I30" i="97" s="1"/>
  <c r="I36" i="36" s="1"/>
  <c r="G16" i="104"/>
  <c r="E22" i="97" s="1"/>
  <c r="I22" i="97" s="1"/>
  <c r="I36" i="44" s="1"/>
  <c r="G10" i="104"/>
  <c r="G37" i="104"/>
  <c r="G29" i="104"/>
  <c r="E35" i="97" s="1"/>
  <c r="I35" i="97" s="1"/>
  <c r="I12" i="51" s="1"/>
  <c r="M12" i="51" s="1"/>
  <c r="G21" i="104"/>
  <c r="E27" i="97" s="1"/>
  <c r="I27" i="97" s="1"/>
  <c r="I36" i="39" s="1"/>
  <c r="G13" i="104"/>
  <c r="E19" i="97" s="1"/>
  <c r="I19" i="97" s="1"/>
  <c r="I10" i="49" s="1"/>
  <c r="M10" i="49" s="1"/>
  <c r="Q10" i="49" s="1"/>
  <c r="W10" i="49" s="1"/>
  <c r="G42" i="104"/>
  <c r="E47" i="97" s="1"/>
  <c r="I47" i="97" s="1"/>
  <c r="I139" i="11" s="1"/>
  <c r="G34" i="104"/>
  <c r="E40" i="97" s="1"/>
  <c r="I40" i="97" s="1"/>
  <c r="I9" i="24" s="1"/>
  <c r="M9" i="24" s="1"/>
  <c r="S9" i="24" s="1"/>
  <c r="G26" i="104"/>
  <c r="E32" i="97" s="1"/>
  <c r="I32" i="97" s="1"/>
  <c r="I36" i="34" s="1"/>
  <c r="G18" i="104"/>
  <c r="E24" i="97" s="1"/>
  <c r="I24" i="97" s="1"/>
  <c r="I36" i="42" s="1"/>
  <c r="G9" i="104"/>
  <c r="G39" i="104"/>
  <c r="E44" i="97" s="1"/>
  <c r="I44" i="97" s="1"/>
  <c r="I44" i="27" s="1"/>
  <c r="G31" i="104"/>
  <c r="E37" i="97" s="1"/>
  <c r="I37" i="97" s="1"/>
  <c r="I36" i="30" s="1"/>
  <c r="G23" i="104"/>
  <c r="E29" i="97" s="1"/>
  <c r="I29" i="97" s="1"/>
  <c r="I36" i="37" s="1"/>
  <c r="G15" i="104"/>
  <c r="E21" i="97" s="1"/>
  <c r="I21" i="97" s="1"/>
  <c r="I36" i="45" s="1"/>
  <c r="G44" i="104"/>
  <c r="E42" i="97" s="1"/>
  <c r="I42" i="97" s="1"/>
  <c r="E73" i="96" s="1"/>
  <c r="G36" i="104"/>
  <c r="G28" i="104"/>
  <c r="E34" i="97" s="1"/>
  <c r="I34" i="97" s="1"/>
  <c r="I36" i="32" s="1"/>
  <c r="G20" i="104"/>
  <c r="E26" i="97" s="1"/>
  <c r="I26" i="97" s="1"/>
  <c r="I36" i="40" s="1"/>
  <c r="G12" i="104"/>
  <c r="E18" i="97" s="1"/>
  <c r="I18" i="97" s="1"/>
  <c r="I10" i="51" s="1"/>
  <c r="M10" i="51" s="1"/>
  <c r="G41" i="104"/>
  <c r="E46" i="97" s="1"/>
  <c r="I46" i="97" s="1"/>
  <c r="I138" i="11" s="1"/>
  <c r="G33" i="104"/>
  <c r="E39" i="97" s="1"/>
  <c r="I39" i="97" s="1"/>
  <c r="I8" i="22" s="1"/>
  <c r="G25" i="104"/>
  <c r="E31" i="97" s="1"/>
  <c r="I31" i="97" s="1"/>
  <c r="I36" i="35" s="1"/>
  <c r="G17" i="104"/>
  <c r="E23" i="97" s="1"/>
  <c r="I23" i="97" s="1"/>
  <c r="I36" i="43" s="1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7" i="104"/>
  <c r="E33" i="97" s="1"/>
  <c r="I33" i="97" s="1"/>
  <c r="I36" i="33" s="1"/>
  <c r="G19" i="104"/>
  <c r="E25" i="97" s="1"/>
  <c r="I25" i="97" s="1"/>
  <c r="I36" i="41" s="1"/>
  <c r="G22" i="104"/>
  <c r="E28" i="97" s="1"/>
  <c r="I28" i="97" s="1"/>
  <c r="I36" i="38" s="1"/>
  <c r="G38" i="104"/>
  <c r="E43" i="97" s="1"/>
  <c r="I43" i="97" s="1"/>
  <c r="I137" i="11" s="1"/>
  <c r="G14" i="104"/>
  <c r="E20" i="97" s="1"/>
  <c r="I20" i="97" s="1"/>
  <c r="I36" i="46" s="1"/>
  <c r="G11" i="104"/>
  <c r="G30" i="104"/>
  <c r="E36" i="97" s="1"/>
  <c r="I36" i="97" s="1"/>
  <c r="I36" i="31" s="1"/>
  <c r="M22" i="79"/>
  <c r="W22" i="84"/>
  <c r="O22" i="79" s="1"/>
  <c r="S22" i="79" s="1"/>
  <c r="U22" i="79" s="1"/>
  <c r="BM10" i="82"/>
  <c r="BU10" i="82"/>
  <c r="BW10" i="82" s="1"/>
  <c r="AG8" i="90"/>
  <c r="BY8" i="90"/>
  <c r="AC23" i="90"/>
  <c r="BI23" i="83"/>
  <c r="BK23" i="83" s="1"/>
  <c r="BE23" i="83"/>
  <c r="I51" i="98"/>
  <c r="AA13" i="48"/>
  <c r="Q13" i="48"/>
  <c r="AI13" i="48"/>
  <c r="AM13" i="48" s="1"/>
  <c r="AQ13" i="92"/>
  <c r="W14" i="90"/>
  <c r="BM20" i="81"/>
  <c r="BU20" i="81"/>
  <c r="BW20" i="81" s="1"/>
  <c r="AW14" i="81"/>
  <c r="AY14" i="81" s="1"/>
  <c r="AO14" i="81"/>
  <c r="I40" i="36"/>
  <c r="M40" i="36" s="1"/>
  <c r="E22" i="103"/>
  <c r="I40" i="40"/>
  <c r="M40" i="40" s="1"/>
  <c r="E18" i="103"/>
  <c r="BO8" i="83"/>
  <c r="BQ8" i="83" s="1"/>
  <c r="BU8" i="83" s="1"/>
  <c r="M8" i="89"/>
  <c r="O8" i="89" s="1"/>
  <c r="S8" i="89" s="1"/>
  <c r="AQ14" i="79"/>
  <c r="AY14" i="85"/>
  <c r="W14" i="91"/>
  <c r="BG14" i="91" s="1"/>
  <c r="W20" i="91"/>
  <c r="BG20" i="91" s="1"/>
  <c r="BU21" i="82"/>
  <c r="BW21" i="82" s="1"/>
  <c r="BM21" i="82"/>
  <c r="BY8" i="52"/>
  <c r="CC8" i="52" s="1"/>
  <c r="AO8" i="52"/>
  <c r="AQ8" i="52" s="1"/>
  <c r="BM17" i="52"/>
  <c r="AW17" i="52"/>
  <c r="AS17" i="52"/>
  <c r="AC17" i="52"/>
  <c r="BW17" i="52"/>
  <c r="BG17" i="52"/>
  <c r="Y17" i="52"/>
  <c r="BC17" i="52"/>
  <c r="AM17" i="52"/>
  <c r="CG17" i="52"/>
  <c r="BQ17" i="52"/>
  <c r="AI17" i="52"/>
  <c r="Q17" i="52"/>
  <c r="S42" i="34"/>
  <c r="Q42" i="34"/>
  <c r="BA42" i="31"/>
  <c r="AK42" i="31"/>
  <c r="S42" i="31"/>
  <c r="Q42" i="31"/>
  <c r="AE42" i="31"/>
  <c r="AU42" i="31"/>
  <c r="M10" i="25"/>
  <c r="AG16" i="90"/>
  <c r="M18" i="79"/>
  <c r="W18" i="84"/>
  <c r="O18" i="79" s="1"/>
  <c r="S18" i="79" s="1"/>
  <c r="U18" i="79" s="1"/>
  <c r="AY32" i="76"/>
  <c r="BA32" i="76" s="1"/>
  <c r="I33" i="35" s="1"/>
  <c r="M33" i="35" s="1"/>
  <c r="AY30" i="76"/>
  <c r="BA30" i="76" s="1"/>
  <c r="I31" i="35" s="1"/>
  <c r="M31" i="35" s="1"/>
  <c r="AY33" i="76"/>
  <c r="BA33" i="76" s="1"/>
  <c r="I34" i="35" s="1"/>
  <c r="M34" i="35" s="1"/>
  <c r="AY28" i="76"/>
  <c r="BA28" i="76" s="1"/>
  <c r="I29" i="35" s="1"/>
  <c r="M29" i="35" s="1"/>
  <c r="AY26" i="76"/>
  <c r="BA26" i="76" s="1"/>
  <c r="I27" i="35" s="1"/>
  <c r="M27" i="35" s="1"/>
  <c r="AY21" i="76"/>
  <c r="AY13" i="76"/>
  <c r="AY29" i="76"/>
  <c r="BA29" i="76" s="1"/>
  <c r="I30" i="35" s="1"/>
  <c r="M30" i="35" s="1"/>
  <c r="AY27" i="76"/>
  <c r="BA27" i="76" s="1"/>
  <c r="I28" i="35" s="1"/>
  <c r="M28" i="35" s="1"/>
  <c r="AY24" i="76"/>
  <c r="BA24" i="76" s="1"/>
  <c r="I25" i="35" s="1"/>
  <c r="M25" i="35" s="1"/>
  <c r="AY16" i="76"/>
  <c r="AY8" i="76"/>
  <c r="AY19" i="76"/>
  <c r="AY11" i="76"/>
  <c r="BA11" i="76" s="1"/>
  <c r="I12" i="35" s="1"/>
  <c r="M12" i="35" s="1"/>
  <c r="AY22" i="76"/>
  <c r="BA22" i="76" s="1"/>
  <c r="I23" i="35" s="1"/>
  <c r="M23" i="35" s="1"/>
  <c r="AY14" i="76"/>
  <c r="AY25" i="76"/>
  <c r="BA25" i="76" s="1"/>
  <c r="I26" i="35" s="1"/>
  <c r="M26" i="35" s="1"/>
  <c r="AY17" i="76"/>
  <c r="AY9" i="76"/>
  <c r="AY31" i="76"/>
  <c r="BA31" i="76" s="1"/>
  <c r="I32" i="35" s="1"/>
  <c r="M32" i="35" s="1"/>
  <c r="AY20" i="76"/>
  <c r="AY12" i="76"/>
  <c r="AY23" i="76"/>
  <c r="BA23" i="76" s="1"/>
  <c r="I24" i="35" s="1"/>
  <c r="M24" i="35" s="1"/>
  <c r="AY15" i="76"/>
  <c r="AY18" i="76"/>
  <c r="AY10" i="76"/>
  <c r="CG21" i="79"/>
  <c r="CY21" i="84"/>
  <c r="CI21" i="79" s="1"/>
  <c r="CM21" i="79" s="1"/>
  <c r="CO21" i="79" s="1"/>
  <c r="AG11" i="91"/>
  <c r="W17" i="88"/>
  <c r="AM22" i="56"/>
  <c r="AS22" i="56" s="1"/>
  <c r="Q22" i="56"/>
  <c r="W22" i="56" s="1"/>
  <c r="AC22" i="56"/>
  <c r="AI22" i="56" s="1"/>
  <c r="CK19" i="82"/>
  <c r="CS19" i="82"/>
  <c r="CU19" i="82" s="1"/>
  <c r="W8" i="40"/>
  <c r="BY8" i="91"/>
  <c r="AC23" i="91"/>
  <c r="AG8" i="91"/>
  <c r="CC67" i="52"/>
  <c r="CE67" i="52" s="1"/>
  <c r="CA67" i="52"/>
  <c r="I38" i="96"/>
  <c r="I14" i="55" s="1"/>
  <c r="M14" i="55" s="1"/>
  <c r="I58" i="96"/>
  <c r="I32" i="18" s="1"/>
  <c r="M32" i="18" s="1"/>
  <c r="G52" i="112"/>
  <c r="E66" i="96" s="1"/>
  <c r="AQ14" i="89"/>
  <c r="AQ13" i="79"/>
  <c r="AY13" i="85"/>
  <c r="AQ45" i="37"/>
  <c r="AS45" i="37" s="1"/>
  <c r="AS47" i="37" s="1"/>
  <c r="AS17" i="7" s="1"/>
  <c r="AQ43" i="37"/>
  <c r="AS43" i="37" s="1"/>
  <c r="AQ37" i="37"/>
  <c r="AS37" i="37" s="1"/>
  <c r="AQ27" i="37"/>
  <c r="AS27" i="37" s="1"/>
  <c r="AQ19" i="37"/>
  <c r="AS19" i="37" s="1"/>
  <c r="AQ11" i="37"/>
  <c r="AS11" i="37" s="1"/>
  <c r="AQ46" i="37"/>
  <c r="AS46" i="37" s="1"/>
  <c r="AQ38" i="37"/>
  <c r="AS38" i="37" s="1"/>
  <c r="AQ28" i="37"/>
  <c r="AS28" i="37" s="1"/>
  <c r="AQ20" i="37"/>
  <c r="AS20" i="37" s="1"/>
  <c r="AQ39" i="37"/>
  <c r="AS39" i="37" s="1"/>
  <c r="AQ29" i="37"/>
  <c r="AS29" i="37" s="1"/>
  <c r="AQ40" i="37"/>
  <c r="AS40" i="37" s="1"/>
  <c r="AQ30" i="37"/>
  <c r="AS30" i="37" s="1"/>
  <c r="AQ14" i="37"/>
  <c r="AS14" i="37" s="1"/>
  <c r="AQ31" i="37"/>
  <c r="AS31" i="37" s="1"/>
  <c r="AQ15" i="37"/>
  <c r="AS15" i="37" s="1"/>
  <c r="AQ41" i="37"/>
  <c r="AS41" i="37" s="1"/>
  <c r="AQ32" i="37"/>
  <c r="AS32" i="37" s="1"/>
  <c r="AQ16" i="37"/>
  <c r="AS16" i="37" s="1"/>
  <c r="AQ36" i="37"/>
  <c r="AS36" i="37" s="1"/>
  <c r="AQ18" i="37"/>
  <c r="AS18" i="37" s="1"/>
  <c r="AQ25" i="37"/>
  <c r="AS25" i="37" s="1"/>
  <c r="AQ33" i="37"/>
  <c r="AS33" i="37" s="1"/>
  <c r="AQ17" i="37"/>
  <c r="AS17" i="37" s="1"/>
  <c r="AQ42" i="37"/>
  <c r="AS42" i="37" s="1"/>
  <c r="AG12" i="91"/>
  <c r="AW40" i="45"/>
  <c r="AW30" i="45"/>
  <c r="AW15" i="45"/>
  <c r="AW16" i="45"/>
  <c r="AW32" i="45"/>
  <c r="AW28" i="45"/>
  <c r="AW25" i="45"/>
  <c r="AW17" i="45"/>
  <c r="AW31" i="45"/>
  <c r="AW18" i="45"/>
  <c r="AW27" i="45"/>
  <c r="AW41" i="45"/>
  <c r="I9" i="79"/>
  <c r="K9" i="79" s="1"/>
  <c r="AW36" i="45"/>
  <c r="AW37" i="45"/>
  <c r="AW29" i="45"/>
  <c r="AW14" i="45"/>
  <c r="AW33" i="45"/>
  <c r="AW42" i="45"/>
  <c r="AW43" i="45"/>
  <c r="AW38" i="45"/>
  <c r="AW46" i="45"/>
  <c r="AW20" i="45"/>
  <c r="AW11" i="45"/>
  <c r="AW19" i="45"/>
  <c r="AW45" i="45"/>
  <c r="AW39" i="45"/>
  <c r="CS8" i="83"/>
  <c r="CW8" i="83"/>
  <c r="CY8" i="83" s="1"/>
  <c r="AQ16" i="89"/>
  <c r="CC14" i="83"/>
  <c r="CE14" i="83" s="1"/>
  <c r="BY14" i="83"/>
  <c r="BU17" i="81"/>
  <c r="BW17" i="81" s="1"/>
  <c r="BM17" i="81"/>
  <c r="I40" i="96"/>
  <c r="I20" i="55" s="1"/>
  <c r="M20" i="55" s="1"/>
  <c r="I44" i="96"/>
  <c r="I17" i="55" s="1"/>
  <c r="M17" i="55" s="1"/>
  <c r="CS22" i="82"/>
  <c r="CU22" i="82" s="1"/>
  <c r="CK22" i="82"/>
  <c r="AQ42" i="42"/>
  <c r="AQ33" i="42"/>
  <c r="AQ25" i="42"/>
  <c r="AQ45" i="42"/>
  <c r="AQ43" i="42"/>
  <c r="AQ37" i="42"/>
  <c r="AQ27" i="42"/>
  <c r="AQ39" i="42"/>
  <c r="AQ29" i="42"/>
  <c r="AQ40" i="42"/>
  <c r="AQ30" i="42"/>
  <c r="AQ41" i="42"/>
  <c r="AQ46" i="42"/>
  <c r="AQ36" i="42"/>
  <c r="AQ28" i="42"/>
  <c r="AQ11" i="42"/>
  <c r="AQ14" i="42"/>
  <c r="AQ15" i="42"/>
  <c r="AQ16" i="42"/>
  <c r="AQ32" i="42"/>
  <c r="AQ38" i="42"/>
  <c r="AQ18" i="42"/>
  <c r="AQ17" i="42"/>
  <c r="AQ19" i="42"/>
  <c r="AQ31" i="42"/>
  <c r="AQ20" i="42"/>
  <c r="G964" i="1"/>
  <c r="E23" i="2"/>
  <c r="AO9" i="84"/>
  <c r="AG9" i="84"/>
  <c r="AO14" i="83"/>
  <c r="AQ14" i="83" s="1"/>
  <c r="AK14" i="83"/>
  <c r="AO14" i="79"/>
  <c r="AG13" i="89"/>
  <c r="AG17" i="90"/>
  <c r="AO11" i="81"/>
  <c r="AW11" i="81"/>
  <c r="AY11" i="81" s="1"/>
  <c r="CA20" i="79"/>
  <c r="CE20" i="85"/>
  <c r="AG16" i="88"/>
  <c r="AE13" i="77"/>
  <c r="AG13" i="77" s="1"/>
  <c r="I22" i="17" s="1"/>
  <c r="M22" i="17" s="1"/>
  <c r="AE10" i="77"/>
  <c r="AG10" i="77" s="1"/>
  <c r="I19" i="17" s="1"/>
  <c r="M19" i="17" s="1"/>
  <c r="AE15" i="77"/>
  <c r="AG15" i="77" s="1"/>
  <c r="I24" i="17" s="1"/>
  <c r="M24" i="17" s="1"/>
  <c r="AE12" i="77"/>
  <c r="AG12" i="77" s="1"/>
  <c r="I21" i="17" s="1"/>
  <c r="M21" i="17" s="1"/>
  <c r="AE17" i="77"/>
  <c r="AG17" i="77" s="1"/>
  <c r="I26" i="17" s="1"/>
  <c r="M26" i="17" s="1"/>
  <c r="AE14" i="77"/>
  <c r="AG14" i="77" s="1"/>
  <c r="I23" i="17" s="1"/>
  <c r="M23" i="17" s="1"/>
  <c r="AE11" i="77"/>
  <c r="AG11" i="77" s="1"/>
  <c r="I20" i="17" s="1"/>
  <c r="M20" i="17" s="1"/>
  <c r="AE16" i="77"/>
  <c r="AG16" i="77" s="1"/>
  <c r="I25" i="17" s="1"/>
  <c r="M25" i="17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AW41" i="39"/>
  <c r="AW46" i="39"/>
  <c r="AW38" i="39"/>
  <c r="AW28" i="39"/>
  <c r="AW32" i="39"/>
  <c r="AW16" i="39"/>
  <c r="AW30" i="39"/>
  <c r="AW29" i="39"/>
  <c r="AW18" i="39"/>
  <c r="AW20" i="39"/>
  <c r="AW40" i="39"/>
  <c r="AW14" i="39"/>
  <c r="I15" i="79"/>
  <c r="K15" i="79" s="1"/>
  <c r="AM41" i="39" s="1"/>
  <c r="AW42" i="39"/>
  <c r="AW11" i="39"/>
  <c r="AW25" i="39"/>
  <c r="AW43" i="39"/>
  <c r="AW15" i="39"/>
  <c r="AW17" i="39"/>
  <c r="AW37" i="39"/>
  <c r="AW19" i="39"/>
  <c r="AW31" i="39"/>
  <c r="AW27" i="39"/>
  <c r="AW33" i="39"/>
  <c r="AW36" i="39"/>
  <c r="AW39" i="39"/>
  <c r="AW45" i="39"/>
  <c r="AQ39" i="40"/>
  <c r="AQ29" i="40"/>
  <c r="AQ40" i="40"/>
  <c r="AQ30" i="40"/>
  <c r="AQ14" i="40"/>
  <c r="AQ31" i="40"/>
  <c r="AQ15" i="40"/>
  <c r="AQ41" i="40"/>
  <c r="AS41" i="40" s="1"/>
  <c r="AQ32" i="40"/>
  <c r="AQ16" i="40"/>
  <c r="AQ42" i="40"/>
  <c r="AQ33" i="40"/>
  <c r="AQ25" i="40"/>
  <c r="AQ17" i="40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W8" i="88"/>
  <c r="BW8" i="88"/>
  <c r="S23" i="88"/>
  <c r="CA72" i="52"/>
  <c r="CE72" i="52" s="1"/>
  <c r="W21" i="89"/>
  <c r="CG13" i="81"/>
  <c r="CO13" i="81"/>
  <c r="AO22" i="83"/>
  <c r="AQ22" i="83" s="1"/>
  <c r="AK22" i="83"/>
  <c r="E19" i="79"/>
  <c r="AQ21" i="89"/>
  <c r="CW11" i="84"/>
  <c r="CO11" i="84"/>
  <c r="AQ11" i="88"/>
  <c r="BI16" i="84"/>
  <c r="BA16" i="84"/>
  <c r="BQ23" i="84"/>
  <c r="BY23" i="84"/>
  <c r="AQ16" i="79"/>
  <c r="AY16" i="85"/>
  <c r="CE75" i="52"/>
  <c r="M20" i="79"/>
  <c r="W20" i="84"/>
  <c r="O20" i="79" s="1"/>
  <c r="S20" i="79" s="1"/>
  <c r="U20" i="79" s="1"/>
  <c r="BY88" i="52"/>
  <c r="CC88" i="52" s="1"/>
  <c r="AO88" i="52"/>
  <c r="AO86" i="52"/>
  <c r="BY86" i="52"/>
  <c r="CC86" i="52" s="1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G25" i="75"/>
  <c r="I25" i="75" s="1"/>
  <c r="I66" i="25" s="1"/>
  <c r="M66" i="25" s="1"/>
  <c r="S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I8" i="75" s="1"/>
  <c r="I12" i="25" s="1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15" i="75"/>
  <c r="G31" i="75"/>
  <c r="I31" i="75" s="1"/>
  <c r="I84" i="25" s="1"/>
  <c r="M84" i="25" s="1"/>
  <c r="S84" i="25" s="1"/>
  <c r="G23" i="75"/>
  <c r="I23" i="75" s="1"/>
  <c r="I57" i="25" s="1"/>
  <c r="M57" i="25" s="1"/>
  <c r="M38" i="97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Q8" i="75" s="1"/>
  <c r="I13" i="25" s="1"/>
  <c r="M13" i="25" s="1"/>
  <c r="S13" i="25" s="1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S64" i="25" s="1"/>
  <c r="O25" i="75"/>
  <c r="Q25" i="75" s="1"/>
  <c r="I67" i="25" s="1"/>
  <c r="M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19" i="75"/>
  <c r="O11" i="75"/>
  <c r="Q11" i="75" s="1"/>
  <c r="I22" i="25" s="1"/>
  <c r="M22" i="25" s="1"/>
  <c r="O27" i="75"/>
  <c r="Q27" i="75" s="1"/>
  <c r="I73" i="25" s="1"/>
  <c r="M73" i="25" s="1"/>
  <c r="S73" i="25" s="1"/>
  <c r="M40" i="97"/>
  <c r="W22" i="79"/>
  <c r="AA22" i="79" s="1"/>
  <c r="AC22" i="79" s="1"/>
  <c r="BQ23" i="82"/>
  <c r="BI23" i="82"/>
  <c r="CA18" i="79"/>
  <c r="CE18" i="85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8" i="77"/>
  <c r="Q28" i="77" s="1"/>
  <c r="I9" i="19" s="1"/>
  <c r="W12" i="89"/>
  <c r="AO21" i="82"/>
  <c r="AW21" i="82"/>
  <c r="AY21" i="82" s="1"/>
  <c r="I75" i="98"/>
  <c r="Y13" i="81"/>
  <c r="AA13" i="81" s="1"/>
  <c r="Q13" i="81"/>
  <c r="I40" i="30"/>
  <c r="M40" i="30" s="1"/>
  <c r="E29" i="103"/>
  <c r="I40" i="39"/>
  <c r="M40" i="39" s="1"/>
  <c r="E19" i="103"/>
  <c r="AO20" i="83"/>
  <c r="AQ20" i="83" s="1"/>
  <c r="AK20" i="83"/>
  <c r="W20" i="79" s="1"/>
  <c r="AA20" i="79" s="1"/>
  <c r="AC20" i="79" s="1"/>
  <c r="BY42" i="52"/>
  <c r="CC42" i="52" s="1"/>
  <c r="AO42" i="52"/>
  <c r="AW14" i="82"/>
  <c r="AY14" i="82" s="1"/>
  <c r="AO14" i="82"/>
  <c r="W13" i="89"/>
  <c r="BG13" i="89" s="1"/>
  <c r="G149" i="113"/>
  <c r="I22" i="29" s="1"/>
  <c r="M22" i="29" s="1"/>
  <c r="S22" i="29" s="1"/>
  <c r="BA22" i="7" s="1"/>
  <c r="G20" i="113"/>
  <c r="I8" i="29" s="1"/>
  <c r="G117" i="113"/>
  <c r="I42" i="35" s="1"/>
  <c r="M42" i="35" s="1"/>
  <c r="G72" i="113"/>
  <c r="I42" i="40" s="1"/>
  <c r="M42" i="40" s="1"/>
  <c r="G36" i="113"/>
  <c r="I42" i="44" s="1"/>
  <c r="M42" i="44" s="1"/>
  <c r="AS20" i="56"/>
  <c r="AM20" i="56"/>
  <c r="Q20" i="56"/>
  <c r="AI20" i="56"/>
  <c r="K20" i="56"/>
  <c r="AC20" i="56"/>
  <c r="S32" i="76"/>
  <c r="U32" i="76" s="1"/>
  <c r="I33" i="43" s="1"/>
  <c r="M33" i="43" s="1"/>
  <c r="S30" i="76"/>
  <c r="U30" i="76" s="1"/>
  <c r="I31" i="43" s="1"/>
  <c r="M31" i="43" s="1"/>
  <c r="S33" i="76"/>
  <c r="U33" i="76" s="1"/>
  <c r="I34" i="43" s="1"/>
  <c r="M34" i="43" s="1"/>
  <c r="S28" i="76"/>
  <c r="U28" i="76" s="1"/>
  <c r="I29" i="43" s="1"/>
  <c r="M29" i="43" s="1"/>
  <c r="S26" i="76"/>
  <c r="U26" i="76" s="1"/>
  <c r="I27" i="43" s="1"/>
  <c r="M27" i="43" s="1"/>
  <c r="S21" i="76"/>
  <c r="S13" i="76"/>
  <c r="S27" i="76"/>
  <c r="U27" i="76" s="1"/>
  <c r="I28" i="43" s="1"/>
  <c r="M28" i="43" s="1"/>
  <c r="S24" i="76"/>
  <c r="U24" i="76" s="1"/>
  <c r="I25" i="43" s="1"/>
  <c r="M25" i="43" s="1"/>
  <c r="S16" i="76"/>
  <c r="S8" i="76"/>
  <c r="S19" i="76"/>
  <c r="S11" i="76"/>
  <c r="U11" i="76" s="1"/>
  <c r="I12" i="43" s="1"/>
  <c r="M12" i="43" s="1"/>
  <c r="S31" i="76"/>
  <c r="U31" i="76" s="1"/>
  <c r="I32" i="43" s="1"/>
  <c r="M32" i="43" s="1"/>
  <c r="S22" i="76"/>
  <c r="U22" i="76" s="1"/>
  <c r="I23" i="43" s="1"/>
  <c r="M23" i="43" s="1"/>
  <c r="S14" i="76"/>
  <c r="S25" i="76"/>
  <c r="U25" i="76" s="1"/>
  <c r="I26" i="43" s="1"/>
  <c r="M26" i="43" s="1"/>
  <c r="S17" i="76"/>
  <c r="S9" i="76"/>
  <c r="S20" i="76"/>
  <c r="S12" i="76"/>
  <c r="S23" i="76"/>
  <c r="U23" i="76" s="1"/>
  <c r="I24" i="43" s="1"/>
  <c r="M24" i="43" s="1"/>
  <c r="S15" i="76"/>
  <c r="S29" i="76"/>
  <c r="U29" i="76" s="1"/>
  <c r="I30" i="43" s="1"/>
  <c r="M30" i="43" s="1"/>
  <c r="S18" i="76"/>
  <c r="S10" i="76"/>
  <c r="AQ9" i="90"/>
  <c r="M8" i="55"/>
  <c r="BG28" i="76"/>
  <c r="BI28" i="76" s="1"/>
  <c r="I29" i="33" s="1"/>
  <c r="M29" i="33" s="1"/>
  <c r="BG26" i="76"/>
  <c r="BI26" i="76" s="1"/>
  <c r="I27" i="33" s="1"/>
  <c r="M27" i="33" s="1"/>
  <c r="BG29" i="76"/>
  <c r="BI29" i="76" s="1"/>
  <c r="I30" i="33" s="1"/>
  <c r="M30" i="33" s="1"/>
  <c r="BG32" i="76"/>
  <c r="BI32" i="76" s="1"/>
  <c r="I33" i="33" s="1"/>
  <c r="M33" i="33" s="1"/>
  <c r="BG30" i="76"/>
  <c r="BI30" i="76" s="1"/>
  <c r="I31" i="33" s="1"/>
  <c r="M31" i="33" s="1"/>
  <c r="BG25" i="76"/>
  <c r="BI25" i="76" s="1"/>
  <c r="I26" i="33" s="1"/>
  <c r="M26" i="33" s="1"/>
  <c r="BG17" i="76"/>
  <c r="BG9" i="76"/>
  <c r="BG33" i="76"/>
  <c r="BI33" i="76" s="1"/>
  <c r="I34" i="33" s="1"/>
  <c r="M34" i="33" s="1"/>
  <c r="BG20" i="76"/>
  <c r="BG12" i="76"/>
  <c r="BG23" i="76"/>
  <c r="BI23" i="76" s="1"/>
  <c r="I24" i="33" s="1"/>
  <c r="M24" i="33" s="1"/>
  <c r="BG15" i="76"/>
  <c r="BG18" i="76"/>
  <c r="BG10" i="76"/>
  <c r="BG31" i="76"/>
  <c r="BI31" i="76" s="1"/>
  <c r="I32" i="33" s="1"/>
  <c r="M32" i="33" s="1"/>
  <c r="BG21" i="76"/>
  <c r="BG13" i="76"/>
  <c r="BG24" i="76"/>
  <c r="BI24" i="76" s="1"/>
  <c r="I25" i="33" s="1"/>
  <c r="M25" i="33" s="1"/>
  <c r="BG16" i="76"/>
  <c r="BG8" i="76"/>
  <c r="BG19" i="76"/>
  <c r="BG11" i="76"/>
  <c r="BI11" i="76" s="1"/>
  <c r="I12" i="33" s="1"/>
  <c r="M12" i="33" s="1"/>
  <c r="BG27" i="76"/>
  <c r="BI27" i="76" s="1"/>
  <c r="I28" i="33" s="1"/>
  <c r="M28" i="33" s="1"/>
  <c r="BG22" i="76"/>
  <c r="BI22" i="76" s="1"/>
  <c r="I23" i="33" s="1"/>
  <c r="M23" i="33" s="1"/>
  <c r="BG14" i="76"/>
  <c r="AY68" i="52"/>
  <c r="AW68" i="52"/>
  <c r="AA28" i="76"/>
  <c r="AC28" i="76" s="1"/>
  <c r="I29" i="41" s="1"/>
  <c r="M29" i="41" s="1"/>
  <c r="AA26" i="76"/>
  <c r="AC26" i="76" s="1"/>
  <c r="I27" i="41" s="1"/>
  <c r="M27" i="41" s="1"/>
  <c r="AA29" i="76"/>
  <c r="AC29" i="76" s="1"/>
  <c r="I30" i="41" s="1"/>
  <c r="M30" i="41" s="1"/>
  <c r="AA32" i="76"/>
  <c r="AC32" i="76" s="1"/>
  <c r="I33" i="41" s="1"/>
  <c r="M33" i="41" s="1"/>
  <c r="AA30" i="76"/>
  <c r="AC30" i="76" s="1"/>
  <c r="I31" i="41" s="1"/>
  <c r="M31" i="41" s="1"/>
  <c r="AA25" i="76"/>
  <c r="AC25" i="76" s="1"/>
  <c r="I26" i="41" s="1"/>
  <c r="M26" i="41" s="1"/>
  <c r="AA17" i="76"/>
  <c r="AA9" i="76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18" i="76"/>
  <c r="AA10" i="76"/>
  <c r="AA21" i="76"/>
  <c r="AA13" i="76"/>
  <c r="AA24" i="76"/>
  <c r="AC24" i="76" s="1"/>
  <c r="I25" i="41" s="1"/>
  <c r="M25" i="41" s="1"/>
  <c r="AA16" i="76"/>
  <c r="AA8" i="76"/>
  <c r="AA33" i="76"/>
  <c r="AC33" i="76" s="1"/>
  <c r="I34" i="41" s="1"/>
  <c r="M34" i="41" s="1"/>
  <c r="AA19" i="76"/>
  <c r="AA11" i="76"/>
  <c r="AC11" i="76" s="1"/>
  <c r="I12" i="41" s="1"/>
  <c r="M12" i="41" s="1"/>
  <c r="AA27" i="76"/>
  <c r="AC27" i="76" s="1"/>
  <c r="I28" i="41" s="1"/>
  <c r="M28" i="41" s="1"/>
  <c r="AA22" i="76"/>
  <c r="AC22" i="76" s="1"/>
  <c r="I23" i="41" s="1"/>
  <c r="M23" i="41" s="1"/>
  <c r="AA14" i="76"/>
  <c r="AE26" i="76"/>
  <c r="AG26" i="76" s="1"/>
  <c r="I27" i="40" s="1"/>
  <c r="M27" i="40" s="1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3" i="76"/>
  <c r="AG23" i="76" s="1"/>
  <c r="I24" i="40" s="1"/>
  <c r="M24" i="40" s="1"/>
  <c r="AE15" i="76"/>
  <c r="AE31" i="76"/>
  <c r="AG31" i="76" s="1"/>
  <c r="I32" i="40" s="1"/>
  <c r="M32" i="40" s="1"/>
  <c r="AE18" i="76"/>
  <c r="AE10" i="76"/>
  <c r="AE21" i="76"/>
  <c r="AE13" i="76"/>
  <c r="AE24" i="76"/>
  <c r="AG24" i="76" s="1"/>
  <c r="I25" i="40" s="1"/>
  <c r="M25" i="40" s="1"/>
  <c r="AE16" i="76"/>
  <c r="AE8" i="76"/>
  <c r="AE19" i="76"/>
  <c r="AE11" i="76"/>
  <c r="AG11" i="76" s="1"/>
  <c r="I12" i="40" s="1"/>
  <c r="M12" i="40" s="1"/>
  <c r="AE33" i="76"/>
  <c r="AG33" i="76" s="1"/>
  <c r="I34" i="40" s="1"/>
  <c r="M34" i="40" s="1"/>
  <c r="AE29" i="76"/>
  <c r="AG29" i="76" s="1"/>
  <c r="I30" i="40" s="1"/>
  <c r="M30" i="40" s="1"/>
  <c r="AE22" i="76"/>
  <c r="AG22" i="76" s="1"/>
  <c r="I23" i="40" s="1"/>
  <c r="M23" i="40" s="1"/>
  <c r="AE14" i="76"/>
  <c r="AE27" i="76"/>
  <c r="AG27" i="76" s="1"/>
  <c r="I28" i="40" s="1"/>
  <c r="M28" i="40" s="1"/>
  <c r="AE25" i="76"/>
  <c r="AG25" i="76" s="1"/>
  <c r="I26" i="40" s="1"/>
  <c r="M26" i="40" s="1"/>
  <c r="AE17" i="76"/>
  <c r="AE9" i="76"/>
  <c r="AE20" i="76"/>
  <c r="AE12" i="76"/>
  <c r="BO32" i="76"/>
  <c r="BQ32" i="76" s="1"/>
  <c r="I63" i="52" s="1"/>
  <c r="M63" i="52" s="1"/>
  <c r="BO30" i="76"/>
  <c r="BQ30" i="76" s="1"/>
  <c r="I61" i="52" s="1"/>
  <c r="M61" i="52" s="1"/>
  <c r="BO33" i="76"/>
  <c r="BQ33" i="76" s="1"/>
  <c r="I64" i="52" s="1"/>
  <c r="M64" i="52" s="1"/>
  <c r="BO28" i="76"/>
  <c r="BQ28" i="76" s="1"/>
  <c r="I59" i="52" s="1"/>
  <c r="M59" i="52" s="1"/>
  <c r="BO26" i="76"/>
  <c r="BQ26" i="76" s="1"/>
  <c r="I57" i="52" s="1"/>
  <c r="M57" i="52" s="1"/>
  <c r="BO21" i="76"/>
  <c r="BO13" i="76"/>
  <c r="BO24" i="76"/>
  <c r="BQ24" i="76" s="1"/>
  <c r="I55" i="52" s="1"/>
  <c r="M55" i="52" s="1"/>
  <c r="BO16" i="76"/>
  <c r="BO8" i="76"/>
  <c r="BO31" i="76"/>
  <c r="BQ31" i="76" s="1"/>
  <c r="I62" i="52" s="1"/>
  <c r="M62" i="52" s="1"/>
  <c r="BO19" i="76"/>
  <c r="BO11" i="76"/>
  <c r="BQ11" i="76" s="1"/>
  <c r="I19" i="52" s="1"/>
  <c r="M19" i="52" s="1"/>
  <c r="BO22" i="76"/>
  <c r="BQ22" i="76" s="1"/>
  <c r="I53" i="52" s="1"/>
  <c r="M53" i="52" s="1"/>
  <c r="BO14" i="76"/>
  <c r="BO17" i="76"/>
  <c r="BO9" i="76"/>
  <c r="BO27" i="76"/>
  <c r="BQ27" i="76" s="1"/>
  <c r="I58" i="52" s="1"/>
  <c r="M58" i="52" s="1"/>
  <c r="BO25" i="76"/>
  <c r="BQ25" i="76" s="1"/>
  <c r="I56" i="52" s="1"/>
  <c r="M56" i="52" s="1"/>
  <c r="BO20" i="76"/>
  <c r="BO12" i="76"/>
  <c r="BO29" i="76"/>
  <c r="BQ29" i="76" s="1"/>
  <c r="I60" i="52" s="1"/>
  <c r="M60" i="52" s="1"/>
  <c r="BO23" i="76"/>
  <c r="BQ23" i="76" s="1"/>
  <c r="I54" i="52" s="1"/>
  <c r="M54" i="52" s="1"/>
  <c r="BO15" i="76"/>
  <c r="BO18" i="76"/>
  <c r="BO10" i="76"/>
  <c r="AQ10" i="32"/>
  <c r="AQ12" i="32"/>
  <c r="AQ21" i="32"/>
  <c r="AQ13" i="32"/>
  <c r="AQ9" i="32"/>
  <c r="AW10" i="33"/>
  <c r="AW21" i="33"/>
  <c r="AW12" i="33"/>
  <c r="AW13" i="33"/>
  <c r="CC21" i="79"/>
  <c r="CE21" i="79" s="1"/>
  <c r="AW9" i="33"/>
  <c r="AG10" i="91"/>
  <c r="BG10" i="91" s="1"/>
  <c r="AQ46" i="32"/>
  <c r="AQ38" i="32"/>
  <c r="AQ41" i="32"/>
  <c r="AQ42" i="32"/>
  <c r="AQ45" i="32"/>
  <c r="AQ18" i="32"/>
  <c r="AQ37" i="32"/>
  <c r="AQ36" i="32"/>
  <c r="AQ27" i="32"/>
  <c r="AQ19" i="32"/>
  <c r="AQ11" i="32"/>
  <c r="AQ28" i="32"/>
  <c r="AQ20" i="32"/>
  <c r="AQ29" i="32"/>
  <c r="AQ30" i="32"/>
  <c r="AQ14" i="32"/>
  <c r="AQ31" i="32"/>
  <c r="AQ15" i="32"/>
  <c r="AQ39" i="32"/>
  <c r="AQ25" i="32"/>
  <c r="AQ17" i="32"/>
  <c r="AQ32" i="32"/>
  <c r="AQ40" i="32"/>
  <c r="AQ43" i="32"/>
  <c r="AQ33" i="32"/>
  <c r="AQ16" i="32"/>
  <c r="AG10" i="90"/>
  <c r="AO9" i="83"/>
  <c r="AQ9" i="83" s="1"/>
  <c r="AK9" i="83"/>
  <c r="BG16" i="92"/>
  <c r="S8" i="40"/>
  <c r="CC66" i="52"/>
  <c r="CE66" i="52" s="1"/>
  <c r="CA66" i="52"/>
  <c r="K48" i="96"/>
  <c r="I23" i="53" s="1"/>
  <c r="M23" i="53" s="1"/>
  <c r="Q23" i="53" s="1"/>
  <c r="W23" i="53" s="1"/>
  <c r="I48" i="96"/>
  <c r="I23" i="55" s="1"/>
  <c r="M23" i="55" s="1"/>
  <c r="E11" i="79"/>
  <c r="DI16" i="81"/>
  <c r="DQ16" i="81"/>
  <c r="DS16" i="81" s="1"/>
  <c r="W12" i="90"/>
  <c r="I42" i="96"/>
  <c r="I24" i="55" s="1"/>
  <c r="M24" i="55" s="1"/>
  <c r="M31" i="13"/>
  <c r="M33" i="13" s="1"/>
  <c r="I33" i="13"/>
  <c r="E34" i="12" s="1"/>
  <c r="AW18" i="81"/>
  <c r="AY18" i="81" s="1"/>
  <c r="AO18" i="81"/>
  <c r="Y74" i="52"/>
  <c r="DI22" i="82"/>
  <c r="DQ22" i="82"/>
  <c r="DS22" i="82" s="1"/>
  <c r="W22" i="88"/>
  <c r="AE17" i="79"/>
  <c r="AQ17" i="84"/>
  <c r="AG17" i="79" s="1"/>
  <c r="AK17" i="79" s="1"/>
  <c r="AM17" i="79" s="1"/>
  <c r="Y23" i="82"/>
  <c r="AA23" i="82" s="1"/>
  <c r="Q23" i="82"/>
  <c r="CA16" i="79"/>
  <c r="CE16" i="85"/>
  <c r="BU17" i="82"/>
  <c r="BW17" i="82" s="1"/>
  <c r="BM17" i="82"/>
  <c r="DQ11" i="82"/>
  <c r="DS11" i="82" s="1"/>
  <c r="DI11" i="82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S67" i="25"/>
  <c r="S57" i="25"/>
  <c r="CW22" i="84"/>
  <c r="CO22" i="84"/>
  <c r="AQ22" i="88"/>
  <c r="BM16" i="81"/>
  <c r="BU16" i="81"/>
  <c r="BW16" i="81" s="1"/>
  <c r="M15" i="79"/>
  <c r="W15" i="84"/>
  <c r="O15" i="79" s="1"/>
  <c r="S15" i="79" s="1"/>
  <c r="U15" i="79" s="1"/>
  <c r="DQ15" i="81"/>
  <c r="DS15" i="81" s="1"/>
  <c r="DI15" i="81"/>
  <c r="G82" i="98"/>
  <c r="G81" i="98"/>
  <c r="AO11" i="82"/>
  <c r="AW11" i="82"/>
  <c r="AY11" i="82" s="1"/>
  <c r="BM18" i="82"/>
  <c r="BU18" i="82"/>
  <c r="BW18" i="82" s="1"/>
  <c r="AQ36" i="39"/>
  <c r="AQ45" i="39"/>
  <c r="AQ43" i="39"/>
  <c r="AQ46" i="39"/>
  <c r="AQ38" i="39"/>
  <c r="AQ28" i="39"/>
  <c r="AQ20" i="39"/>
  <c r="AQ39" i="39"/>
  <c r="AQ40" i="39"/>
  <c r="AQ30" i="39"/>
  <c r="AQ31" i="39"/>
  <c r="AQ41" i="39"/>
  <c r="AS41" i="39" s="1"/>
  <c r="AQ32" i="39"/>
  <c r="AQ42" i="39"/>
  <c r="AQ33" i="39"/>
  <c r="AQ27" i="39"/>
  <c r="AQ25" i="39"/>
  <c r="AQ14" i="39"/>
  <c r="AQ15" i="39"/>
  <c r="AQ16" i="39"/>
  <c r="AQ29" i="39"/>
  <c r="AQ17" i="39"/>
  <c r="AQ18" i="39"/>
  <c r="AQ19" i="39"/>
  <c r="AQ11" i="39"/>
  <c r="AQ37" i="39"/>
  <c r="BI17" i="84"/>
  <c r="BA17" i="84"/>
  <c r="S10" i="23"/>
  <c r="CS8" i="81"/>
  <c r="CU8" i="81" s="1"/>
  <c r="CK8" i="81"/>
  <c r="DQ15" i="82"/>
  <c r="DS15" i="82" s="1"/>
  <c r="DI15" i="82"/>
  <c r="BK74" i="52"/>
  <c r="M19" i="79"/>
  <c r="W19" i="84"/>
  <c r="O19" i="79" s="1"/>
  <c r="S19" i="79" s="1"/>
  <c r="U19" i="79" s="1"/>
  <c r="I20" i="52"/>
  <c r="M20" i="52" s="1"/>
  <c r="K12" i="74"/>
  <c r="I15" i="50" s="1"/>
  <c r="M15" i="50" s="1"/>
  <c r="BM22" i="81"/>
  <c r="BU22" i="81"/>
  <c r="BW22" i="81" s="1"/>
  <c r="CW10" i="83"/>
  <c r="CY10" i="83" s="1"/>
  <c r="CS10" i="83"/>
  <c r="S23" i="90"/>
  <c r="BW8" i="90"/>
  <c r="W8" i="90"/>
  <c r="AQ20" i="88"/>
  <c r="AQ11" i="92"/>
  <c r="AQ23" i="92" s="1"/>
  <c r="W20" i="88"/>
  <c r="CG23" i="82"/>
  <c r="CO23" i="82"/>
  <c r="BI8" i="84"/>
  <c r="BA8" i="84"/>
  <c r="DI20" i="82"/>
  <c r="DQ20" i="82"/>
  <c r="DS20" i="82" s="1"/>
  <c r="CE74" i="52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71" i="96"/>
  <c r="G67" i="96"/>
  <c r="I67" i="96" s="1"/>
  <c r="G61" i="96"/>
  <c r="I61" i="96" s="1"/>
  <c r="G55" i="96"/>
  <c r="G51" i="96"/>
  <c r="G49" i="96"/>
  <c r="G35" i="96"/>
  <c r="I35" i="96" s="1"/>
  <c r="G33" i="96"/>
  <c r="I33" i="96" s="1"/>
  <c r="G31" i="96"/>
  <c r="G25" i="96"/>
  <c r="G17" i="96"/>
  <c r="G9" i="96"/>
  <c r="G72" i="96"/>
  <c r="G68" i="96"/>
  <c r="I68" i="96" s="1"/>
  <c r="G62" i="96"/>
  <c r="I62" i="96" s="1"/>
  <c r="G56" i="96"/>
  <c r="G52" i="96"/>
  <c r="G50" i="96"/>
  <c r="G36" i="96"/>
  <c r="I36" i="96" s="1"/>
  <c r="G34" i="96"/>
  <c r="G20" i="96"/>
  <c r="G18" i="96"/>
  <c r="G10" i="96"/>
  <c r="E20" i="79"/>
  <c r="S21" i="25"/>
  <c r="AE12" i="79"/>
  <c r="AQ12" i="84"/>
  <c r="AG12" i="79" s="1"/>
  <c r="AK12" i="79" s="1"/>
  <c r="AM12" i="79" s="1"/>
  <c r="K17" i="88"/>
  <c r="K9" i="88"/>
  <c r="K18" i="88"/>
  <c r="K10" i="88"/>
  <c r="K19" i="88"/>
  <c r="K11" i="88"/>
  <c r="K20" i="88"/>
  <c r="K12" i="88"/>
  <c r="K21" i="88"/>
  <c r="K13" i="88"/>
  <c r="K22" i="88"/>
  <c r="K14" i="88"/>
  <c r="K23" i="88"/>
  <c r="K16" i="88"/>
  <c r="K8" i="88"/>
  <c r="K15" i="88"/>
  <c r="BY17" i="52"/>
  <c r="CC17" i="52" s="1"/>
  <c r="AO17" i="52"/>
  <c r="AQ17" i="52" s="1"/>
  <c r="AC13" i="84"/>
  <c r="AK13" i="84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S8" i="75" s="1"/>
  <c r="I17" i="26" s="1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S33" i="75" s="1"/>
  <c r="I42" i="26" s="1"/>
  <c r="M42" i="26" s="1"/>
  <c r="AQ9" i="75"/>
  <c r="AQ25" i="75"/>
  <c r="AS25" i="75" s="1"/>
  <c r="I34" i="26" s="1"/>
  <c r="M34" i="26" s="1"/>
  <c r="AQ17" i="75"/>
  <c r="M45" i="97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21" i="75"/>
  <c r="AY13" i="75"/>
  <c r="AY29" i="75"/>
  <c r="BA29" i="75" s="1"/>
  <c r="I93" i="11" s="1"/>
  <c r="M93" i="11" s="1"/>
  <c r="M47" i="97"/>
  <c r="AE22" i="79"/>
  <c r="AQ22" i="84"/>
  <c r="AG22" i="79" s="1"/>
  <c r="AK22" i="79" s="1"/>
  <c r="AM22" i="79" s="1"/>
  <c r="BQ23" i="81"/>
  <c r="BI23" i="81"/>
  <c r="BA11" i="84"/>
  <c r="AO11" i="79" s="1"/>
  <c r="BI11" i="84"/>
  <c r="AG22" i="91"/>
  <c r="G33" i="77"/>
  <c r="I33" i="77" s="1"/>
  <c r="I14" i="20" s="1"/>
  <c r="M14" i="20" s="1"/>
  <c r="G28" i="77"/>
  <c r="I28" i="77" s="1"/>
  <c r="I9" i="20" s="1"/>
  <c r="G29" i="77"/>
  <c r="I29" i="77" s="1"/>
  <c r="I10" i="20" s="1"/>
  <c r="M10" i="20" s="1"/>
  <c r="G30" i="77"/>
  <c r="I30" i="77" s="1"/>
  <c r="I11" i="20" s="1"/>
  <c r="M11" i="20" s="1"/>
  <c r="G31" i="77"/>
  <c r="I31" i="77" s="1"/>
  <c r="I12" i="20" s="1"/>
  <c r="M12" i="20" s="1"/>
  <c r="G32" i="77"/>
  <c r="I32" i="77" s="1"/>
  <c r="I13" i="20" s="1"/>
  <c r="M13" i="20" s="1"/>
  <c r="CC12" i="83"/>
  <c r="CE12" i="83" s="1"/>
  <c r="BY12" i="83"/>
  <c r="BG12" i="79" s="1"/>
  <c r="BK12" i="79" s="1"/>
  <c r="BM12" i="79" s="1"/>
  <c r="I74" i="98"/>
  <c r="BI9" i="84"/>
  <c r="BA9" i="84"/>
  <c r="BU21" i="81"/>
  <c r="BW21" i="81" s="1"/>
  <c r="BM21" i="81"/>
  <c r="AG20" i="92"/>
  <c r="BG20" i="92" s="1"/>
  <c r="AG18" i="88"/>
  <c r="BG18" i="88" s="1"/>
  <c r="W9" i="90"/>
  <c r="I40" i="32"/>
  <c r="M40" i="32" s="1"/>
  <c r="E26" i="103"/>
  <c r="I40" i="45"/>
  <c r="M40" i="45" s="1"/>
  <c r="E13" i="103"/>
  <c r="CO20" i="84"/>
  <c r="CW20" i="84"/>
  <c r="AQ22" i="44"/>
  <c r="AQ23" i="44"/>
  <c r="AQ24" i="44"/>
  <c r="AQ8" i="44"/>
  <c r="AQ34" i="44"/>
  <c r="AQ26" i="44"/>
  <c r="W21" i="90"/>
  <c r="BG21" i="90" s="1"/>
  <c r="W78" i="52"/>
  <c r="W79" i="52" s="1"/>
  <c r="AQ22" i="90"/>
  <c r="BM12" i="82"/>
  <c r="BU12" i="82"/>
  <c r="BW12" i="82" s="1"/>
  <c r="W22" i="47"/>
  <c r="W18" i="47"/>
  <c r="W14" i="47"/>
  <c r="W10" i="47"/>
  <c r="Y8" i="47"/>
  <c r="Y25" i="47" s="1"/>
  <c r="W24" i="47"/>
  <c r="W20" i="47"/>
  <c r="W15" i="47"/>
  <c r="W19" i="47"/>
  <c r="W12" i="47"/>
  <c r="W8" i="47"/>
  <c r="W23" i="47"/>
  <c r="W9" i="47"/>
  <c r="W13" i="47"/>
  <c r="W16" i="47"/>
  <c r="W17" i="47"/>
  <c r="W21" i="47"/>
  <c r="W11" i="47"/>
  <c r="M9" i="26"/>
  <c r="AO9" i="82"/>
  <c r="AW9" i="82"/>
  <c r="AY9" i="82" s="1"/>
  <c r="AQ46" i="44"/>
  <c r="AQ38" i="44"/>
  <c r="AQ28" i="44"/>
  <c r="AQ20" i="44"/>
  <c r="AQ39" i="44"/>
  <c r="AQ29" i="44"/>
  <c r="AQ40" i="44"/>
  <c r="AQ30" i="44"/>
  <c r="AQ14" i="44"/>
  <c r="AQ31" i="44"/>
  <c r="AQ15" i="44"/>
  <c r="AQ41" i="44"/>
  <c r="AQ32" i="44"/>
  <c r="AQ16" i="44"/>
  <c r="AQ42" i="44"/>
  <c r="AQ33" i="44"/>
  <c r="AQ25" i="44"/>
  <c r="AQ17" i="44"/>
  <c r="AQ36" i="44"/>
  <c r="AQ18" i="44"/>
  <c r="AQ11" i="44"/>
  <c r="AQ19" i="44"/>
  <c r="AQ45" i="44"/>
  <c r="AQ27" i="44"/>
  <c r="AQ43" i="44"/>
  <c r="AQ37" i="44"/>
  <c r="CE15" i="84"/>
  <c r="G144" i="113"/>
  <c r="I42" i="32" s="1"/>
  <c r="M42" i="32" s="1"/>
  <c r="G136" i="113"/>
  <c r="I43" i="33" s="1"/>
  <c r="M43" i="33" s="1"/>
  <c r="G27" i="113"/>
  <c r="I42" i="45" s="1"/>
  <c r="M42" i="45" s="1"/>
  <c r="S43" i="45"/>
  <c r="G82" i="113"/>
  <c r="I43" i="39" s="1"/>
  <c r="M43" i="39" s="1"/>
  <c r="AQ21" i="33"/>
  <c r="AQ9" i="33"/>
  <c r="AQ10" i="33"/>
  <c r="AQ12" i="33"/>
  <c r="AQ13" i="33"/>
  <c r="AQ10" i="90"/>
  <c r="I52" i="96"/>
  <c r="I28" i="55" s="1"/>
  <c r="M28" i="55" s="1"/>
  <c r="AY69" i="52"/>
  <c r="BA69" i="52" s="1"/>
  <c r="AW69" i="52"/>
  <c r="AI32" i="76"/>
  <c r="AK32" i="76" s="1"/>
  <c r="I33" i="39" s="1"/>
  <c r="M33" i="39" s="1"/>
  <c r="AI30" i="76"/>
  <c r="AK30" i="76" s="1"/>
  <c r="I31" i="39" s="1"/>
  <c r="M31" i="39" s="1"/>
  <c r="AI33" i="76"/>
  <c r="AK33" i="76" s="1"/>
  <c r="I34" i="39" s="1"/>
  <c r="M34" i="39" s="1"/>
  <c r="AI28" i="76"/>
  <c r="AK28" i="76" s="1"/>
  <c r="I29" i="39" s="1"/>
  <c r="M29" i="39" s="1"/>
  <c r="AI26" i="76"/>
  <c r="AK26" i="76" s="1"/>
  <c r="I27" i="39" s="1"/>
  <c r="M27" i="39" s="1"/>
  <c r="AI31" i="76"/>
  <c r="AK31" i="76" s="1"/>
  <c r="I32" i="39" s="1"/>
  <c r="M32" i="39" s="1"/>
  <c r="AI21" i="76"/>
  <c r="AI13" i="76"/>
  <c r="AI24" i="76"/>
  <c r="AK24" i="76" s="1"/>
  <c r="I25" i="39" s="1"/>
  <c r="M25" i="39" s="1"/>
  <c r="AI16" i="76"/>
  <c r="AI8" i="76"/>
  <c r="AI19" i="76"/>
  <c r="AI11" i="76"/>
  <c r="AK11" i="76" s="1"/>
  <c r="I12" i="39" s="1"/>
  <c r="M12" i="39" s="1"/>
  <c r="AI22" i="76"/>
  <c r="AK22" i="76" s="1"/>
  <c r="I23" i="39" s="1"/>
  <c r="M23" i="39" s="1"/>
  <c r="AI14" i="76"/>
  <c r="AI29" i="76"/>
  <c r="AK29" i="76" s="1"/>
  <c r="I30" i="39" s="1"/>
  <c r="M30" i="39" s="1"/>
  <c r="AI25" i="76"/>
  <c r="AK25" i="76" s="1"/>
  <c r="I26" i="39" s="1"/>
  <c r="M26" i="39" s="1"/>
  <c r="AI17" i="76"/>
  <c r="AI9" i="76"/>
  <c r="AI27" i="76"/>
  <c r="AK27" i="76" s="1"/>
  <c r="I28" i="39" s="1"/>
  <c r="M28" i="39" s="1"/>
  <c r="AI20" i="76"/>
  <c r="AI12" i="76"/>
  <c r="AI23" i="76"/>
  <c r="AK23" i="76" s="1"/>
  <c r="I24" i="39" s="1"/>
  <c r="M24" i="39" s="1"/>
  <c r="AI15" i="76"/>
  <c r="AI18" i="76"/>
  <c r="AI10" i="76"/>
  <c r="K32" i="96"/>
  <c r="I8" i="53" s="1"/>
  <c r="AY67" i="52"/>
  <c r="AW67" i="52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33" i="76"/>
  <c r="Q33" i="76" s="1"/>
  <c r="I34" i="44" s="1"/>
  <c r="M34" i="44" s="1"/>
  <c r="O29" i="76"/>
  <c r="Q29" i="76" s="1"/>
  <c r="I30" i="44" s="1"/>
  <c r="M30" i="44" s="1"/>
  <c r="O23" i="76"/>
  <c r="Q23" i="76" s="1"/>
  <c r="I24" i="44" s="1"/>
  <c r="M24" i="44" s="1"/>
  <c r="O15" i="76"/>
  <c r="O18" i="76"/>
  <c r="O10" i="76"/>
  <c r="O27" i="76"/>
  <c r="Q27" i="76" s="1"/>
  <c r="I28" i="44" s="1"/>
  <c r="M28" i="44" s="1"/>
  <c r="O21" i="76"/>
  <c r="O13" i="76"/>
  <c r="O24" i="76"/>
  <c r="Q24" i="76" s="1"/>
  <c r="I25" i="44" s="1"/>
  <c r="M25" i="44" s="1"/>
  <c r="O16" i="76"/>
  <c r="O8" i="76"/>
  <c r="O31" i="76"/>
  <c r="Q31" i="76" s="1"/>
  <c r="I32" i="44" s="1"/>
  <c r="M32" i="44" s="1"/>
  <c r="O19" i="76"/>
  <c r="O11" i="76"/>
  <c r="Q11" i="76" s="1"/>
  <c r="I12" i="44" s="1"/>
  <c r="M12" i="44" s="1"/>
  <c r="O26" i="76"/>
  <c r="Q26" i="76" s="1"/>
  <c r="I27" i="44" s="1"/>
  <c r="M27" i="44" s="1"/>
  <c r="O22" i="76"/>
  <c r="Q22" i="76" s="1"/>
  <c r="I23" i="44" s="1"/>
  <c r="M23" i="44" s="1"/>
  <c r="O14" i="76"/>
  <c r="O25" i="76"/>
  <c r="Q25" i="76" s="1"/>
  <c r="I26" i="44" s="1"/>
  <c r="M26" i="44" s="1"/>
  <c r="O17" i="76"/>
  <c r="O9" i="76"/>
  <c r="O20" i="76"/>
  <c r="O12" i="76"/>
  <c r="BK26" i="76"/>
  <c r="BM26" i="76" s="1"/>
  <c r="I27" i="32" s="1"/>
  <c r="M27" i="32" s="1"/>
  <c r="BK32" i="76"/>
  <c r="BM32" i="76" s="1"/>
  <c r="I33" i="32" s="1"/>
  <c r="M33" i="32" s="1"/>
  <c r="BK30" i="76"/>
  <c r="BM30" i="76" s="1"/>
  <c r="I31" i="32" s="1"/>
  <c r="M31" i="32" s="1"/>
  <c r="BK33" i="76"/>
  <c r="BM33" i="76" s="1"/>
  <c r="I34" i="32" s="1"/>
  <c r="M34" i="32" s="1"/>
  <c r="BK28" i="76"/>
  <c r="BM28" i="76" s="1"/>
  <c r="I29" i="32" s="1"/>
  <c r="M29" i="32" s="1"/>
  <c r="BK23" i="76"/>
  <c r="BM23" i="76" s="1"/>
  <c r="I24" i="32" s="1"/>
  <c r="M24" i="32" s="1"/>
  <c r="BK15" i="76"/>
  <c r="BK18" i="76"/>
  <c r="BK10" i="76"/>
  <c r="BK21" i="76"/>
  <c r="BK13" i="76"/>
  <c r="BK31" i="76"/>
  <c r="BM31" i="76" s="1"/>
  <c r="I32" i="32" s="1"/>
  <c r="M32" i="32" s="1"/>
  <c r="BK24" i="76"/>
  <c r="BM24" i="76" s="1"/>
  <c r="I25" i="32" s="1"/>
  <c r="M25" i="32" s="1"/>
  <c r="BK16" i="76"/>
  <c r="BK8" i="76"/>
  <c r="BK19" i="76"/>
  <c r="BK11" i="76"/>
  <c r="BM11" i="76" s="1"/>
  <c r="I12" i="32" s="1"/>
  <c r="M12" i="32" s="1"/>
  <c r="BK22" i="76"/>
  <c r="BM22" i="76" s="1"/>
  <c r="I23" i="32" s="1"/>
  <c r="M23" i="32" s="1"/>
  <c r="BK14" i="76"/>
  <c r="BK27" i="76"/>
  <c r="BM27" i="76" s="1"/>
  <c r="I28" i="32" s="1"/>
  <c r="M28" i="32" s="1"/>
  <c r="BK25" i="76"/>
  <c r="BM25" i="76" s="1"/>
  <c r="I26" i="32" s="1"/>
  <c r="M26" i="32" s="1"/>
  <c r="BK17" i="76"/>
  <c r="BK9" i="76"/>
  <c r="BK29" i="76"/>
  <c r="BM29" i="76" s="1"/>
  <c r="I30" i="32" s="1"/>
  <c r="M30" i="32" s="1"/>
  <c r="BK20" i="76"/>
  <c r="BK12" i="76"/>
  <c r="I76" i="98"/>
  <c r="BO14" i="79"/>
  <c r="CE14" i="84"/>
  <c r="BQ14" i="79" s="1"/>
  <c r="BU14" i="79" s="1"/>
  <c r="BW14" i="79" s="1"/>
  <c r="AG9" i="90"/>
  <c r="BI17" i="83"/>
  <c r="BK17" i="83" s="1"/>
  <c r="BE17" i="83"/>
  <c r="BI21" i="84"/>
  <c r="BA21" i="84"/>
  <c r="AO21" i="79" s="1"/>
  <c r="AG19" i="90"/>
  <c r="CC15" i="83"/>
  <c r="CE15" i="83" s="1"/>
  <c r="BY15" i="83"/>
  <c r="BG15" i="79" s="1"/>
  <c r="BK15" i="79" s="1"/>
  <c r="BM15" i="79" s="1"/>
  <c r="Q22" i="54"/>
  <c r="W22" i="54" s="1"/>
  <c r="DI22" i="81"/>
  <c r="DQ22" i="81"/>
  <c r="DS22" i="81" s="1"/>
  <c r="AO10" i="84"/>
  <c r="AG10" i="84"/>
  <c r="CC70" i="52"/>
  <c r="CE70" i="52" s="1"/>
  <c r="CA70" i="52"/>
  <c r="CG70" i="52" s="1"/>
  <c r="G51" i="112"/>
  <c r="E54" i="96" s="1"/>
  <c r="K45" i="96"/>
  <c r="I18" i="53" s="1"/>
  <c r="M18" i="53" s="1"/>
  <c r="Q18" i="53" s="1"/>
  <c r="W18" i="53" s="1"/>
  <c r="I45" i="96"/>
  <c r="I18" i="55" s="1"/>
  <c r="M18" i="55" s="1"/>
  <c r="K50" i="96"/>
  <c r="I26" i="53" s="1"/>
  <c r="M26" i="53" s="1"/>
  <c r="Q26" i="53" s="1"/>
  <c r="W26" i="53" s="1"/>
  <c r="I50" i="96"/>
  <c r="I26" i="55" s="1"/>
  <c r="M26" i="55" s="1"/>
  <c r="AG13" i="91"/>
  <c r="Q8" i="50"/>
  <c r="Y8" i="50"/>
  <c r="W18" i="91"/>
  <c r="M11" i="79"/>
  <c r="W11" i="84"/>
  <c r="O11" i="79" s="1"/>
  <c r="S11" i="79" s="1"/>
  <c r="U11" i="79" s="1"/>
  <c r="AQ40" i="45"/>
  <c r="AQ30" i="45"/>
  <c r="AQ31" i="45"/>
  <c r="AQ41" i="45"/>
  <c r="AQ32" i="45"/>
  <c r="AQ36" i="45"/>
  <c r="AQ45" i="45"/>
  <c r="AQ43" i="45"/>
  <c r="AQ37" i="45"/>
  <c r="AQ27" i="45"/>
  <c r="AQ19" i="45"/>
  <c r="AQ11" i="45"/>
  <c r="AQ33" i="45"/>
  <c r="AQ20" i="45"/>
  <c r="AQ14" i="45"/>
  <c r="AQ29" i="45"/>
  <c r="AQ15" i="45"/>
  <c r="AQ16" i="45"/>
  <c r="AQ25" i="45"/>
  <c r="AQ17" i="45"/>
  <c r="AQ18" i="45"/>
  <c r="AQ42" i="45"/>
  <c r="AQ39" i="45"/>
  <c r="AQ38" i="45"/>
  <c r="AQ28" i="45"/>
  <c r="AQ46" i="45"/>
  <c r="AG12" i="90"/>
  <c r="W19" i="54"/>
  <c r="W17" i="54"/>
  <c r="W20" i="54" s="1"/>
  <c r="AG16" i="89"/>
  <c r="I63" i="96"/>
  <c r="I35" i="55" s="1"/>
  <c r="M35" i="55" s="1"/>
  <c r="E82" i="98"/>
  <c r="AQ45" i="36"/>
  <c r="AQ43" i="36"/>
  <c r="AQ37" i="36"/>
  <c r="AQ46" i="36"/>
  <c r="AQ39" i="36"/>
  <c r="AQ29" i="36"/>
  <c r="AQ40" i="36"/>
  <c r="AQ41" i="36"/>
  <c r="AS41" i="36" s="1"/>
  <c r="AQ32" i="36"/>
  <c r="AQ42" i="36"/>
  <c r="AQ33" i="36"/>
  <c r="AQ25" i="36"/>
  <c r="AQ36" i="36"/>
  <c r="AQ18" i="36"/>
  <c r="AQ19" i="36"/>
  <c r="AQ11" i="36"/>
  <c r="AQ20" i="36"/>
  <c r="AQ30" i="36"/>
  <c r="AQ14" i="36"/>
  <c r="AQ28" i="36"/>
  <c r="AQ15" i="36"/>
  <c r="AQ17" i="36"/>
  <c r="AQ16" i="36"/>
  <c r="AQ31" i="36"/>
  <c r="AQ38" i="36"/>
  <c r="AQ27" i="36"/>
  <c r="DI16" i="82"/>
  <c r="DQ16" i="82"/>
  <c r="DS16" i="82" s="1"/>
  <c r="AQ16" i="88"/>
  <c r="AG12" i="89"/>
  <c r="AA11" i="77"/>
  <c r="AC11" i="77" s="1"/>
  <c r="I20" i="18" s="1"/>
  <c r="M20" i="18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S10" i="25"/>
  <c r="CK13" i="84"/>
  <c r="CS13" i="84"/>
  <c r="Q24" i="54"/>
  <c r="Y24" i="54"/>
  <c r="U23" i="84"/>
  <c r="M23" i="84"/>
  <c r="AQ40" i="41"/>
  <c r="AQ30" i="41"/>
  <c r="AQ14" i="41"/>
  <c r="AQ31" i="41"/>
  <c r="AQ15" i="41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BM8" i="82"/>
  <c r="BU8" i="82"/>
  <c r="BW8" i="82" s="1"/>
  <c r="BK75" i="52"/>
  <c r="DQ17" i="81"/>
  <c r="DS17" i="81" s="1"/>
  <c r="DI17" i="81"/>
  <c r="S22" i="23"/>
  <c r="AG10" i="88"/>
  <c r="BG10" i="88" s="1"/>
  <c r="AG10" i="89"/>
  <c r="CS8" i="82"/>
  <c r="CU8" i="82" s="1"/>
  <c r="CK8" i="82"/>
  <c r="CG23" i="81"/>
  <c r="CO23" i="81"/>
  <c r="BA18" i="84"/>
  <c r="AO18" i="79" s="1"/>
  <c r="BI18" i="84"/>
  <c r="CC20" i="84"/>
  <c r="BU20" i="84"/>
  <c r="E30" i="102"/>
  <c r="G8" i="102"/>
  <c r="G30" i="102" s="1"/>
  <c r="S22" i="25"/>
  <c r="W12" i="79"/>
  <c r="AA12" i="79" s="1"/>
  <c r="AC12" i="79" s="1"/>
  <c r="AG16" i="84"/>
  <c r="W16" i="79" s="1"/>
  <c r="AA16" i="79" s="1"/>
  <c r="AC16" i="79" s="1"/>
  <c r="AO16" i="84"/>
  <c r="AO21" i="81"/>
  <c r="AW21" i="81"/>
  <c r="AY21" i="81" s="1"/>
  <c r="AG19" i="91"/>
  <c r="M8" i="79"/>
  <c r="W8" i="84"/>
  <c r="O8" i="79" s="1"/>
  <c r="S8" i="79" s="1"/>
  <c r="U8" i="79" s="1"/>
  <c r="W17" i="52"/>
  <c r="AO13" i="52"/>
  <c r="BY13" i="52"/>
  <c r="CC13" i="52" s="1"/>
  <c r="G53" i="116"/>
  <c r="AO13" i="83"/>
  <c r="AQ13" i="83" s="1"/>
  <c r="AK13" i="83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K8" i="75" s="1"/>
  <c r="I9" i="11" s="1"/>
  <c r="AI21" i="75"/>
  <c r="AI13" i="75"/>
  <c r="AI29" i="75"/>
  <c r="AK29" i="75" s="1"/>
  <c r="I91" i="11" s="1"/>
  <c r="M91" i="11" s="1"/>
  <c r="M43" i="97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C8" i="75" s="1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A28" i="75"/>
  <c r="AC28" i="75" s="1"/>
  <c r="AA20" i="75"/>
  <c r="AA12" i="75"/>
  <c r="AA17" i="75"/>
  <c r="AA33" i="75"/>
  <c r="AC33" i="75" s="1"/>
  <c r="AA9" i="75"/>
  <c r="AA25" i="75"/>
  <c r="AC25" i="75" s="1"/>
  <c r="BG13" i="88"/>
  <c r="CK9" i="84"/>
  <c r="CS9" i="84"/>
  <c r="AQ12" i="37"/>
  <c r="AQ21" i="37"/>
  <c r="AQ13" i="37"/>
  <c r="AQ10" i="37"/>
  <c r="AQ9" i="37"/>
  <c r="AG13" i="92"/>
  <c r="BG13" i="92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I71" i="98"/>
  <c r="AW10" i="82"/>
  <c r="AY10" i="82" s="1"/>
  <c r="AO10" i="82"/>
  <c r="CC8" i="84"/>
  <c r="BU8" i="84"/>
  <c r="I18" i="51"/>
  <c r="M18" i="51" s="1"/>
  <c r="E27" i="103"/>
  <c r="I40" i="38"/>
  <c r="M40" i="38" s="1"/>
  <c r="E20" i="103"/>
  <c r="AK23" i="84"/>
  <c r="AC23" i="84"/>
  <c r="AO8" i="83"/>
  <c r="AQ8" i="83" s="1"/>
  <c r="AK8" i="83"/>
  <c r="AO21" i="84"/>
  <c r="AG21" i="84"/>
  <c r="W21" i="79" s="1"/>
  <c r="AA21" i="79" s="1"/>
  <c r="AC21" i="79" s="1"/>
  <c r="AG17" i="88"/>
  <c r="M9" i="27"/>
  <c r="DI14" i="82"/>
  <c r="DQ14" i="82"/>
  <c r="DS14" i="82" s="1"/>
  <c r="W8" i="52"/>
  <c r="AO41" i="52"/>
  <c r="BY41" i="52"/>
  <c r="CC41" i="52" s="1"/>
  <c r="CK19" i="81"/>
  <c r="CS19" i="81"/>
  <c r="CU19" i="81" s="1"/>
  <c r="BY9" i="84"/>
  <c r="BQ9" i="84"/>
  <c r="S43" i="35"/>
  <c r="S43" i="43"/>
  <c r="G81" i="113"/>
  <c r="I42" i="39" s="1"/>
  <c r="M42" i="39" s="1"/>
  <c r="G135" i="113"/>
  <c r="I42" i="33" s="1"/>
  <c r="M42" i="33" s="1"/>
  <c r="G109" i="113"/>
  <c r="I43" i="36" s="1"/>
  <c r="M43" i="36" s="1"/>
  <c r="G91" i="113"/>
  <c r="I43" i="38" s="1"/>
  <c r="M43" i="38" s="1"/>
  <c r="BG22" i="92"/>
  <c r="CS12" i="83"/>
  <c r="CW12" i="83"/>
  <c r="CY12" i="83" s="1"/>
  <c r="I37" i="96"/>
  <c r="I13" i="55" s="1"/>
  <c r="M13" i="55" s="1"/>
  <c r="AY66" i="52"/>
  <c r="AW66" i="52"/>
  <c r="AW78" i="52" s="1"/>
  <c r="AU79" i="52" s="1"/>
  <c r="AU26" i="76"/>
  <c r="AW26" i="76" s="1"/>
  <c r="I27" i="36" s="1"/>
  <c r="M27" i="36" s="1"/>
  <c r="AU32" i="76"/>
  <c r="AW32" i="76" s="1"/>
  <c r="I33" i="36" s="1"/>
  <c r="M33" i="36" s="1"/>
  <c r="AU30" i="76"/>
  <c r="AW30" i="76" s="1"/>
  <c r="I31" i="36" s="1"/>
  <c r="M31" i="36" s="1"/>
  <c r="AU28" i="76"/>
  <c r="AW28" i="76" s="1"/>
  <c r="I29" i="36" s="1"/>
  <c r="M29" i="36" s="1"/>
  <c r="AU23" i="76"/>
  <c r="AW23" i="76" s="1"/>
  <c r="I24" i="36" s="1"/>
  <c r="M24" i="36" s="1"/>
  <c r="AU15" i="76"/>
  <c r="AU18" i="76"/>
  <c r="AU10" i="76"/>
  <c r="AU33" i="76"/>
  <c r="AW33" i="76" s="1"/>
  <c r="I34" i="36" s="1"/>
  <c r="M34" i="36" s="1"/>
  <c r="AU29" i="76"/>
  <c r="AW29" i="76" s="1"/>
  <c r="I30" i="36" s="1"/>
  <c r="M30" i="36" s="1"/>
  <c r="AU27" i="76"/>
  <c r="AW27" i="76" s="1"/>
  <c r="I28" i="36" s="1"/>
  <c r="M28" i="36" s="1"/>
  <c r="AU21" i="76"/>
  <c r="AU13" i="76"/>
  <c r="AU24" i="76"/>
  <c r="AW24" i="76" s="1"/>
  <c r="I25" i="36" s="1"/>
  <c r="M25" i="36" s="1"/>
  <c r="AU16" i="76"/>
  <c r="AU8" i="76"/>
  <c r="AU19" i="76"/>
  <c r="AU11" i="76"/>
  <c r="AW11" i="76" s="1"/>
  <c r="I12" i="36" s="1"/>
  <c r="M12" i="36" s="1"/>
  <c r="AU22" i="76"/>
  <c r="AW22" i="76" s="1"/>
  <c r="I23" i="36" s="1"/>
  <c r="M23" i="36" s="1"/>
  <c r="AU14" i="76"/>
  <c r="AU31" i="76"/>
  <c r="AW31" i="76" s="1"/>
  <c r="I32" i="36" s="1"/>
  <c r="M32" i="36" s="1"/>
  <c r="AU25" i="76"/>
  <c r="AW25" i="76" s="1"/>
  <c r="I26" i="36" s="1"/>
  <c r="M26" i="36" s="1"/>
  <c r="AU17" i="76"/>
  <c r="AU9" i="76"/>
  <c r="AU20" i="76"/>
  <c r="AU12" i="76"/>
  <c r="K28" i="76"/>
  <c r="M28" i="76" s="1"/>
  <c r="I29" i="45" s="1"/>
  <c r="M29" i="45" s="1"/>
  <c r="K26" i="76"/>
  <c r="M26" i="76" s="1"/>
  <c r="I27" i="45" s="1"/>
  <c r="M27" i="45" s="1"/>
  <c r="K29" i="76"/>
  <c r="M29" i="76" s="1"/>
  <c r="I30" i="45" s="1"/>
  <c r="M30" i="45" s="1"/>
  <c r="K32" i="76"/>
  <c r="M32" i="76" s="1"/>
  <c r="I33" i="45" s="1"/>
  <c r="M33" i="45" s="1"/>
  <c r="K30" i="76"/>
  <c r="M30" i="76" s="1"/>
  <c r="I31" i="45" s="1"/>
  <c r="M31" i="45" s="1"/>
  <c r="K25" i="76"/>
  <c r="M25" i="76" s="1"/>
  <c r="I26" i="45" s="1"/>
  <c r="M26" i="45" s="1"/>
  <c r="K17" i="76"/>
  <c r="K9" i="76"/>
  <c r="K33" i="76"/>
  <c r="M33" i="76" s="1"/>
  <c r="I34" i="45" s="1"/>
  <c r="M34" i="45" s="1"/>
  <c r="K20" i="76"/>
  <c r="K12" i="76"/>
  <c r="K23" i="76"/>
  <c r="M23" i="76" s="1"/>
  <c r="I24" i="45" s="1"/>
  <c r="M24" i="45" s="1"/>
  <c r="K15" i="76"/>
  <c r="K27" i="76"/>
  <c r="M27" i="76" s="1"/>
  <c r="I28" i="45" s="1"/>
  <c r="M28" i="45" s="1"/>
  <c r="K18" i="76"/>
  <c r="K10" i="76"/>
  <c r="K21" i="76"/>
  <c r="K13" i="76"/>
  <c r="K31" i="76"/>
  <c r="M31" i="76" s="1"/>
  <c r="I32" i="45" s="1"/>
  <c r="M32" i="45" s="1"/>
  <c r="K24" i="76"/>
  <c r="M24" i="76" s="1"/>
  <c r="I25" i="45" s="1"/>
  <c r="M25" i="45" s="1"/>
  <c r="K16" i="76"/>
  <c r="K8" i="76"/>
  <c r="K19" i="76"/>
  <c r="K11" i="76"/>
  <c r="M11" i="76" s="1"/>
  <c r="I12" i="45" s="1"/>
  <c r="M12" i="45" s="1"/>
  <c r="K22" i="76"/>
  <c r="M22" i="76" s="1"/>
  <c r="I23" i="45" s="1"/>
  <c r="M23" i="45" s="1"/>
  <c r="K14" i="76"/>
  <c r="BG14" i="79"/>
  <c r="BK14" i="79" s="1"/>
  <c r="BM14" i="79" s="1"/>
  <c r="W12" i="91"/>
  <c r="BG12" i="91" s="1"/>
  <c r="BI12" i="83"/>
  <c r="BK12" i="83" s="1"/>
  <c r="BE12" i="83"/>
  <c r="W21" i="91"/>
  <c r="AQ19" i="90"/>
  <c r="BI20" i="84"/>
  <c r="BA20" i="84"/>
  <c r="W15" i="89"/>
  <c r="AQ19" i="92"/>
  <c r="CA17" i="91"/>
  <c r="AQ17" i="91"/>
  <c r="CC69" i="52"/>
  <c r="CE69" i="52" s="1"/>
  <c r="CA69" i="52"/>
  <c r="K46" i="97"/>
  <c r="I141" i="11" s="1"/>
  <c r="K38" i="97"/>
  <c r="I11" i="24" s="1"/>
  <c r="M11" i="24" s="1"/>
  <c r="S11" i="24" s="1"/>
  <c r="K30" i="97"/>
  <c r="I37" i="36" s="1"/>
  <c r="M37" i="36" s="1"/>
  <c r="K22" i="97"/>
  <c r="I37" i="44" s="1"/>
  <c r="M37" i="44" s="1"/>
  <c r="K18" i="97"/>
  <c r="I11" i="51" s="1"/>
  <c r="M11" i="51" s="1"/>
  <c r="K45" i="97"/>
  <c r="I45" i="26" s="1"/>
  <c r="M45" i="26" s="1"/>
  <c r="K37" i="97"/>
  <c r="I37" i="30" s="1"/>
  <c r="M37" i="30" s="1"/>
  <c r="K29" i="97"/>
  <c r="I37" i="37" s="1"/>
  <c r="M37" i="37" s="1"/>
  <c r="K21" i="97"/>
  <c r="I37" i="45" s="1"/>
  <c r="M37" i="45" s="1"/>
  <c r="K19" i="97"/>
  <c r="I11" i="49" s="1"/>
  <c r="M11" i="49" s="1"/>
  <c r="Q11" i="49" s="1"/>
  <c r="W11" i="49" s="1"/>
  <c r="K44" i="97"/>
  <c r="I45" i="27" s="1"/>
  <c r="M45" i="27" s="1"/>
  <c r="K36" i="97"/>
  <c r="I37" i="31" s="1"/>
  <c r="M37" i="31" s="1"/>
  <c r="K28" i="97"/>
  <c r="I37" i="38" s="1"/>
  <c r="M37" i="38" s="1"/>
  <c r="K20" i="97"/>
  <c r="I37" i="46" s="1"/>
  <c r="M37" i="46" s="1"/>
  <c r="K43" i="97"/>
  <c r="I140" i="11" s="1"/>
  <c r="K35" i="97"/>
  <c r="I13" i="51" s="1"/>
  <c r="M13" i="51" s="1"/>
  <c r="K27" i="97"/>
  <c r="I37" i="39" s="1"/>
  <c r="M37" i="39" s="1"/>
  <c r="K42" i="97"/>
  <c r="E74" i="96" s="1"/>
  <c r="K34" i="97"/>
  <c r="I37" i="32" s="1"/>
  <c r="M37" i="32" s="1"/>
  <c r="K26" i="97"/>
  <c r="I37" i="40" s="1"/>
  <c r="M37" i="40" s="1"/>
  <c r="K41" i="97"/>
  <c r="I12" i="22" s="1"/>
  <c r="M12" i="22" s="1"/>
  <c r="S12" i="22" s="1"/>
  <c r="K33" i="97"/>
  <c r="I37" i="33" s="1"/>
  <c r="M37" i="33" s="1"/>
  <c r="K25" i="97"/>
  <c r="I37" i="41" s="1"/>
  <c r="M37" i="41" s="1"/>
  <c r="K47" i="97"/>
  <c r="I142" i="11" s="1"/>
  <c r="K39" i="97"/>
  <c r="I11" i="22" s="1"/>
  <c r="M11" i="22" s="1"/>
  <c r="S11" i="22" s="1"/>
  <c r="K31" i="97"/>
  <c r="I37" i="35" s="1"/>
  <c r="M37" i="35" s="1"/>
  <c r="K23" i="97"/>
  <c r="I37" i="43" s="1"/>
  <c r="M37" i="43" s="1"/>
  <c r="K48" i="97"/>
  <c r="E56" i="96" s="1"/>
  <c r="K40" i="97"/>
  <c r="I12" i="24" s="1"/>
  <c r="M12" i="24" s="1"/>
  <c r="S12" i="24" s="1"/>
  <c r="K32" i="97"/>
  <c r="I37" i="34" s="1"/>
  <c r="M37" i="34" s="1"/>
  <c r="K24" i="97"/>
  <c r="I37" i="42" s="1"/>
  <c r="M37" i="42" s="1"/>
  <c r="AQ13" i="91"/>
  <c r="AQ14" i="88"/>
  <c r="AG14" i="89"/>
  <c r="AG18" i="89"/>
  <c r="M12" i="79"/>
  <c r="W12" i="84"/>
  <c r="O12" i="79" s="1"/>
  <c r="S12" i="79" s="1"/>
  <c r="U12" i="79" s="1"/>
  <c r="I73" i="98"/>
  <c r="AQ15" i="90"/>
  <c r="AG9" i="89"/>
  <c r="AG23" i="89" s="1"/>
  <c r="I65" i="96"/>
  <c r="I14" i="51" s="1"/>
  <c r="M14" i="51" s="1"/>
  <c r="K57" i="96"/>
  <c r="I31" i="17" s="1"/>
  <c r="I57" i="96"/>
  <c r="I31" i="18" s="1"/>
  <c r="I49" i="96"/>
  <c r="I25" i="55" s="1"/>
  <c r="M25" i="55" s="1"/>
  <c r="M21" i="79"/>
  <c r="W21" i="84"/>
  <c r="O21" i="79" s="1"/>
  <c r="S21" i="79" s="1"/>
  <c r="U21" i="79" s="1"/>
  <c r="W11" i="90"/>
  <c r="BG11" i="90" s="1"/>
  <c r="CO8" i="84"/>
  <c r="CW8" i="84"/>
  <c r="BU19" i="82"/>
  <c r="BW19" i="82" s="1"/>
  <c r="BM19" i="82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E81" i="98"/>
  <c r="S63" i="25"/>
  <c r="CW13" i="83"/>
  <c r="CY13" i="83" s="1"/>
  <c r="CS13" i="83"/>
  <c r="AG22" i="88"/>
  <c r="AS24" i="56"/>
  <c r="Y24" i="56"/>
  <c r="AM24" i="56"/>
  <c r="Q24" i="56"/>
  <c r="W24" i="56" s="1"/>
  <c r="AI24" i="56"/>
  <c r="AC24" i="56"/>
  <c r="AQ15" i="89"/>
  <c r="S23" i="92"/>
  <c r="DI10" i="82"/>
  <c r="DQ10" i="82"/>
  <c r="DS10" i="82" s="1"/>
  <c r="BU9" i="81"/>
  <c r="BW9" i="81" s="1"/>
  <c r="BM9" i="81"/>
  <c r="S55" i="23"/>
  <c r="AW15" i="79"/>
  <c r="BK15" i="84"/>
  <c r="AY15" i="79" s="1"/>
  <c r="BC15" i="79" s="1"/>
  <c r="BE15" i="79" s="1"/>
  <c r="W8" i="39" s="1"/>
  <c r="Y19" i="56"/>
  <c r="AM19" i="56"/>
  <c r="AS19" i="56" s="1"/>
  <c r="Q19" i="56"/>
  <c r="K19" i="56"/>
  <c r="AC19" i="56"/>
  <c r="AI19" i="56" s="1"/>
  <c r="AQ22" i="89"/>
  <c r="AQ14" i="90"/>
  <c r="DQ19" i="82"/>
  <c r="DS19" i="82" s="1"/>
  <c r="DI19" i="82"/>
  <c r="AQ34" i="30"/>
  <c r="AQ26" i="30"/>
  <c r="AQ22" i="30"/>
  <c r="AQ23" i="30"/>
  <c r="AQ24" i="30"/>
  <c r="AQ8" i="30"/>
  <c r="AG21" i="89"/>
  <c r="AE19" i="79"/>
  <c r="AQ19" i="84"/>
  <c r="AG19" i="79" s="1"/>
  <c r="AK19" i="79" s="1"/>
  <c r="AM19" i="79" s="1"/>
  <c r="W10" i="89"/>
  <c r="AG11" i="88"/>
  <c r="BG11" i="88" s="1"/>
  <c r="BE13" i="84"/>
  <c r="AW13" i="84"/>
  <c r="CC23" i="83"/>
  <c r="CE23" i="83" s="1"/>
  <c r="BY23" i="83"/>
  <c r="E8" i="79"/>
  <c r="AO21" i="52"/>
  <c r="BY21" i="52"/>
  <c r="CC21" i="52" s="1"/>
  <c r="I69" i="98"/>
  <c r="AK13" i="82"/>
  <c r="AS13" i="82"/>
  <c r="K30" i="75"/>
  <c r="M30" i="75" s="1"/>
  <c r="I81" i="23" s="1"/>
  <c r="M81" i="23" s="1"/>
  <c r="S81" i="23" s="1"/>
  <c r="K22" i="75"/>
  <c r="M22" i="75" s="1"/>
  <c r="I54" i="23" s="1"/>
  <c r="M54" i="23" s="1"/>
  <c r="S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S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M8" i="75" s="1"/>
  <c r="I12" i="23" s="1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5" i="75"/>
  <c r="K28" i="75"/>
  <c r="M28" i="75" s="1"/>
  <c r="I75" i="23" s="1"/>
  <c r="M75" i="23" s="1"/>
  <c r="S75" i="23" s="1"/>
  <c r="K20" i="75"/>
  <c r="K12" i="75"/>
  <c r="K17" i="75"/>
  <c r="K33" i="75"/>
  <c r="M33" i="75" s="1"/>
  <c r="I63" i="23" s="1"/>
  <c r="M63" i="23" s="1"/>
  <c r="S63" i="23" s="1"/>
  <c r="K9" i="75"/>
  <c r="K25" i="75"/>
  <c r="M25" i="75" s="1"/>
  <c r="I66" i="23" s="1"/>
  <c r="M66" i="23" s="1"/>
  <c r="S66" i="23" s="1"/>
  <c r="M39" i="97"/>
  <c r="AW10" i="81"/>
  <c r="AY10" i="81" s="1"/>
  <c r="AO10" i="81"/>
  <c r="CA8" i="90"/>
  <c r="AQ8" i="90"/>
  <c r="AM23" i="90"/>
  <c r="CW9" i="83"/>
  <c r="CY9" i="83" s="1"/>
  <c r="CS9" i="83"/>
  <c r="BG12" i="92"/>
  <c r="AW8" i="82"/>
  <c r="AY8" i="82" s="1"/>
  <c r="AO8" i="82"/>
  <c r="AQ22" i="91"/>
  <c r="BM12" i="81"/>
  <c r="BU12" i="81"/>
  <c r="BW12" i="81" s="1"/>
  <c r="I70" i="98"/>
  <c r="AO9" i="81"/>
  <c r="AW9" i="81"/>
  <c r="AY9" i="81" s="1"/>
  <c r="I40" i="43"/>
  <c r="M40" i="43" s="1"/>
  <c r="E15" i="103"/>
  <c r="I40" i="33"/>
  <c r="M40" i="33" s="1"/>
  <c r="E25" i="103"/>
  <c r="I40" i="34"/>
  <c r="M40" i="34" s="1"/>
  <c r="E24" i="103"/>
  <c r="AK23" i="83"/>
  <c r="AO23" i="83"/>
  <c r="AQ23" i="83" s="1"/>
  <c r="AQ36" i="30"/>
  <c r="AQ37" i="30"/>
  <c r="AQ27" i="30"/>
  <c r="AQ19" i="30"/>
  <c r="AQ11" i="30"/>
  <c r="E29" i="28"/>
  <c r="AQ38" i="30"/>
  <c r="AQ28" i="30"/>
  <c r="AQ20" i="30"/>
  <c r="AQ39" i="30"/>
  <c r="AQ29" i="30"/>
  <c r="AQ40" i="30"/>
  <c r="AQ30" i="30"/>
  <c r="AQ31" i="30"/>
  <c r="AQ15" i="30"/>
  <c r="AQ45" i="30"/>
  <c r="AQ41" i="30"/>
  <c r="AQ32" i="30"/>
  <c r="AQ16" i="30"/>
  <c r="AQ33" i="30"/>
  <c r="AQ14" i="30"/>
  <c r="AQ18" i="30"/>
  <c r="AQ17" i="30"/>
  <c r="AQ46" i="30"/>
  <c r="AQ25" i="30"/>
  <c r="AG13" i="90"/>
  <c r="DI8" i="81"/>
  <c r="DQ8" i="81"/>
  <c r="DS8" i="81" s="1"/>
  <c r="BA22" i="84"/>
  <c r="AO22" i="79" s="1"/>
  <c r="BI22" i="84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AG11" i="89"/>
  <c r="AQ17" i="88"/>
  <c r="BY97" i="52"/>
  <c r="CC97" i="52" s="1"/>
  <c r="AO97" i="52"/>
  <c r="AG15" i="91"/>
  <c r="BY9" i="83"/>
  <c r="CC9" i="83"/>
  <c r="CE9" i="83" s="1"/>
  <c r="G38" i="113"/>
  <c r="I10" i="29" s="1"/>
  <c r="M10" i="29" s="1"/>
  <c r="S10" i="29" s="1"/>
  <c r="S43" i="34"/>
  <c r="S43" i="41"/>
  <c r="S43" i="44"/>
  <c r="G18" i="113"/>
  <c r="I42" i="46" s="1"/>
  <c r="M42" i="46" s="1"/>
  <c r="Q42" i="36"/>
  <c r="AQ28" i="76"/>
  <c r="AS28" i="76" s="1"/>
  <c r="I29" i="37" s="1"/>
  <c r="M29" i="37" s="1"/>
  <c r="AQ26" i="76"/>
  <c r="AS26" i="76" s="1"/>
  <c r="I27" i="37" s="1"/>
  <c r="M27" i="37" s="1"/>
  <c r="AQ29" i="76"/>
  <c r="AS29" i="76" s="1"/>
  <c r="I30" i="37" s="1"/>
  <c r="M30" i="37" s="1"/>
  <c r="AQ32" i="76"/>
  <c r="AS32" i="76" s="1"/>
  <c r="I33" i="37" s="1"/>
  <c r="M33" i="37" s="1"/>
  <c r="AQ30" i="76"/>
  <c r="AS30" i="76" s="1"/>
  <c r="I31" i="37" s="1"/>
  <c r="M31" i="37" s="1"/>
  <c r="AQ25" i="76"/>
  <c r="AS25" i="76" s="1"/>
  <c r="I26" i="37" s="1"/>
  <c r="M26" i="37" s="1"/>
  <c r="AQ17" i="76"/>
  <c r="AQ9" i="76"/>
  <c r="AQ20" i="76"/>
  <c r="AQ12" i="76"/>
  <c r="AQ23" i="76"/>
  <c r="AS23" i="76" s="1"/>
  <c r="I24" i="37" s="1"/>
  <c r="M24" i="37" s="1"/>
  <c r="AQ15" i="76"/>
  <c r="AQ33" i="76"/>
  <c r="AS33" i="76" s="1"/>
  <c r="I34" i="37" s="1"/>
  <c r="M34" i="37" s="1"/>
  <c r="AQ27" i="76"/>
  <c r="AS27" i="76" s="1"/>
  <c r="I28" i="37" s="1"/>
  <c r="M28" i="37" s="1"/>
  <c r="AQ18" i="76"/>
  <c r="AQ10" i="76"/>
  <c r="AQ21" i="76"/>
  <c r="AQ13" i="76"/>
  <c r="AQ24" i="76"/>
  <c r="AS24" i="76" s="1"/>
  <c r="I25" i="37" s="1"/>
  <c r="M25" i="37" s="1"/>
  <c r="AQ16" i="76"/>
  <c r="AQ8" i="76"/>
  <c r="AQ19" i="76"/>
  <c r="AQ11" i="76"/>
  <c r="AS11" i="76" s="1"/>
  <c r="I12" i="37" s="1"/>
  <c r="M12" i="37" s="1"/>
  <c r="AQ31" i="76"/>
  <c r="AS31" i="76" s="1"/>
  <c r="I32" i="37" s="1"/>
  <c r="M32" i="37" s="1"/>
  <c r="AQ22" i="76"/>
  <c r="AS22" i="76" s="1"/>
  <c r="I23" i="37" s="1"/>
  <c r="M23" i="37" s="1"/>
  <c r="AQ14" i="76"/>
  <c r="AQ16" i="90"/>
  <c r="W9" i="89"/>
  <c r="BG9" i="89" s="1"/>
  <c r="W11" i="89"/>
  <c r="AG9" i="88"/>
  <c r="BG9" i="88" s="1"/>
  <c r="BQ8" i="76"/>
  <c r="I12" i="52" s="1"/>
  <c r="M12" i="52" s="1"/>
  <c r="BA8" i="76"/>
  <c r="I9" i="35" s="1"/>
  <c r="AK8" i="76"/>
  <c r="I9" i="39" s="1"/>
  <c r="U8" i="76"/>
  <c r="I9" i="43" s="1"/>
  <c r="BM8" i="76"/>
  <c r="I9" i="32" s="1"/>
  <c r="AW8" i="76"/>
  <c r="I9" i="36" s="1"/>
  <c r="AG8" i="76"/>
  <c r="I9" i="40" s="1"/>
  <c r="Q8" i="76"/>
  <c r="I9" i="44" s="1"/>
  <c r="BY8" i="76"/>
  <c r="I9" i="30" s="1"/>
  <c r="BI8" i="76"/>
  <c r="I9" i="33" s="1"/>
  <c r="AS8" i="76"/>
  <c r="I9" i="37" s="1"/>
  <c r="AC8" i="76"/>
  <c r="I9" i="41" s="1"/>
  <c r="M8" i="76"/>
  <c r="I9" i="45" s="1"/>
  <c r="BU8" i="76"/>
  <c r="I9" i="31" s="1"/>
  <c r="BE8" i="76"/>
  <c r="I9" i="34" s="1"/>
  <c r="AO8" i="76"/>
  <c r="I9" i="38" s="1"/>
  <c r="Y8" i="76"/>
  <c r="I9" i="42" s="1"/>
  <c r="I8" i="76"/>
  <c r="I9" i="46" s="1"/>
  <c r="W15" i="91"/>
  <c r="W23" i="91" s="1"/>
  <c r="AQ8" i="91"/>
  <c r="AM23" i="91"/>
  <c r="CA8" i="91"/>
  <c r="I34" i="96"/>
  <c r="I10" i="55" s="1"/>
  <c r="M10" i="55" s="1"/>
  <c r="Y23" i="81"/>
  <c r="AA23" i="81" s="1"/>
  <c r="Q23" i="81"/>
  <c r="AQ9" i="91"/>
  <c r="AQ10" i="41"/>
  <c r="AQ12" i="41"/>
  <c r="AQ21" i="41"/>
  <c r="AQ13" i="41"/>
  <c r="AQ9" i="41"/>
  <c r="AW40" i="42"/>
  <c r="AW30" i="42"/>
  <c r="AW33" i="42"/>
  <c r="AW25" i="42"/>
  <c r="AW39" i="42"/>
  <c r="AW14" i="42"/>
  <c r="AW45" i="42"/>
  <c r="AW37" i="42"/>
  <c r="AW16" i="42"/>
  <c r="AW29" i="42"/>
  <c r="AW43" i="42"/>
  <c r="AW27" i="42"/>
  <c r="AW36" i="42"/>
  <c r="I12" i="79"/>
  <c r="K12" i="79" s="1"/>
  <c r="AM41" i="42" s="1"/>
  <c r="AW17" i="42"/>
  <c r="AW38" i="42"/>
  <c r="AW46" i="42"/>
  <c r="AW32" i="42"/>
  <c r="AW31" i="42"/>
  <c r="AW42" i="42"/>
  <c r="AW41" i="42"/>
  <c r="AW15" i="42"/>
  <c r="AW19" i="42"/>
  <c r="AW28" i="42"/>
  <c r="AW11" i="42"/>
  <c r="AW20" i="42"/>
  <c r="AW18" i="42"/>
  <c r="AQ18" i="90"/>
  <c r="BO10" i="79"/>
  <c r="CE10" i="84"/>
  <c r="AQ12" i="90"/>
  <c r="W13" i="50"/>
  <c r="W24" i="54"/>
  <c r="AQ45" i="33"/>
  <c r="AQ43" i="33"/>
  <c r="AQ37" i="33"/>
  <c r="AQ27" i="33"/>
  <c r="AQ46" i="33"/>
  <c r="AQ38" i="33"/>
  <c r="AQ39" i="33"/>
  <c r="AQ29" i="33"/>
  <c r="AQ40" i="33"/>
  <c r="AQ30" i="33"/>
  <c r="AQ41" i="33"/>
  <c r="AQ32" i="33"/>
  <c r="AQ16" i="33"/>
  <c r="AQ36" i="33"/>
  <c r="AQ19" i="33"/>
  <c r="AQ15" i="33"/>
  <c r="AQ14" i="33"/>
  <c r="AQ17" i="33"/>
  <c r="AQ11" i="33"/>
  <c r="AQ28" i="33"/>
  <c r="AQ25" i="33"/>
  <c r="AQ42" i="33"/>
  <c r="AQ20" i="33"/>
  <c r="AQ33" i="33"/>
  <c r="AQ18" i="33"/>
  <c r="AQ31" i="33"/>
  <c r="AQ9" i="89"/>
  <c r="AQ23" i="89" s="1"/>
  <c r="AG21" i="91"/>
  <c r="DQ11" i="81"/>
  <c r="DS11" i="81" s="1"/>
  <c r="DI11" i="81"/>
  <c r="I39" i="96"/>
  <c r="I15" i="55" s="1"/>
  <c r="M15" i="55" s="1"/>
  <c r="I53" i="96"/>
  <c r="I8" i="51" s="1"/>
  <c r="I51" i="96"/>
  <c r="I27" i="55" s="1"/>
  <c r="M27" i="55" s="1"/>
  <c r="I41" i="96"/>
  <c r="I22" i="55" s="1"/>
  <c r="M22" i="55" s="1"/>
  <c r="E21" i="79"/>
  <c r="BI16" i="83"/>
  <c r="BK16" i="83" s="1"/>
  <c r="BE16" i="83"/>
  <c r="CW15" i="83"/>
  <c r="CY15" i="83" s="1"/>
  <c r="CS15" i="83"/>
  <c r="AQ18" i="91"/>
  <c r="W22" i="90"/>
  <c r="W17" i="90"/>
  <c r="BG17" i="90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DM13" i="82"/>
  <c r="DE13" i="82"/>
  <c r="W19" i="90"/>
  <c r="BG19" i="90" s="1"/>
  <c r="CA12" i="79"/>
  <c r="CE12" i="85"/>
  <c r="AQ22" i="42"/>
  <c r="AQ23" i="42"/>
  <c r="AQ26" i="42"/>
  <c r="AQ8" i="42"/>
  <c r="AQ24" i="42"/>
  <c r="AQ34" i="42"/>
  <c r="CC73" i="52"/>
  <c r="CA73" i="52"/>
  <c r="CG73" i="52" s="1"/>
  <c r="AE14" i="48"/>
  <c r="S58" i="23"/>
  <c r="AO15" i="79"/>
  <c r="CS23" i="84"/>
  <c r="CK23" i="84"/>
  <c r="DI20" i="81"/>
  <c r="DQ20" i="81"/>
  <c r="DS20" i="81" s="1"/>
  <c r="AQ8" i="79"/>
  <c r="AY8" i="85"/>
  <c r="AQ21" i="88"/>
  <c r="W19" i="79"/>
  <c r="AA19" i="79" s="1"/>
  <c r="AC19" i="79" s="1"/>
  <c r="AG20" i="88"/>
  <c r="CC10" i="83"/>
  <c r="CE10" i="83" s="1"/>
  <c r="BY10" i="83"/>
  <c r="BG10" i="79" s="1"/>
  <c r="BK10" i="79" s="1"/>
  <c r="BM10" i="79" s="1"/>
  <c r="AW13" i="83"/>
  <c r="BA13" i="83" s="1"/>
  <c r="AQ10" i="89"/>
  <c r="AG11" i="92"/>
  <c r="BG11" i="92" s="1"/>
  <c r="CA15" i="79"/>
  <c r="CE15" i="85"/>
  <c r="Y13" i="56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36" i="46"/>
  <c r="AS36" i="46" s="1"/>
  <c r="AQ18" i="46"/>
  <c r="AS18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CW10" i="84"/>
  <c r="CO10" i="84"/>
  <c r="BY10" i="79" s="1"/>
  <c r="BI9" i="83"/>
  <c r="BK9" i="83" s="1"/>
  <c r="BE9" i="83"/>
  <c r="AK13" i="81"/>
  <c r="AS13" i="81"/>
  <c r="AU32" i="75"/>
  <c r="AW32" i="75" s="1"/>
  <c r="I104" i="11" s="1"/>
  <c r="AU24" i="75"/>
  <c r="AW24" i="75" s="1"/>
  <c r="I77" i="11" s="1"/>
  <c r="M77" i="11" s="1"/>
  <c r="AU16" i="75"/>
  <c r="AU8" i="75"/>
  <c r="AW8" i="75" s="1"/>
  <c r="I10" i="11" s="1"/>
  <c r="M10" i="11" s="1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19" i="75"/>
  <c r="AU11" i="75"/>
  <c r="AW11" i="75" s="1"/>
  <c r="I24" i="11" s="1"/>
  <c r="M24" i="11" s="1"/>
  <c r="AU27" i="75"/>
  <c r="AW27" i="75" s="1"/>
  <c r="I86" i="11" s="1"/>
  <c r="M86" i="11" s="1"/>
  <c r="M46" i="97"/>
  <c r="Q17" i="54"/>
  <c r="Y17" i="54" s="1"/>
  <c r="K17" i="54"/>
  <c r="M20" i="54"/>
  <c r="BC23" i="88"/>
  <c r="DM9" i="82"/>
  <c r="DE9" i="82"/>
  <c r="AQ34" i="32"/>
  <c r="AQ26" i="32"/>
  <c r="AQ22" i="32"/>
  <c r="AQ23" i="32"/>
  <c r="AQ8" i="32"/>
  <c r="AQ24" i="32"/>
  <c r="I72" i="98"/>
  <c r="BC23" i="90"/>
  <c r="W20" i="90"/>
  <c r="BG20" i="90" s="1"/>
  <c r="AG17" i="89"/>
  <c r="BO17" i="83"/>
  <c r="BQ17" i="83" s="1"/>
  <c r="BU17" i="83" s="1"/>
  <c r="M17" i="89"/>
  <c r="O17" i="89" s="1"/>
  <c r="S17" i="89" s="1"/>
  <c r="I40" i="42"/>
  <c r="M40" i="42" s="1"/>
  <c r="E16" i="103"/>
  <c r="I40" i="44"/>
  <c r="M40" i="44" s="1"/>
  <c r="E14" i="103"/>
  <c r="I40" i="46"/>
  <c r="M40" i="46" s="1"/>
  <c r="G40" i="117"/>
  <c r="E11" i="103" s="1"/>
  <c r="E12" i="103"/>
  <c r="AK23" i="82"/>
  <c r="AS23" i="82"/>
  <c r="AQ12" i="44"/>
  <c r="AQ21" i="44"/>
  <c r="AQ13" i="44"/>
  <c r="AQ9" i="44"/>
  <c r="AQ10" i="44"/>
  <c r="AM41" i="45"/>
  <c r="AO41" i="45"/>
  <c r="AQ13" i="90"/>
  <c r="M16" i="79"/>
  <c r="W16" i="84"/>
  <c r="O16" i="79" s="1"/>
  <c r="S16" i="79" s="1"/>
  <c r="U16" i="79" s="1"/>
  <c r="AG22" i="90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AQ11" i="89"/>
  <c r="BM20" i="82"/>
  <c r="BU20" i="82"/>
  <c r="BW20" i="82" s="1"/>
  <c r="AQ31" i="34"/>
  <c r="AQ41" i="34"/>
  <c r="AQ32" i="34"/>
  <c r="AQ42" i="34"/>
  <c r="AQ33" i="34"/>
  <c r="AQ25" i="34"/>
  <c r="AQ17" i="34"/>
  <c r="AQ36" i="34"/>
  <c r="AQ45" i="34"/>
  <c r="AQ43" i="34"/>
  <c r="AQ37" i="34"/>
  <c r="AQ46" i="34"/>
  <c r="AQ38" i="34"/>
  <c r="AQ28" i="34"/>
  <c r="AQ20" i="34"/>
  <c r="AQ39" i="34"/>
  <c r="AQ29" i="34"/>
  <c r="AQ40" i="34"/>
  <c r="AQ30" i="34"/>
  <c r="AQ14" i="34"/>
  <c r="AQ18" i="34"/>
  <c r="AQ27" i="34"/>
  <c r="AQ16" i="34"/>
  <c r="AQ11" i="34"/>
  <c r="AQ15" i="34"/>
  <c r="AQ19" i="34"/>
  <c r="BY9" i="52"/>
  <c r="AO9" i="52"/>
  <c r="AM9" i="52"/>
  <c r="AO37" i="52"/>
  <c r="BY37" i="52"/>
  <c r="CC37" i="52" s="1"/>
  <c r="AQ15" i="91"/>
  <c r="CG9" i="82"/>
  <c r="CO9" i="82"/>
  <c r="AU43" i="31"/>
  <c r="AE43" i="31"/>
  <c r="AK43" i="31"/>
  <c r="BA43" i="31"/>
  <c r="S43" i="31"/>
  <c r="S43" i="42"/>
  <c r="G19" i="113"/>
  <c r="I43" i="46" s="1"/>
  <c r="M43" i="46" s="1"/>
  <c r="G73" i="113"/>
  <c r="I43" i="40" s="1"/>
  <c r="M43" i="40" s="1"/>
  <c r="S23" i="91"/>
  <c r="AU80" i="52" l="1"/>
  <c r="AU81" i="52"/>
  <c r="AU82" i="52"/>
  <c r="AU83" i="52"/>
  <c r="AU84" i="52"/>
  <c r="AU85" i="52"/>
  <c r="I12" i="55"/>
  <c r="M12" i="55" s="1"/>
  <c r="K36" i="96"/>
  <c r="I12" i="53" s="1"/>
  <c r="M12" i="53" s="1"/>
  <c r="Q12" i="53" s="1"/>
  <c r="W12" i="53" s="1"/>
  <c r="I33" i="55"/>
  <c r="M33" i="55" s="1"/>
  <c r="K61" i="96"/>
  <c r="I33" i="53" s="1"/>
  <c r="M33" i="53" s="1"/>
  <c r="Q33" i="53" s="1"/>
  <c r="W33" i="53" s="1"/>
  <c r="AS18" i="92"/>
  <c r="AS10" i="92"/>
  <c r="AS19" i="92"/>
  <c r="AS11" i="92"/>
  <c r="AS20" i="92"/>
  <c r="AS12" i="92"/>
  <c r="AS21" i="92"/>
  <c r="AS13" i="92"/>
  <c r="AS22" i="92"/>
  <c r="AS14" i="92"/>
  <c r="AS15" i="92"/>
  <c r="AS17" i="92"/>
  <c r="AS9" i="92"/>
  <c r="AS16" i="92"/>
  <c r="AS23" i="92"/>
  <c r="AS8" i="92"/>
  <c r="M12" i="25"/>
  <c r="S12" i="25" s="1"/>
  <c r="M36" i="41"/>
  <c r="BO10" i="51"/>
  <c r="BS10" i="51" s="1"/>
  <c r="AY10" i="51"/>
  <c r="AI10" i="51"/>
  <c r="AM10" i="51" s="1"/>
  <c r="Q10" i="51"/>
  <c r="W10" i="51" s="1"/>
  <c r="BG10" i="51"/>
  <c r="AQ10" i="51"/>
  <c r="AA10" i="51"/>
  <c r="M44" i="27"/>
  <c r="BO12" i="51"/>
  <c r="AY12" i="51"/>
  <c r="AI12" i="51"/>
  <c r="Q12" i="51"/>
  <c r="BG12" i="51"/>
  <c r="AQ12" i="51"/>
  <c r="AU12" i="51" s="1"/>
  <c r="AA12" i="51"/>
  <c r="M12" i="23"/>
  <c r="S12" i="23" s="1"/>
  <c r="M36" i="33"/>
  <c r="M36" i="40"/>
  <c r="M17" i="27"/>
  <c r="AU41" i="42"/>
  <c r="AO41" i="42"/>
  <c r="BA41" i="42" s="1"/>
  <c r="M17" i="26"/>
  <c r="M36" i="32"/>
  <c r="M36" i="42"/>
  <c r="I8" i="73"/>
  <c r="I14" i="25" s="1"/>
  <c r="M14" i="25" s="1"/>
  <c r="S14" i="25" s="1"/>
  <c r="M9" i="11"/>
  <c r="M36" i="31"/>
  <c r="K55" i="96"/>
  <c r="I29" i="53" s="1"/>
  <c r="M29" i="53" s="1"/>
  <c r="Q29" i="53" s="1"/>
  <c r="W29" i="53" s="1"/>
  <c r="I55" i="96"/>
  <c r="I29" i="55" s="1"/>
  <c r="M29" i="55" s="1"/>
  <c r="M36" i="34"/>
  <c r="M36" i="44"/>
  <c r="I34" i="55"/>
  <c r="M34" i="55" s="1"/>
  <c r="K62" i="96"/>
  <c r="I34" i="53" s="1"/>
  <c r="M34" i="53" s="1"/>
  <c r="Q34" i="53" s="1"/>
  <c r="W34" i="53" s="1"/>
  <c r="I11" i="55"/>
  <c r="M11" i="55" s="1"/>
  <c r="K35" i="96"/>
  <c r="I11" i="53" s="1"/>
  <c r="M11" i="53" s="1"/>
  <c r="Q11" i="53" s="1"/>
  <c r="W11" i="53" s="1"/>
  <c r="M36" i="43"/>
  <c r="I73" i="96"/>
  <c r="I10" i="24" s="1"/>
  <c r="M10" i="24" s="1"/>
  <c r="S10" i="24" s="1"/>
  <c r="M36" i="36"/>
  <c r="K34" i="74"/>
  <c r="I23" i="54" s="1"/>
  <c r="M23" i="54" s="1"/>
  <c r="I34" i="74"/>
  <c r="I23" i="56" s="1"/>
  <c r="M23" i="56" s="1"/>
  <c r="AS20" i="89"/>
  <c r="AS12" i="89"/>
  <c r="AS21" i="89"/>
  <c r="AS13" i="89"/>
  <c r="AS22" i="89"/>
  <c r="AS14" i="89"/>
  <c r="AS15" i="89"/>
  <c r="AS23" i="89"/>
  <c r="AS16" i="89"/>
  <c r="AS8" i="89"/>
  <c r="AS17" i="89"/>
  <c r="AS9" i="89"/>
  <c r="AS19" i="89"/>
  <c r="AS11" i="89"/>
  <c r="AS10" i="89"/>
  <c r="AS18" i="89"/>
  <c r="Y22" i="91"/>
  <c r="Y14" i="91"/>
  <c r="Y15" i="91"/>
  <c r="Y16" i="91"/>
  <c r="Y8" i="91"/>
  <c r="Y17" i="91"/>
  <c r="Y9" i="91"/>
  <c r="Y18" i="91"/>
  <c r="Y10" i="91"/>
  <c r="Y19" i="91"/>
  <c r="Y11" i="91"/>
  <c r="Y21" i="91"/>
  <c r="Y13" i="91"/>
  <c r="Y23" i="91"/>
  <c r="Y12" i="91"/>
  <c r="Y20" i="91"/>
  <c r="M36" i="46"/>
  <c r="M36" i="35"/>
  <c r="M36" i="45"/>
  <c r="M8" i="24"/>
  <c r="AI15" i="89"/>
  <c r="AI16" i="89"/>
  <c r="AI8" i="89"/>
  <c r="AI17" i="89"/>
  <c r="AI9" i="89"/>
  <c r="AI18" i="89"/>
  <c r="AI10" i="89"/>
  <c r="AI19" i="89"/>
  <c r="AI11" i="89"/>
  <c r="AI20" i="89"/>
  <c r="AI12" i="89"/>
  <c r="AI23" i="89"/>
  <c r="AI22" i="89"/>
  <c r="AI14" i="89"/>
  <c r="AI13" i="89"/>
  <c r="AI21" i="89"/>
  <c r="M8" i="22"/>
  <c r="M36" i="37"/>
  <c r="M44" i="26"/>
  <c r="I50" i="26"/>
  <c r="E31" i="12" s="1"/>
  <c r="E38" i="12" s="1"/>
  <c r="E41" i="12" s="1"/>
  <c r="G52" i="10" s="1"/>
  <c r="M36" i="38"/>
  <c r="M36" i="30"/>
  <c r="M36" i="39"/>
  <c r="Q15" i="55"/>
  <c r="W15" i="55" s="1"/>
  <c r="AA15" i="55"/>
  <c r="AI15" i="55"/>
  <c r="M9" i="37"/>
  <c r="M9" i="39"/>
  <c r="BA33" i="37"/>
  <c r="AK33" i="37"/>
  <c r="S33" i="37"/>
  <c r="Q33" i="37"/>
  <c r="AU33" i="37"/>
  <c r="AE33" i="37"/>
  <c r="AG8" i="39"/>
  <c r="AG24" i="39"/>
  <c r="AG23" i="39"/>
  <c r="AG26" i="39"/>
  <c r="AG22" i="39"/>
  <c r="AG34" i="39"/>
  <c r="W43" i="33"/>
  <c r="W41" i="33"/>
  <c r="Q37" i="34"/>
  <c r="S37" i="34" s="1"/>
  <c r="BA37" i="33"/>
  <c r="AK37" i="33"/>
  <c r="Q37" i="33"/>
  <c r="AU37" i="33"/>
  <c r="AE37" i="33"/>
  <c r="BA37" i="46"/>
  <c r="AK37" i="46"/>
  <c r="Q37" i="46"/>
  <c r="S37" i="46" s="1"/>
  <c r="AU37" i="46"/>
  <c r="AE37" i="46"/>
  <c r="BG21" i="91"/>
  <c r="BA28" i="45"/>
  <c r="AE28" i="45"/>
  <c r="AU28" i="45"/>
  <c r="Q28" i="45"/>
  <c r="S28" i="45" s="1"/>
  <c r="AK28" i="45"/>
  <c r="BA26" i="45"/>
  <c r="AK26" i="45"/>
  <c r="S26" i="45"/>
  <c r="Q26" i="45"/>
  <c r="AU26" i="45"/>
  <c r="AE26" i="45"/>
  <c r="S42" i="39"/>
  <c r="Q42" i="39"/>
  <c r="Q35" i="55"/>
  <c r="W35" i="55" s="1"/>
  <c r="AI35" i="55"/>
  <c r="AA35" i="55"/>
  <c r="AS41" i="45"/>
  <c r="W10" i="79"/>
  <c r="AA10" i="79" s="1"/>
  <c r="AC10" i="79" s="1"/>
  <c r="BA31" i="32"/>
  <c r="AK31" i="32"/>
  <c r="Q31" i="32"/>
  <c r="AU31" i="32"/>
  <c r="AE31" i="32"/>
  <c r="BA25" i="44"/>
  <c r="AK25" i="44"/>
  <c r="Q25" i="44"/>
  <c r="AU25" i="44"/>
  <c r="AE25" i="44"/>
  <c r="AU30" i="44"/>
  <c r="AE30" i="44"/>
  <c r="BA30" i="44"/>
  <c r="AK30" i="44"/>
  <c r="Q30" i="44"/>
  <c r="S30" i="44" s="1"/>
  <c r="M8" i="53"/>
  <c r="Q8" i="53" s="1"/>
  <c r="W8" i="53" s="1"/>
  <c r="Q34" i="39"/>
  <c r="AU34" i="39"/>
  <c r="AE34" i="39"/>
  <c r="BA34" i="39"/>
  <c r="AK34" i="39"/>
  <c r="S34" i="39"/>
  <c r="S43" i="33"/>
  <c r="AE43" i="33"/>
  <c r="BG9" i="90"/>
  <c r="Y47" i="97"/>
  <c r="I160" i="11" s="1"/>
  <c r="W47" i="97"/>
  <c r="I157" i="11" s="1"/>
  <c r="AO13" i="84"/>
  <c r="AG13" i="84"/>
  <c r="W13" i="79" s="1"/>
  <c r="AA13" i="79" s="1"/>
  <c r="AC13" i="79" s="1"/>
  <c r="I37" i="55"/>
  <c r="M37" i="55" s="1"/>
  <c r="K67" i="96"/>
  <c r="I37" i="53" s="1"/>
  <c r="M37" i="53" s="1"/>
  <c r="Q37" i="53" s="1"/>
  <c r="W37" i="53" s="1"/>
  <c r="BG20" i="88"/>
  <c r="W23" i="90"/>
  <c r="BG8" i="90"/>
  <c r="Q15" i="50"/>
  <c r="W15" i="50" s="1"/>
  <c r="Y15" i="50"/>
  <c r="BK78" i="52"/>
  <c r="BK79" i="52" s="1"/>
  <c r="CA78" i="52"/>
  <c r="AI56" i="52"/>
  <c r="Q56" i="52"/>
  <c r="CA56" i="52"/>
  <c r="BW56" i="52"/>
  <c r="BG56" i="52"/>
  <c r="Y56" i="52"/>
  <c r="BC56" i="52"/>
  <c r="AM56" i="52"/>
  <c r="CG56" i="52"/>
  <c r="BQ56" i="52"/>
  <c r="AC56" i="52"/>
  <c r="AW56" i="52"/>
  <c r="BA56" i="52" s="1"/>
  <c r="AS56" i="52"/>
  <c r="BM56" i="52"/>
  <c r="CA62" i="52"/>
  <c r="AS62" i="52"/>
  <c r="AC62" i="52"/>
  <c r="BW62" i="52"/>
  <c r="BG62" i="52"/>
  <c r="BC62" i="52"/>
  <c r="AM62" i="52"/>
  <c r="CG62" i="52"/>
  <c r="BQ62" i="52"/>
  <c r="AI62" i="52"/>
  <c r="Q62" i="52"/>
  <c r="BM62" i="52"/>
  <c r="AW62" i="52"/>
  <c r="BA62" i="52" s="1"/>
  <c r="Y62" i="52"/>
  <c r="AI64" i="52"/>
  <c r="Q64" i="52"/>
  <c r="BM64" i="52"/>
  <c r="AW64" i="52"/>
  <c r="BA64" i="52" s="1"/>
  <c r="CA64" i="52"/>
  <c r="BW64" i="52"/>
  <c r="BG64" i="52"/>
  <c r="Y64" i="52"/>
  <c r="BC64" i="52"/>
  <c r="AM64" i="52"/>
  <c r="CG64" i="52"/>
  <c r="BQ64" i="52"/>
  <c r="AC64" i="52"/>
  <c r="AS64" i="52"/>
  <c r="BA28" i="40"/>
  <c r="AK28" i="40"/>
  <c r="Q28" i="40"/>
  <c r="AU28" i="40"/>
  <c r="AE28" i="40"/>
  <c r="AU24" i="40"/>
  <c r="AE24" i="40"/>
  <c r="BA24" i="40"/>
  <c r="AK24" i="40"/>
  <c r="Q24" i="40"/>
  <c r="BA12" i="41"/>
  <c r="AK12" i="41"/>
  <c r="S12" i="41"/>
  <c r="Q12" i="41"/>
  <c r="AU12" i="41"/>
  <c r="AE12" i="41"/>
  <c r="BA68" i="52"/>
  <c r="Q25" i="33"/>
  <c r="S25" i="33" s="1"/>
  <c r="AK25" i="33"/>
  <c r="AE25" i="33"/>
  <c r="BA25" i="33"/>
  <c r="AU25" i="33"/>
  <c r="Q30" i="33"/>
  <c r="AK30" i="33"/>
  <c r="AE30" i="33"/>
  <c r="BA30" i="33"/>
  <c r="AU30" i="33"/>
  <c r="Q23" i="43"/>
  <c r="Q42" i="44"/>
  <c r="S42" i="44" s="1"/>
  <c r="M9" i="19"/>
  <c r="I15" i="19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AU12" i="35"/>
  <c r="AE12" i="35"/>
  <c r="BA12" i="35"/>
  <c r="AK12" i="35"/>
  <c r="S12" i="35"/>
  <c r="Q12" i="35"/>
  <c r="Y42" i="34"/>
  <c r="AK42" i="34" s="1"/>
  <c r="W42" i="34"/>
  <c r="S23" i="89"/>
  <c r="BW8" i="89"/>
  <c r="W8" i="89"/>
  <c r="BG14" i="90"/>
  <c r="K50" i="74"/>
  <c r="I54" i="54" s="1"/>
  <c r="M54" i="54" s="1"/>
  <c r="I50" i="74"/>
  <c r="I54" i="56" s="1"/>
  <c r="M54" i="56" s="1"/>
  <c r="AO19" i="79"/>
  <c r="K75" i="96"/>
  <c r="I18" i="22" s="1"/>
  <c r="M18" i="22" s="1"/>
  <c r="S18" i="22" s="1"/>
  <c r="BG19" i="79"/>
  <c r="BK19" i="79" s="1"/>
  <c r="BM19" i="79" s="1"/>
  <c r="W43" i="45"/>
  <c r="W41" i="45"/>
  <c r="CE68" i="52"/>
  <c r="BA30" i="34"/>
  <c r="AK30" i="34"/>
  <c r="S30" i="34"/>
  <c r="Q30" i="34"/>
  <c r="AU30" i="34"/>
  <c r="AE30" i="34"/>
  <c r="I30" i="73"/>
  <c r="I83" i="25" s="1"/>
  <c r="M83" i="25" s="1"/>
  <c r="S83" i="25" s="1"/>
  <c r="K29" i="73"/>
  <c r="I80" i="23" s="1"/>
  <c r="M80" i="23" s="1"/>
  <c r="S80" i="23" s="1"/>
  <c r="I29" i="73"/>
  <c r="I80" i="25" s="1"/>
  <c r="M80" i="25" s="1"/>
  <c r="S80" i="25" s="1"/>
  <c r="BG21" i="79"/>
  <c r="BK21" i="79" s="1"/>
  <c r="BM21" i="79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G18" i="89"/>
  <c r="E13" i="79"/>
  <c r="Q32" i="55"/>
  <c r="W32" i="55" s="1"/>
  <c r="AI32" i="55"/>
  <c r="AA32" i="55"/>
  <c r="Q25" i="42"/>
  <c r="AK25" i="42"/>
  <c r="AE25" i="42"/>
  <c r="BA25" i="42"/>
  <c r="S25" i="42"/>
  <c r="AU25" i="42"/>
  <c r="BA24" i="42"/>
  <c r="AK24" i="42"/>
  <c r="S24" i="42"/>
  <c r="AU24" i="42"/>
  <c r="AE24" i="42"/>
  <c r="Q24" i="42"/>
  <c r="AU12" i="42"/>
  <c r="AE12" i="42"/>
  <c r="BA12" i="42"/>
  <c r="AK12" i="42"/>
  <c r="Q12" i="42"/>
  <c r="BA34" i="31"/>
  <c r="AK34" i="31"/>
  <c r="S34" i="31"/>
  <c r="Q34" i="31"/>
  <c r="AU34" i="31"/>
  <c r="AE34" i="31"/>
  <c r="AQ24" i="33"/>
  <c r="AQ34" i="33"/>
  <c r="AQ26" i="33"/>
  <c r="AQ23" i="33"/>
  <c r="AQ8" i="33"/>
  <c r="AS8" i="33" s="1"/>
  <c r="AQ22" i="33"/>
  <c r="AQ22" i="37"/>
  <c r="AQ23" i="37"/>
  <c r="AQ24" i="37"/>
  <c r="AQ8" i="37"/>
  <c r="AQ34" i="37"/>
  <c r="AQ26" i="37"/>
  <c r="AA18" i="48"/>
  <c r="AE18" i="48" s="1"/>
  <c r="Q18" i="48"/>
  <c r="AI18" i="48"/>
  <c r="BG11" i="79"/>
  <c r="BK11" i="79" s="1"/>
  <c r="BM11" i="79" s="1"/>
  <c r="CE20" i="52"/>
  <c r="BU13" i="82"/>
  <c r="BW13" i="82" s="1"/>
  <c r="BM13" i="82"/>
  <c r="K59" i="96"/>
  <c r="I31" i="53" s="1"/>
  <c r="M31" i="53" s="1"/>
  <c r="Q31" i="53" s="1"/>
  <c r="W31" i="53" s="1"/>
  <c r="BA23" i="30"/>
  <c r="AK23" i="30"/>
  <c r="Q23" i="30"/>
  <c r="AU23" i="30"/>
  <c r="AE23" i="30"/>
  <c r="BA32" i="30"/>
  <c r="AK32" i="30"/>
  <c r="Q32" i="30"/>
  <c r="AU32" i="30"/>
  <c r="AE32" i="30"/>
  <c r="AU29" i="30"/>
  <c r="AE29" i="30"/>
  <c r="BA29" i="30"/>
  <c r="AK29" i="30"/>
  <c r="Q29" i="30"/>
  <c r="BA32" i="38"/>
  <c r="AK32" i="38"/>
  <c r="S32" i="38"/>
  <c r="Q32" i="38"/>
  <c r="AU32" i="38"/>
  <c r="AE32" i="38"/>
  <c r="BA33" i="46"/>
  <c r="AK33" i="46"/>
  <c r="Q33" i="46"/>
  <c r="AU33" i="46"/>
  <c r="AE33" i="46"/>
  <c r="BA70" i="52"/>
  <c r="AU40" i="46"/>
  <c r="AE40" i="46"/>
  <c r="BA40" i="46"/>
  <c r="AK40" i="46"/>
  <c r="Q40" i="46"/>
  <c r="Y46" i="97"/>
  <c r="I159" i="11" s="1"/>
  <c r="W46" i="97"/>
  <c r="I156" i="11" s="1"/>
  <c r="AW22" i="39"/>
  <c r="AW8" i="39"/>
  <c r="AW24" i="39"/>
  <c r="AS15" i="79"/>
  <c r="AU15" i="79" s="1"/>
  <c r="AM8" i="39" s="1"/>
  <c r="AW34" i="39"/>
  <c r="AW23" i="39"/>
  <c r="AW26" i="39"/>
  <c r="AW40" i="33"/>
  <c r="AW30" i="33"/>
  <c r="AW16" i="33"/>
  <c r="AW36" i="33"/>
  <c r="AW39" i="33"/>
  <c r="AW29" i="33"/>
  <c r="AW38" i="33"/>
  <c r="AW17" i="33"/>
  <c r="AW20" i="33"/>
  <c r="AW15" i="33"/>
  <c r="AW46" i="33"/>
  <c r="I21" i="79"/>
  <c r="K21" i="79" s="1"/>
  <c r="AM41" i="33" s="1"/>
  <c r="AO41" i="33" s="1"/>
  <c r="AW11" i="33"/>
  <c r="AW14" i="33"/>
  <c r="AW37" i="33"/>
  <c r="AW27" i="33"/>
  <c r="AW25" i="33"/>
  <c r="AW18" i="33"/>
  <c r="AW41" i="33"/>
  <c r="AY41" i="33" s="1"/>
  <c r="AW31" i="33"/>
  <c r="AW43" i="33"/>
  <c r="AW45" i="33"/>
  <c r="AW42" i="33"/>
  <c r="AW28" i="33"/>
  <c r="AW32" i="33"/>
  <c r="AW19" i="33"/>
  <c r="AW33" i="33"/>
  <c r="K39" i="96"/>
  <c r="I15" i="53" s="1"/>
  <c r="M15" i="53" s="1"/>
  <c r="Q15" i="53" s="1"/>
  <c r="W15" i="53" s="1"/>
  <c r="AY41" i="42"/>
  <c r="M9" i="46"/>
  <c r="M9" i="33"/>
  <c r="M9" i="35"/>
  <c r="BA25" i="37"/>
  <c r="AK25" i="37"/>
  <c r="Q25" i="37"/>
  <c r="AU25" i="37"/>
  <c r="AE25" i="37"/>
  <c r="BA24" i="37"/>
  <c r="AK24" i="37"/>
  <c r="S24" i="37"/>
  <c r="Q24" i="37"/>
  <c r="AU24" i="37"/>
  <c r="AE24" i="37"/>
  <c r="AU30" i="37"/>
  <c r="AE30" i="37"/>
  <c r="Q30" i="37"/>
  <c r="BA30" i="37"/>
  <c r="AK30" i="37"/>
  <c r="Q40" i="33"/>
  <c r="S40" i="33" s="1"/>
  <c r="AQ23" i="90"/>
  <c r="AG40" i="33"/>
  <c r="AG30" i="33"/>
  <c r="AG16" i="33"/>
  <c r="AG36" i="33"/>
  <c r="AG39" i="33"/>
  <c r="AG29" i="33"/>
  <c r="AG46" i="33"/>
  <c r="AG31" i="33"/>
  <c r="AG38" i="33"/>
  <c r="AG15" i="33"/>
  <c r="AG17" i="33"/>
  <c r="AG19" i="33"/>
  <c r="AG28" i="33"/>
  <c r="AG14" i="33"/>
  <c r="AG27" i="33"/>
  <c r="AG25" i="33"/>
  <c r="AG37" i="33"/>
  <c r="AG32" i="33"/>
  <c r="AG18" i="33"/>
  <c r="AG11" i="33"/>
  <c r="AG43" i="33"/>
  <c r="AG41" i="33"/>
  <c r="AG42" i="33"/>
  <c r="AG45" i="33"/>
  <c r="AG20" i="33"/>
  <c r="AG33" i="33"/>
  <c r="W41" i="42"/>
  <c r="W43" i="42"/>
  <c r="AU37" i="38"/>
  <c r="AE37" i="38"/>
  <c r="BA37" i="38"/>
  <c r="AK37" i="38"/>
  <c r="Q37" i="38"/>
  <c r="S37" i="38" s="1"/>
  <c r="BO11" i="51"/>
  <c r="BS11" i="51" s="1"/>
  <c r="AY11" i="51"/>
  <c r="AI11" i="51"/>
  <c r="AM11" i="51" s="1"/>
  <c r="Q11" i="51"/>
  <c r="W11" i="51" s="1"/>
  <c r="BG11" i="51"/>
  <c r="AQ11" i="51"/>
  <c r="AA11" i="51"/>
  <c r="BA31" i="45"/>
  <c r="AK31" i="45"/>
  <c r="S31" i="45"/>
  <c r="Q31" i="45"/>
  <c r="AE31" i="45"/>
  <c r="AU31" i="45"/>
  <c r="BA66" i="52"/>
  <c r="BU9" i="84"/>
  <c r="CC9" i="84"/>
  <c r="BA40" i="38"/>
  <c r="AK40" i="38"/>
  <c r="Q40" i="38"/>
  <c r="AU40" i="38"/>
  <c r="AE40" i="38"/>
  <c r="CK23" i="81"/>
  <c r="CS23" i="81"/>
  <c r="CU23" i="81" s="1"/>
  <c r="K63" i="96"/>
  <c r="I35" i="53" s="1"/>
  <c r="M35" i="53" s="1"/>
  <c r="Q35" i="53" s="1"/>
  <c r="W35" i="53" s="1"/>
  <c r="Q26" i="55"/>
  <c r="W26" i="55" s="1"/>
  <c r="AI26" i="55"/>
  <c r="AA26" i="55"/>
  <c r="AE10" i="79"/>
  <c r="AQ10" i="84"/>
  <c r="AG10" i="79" s="1"/>
  <c r="AK10" i="79" s="1"/>
  <c r="AM10" i="79" s="1"/>
  <c r="Q23" i="32"/>
  <c r="S33" i="32"/>
  <c r="Q33" i="32"/>
  <c r="S23" i="44"/>
  <c r="Q23" i="44"/>
  <c r="S34" i="44"/>
  <c r="Q34" i="44"/>
  <c r="AU31" i="39"/>
  <c r="AK31" i="39"/>
  <c r="AE31" i="39"/>
  <c r="S31" i="39"/>
  <c r="Q31" i="39"/>
  <c r="BA31" i="39"/>
  <c r="S43" i="39"/>
  <c r="Q42" i="32"/>
  <c r="S42" i="32" s="1"/>
  <c r="AO9" i="79"/>
  <c r="I29" i="56"/>
  <c r="M29" i="56" s="1"/>
  <c r="K13" i="74"/>
  <c r="I29" i="54" s="1"/>
  <c r="M29" i="54" s="1"/>
  <c r="AM20" i="52"/>
  <c r="CG20" i="52"/>
  <c r="BQ20" i="52"/>
  <c r="Q20" i="52"/>
  <c r="W20" i="52" s="1"/>
  <c r="AW20" i="52"/>
  <c r="BC20" i="52" s="1"/>
  <c r="CA20" i="52"/>
  <c r="AS20" i="52"/>
  <c r="AC20" i="52"/>
  <c r="AI20" i="52" s="1"/>
  <c r="BW20" i="52"/>
  <c r="BG20" i="52"/>
  <c r="BM20" i="52" s="1"/>
  <c r="Y20" i="52"/>
  <c r="BY22" i="79"/>
  <c r="AQ9" i="38"/>
  <c r="AQ10" i="38"/>
  <c r="AQ12" i="38"/>
  <c r="AQ21" i="38"/>
  <c r="AQ13" i="38"/>
  <c r="AW79" i="52"/>
  <c r="BC79" i="52" s="1"/>
  <c r="AW40" i="43"/>
  <c r="AW30" i="43"/>
  <c r="AW14" i="43"/>
  <c r="AW42" i="43"/>
  <c r="AW33" i="43"/>
  <c r="AW25" i="43"/>
  <c r="AW17" i="43"/>
  <c r="AW29" i="43"/>
  <c r="AW39" i="43"/>
  <c r="I11" i="79"/>
  <c r="K11" i="79" s="1"/>
  <c r="AM41" i="43" s="1"/>
  <c r="AO41" i="43" s="1"/>
  <c r="AW37" i="43"/>
  <c r="AW15" i="43"/>
  <c r="AW28" i="43"/>
  <c r="AW31" i="43"/>
  <c r="AW18" i="43"/>
  <c r="AW46" i="43"/>
  <c r="AW20" i="43"/>
  <c r="AW11" i="43"/>
  <c r="AW38" i="43"/>
  <c r="AW16" i="43"/>
  <c r="AW43" i="43"/>
  <c r="AW32" i="43"/>
  <c r="AW36" i="43"/>
  <c r="AW45" i="43"/>
  <c r="AW19" i="43"/>
  <c r="AW41" i="43"/>
  <c r="AY41" i="43" s="1"/>
  <c r="AW27" i="43"/>
  <c r="BC58" i="52"/>
  <c r="AM58" i="52"/>
  <c r="CG58" i="52"/>
  <c r="BQ58" i="52"/>
  <c r="AI58" i="52"/>
  <c r="Q58" i="52"/>
  <c r="CA58" i="52"/>
  <c r="AS58" i="52"/>
  <c r="AC58" i="52"/>
  <c r="BW58" i="52"/>
  <c r="BG58" i="52"/>
  <c r="Y58" i="52"/>
  <c r="AW58" i="52"/>
  <c r="BA58" i="52" s="1"/>
  <c r="BM58" i="52"/>
  <c r="AS61" i="52"/>
  <c r="AC61" i="52"/>
  <c r="BW61" i="52"/>
  <c r="BG61" i="52"/>
  <c r="Y61" i="52"/>
  <c r="CG61" i="52"/>
  <c r="BQ61" i="52"/>
  <c r="AI61" i="52"/>
  <c r="Q61" i="52"/>
  <c r="BM61" i="52"/>
  <c r="AW61" i="52"/>
  <c r="BA61" i="52" s="1"/>
  <c r="CA61" i="52"/>
  <c r="BC61" i="52"/>
  <c r="AM61" i="52"/>
  <c r="Q25" i="40"/>
  <c r="S25" i="40" s="1"/>
  <c r="AU25" i="40"/>
  <c r="AE25" i="40"/>
  <c r="BA25" i="40"/>
  <c r="AK25" i="40"/>
  <c r="BA29" i="40"/>
  <c r="AK29" i="40"/>
  <c r="S29" i="40"/>
  <c r="Q29" i="40"/>
  <c r="AU29" i="40"/>
  <c r="AE29" i="40"/>
  <c r="Q26" i="41"/>
  <c r="BA27" i="33"/>
  <c r="AK27" i="33"/>
  <c r="AE27" i="33"/>
  <c r="Q27" i="33"/>
  <c r="AU27" i="33"/>
  <c r="BA24" i="43"/>
  <c r="AK24" i="43"/>
  <c r="Q24" i="43"/>
  <c r="AU24" i="43"/>
  <c r="AE24" i="43"/>
  <c r="BA32" i="43"/>
  <c r="AK32" i="43"/>
  <c r="S32" i="43"/>
  <c r="Q32" i="43"/>
  <c r="AU32" i="43"/>
  <c r="AE32" i="43"/>
  <c r="K47" i="56"/>
  <c r="K46" i="56"/>
  <c r="M46" i="56" s="1"/>
  <c r="K48" i="56"/>
  <c r="Q42" i="40"/>
  <c r="S42" i="40" s="1"/>
  <c r="Y38" i="97"/>
  <c r="I21" i="24" s="1"/>
  <c r="M21" i="24" s="1"/>
  <c r="S21" i="24" s="1"/>
  <c r="W38" i="97"/>
  <c r="I20" i="24" s="1"/>
  <c r="M20" i="24" s="1"/>
  <c r="S20" i="24" s="1"/>
  <c r="AQ34" i="38"/>
  <c r="AQ26" i="38"/>
  <c r="AQ22" i="38"/>
  <c r="AQ23" i="38"/>
  <c r="AQ24" i="38"/>
  <c r="AQ8" i="38"/>
  <c r="CK13" i="81"/>
  <c r="CS13" i="81"/>
  <c r="CU13" i="81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W9" i="79"/>
  <c r="AA9" i="79" s="1"/>
  <c r="AC9" i="79" s="1"/>
  <c r="Q17" i="55"/>
  <c r="W17" i="55" s="1"/>
  <c r="AI17" i="55"/>
  <c r="AA17" i="55"/>
  <c r="BA27" i="35"/>
  <c r="AK27" i="35"/>
  <c r="S27" i="35"/>
  <c r="Q27" i="35"/>
  <c r="AU27" i="35"/>
  <c r="AE27" i="35"/>
  <c r="CC8" i="83"/>
  <c r="CE8" i="83" s="1"/>
  <c r="BY8" i="83"/>
  <c r="W44" i="97"/>
  <c r="I48" i="27" s="1"/>
  <c r="M48" i="27" s="1"/>
  <c r="Y44" i="97"/>
  <c r="I49" i="27" s="1"/>
  <c r="M49" i="27" s="1"/>
  <c r="K58" i="74"/>
  <c r="I62" i="54" s="1"/>
  <c r="M62" i="54" s="1"/>
  <c r="I58" i="74"/>
  <c r="I62" i="56" s="1"/>
  <c r="M62" i="56" s="1"/>
  <c r="AS8" i="39"/>
  <c r="CG16" i="79"/>
  <c r="CY16" i="84"/>
  <c r="CI16" i="79" s="1"/>
  <c r="CM16" i="79" s="1"/>
  <c r="CO16" i="79" s="1"/>
  <c r="CK13" i="82"/>
  <c r="CS13" i="82"/>
  <c r="CU13" i="82" s="1"/>
  <c r="BO19" i="79"/>
  <c r="CE19" i="84"/>
  <c r="BQ19" i="79" s="1"/>
  <c r="BU19" i="79" s="1"/>
  <c r="BW19" i="79" s="1"/>
  <c r="BG14" i="89"/>
  <c r="AG36" i="45"/>
  <c r="AG45" i="45"/>
  <c r="AG43" i="45"/>
  <c r="AG37" i="45"/>
  <c r="AG40" i="45"/>
  <c r="AG30" i="45"/>
  <c r="AG29" i="45"/>
  <c r="AG28" i="45"/>
  <c r="AG15" i="45"/>
  <c r="AG41" i="45"/>
  <c r="AG16" i="45"/>
  <c r="AG25" i="45"/>
  <c r="AG17" i="45"/>
  <c r="AG18" i="45"/>
  <c r="AG27" i="45"/>
  <c r="AG32" i="45"/>
  <c r="AG31" i="45"/>
  <c r="AG19" i="45"/>
  <c r="AG39" i="45"/>
  <c r="AG33" i="45"/>
  <c r="AG42" i="45"/>
  <c r="AG46" i="45"/>
  <c r="AG38" i="45"/>
  <c r="AG20" i="45"/>
  <c r="AG14" i="45"/>
  <c r="AG11" i="45"/>
  <c r="AQ34" i="45"/>
  <c r="AQ22" i="45"/>
  <c r="AQ23" i="45"/>
  <c r="AQ24" i="45"/>
  <c r="AQ8" i="45"/>
  <c r="AQ26" i="45"/>
  <c r="Q33" i="34"/>
  <c r="BO16" i="51"/>
  <c r="BS16" i="51" s="1"/>
  <c r="AY16" i="51"/>
  <c r="AI16" i="51"/>
  <c r="AM16" i="51" s="1"/>
  <c r="Q16" i="51"/>
  <c r="W16" i="51" s="1"/>
  <c r="BG16" i="51"/>
  <c r="AQ16" i="51"/>
  <c r="AA16" i="51"/>
  <c r="I23" i="73"/>
  <c r="I59" i="25" s="1"/>
  <c r="M59" i="25" s="1"/>
  <c r="S59" i="25" s="1"/>
  <c r="W23" i="92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W41" i="44"/>
  <c r="W43" i="44"/>
  <c r="BA34" i="42"/>
  <c r="AK34" i="42"/>
  <c r="Q34" i="42"/>
  <c r="AE34" i="42"/>
  <c r="AU34" i="42"/>
  <c r="BA24" i="31"/>
  <c r="AK24" i="31"/>
  <c r="S24" i="31"/>
  <c r="Q24" i="31"/>
  <c r="AU24" i="31"/>
  <c r="AE24" i="31"/>
  <c r="BA23" i="31"/>
  <c r="AK23" i="31"/>
  <c r="Q23" i="31"/>
  <c r="S23" i="31" s="1"/>
  <c r="AU23" i="31"/>
  <c r="AE23" i="31"/>
  <c r="BA31" i="31"/>
  <c r="AK31" i="31"/>
  <c r="S31" i="31"/>
  <c r="Q31" i="31"/>
  <c r="AU31" i="31"/>
  <c r="AE31" i="31"/>
  <c r="E8" i="7"/>
  <c r="AC48" i="46"/>
  <c r="AU40" i="37"/>
  <c r="AE40" i="37"/>
  <c r="Q40" i="37"/>
  <c r="AK40" i="37"/>
  <c r="S40" i="37"/>
  <c r="BA40" i="37"/>
  <c r="BO11" i="79"/>
  <c r="CE11" i="84"/>
  <c r="BQ11" i="79" s="1"/>
  <c r="BU11" i="79" s="1"/>
  <c r="BW11" i="79" s="1"/>
  <c r="BG9" i="91"/>
  <c r="W18" i="79"/>
  <c r="AA18" i="79" s="1"/>
  <c r="AC18" i="79" s="1"/>
  <c r="DQ13" i="81"/>
  <c r="DS13" i="81" s="1"/>
  <c r="DI13" i="81"/>
  <c r="BY14" i="79"/>
  <c r="BA12" i="30"/>
  <c r="AK12" i="30"/>
  <c r="Q12" i="30"/>
  <c r="AU12" i="30"/>
  <c r="AE12" i="30"/>
  <c r="BA24" i="38"/>
  <c r="AK24" i="38"/>
  <c r="S24" i="38"/>
  <c r="Q24" i="38"/>
  <c r="AU24" i="38"/>
  <c r="AE24" i="38"/>
  <c r="BA26" i="38"/>
  <c r="AK26" i="38"/>
  <c r="S26" i="38"/>
  <c r="Q26" i="38"/>
  <c r="AU26" i="38"/>
  <c r="AE26" i="38"/>
  <c r="Q29" i="38"/>
  <c r="AU29" i="38"/>
  <c r="AE29" i="38"/>
  <c r="BA29" i="38"/>
  <c r="AK29" i="38"/>
  <c r="S29" i="38"/>
  <c r="BA26" i="46"/>
  <c r="AK26" i="46"/>
  <c r="Q26" i="46"/>
  <c r="AU26" i="46"/>
  <c r="AE26" i="46"/>
  <c r="BA27" i="46"/>
  <c r="AK27" i="46"/>
  <c r="S27" i="46"/>
  <c r="Q27" i="46"/>
  <c r="AU27" i="46"/>
  <c r="AE27" i="46"/>
  <c r="AA27" i="48"/>
  <c r="AE27" i="48" s="1"/>
  <c r="Q27" i="48"/>
  <c r="AI27" i="48"/>
  <c r="W41" i="38"/>
  <c r="Y41" i="38" s="1"/>
  <c r="W43" i="38"/>
  <c r="Y43" i="38" s="1"/>
  <c r="DQ9" i="82"/>
  <c r="DS9" i="82" s="1"/>
  <c r="DI9" i="82"/>
  <c r="AQ22" i="46"/>
  <c r="AS22" i="46" s="1"/>
  <c r="AQ23" i="46"/>
  <c r="AS23" i="46" s="1"/>
  <c r="AQ24" i="46"/>
  <c r="AS24" i="46" s="1"/>
  <c r="AQ8" i="46"/>
  <c r="AS8" i="46" s="1"/>
  <c r="AQ34" i="46"/>
  <c r="AS34" i="46" s="1"/>
  <c r="AQ26" i="46"/>
  <c r="AS26" i="46" s="1"/>
  <c r="DQ13" i="82"/>
  <c r="DS13" i="82" s="1"/>
  <c r="DI13" i="82"/>
  <c r="Q22" i="55"/>
  <c r="W22" i="55" s="1"/>
  <c r="AA22" i="55"/>
  <c r="AI22" i="55"/>
  <c r="Q10" i="55"/>
  <c r="W10" i="55" s="1"/>
  <c r="AA10" i="55"/>
  <c r="AI10" i="55"/>
  <c r="M9" i="42"/>
  <c r="M9" i="30"/>
  <c r="BC12" i="52"/>
  <c r="AM12" i="52"/>
  <c r="CG12" i="52"/>
  <c r="BQ12" i="52"/>
  <c r="AI12" i="52"/>
  <c r="Q12" i="52"/>
  <c r="BM12" i="52"/>
  <c r="AW12" i="52"/>
  <c r="BA12" i="52" s="1"/>
  <c r="CA12" i="52"/>
  <c r="AS12" i="52"/>
  <c r="AC12" i="52"/>
  <c r="BW12" i="52"/>
  <c r="BG12" i="52"/>
  <c r="Y12" i="52"/>
  <c r="BG11" i="89"/>
  <c r="BA27" i="37"/>
  <c r="AK27" i="37"/>
  <c r="Q27" i="37"/>
  <c r="AU27" i="37"/>
  <c r="AE27" i="37"/>
  <c r="W42" i="36"/>
  <c r="BG10" i="89"/>
  <c r="Q25" i="55"/>
  <c r="W25" i="55" s="1"/>
  <c r="AA25" i="55"/>
  <c r="AI25" i="55"/>
  <c r="AG40" i="42"/>
  <c r="AG30" i="42"/>
  <c r="AG42" i="42"/>
  <c r="AG33" i="42"/>
  <c r="AG25" i="42"/>
  <c r="AG29" i="42"/>
  <c r="AG43" i="42"/>
  <c r="AG27" i="42"/>
  <c r="AG14" i="42"/>
  <c r="AG16" i="42"/>
  <c r="AG45" i="42"/>
  <c r="AG39" i="42"/>
  <c r="AG37" i="42"/>
  <c r="AG20" i="42"/>
  <c r="AG17" i="42"/>
  <c r="AG38" i="42"/>
  <c r="AG36" i="42"/>
  <c r="AG46" i="42"/>
  <c r="AG32" i="42"/>
  <c r="AG19" i="42"/>
  <c r="AG11" i="42"/>
  <c r="AG41" i="42"/>
  <c r="AG31" i="42"/>
  <c r="AG18" i="42"/>
  <c r="AG15" i="42"/>
  <c r="AG28" i="42"/>
  <c r="I56" i="96"/>
  <c r="I30" i="55" s="1"/>
  <c r="M30" i="55" s="1"/>
  <c r="Q37" i="40"/>
  <c r="AU37" i="31"/>
  <c r="AE37" i="31"/>
  <c r="AK37" i="31"/>
  <c r="BA37" i="31"/>
  <c r="Q37" i="31"/>
  <c r="S37" i="31" s="1"/>
  <c r="Q37" i="44"/>
  <c r="BA25" i="45"/>
  <c r="AK25" i="45"/>
  <c r="S25" i="45"/>
  <c r="Q25" i="45"/>
  <c r="AU25" i="45"/>
  <c r="AE25" i="45"/>
  <c r="BA24" i="45"/>
  <c r="AK24" i="45"/>
  <c r="Q24" i="45"/>
  <c r="S24" i="45" s="1"/>
  <c r="AU24" i="45"/>
  <c r="AE24" i="45"/>
  <c r="AU33" i="45"/>
  <c r="AE33" i="45"/>
  <c r="AK33" i="45"/>
  <c r="Q33" i="45"/>
  <c r="BA33" i="45"/>
  <c r="BA26" i="36"/>
  <c r="AK26" i="36"/>
  <c r="S26" i="36"/>
  <c r="AU26" i="36"/>
  <c r="AE26" i="36"/>
  <c r="Q26" i="36"/>
  <c r="Q25" i="36"/>
  <c r="BA25" i="36"/>
  <c r="S25" i="36"/>
  <c r="AU25" i="36"/>
  <c r="AK25" i="36"/>
  <c r="AE25" i="36"/>
  <c r="Q13" i="55"/>
  <c r="W13" i="55" s="1"/>
  <c r="AI13" i="55"/>
  <c r="AA13" i="55"/>
  <c r="AE16" i="79"/>
  <c r="AQ16" i="84"/>
  <c r="AG16" i="79" s="1"/>
  <c r="AK16" i="79" s="1"/>
  <c r="AM16" i="79" s="1"/>
  <c r="Y31" i="102"/>
  <c r="I31" i="102"/>
  <c r="W31" i="102"/>
  <c r="G31" i="102"/>
  <c r="U31" i="102"/>
  <c r="E31" i="102"/>
  <c r="S31" i="102"/>
  <c r="Q31" i="102"/>
  <c r="AE31" i="102"/>
  <c r="O31" i="102"/>
  <c r="AA31" i="102"/>
  <c r="K31" i="102"/>
  <c r="M31" i="102"/>
  <c r="AC31" i="102"/>
  <c r="AU12" i="32"/>
  <c r="AE12" i="32"/>
  <c r="BA12" i="32"/>
  <c r="AK12" i="32"/>
  <c r="Q12" i="32"/>
  <c r="Q27" i="32"/>
  <c r="S27" i="44"/>
  <c r="Q27" i="44"/>
  <c r="BA29" i="44"/>
  <c r="AK29" i="44"/>
  <c r="Q29" i="44"/>
  <c r="S29" i="44" s="1"/>
  <c r="AU29" i="44"/>
  <c r="AE29" i="44"/>
  <c r="Q26" i="39"/>
  <c r="S26" i="39" s="1"/>
  <c r="AU26" i="39"/>
  <c r="AE26" i="39"/>
  <c r="BA26" i="39"/>
  <c r="AK26" i="39"/>
  <c r="BA25" i="39"/>
  <c r="AK25" i="39"/>
  <c r="S25" i="39"/>
  <c r="AU25" i="39"/>
  <c r="AE25" i="39"/>
  <c r="Q25" i="39"/>
  <c r="BA33" i="39"/>
  <c r="AK33" i="39"/>
  <c r="S33" i="39"/>
  <c r="AU33" i="39"/>
  <c r="AE33" i="39"/>
  <c r="Q33" i="39"/>
  <c r="W25" i="47"/>
  <c r="CG20" i="79"/>
  <c r="CY20" i="84"/>
  <c r="CI20" i="79" s="1"/>
  <c r="CM20" i="79" s="1"/>
  <c r="CO20" i="79" s="1"/>
  <c r="AW9" i="79"/>
  <c r="BK9" i="84"/>
  <c r="AY9" i="79" s="1"/>
  <c r="BC9" i="79" s="1"/>
  <c r="BE9" i="79" s="1"/>
  <c r="W8" i="45" s="1"/>
  <c r="AW11" i="79"/>
  <c r="BK11" i="84"/>
  <c r="AY11" i="79" s="1"/>
  <c r="BC11" i="79" s="1"/>
  <c r="BE11" i="79" s="1"/>
  <c r="W8" i="43" s="1"/>
  <c r="AW45" i="34"/>
  <c r="AW39" i="34"/>
  <c r="AW29" i="34"/>
  <c r="AW40" i="34"/>
  <c r="AW30" i="34"/>
  <c r="AW42" i="34"/>
  <c r="AW33" i="34"/>
  <c r="AW25" i="34"/>
  <c r="AW17" i="34"/>
  <c r="AW18" i="34"/>
  <c r="AW27" i="34"/>
  <c r="AW14" i="34"/>
  <c r="I20" i="79"/>
  <c r="K20" i="79" s="1"/>
  <c r="AM41" i="34" s="1"/>
  <c r="AO41" i="34" s="1"/>
  <c r="AW31" i="34"/>
  <c r="AW15" i="34"/>
  <c r="AW38" i="34"/>
  <c r="AW41" i="34"/>
  <c r="AY41" i="34" s="1"/>
  <c r="AW11" i="34"/>
  <c r="AW46" i="34"/>
  <c r="AW28" i="34"/>
  <c r="AW20" i="34"/>
  <c r="AW19" i="34"/>
  <c r="AW43" i="34"/>
  <c r="AW16" i="34"/>
  <c r="AW37" i="34"/>
  <c r="AW36" i="34"/>
  <c r="AW32" i="34"/>
  <c r="I9" i="55"/>
  <c r="K33" i="96"/>
  <c r="I9" i="53" s="1"/>
  <c r="I21" i="56"/>
  <c r="K8" i="74"/>
  <c r="I21" i="54" s="1"/>
  <c r="AO8" i="79"/>
  <c r="AO17" i="79"/>
  <c r="CG22" i="79"/>
  <c r="CY22" i="84"/>
  <c r="CI22" i="79" s="1"/>
  <c r="CM22" i="79" s="1"/>
  <c r="CO22" i="79" s="1"/>
  <c r="BG22" i="88"/>
  <c r="BM63" i="52"/>
  <c r="AW63" i="52"/>
  <c r="BA63" i="52" s="1"/>
  <c r="CA63" i="52"/>
  <c r="AS63" i="52"/>
  <c r="AC63" i="52"/>
  <c r="Y63" i="52"/>
  <c r="BC63" i="52"/>
  <c r="AM63" i="52"/>
  <c r="CG63" i="52"/>
  <c r="BQ63" i="52"/>
  <c r="AI63" i="52"/>
  <c r="Q63" i="52"/>
  <c r="BW63" i="52"/>
  <c r="BG63" i="52"/>
  <c r="S23" i="40"/>
  <c r="Q23" i="40"/>
  <c r="AU31" i="40"/>
  <c r="AE31" i="40"/>
  <c r="BA31" i="40"/>
  <c r="AK31" i="40"/>
  <c r="S31" i="40"/>
  <c r="Q31" i="40"/>
  <c r="Q34" i="41"/>
  <c r="S34" i="41" s="1"/>
  <c r="BA31" i="41"/>
  <c r="AK31" i="41"/>
  <c r="S31" i="41"/>
  <c r="Q31" i="41"/>
  <c r="AU31" i="41"/>
  <c r="AE31" i="41"/>
  <c r="AU23" i="33"/>
  <c r="AE23" i="33"/>
  <c r="S23" i="33"/>
  <c r="Q23" i="33"/>
  <c r="AK23" i="33"/>
  <c r="BA23" i="33"/>
  <c r="BA34" i="33"/>
  <c r="AK34" i="33"/>
  <c r="S34" i="33"/>
  <c r="Q34" i="33"/>
  <c r="AU34" i="33"/>
  <c r="AE34" i="33"/>
  <c r="AU29" i="33"/>
  <c r="AE29" i="33"/>
  <c r="BA29" i="33"/>
  <c r="AK29" i="33"/>
  <c r="S29" i="33"/>
  <c r="Q29" i="33"/>
  <c r="BA12" i="43"/>
  <c r="AK12" i="43"/>
  <c r="S12" i="43"/>
  <c r="Q12" i="43"/>
  <c r="AU12" i="43"/>
  <c r="AE12" i="43"/>
  <c r="S27" i="43"/>
  <c r="Q27" i="43"/>
  <c r="S42" i="35"/>
  <c r="Q42" i="35"/>
  <c r="Q40" i="39"/>
  <c r="S40" i="39" s="1"/>
  <c r="AU40" i="39"/>
  <c r="AE40" i="39"/>
  <c r="BA40" i="39"/>
  <c r="AK40" i="39"/>
  <c r="AQ10" i="36"/>
  <c r="AQ12" i="36"/>
  <c r="AQ13" i="36"/>
  <c r="AQ9" i="36"/>
  <c r="AQ21" i="36"/>
  <c r="AW37" i="31"/>
  <c r="AW28" i="31"/>
  <c r="AW20" i="31"/>
  <c r="AW29" i="31"/>
  <c r="AW31" i="31"/>
  <c r="AW15" i="31"/>
  <c r="AW43" i="31"/>
  <c r="AW32" i="31"/>
  <c r="AW16" i="31"/>
  <c r="AW42" i="31"/>
  <c r="AW39" i="31"/>
  <c r="AW27" i="31"/>
  <c r="AW19" i="31"/>
  <c r="AW11" i="31"/>
  <c r="AW40" i="35"/>
  <c r="AW30" i="35"/>
  <c r="AW14" i="35"/>
  <c r="AW46" i="35"/>
  <c r="AW41" i="35"/>
  <c r="AW32" i="35"/>
  <c r="AW16" i="35"/>
  <c r="AW42" i="35"/>
  <c r="AW33" i="35"/>
  <c r="AW25" i="35"/>
  <c r="AW17" i="35"/>
  <c r="AW38" i="35"/>
  <c r="AW28" i="35"/>
  <c r="AW20" i="35"/>
  <c r="I19" i="79"/>
  <c r="K19" i="79" s="1"/>
  <c r="AM43" i="35" s="1"/>
  <c r="AW29" i="35"/>
  <c r="AW40" i="31"/>
  <c r="AW17" i="31"/>
  <c r="AW39" i="35"/>
  <c r="AW36" i="35"/>
  <c r="AW36" i="31"/>
  <c r="AW45" i="35"/>
  <c r="AW31" i="35"/>
  <c r="AW11" i="35"/>
  <c r="AW43" i="35"/>
  <c r="AW33" i="31"/>
  <c r="AW18" i="31"/>
  <c r="AW38" i="31"/>
  <c r="AW45" i="31"/>
  <c r="AW19" i="35"/>
  <c r="AW27" i="35"/>
  <c r="AW15" i="35"/>
  <c r="AW14" i="31"/>
  <c r="AW30" i="31"/>
  <c r="AW46" i="31"/>
  <c r="AW18" i="35"/>
  <c r="AW37" i="35"/>
  <c r="AW25" i="31"/>
  <c r="AW41" i="31"/>
  <c r="AY41" i="39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AO12" i="75"/>
  <c r="I21" i="27" s="1"/>
  <c r="M21" i="27" s="1"/>
  <c r="Y12" i="75"/>
  <c r="I12" i="75"/>
  <c r="I24" i="25" s="1"/>
  <c r="M24" i="25" s="1"/>
  <c r="S24" i="25" s="1"/>
  <c r="BE12" i="75"/>
  <c r="E38" i="74" s="1"/>
  <c r="AE9" i="79"/>
  <c r="AQ9" i="84"/>
  <c r="AG9" i="79" s="1"/>
  <c r="AK9" i="79" s="1"/>
  <c r="AM9" i="79" s="1"/>
  <c r="K44" i="96"/>
  <c r="I17" i="53" s="1"/>
  <c r="M17" i="53" s="1"/>
  <c r="Q17" i="53" s="1"/>
  <c r="W17" i="53" s="1"/>
  <c r="I66" i="96"/>
  <c r="I15" i="51" s="1"/>
  <c r="M15" i="51" s="1"/>
  <c r="AG23" i="91"/>
  <c r="BG23" i="91" s="1"/>
  <c r="BG8" i="91"/>
  <c r="AG21" i="33"/>
  <c r="AG9" i="33"/>
  <c r="AG10" i="33"/>
  <c r="AG12" i="33"/>
  <c r="AG13" i="33"/>
  <c r="BA32" i="35"/>
  <c r="AK32" i="35"/>
  <c r="S32" i="35"/>
  <c r="Q32" i="35"/>
  <c r="AU32" i="35"/>
  <c r="AE32" i="35"/>
  <c r="AU29" i="35"/>
  <c r="AE29" i="35"/>
  <c r="BA29" i="35"/>
  <c r="AK29" i="35"/>
  <c r="S29" i="35"/>
  <c r="Q29" i="35"/>
  <c r="K52" i="74"/>
  <c r="I56" i="54" s="1"/>
  <c r="M56" i="54" s="1"/>
  <c r="I52" i="74"/>
  <c r="I56" i="56" s="1"/>
  <c r="M56" i="56" s="1"/>
  <c r="I37" i="74"/>
  <c r="I28" i="56" s="1"/>
  <c r="M28" i="56" s="1"/>
  <c r="K51" i="74"/>
  <c r="I55" i="54" s="1"/>
  <c r="M55" i="54" s="1"/>
  <c r="I51" i="74"/>
  <c r="I55" i="56" s="1"/>
  <c r="M55" i="56" s="1"/>
  <c r="BY16" i="79"/>
  <c r="S26" i="34"/>
  <c r="Q26" i="34"/>
  <c r="Q27" i="34"/>
  <c r="S27" i="34" s="1"/>
  <c r="BQ12" i="79"/>
  <c r="BU12" i="79" s="1"/>
  <c r="BW12" i="79" s="1"/>
  <c r="BA23" i="84"/>
  <c r="BI23" i="84"/>
  <c r="Y42" i="97"/>
  <c r="E78" i="96" s="1"/>
  <c r="W42" i="97"/>
  <c r="E77" i="96" s="1"/>
  <c r="K31" i="73"/>
  <c r="I86" i="23" s="1"/>
  <c r="M86" i="23" s="1"/>
  <c r="S86" i="23" s="1"/>
  <c r="I31" i="73"/>
  <c r="I86" i="25" s="1"/>
  <c r="M86" i="25" s="1"/>
  <c r="S86" i="25" s="1"/>
  <c r="BU13" i="81"/>
  <c r="BW13" i="81" s="1"/>
  <c r="BM13" i="8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AG23" i="92"/>
  <c r="AG31" i="44"/>
  <c r="AG15" i="44"/>
  <c r="AG36" i="44"/>
  <c r="AG18" i="44"/>
  <c r="AG30" i="44"/>
  <c r="AG14" i="44"/>
  <c r="AG40" i="44"/>
  <c r="AG45" i="44"/>
  <c r="AG38" i="44"/>
  <c r="AG39" i="44"/>
  <c r="AG32" i="44"/>
  <c r="AG20" i="44"/>
  <c r="AG41" i="44"/>
  <c r="AG11" i="44"/>
  <c r="AG27" i="44"/>
  <c r="AG28" i="44"/>
  <c r="AG17" i="44"/>
  <c r="AG42" i="44"/>
  <c r="AG25" i="44"/>
  <c r="AG37" i="44"/>
  <c r="AG19" i="44"/>
  <c r="AG33" i="44"/>
  <c r="AG43" i="44"/>
  <c r="AG29" i="44"/>
  <c r="AG46" i="44"/>
  <c r="AG16" i="44"/>
  <c r="CG12" i="79"/>
  <c r="CY12" i="84"/>
  <c r="CI12" i="79" s="1"/>
  <c r="CM12" i="79" s="1"/>
  <c r="CO12" i="79" s="1"/>
  <c r="Q21" i="55"/>
  <c r="W21" i="55" s="1"/>
  <c r="AI21" i="55"/>
  <c r="AA21" i="55"/>
  <c r="AU28" i="42"/>
  <c r="AK28" i="42"/>
  <c r="AE28" i="42"/>
  <c r="BA28" i="42"/>
  <c r="S28" i="42"/>
  <c r="Q28" i="42"/>
  <c r="BA25" i="31"/>
  <c r="AK25" i="31"/>
  <c r="Q25" i="31"/>
  <c r="AU25" i="31"/>
  <c r="AE25" i="31"/>
  <c r="BA26" i="31"/>
  <c r="AK26" i="31"/>
  <c r="Q26" i="31"/>
  <c r="AU26" i="31"/>
  <c r="AE26" i="31"/>
  <c r="AU12" i="31"/>
  <c r="AE12" i="31"/>
  <c r="BA12" i="31"/>
  <c r="AK12" i="31"/>
  <c r="Q12" i="31"/>
  <c r="AE8" i="79"/>
  <c r="AQ8" i="84"/>
  <c r="AG8" i="79" s="1"/>
  <c r="AK8" i="79" s="1"/>
  <c r="AM8" i="79" s="1"/>
  <c r="AW39" i="38"/>
  <c r="AY39" i="38" s="1"/>
  <c r="AW29" i="38"/>
  <c r="AY29" i="38" s="1"/>
  <c r="AW31" i="38"/>
  <c r="AY31" i="38" s="1"/>
  <c r="AW15" i="38"/>
  <c r="AY15" i="38" s="1"/>
  <c r="AW41" i="38"/>
  <c r="AY41" i="38" s="1"/>
  <c r="AW45" i="38"/>
  <c r="AY45" i="38" s="1"/>
  <c r="AW43" i="38"/>
  <c r="AY43" i="38" s="1"/>
  <c r="AW37" i="38"/>
  <c r="AY37" i="38" s="1"/>
  <c r="AW27" i="38"/>
  <c r="AY27" i="38" s="1"/>
  <c r="AW19" i="38"/>
  <c r="AY19" i="38" s="1"/>
  <c r="AW11" i="38"/>
  <c r="AY11" i="38" s="1"/>
  <c r="I16" i="79"/>
  <c r="K16" i="79" s="1"/>
  <c r="AM41" i="38" s="1"/>
  <c r="AO41" i="38" s="1"/>
  <c r="AW20" i="38"/>
  <c r="AY20" i="38" s="1"/>
  <c r="AW38" i="38"/>
  <c r="AY38" i="38" s="1"/>
  <c r="AW30" i="38"/>
  <c r="AY30" i="38" s="1"/>
  <c r="AW25" i="38"/>
  <c r="AY25" i="38" s="1"/>
  <c r="AW42" i="38"/>
  <c r="AY42" i="38" s="1"/>
  <c r="AW16" i="38"/>
  <c r="AY16" i="38" s="1"/>
  <c r="AW46" i="38"/>
  <c r="AY46" i="38" s="1"/>
  <c r="AW17" i="38"/>
  <c r="AY17" i="38" s="1"/>
  <c r="AW14" i="38"/>
  <c r="AY14" i="38" s="1"/>
  <c r="AW28" i="38"/>
  <c r="AY28" i="38" s="1"/>
  <c r="AW33" i="38"/>
  <c r="AY33" i="38" s="1"/>
  <c r="AW40" i="38"/>
  <c r="AY40" i="38" s="1"/>
  <c r="AW32" i="38"/>
  <c r="AY32" i="38" s="1"/>
  <c r="AW36" i="38"/>
  <c r="AY36" i="38" s="1"/>
  <c r="AW18" i="38"/>
  <c r="AY18" i="38" s="1"/>
  <c r="AG20" i="79"/>
  <c r="AK20" i="79" s="1"/>
  <c r="AM20" i="79" s="1"/>
  <c r="BG16" i="90"/>
  <c r="BG22" i="89"/>
  <c r="CA8" i="52"/>
  <c r="CE8" i="52" s="1"/>
  <c r="AE18" i="79"/>
  <c r="AQ18" i="84"/>
  <c r="AG18" i="79" s="1"/>
  <c r="AK18" i="79" s="1"/>
  <c r="AM18" i="79" s="1"/>
  <c r="CG14" i="79"/>
  <c r="CY14" i="84"/>
  <c r="CI14" i="79" s="1"/>
  <c r="CM14" i="79" s="1"/>
  <c r="CO14" i="79" s="1"/>
  <c r="AU28" i="30"/>
  <c r="AE28" i="30"/>
  <c r="BA28" i="30"/>
  <c r="AK28" i="30"/>
  <c r="S28" i="30"/>
  <c r="Q28" i="30"/>
  <c r="AU28" i="38"/>
  <c r="AE28" i="38"/>
  <c r="BA28" i="38"/>
  <c r="AK28" i="38"/>
  <c r="Q28" i="38"/>
  <c r="BA31" i="38"/>
  <c r="AK31" i="38"/>
  <c r="S31" i="38"/>
  <c r="Q31" i="38"/>
  <c r="AU31" i="38"/>
  <c r="AE31" i="38"/>
  <c r="BA34" i="46"/>
  <c r="AK34" i="46"/>
  <c r="S34" i="46"/>
  <c r="Q34" i="46"/>
  <c r="AU34" i="46"/>
  <c r="AE34" i="46"/>
  <c r="Q32" i="46"/>
  <c r="AU32" i="46"/>
  <c r="AE32" i="46"/>
  <c r="BA32" i="46"/>
  <c r="AK32" i="46"/>
  <c r="S32" i="46"/>
  <c r="BE20" i="90"/>
  <c r="BE12" i="90"/>
  <c r="BE21" i="90"/>
  <c r="BE13" i="90"/>
  <c r="BE22" i="90"/>
  <c r="BE14" i="90"/>
  <c r="BE15" i="90"/>
  <c r="BE16" i="90"/>
  <c r="BE8" i="90"/>
  <c r="BE17" i="90"/>
  <c r="BE9" i="90"/>
  <c r="BE23" i="90"/>
  <c r="BE19" i="90"/>
  <c r="BE11" i="90"/>
  <c r="BE18" i="90"/>
  <c r="BE10" i="90"/>
  <c r="AA26" i="48"/>
  <c r="AE26" i="48" s="1"/>
  <c r="Q26" i="48"/>
  <c r="AI26" i="48"/>
  <c r="AG39" i="38"/>
  <c r="AI39" i="38" s="1"/>
  <c r="AG29" i="38"/>
  <c r="AI29" i="38" s="1"/>
  <c r="AG31" i="38"/>
  <c r="AI31" i="38" s="1"/>
  <c r="AG15" i="38"/>
  <c r="AI15" i="38" s="1"/>
  <c r="AG41" i="38"/>
  <c r="AI41" i="38" s="1"/>
  <c r="AG45" i="38"/>
  <c r="AI45" i="38" s="1"/>
  <c r="AI47" i="38" s="1"/>
  <c r="AO16" i="7" s="1"/>
  <c r="AG43" i="38"/>
  <c r="AI43" i="38" s="1"/>
  <c r="AG37" i="38"/>
  <c r="AI37" i="38" s="1"/>
  <c r="AG27" i="38"/>
  <c r="AI27" i="38" s="1"/>
  <c r="AG19" i="38"/>
  <c r="AI19" i="38" s="1"/>
  <c r="AG11" i="38"/>
  <c r="AI11" i="38" s="1"/>
  <c r="AG33" i="38"/>
  <c r="AI33" i="38" s="1"/>
  <c r="AG40" i="38"/>
  <c r="AI40" i="38" s="1"/>
  <c r="AG42" i="38"/>
  <c r="AI42" i="38" s="1"/>
  <c r="AG17" i="38"/>
  <c r="AI17" i="38" s="1"/>
  <c r="AG46" i="38"/>
  <c r="AI46" i="38" s="1"/>
  <c r="AG20" i="38"/>
  <c r="AI20" i="38" s="1"/>
  <c r="AG28" i="38"/>
  <c r="AI28" i="38" s="1"/>
  <c r="AG36" i="38"/>
  <c r="AI36" i="38" s="1"/>
  <c r="AG16" i="38"/>
  <c r="AI16" i="38" s="1"/>
  <c r="AG14" i="38"/>
  <c r="AI14" i="38" s="1"/>
  <c r="AG38" i="38"/>
  <c r="AI38" i="38" s="1"/>
  <c r="AG25" i="38"/>
  <c r="AI25" i="38" s="1"/>
  <c r="AG32" i="38"/>
  <c r="AI32" i="38" s="1"/>
  <c r="AG30" i="38"/>
  <c r="AI30" i="38" s="1"/>
  <c r="AG18" i="38"/>
  <c r="AI18" i="38" s="1"/>
  <c r="Q40" i="44"/>
  <c r="AW10" i="44"/>
  <c r="CC10" i="79"/>
  <c r="CE10" i="79" s="1"/>
  <c r="AW13" i="44"/>
  <c r="AW12" i="44"/>
  <c r="AW9" i="44"/>
  <c r="AW21" i="44"/>
  <c r="K41" i="96"/>
  <c r="I22" i="53" s="1"/>
  <c r="M22" i="53" s="1"/>
  <c r="Q22" i="53" s="1"/>
  <c r="W22" i="53" s="1"/>
  <c r="K34" i="96"/>
  <c r="I10" i="53" s="1"/>
  <c r="M10" i="53" s="1"/>
  <c r="Q10" i="53" s="1"/>
  <c r="W10" i="53" s="1"/>
  <c r="M9" i="38"/>
  <c r="M9" i="44"/>
  <c r="Q23" i="37"/>
  <c r="AU23" i="37"/>
  <c r="AE23" i="37"/>
  <c r="BA23" i="37"/>
  <c r="AK23" i="37"/>
  <c r="S23" i="37"/>
  <c r="AU29" i="37"/>
  <c r="AE29" i="37"/>
  <c r="BA29" i="37"/>
  <c r="AK29" i="37"/>
  <c r="Q29" i="37"/>
  <c r="S29" i="37" s="1"/>
  <c r="BA42" i="46"/>
  <c r="AK42" i="46"/>
  <c r="Q42" i="46"/>
  <c r="AU42" i="46"/>
  <c r="AE42" i="46"/>
  <c r="S40" i="43"/>
  <c r="Q40" i="43"/>
  <c r="AW41" i="46"/>
  <c r="AY41" i="46" s="1"/>
  <c r="AW32" i="46"/>
  <c r="AY32" i="46" s="1"/>
  <c r="AW42" i="46"/>
  <c r="AY42" i="46" s="1"/>
  <c r="AW33" i="46"/>
  <c r="AY33" i="46" s="1"/>
  <c r="AW25" i="46"/>
  <c r="AY25" i="46" s="1"/>
  <c r="AW17" i="46"/>
  <c r="AY17" i="46" s="1"/>
  <c r="AW36" i="46"/>
  <c r="AY36" i="46" s="1"/>
  <c r="AW18" i="46"/>
  <c r="AY18" i="46" s="1"/>
  <c r="AW45" i="46"/>
  <c r="AY45" i="46" s="1"/>
  <c r="AW43" i="46"/>
  <c r="AY43" i="46" s="1"/>
  <c r="AW37" i="46"/>
  <c r="AY37" i="46" s="1"/>
  <c r="AW27" i="46"/>
  <c r="AY27" i="46" s="1"/>
  <c r="AW19" i="46"/>
  <c r="AY19" i="46" s="1"/>
  <c r="AW11" i="46"/>
  <c r="AY11" i="46" s="1"/>
  <c r="AW40" i="46"/>
  <c r="AY40" i="46" s="1"/>
  <c r="AW30" i="46"/>
  <c r="AY30" i="46" s="1"/>
  <c r="AW14" i="46"/>
  <c r="AY14" i="46" s="1"/>
  <c r="I8" i="79"/>
  <c r="K8" i="79" s="1"/>
  <c r="AM41" i="46" s="1"/>
  <c r="AO41" i="46" s="1"/>
  <c r="AW38" i="46"/>
  <c r="AY38" i="46" s="1"/>
  <c r="AW29" i="46"/>
  <c r="AY29" i="46" s="1"/>
  <c r="AW16" i="46"/>
  <c r="AY16" i="46" s="1"/>
  <c r="AW20" i="46"/>
  <c r="AY20" i="46" s="1"/>
  <c r="AW31" i="46"/>
  <c r="AY31" i="46" s="1"/>
  <c r="AW46" i="46"/>
  <c r="AY46" i="46" s="1"/>
  <c r="AW28" i="46"/>
  <c r="AY28" i="46" s="1"/>
  <c r="AW39" i="46"/>
  <c r="AY39" i="46" s="1"/>
  <c r="AW15" i="46"/>
  <c r="AY15" i="46" s="1"/>
  <c r="K49" i="96"/>
  <c r="I25" i="53" s="1"/>
  <c r="M25" i="53" s="1"/>
  <c r="Q25" i="53" s="1"/>
  <c r="W25" i="53" s="1"/>
  <c r="Q37" i="43"/>
  <c r="Q37" i="32"/>
  <c r="S37" i="32"/>
  <c r="BA37" i="36"/>
  <c r="AK37" i="36"/>
  <c r="AU37" i="36"/>
  <c r="AE37" i="36"/>
  <c r="Q37" i="36"/>
  <c r="S37" i="36" s="1"/>
  <c r="AU32" i="45"/>
  <c r="AE32" i="45"/>
  <c r="BA32" i="45"/>
  <c r="AK32" i="45"/>
  <c r="Q32" i="45"/>
  <c r="S32" i="45" s="1"/>
  <c r="Q30" i="45"/>
  <c r="S30" i="45" s="1"/>
  <c r="AK30" i="45"/>
  <c r="AE30" i="45"/>
  <c r="BA30" i="45"/>
  <c r="AU30" i="45"/>
  <c r="BA32" i="36"/>
  <c r="S32" i="36"/>
  <c r="Q32" i="36"/>
  <c r="AU32" i="36"/>
  <c r="AK32" i="36"/>
  <c r="AE32" i="36"/>
  <c r="AU24" i="36"/>
  <c r="Q24" i="36"/>
  <c r="AK24" i="36"/>
  <c r="BA24" i="36"/>
  <c r="AE24" i="36"/>
  <c r="K37" i="96"/>
  <c r="I13" i="53" s="1"/>
  <c r="M13" i="53" s="1"/>
  <c r="Q13" i="53" s="1"/>
  <c r="W13" i="53" s="1"/>
  <c r="AO43" i="43"/>
  <c r="BA43" i="43" s="1"/>
  <c r="AM43" i="43"/>
  <c r="AU43" i="43" s="1"/>
  <c r="AE21" i="79"/>
  <c r="AQ21" i="84"/>
  <c r="AG21" i="79" s="1"/>
  <c r="AK21" i="79" s="1"/>
  <c r="AM21" i="79" s="1"/>
  <c r="BO18" i="51"/>
  <c r="AY18" i="51"/>
  <c r="AI18" i="51"/>
  <c r="Q18" i="51"/>
  <c r="BG18" i="51"/>
  <c r="AQ18" i="51"/>
  <c r="AU18" i="51" s="1"/>
  <c r="AA18" i="51"/>
  <c r="CO9" i="84"/>
  <c r="BY9" i="79" s="1"/>
  <c r="CW9" i="84"/>
  <c r="W8" i="50"/>
  <c r="Q18" i="55"/>
  <c r="W18" i="55" s="1"/>
  <c r="AA18" i="55"/>
  <c r="AI18" i="55"/>
  <c r="Q30" i="32"/>
  <c r="S30" i="32" s="1"/>
  <c r="AU30" i="32"/>
  <c r="AE30" i="32"/>
  <c r="BA30" i="32"/>
  <c r="AK30" i="32"/>
  <c r="BA12" i="44"/>
  <c r="AK12" i="44"/>
  <c r="S12" i="44"/>
  <c r="Q12" i="44"/>
  <c r="AU12" i="44"/>
  <c r="AE12" i="44"/>
  <c r="BA28" i="44"/>
  <c r="AK28" i="44"/>
  <c r="S28" i="44"/>
  <c r="Q28" i="44"/>
  <c r="AU28" i="44"/>
  <c r="AE28" i="44"/>
  <c r="AU31" i="44"/>
  <c r="AE31" i="44"/>
  <c r="BA31" i="44"/>
  <c r="AK31" i="44"/>
  <c r="S31" i="44"/>
  <c r="Q31" i="44"/>
  <c r="AU30" i="39"/>
  <c r="AE30" i="39"/>
  <c r="BA30" i="39"/>
  <c r="AK30" i="39"/>
  <c r="S30" i="39"/>
  <c r="Q30" i="39"/>
  <c r="BY20" i="79"/>
  <c r="M9" i="20"/>
  <c r="M15" i="20" s="1"/>
  <c r="E35" i="10" s="1"/>
  <c r="I15" i="20"/>
  <c r="AW22" i="43"/>
  <c r="AS11" i="79"/>
  <c r="AU11" i="79" s="1"/>
  <c r="AM8" i="43" s="1"/>
  <c r="AW24" i="43"/>
  <c r="AW23" i="43"/>
  <c r="AW26" i="43"/>
  <c r="AW34" i="43"/>
  <c r="AW8" i="43"/>
  <c r="W45" i="97"/>
  <c r="I48" i="26" s="1"/>
  <c r="M48" i="26" s="1"/>
  <c r="Y45" i="97"/>
  <c r="I49" i="26" s="1"/>
  <c r="M49" i="26" s="1"/>
  <c r="I31" i="56"/>
  <c r="M31" i="56" s="1"/>
  <c r="K14" i="74"/>
  <c r="I31" i="54" s="1"/>
  <c r="M31" i="54" s="1"/>
  <c r="AW8" i="79"/>
  <c r="BK8" i="84"/>
  <c r="AY8" i="79" s="1"/>
  <c r="BC8" i="79" s="1"/>
  <c r="BE8" i="79" s="1"/>
  <c r="W8" i="46" s="1"/>
  <c r="AW17" i="79"/>
  <c r="BK17" i="84"/>
  <c r="AY17" i="79" s="1"/>
  <c r="BC17" i="79" s="1"/>
  <c r="BE17" i="79" s="1"/>
  <c r="W8" i="37" s="1"/>
  <c r="W41" i="39"/>
  <c r="W43" i="39"/>
  <c r="BM55" i="52"/>
  <c r="AW55" i="52"/>
  <c r="BA55" i="52" s="1"/>
  <c r="AS55" i="52"/>
  <c r="AC55" i="52"/>
  <c r="Y55" i="52"/>
  <c r="BC55" i="52"/>
  <c r="AM55" i="52"/>
  <c r="CG55" i="52"/>
  <c r="BQ55" i="52"/>
  <c r="AI55" i="52"/>
  <c r="Q55" i="52"/>
  <c r="BG55" i="52"/>
  <c r="CA55" i="52"/>
  <c r="BW55" i="52"/>
  <c r="BA30" i="40"/>
  <c r="AK30" i="40"/>
  <c r="S30" i="40"/>
  <c r="Q30" i="40"/>
  <c r="AU30" i="40"/>
  <c r="AE30" i="40"/>
  <c r="Q33" i="40"/>
  <c r="S33" i="40"/>
  <c r="AU24" i="41"/>
  <c r="AE24" i="41"/>
  <c r="BA24" i="41"/>
  <c r="AK24" i="41"/>
  <c r="S24" i="41"/>
  <c r="Q24" i="41"/>
  <c r="Q33" i="41"/>
  <c r="Q28" i="33"/>
  <c r="S28" i="33" s="1"/>
  <c r="AU28" i="33"/>
  <c r="AE28" i="33"/>
  <c r="BA28" i="33"/>
  <c r="AK28" i="33"/>
  <c r="BA32" i="33"/>
  <c r="AK32" i="33"/>
  <c r="S32" i="33"/>
  <c r="AU32" i="33"/>
  <c r="AE32" i="33"/>
  <c r="Q32" i="33"/>
  <c r="Q8" i="55"/>
  <c r="AI8" i="55"/>
  <c r="AA8" i="55"/>
  <c r="AU29" i="43"/>
  <c r="AE29" i="43"/>
  <c r="BA29" i="43"/>
  <c r="AK29" i="43"/>
  <c r="Q29" i="43"/>
  <c r="I26" i="29"/>
  <c r="M8" i="29"/>
  <c r="M26" i="29" s="1"/>
  <c r="BU23" i="82"/>
  <c r="BW23" i="82" s="1"/>
  <c r="BM23" i="82"/>
  <c r="CC23" i="84"/>
  <c r="BU23" i="84"/>
  <c r="BY11" i="79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G966" i="1"/>
  <c r="E25" i="2"/>
  <c r="G968" i="1" s="1"/>
  <c r="AS41" i="42"/>
  <c r="AY41" i="45"/>
  <c r="Y22" i="56"/>
  <c r="BA34" i="35"/>
  <c r="AK34" i="35"/>
  <c r="Q34" i="35"/>
  <c r="AU34" i="35"/>
  <c r="AE34" i="35"/>
  <c r="S40" i="40"/>
  <c r="Q40" i="40"/>
  <c r="W41" i="32"/>
  <c r="W43" i="32"/>
  <c r="K59" i="74"/>
  <c r="I63" i="54" s="1"/>
  <c r="M63" i="54" s="1"/>
  <c r="I59" i="74"/>
  <c r="I63" i="56" s="1"/>
  <c r="M63" i="56" s="1"/>
  <c r="BG22" i="91"/>
  <c r="M31" i="21"/>
  <c r="G34" i="10" s="1"/>
  <c r="S29" i="21"/>
  <c r="S31" i="21" s="1"/>
  <c r="I37" i="8" s="1"/>
  <c r="BA32" i="34"/>
  <c r="AK32" i="34"/>
  <c r="Q32" i="34"/>
  <c r="S32" i="34" s="1"/>
  <c r="AU32" i="34"/>
  <c r="AE32" i="34"/>
  <c r="BO12" i="79"/>
  <c r="K27" i="73"/>
  <c r="I74" i="23" s="1"/>
  <c r="M74" i="23" s="1"/>
  <c r="S74" i="23" s="1"/>
  <c r="I27" i="73"/>
  <c r="I74" i="25" s="1"/>
  <c r="M74" i="25" s="1"/>
  <c r="S74" i="25" s="1"/>
  <c r="I25" i="73"/>
  <c r="I68" i="25" s="1"/>
  <c r="M68" i="25" s="1"/>
  <c r="S68" i="25" s="1"/>
  <c r="K24" i="73"/>
  <c r="I62" i="23" s="1"/>
  <c r="M62" i="23" s="1"/>
  <c r="S62" i="23" s="1"/>
  <c r="I24" i="73"/>
  <c r="I62" i="25" s="1"/>
  <c r="M62" i="25" s="1"/>
  <c r="S62" i="25" s="1"/>
  <c r="AE11" i="79"/>
  <c r="AQ11" i="84"/>
  <c r="AG11" i="79" s="1"/>
  <c r="AK11" i="79" s="1"/>
  <c r="AM11" i="79" s="1"/>
  <c r="W20" i="89"/>
  <c r="BG20" i="89" s="1"/>
  <c r="BE16" i="92"/>
  <c r="BE8" i="92"/>
  <c r="BE17" i="92"/>
  <c r="BE9" i="92"/>
  <c r="BE18" i="92"/>
  <c r="BE10" i="92"/>
  <c r="BE23" i="92"/>
  <c r="BE19" i="92"/>
  <c r="BE11" i="92"/>
  <c r="BE20" i="92"/>
  <c r="BE12" i="92"/>
  <c r="BE21" i="92"/>
  <c r="BE13" i="92"/>
  <c r="BE15" i="92"/>
  <c r="BE22" i="92"/>
  <c r="BE14" i="92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Y12" i="79"/>
  <c r="Q33" i="42"/>
  <c r="S33" i="42" s="1"/>
  <c r="BA33" i="42"/>
  <c r="AU33" i="42"/>
  <c r="AK33" i="42"/>
  <c r="AE33" i="42"/>
  <c r="AU28" i="31"/>
  <c r="AE28" i="31"/>
  <c r="BA28" i="31"/>
  <c r="AK28" i="31"/>
  <c r="Q28" i="31"/>
  <c r="S28" i="31" s="1"/>
  <c r="W8" i="79"/>
  <c r="AA8" i="79" s="1"/>
  <c r="AC8" i="79" s="1"/>
  <c r="Q42" i="42"/>
  <c r="S42" i="42" s="1"/>
  <c r="CK9" i="81"/>
  <c r="CS9" i="81"/>
  <c r="CU9" i="81" s="1"/>
  <c r="AA17" i="48"/>
  <c r="AE17" i="48" s="1"/>
  <c r="Q17" i="48"/>
  <c r="AI17" i="48"/>
  <c r="Q40" i="35"/>
  <c r="AE20" i="79"/>
  <c r="DQ23" i="82"/>
  <c r="DS23" i="82" s="1"/>
  <c r="DI23" i="82"/>
  <c r="BO22" i="79"/>
  <c r="CE22" i="84"/>
  <c r="BQ22" i="79" s="1"/>
  <c r="BU22" i="79" s="1"/>
  <c r="BW22" i="79" s="1"/>
  <c r="BG16" i="88"/>
  <c r="BG14" i="88"/>
  <c r="Q36" i="55"/>
  <c r="W36" i="55" s="1"/>
  <c r="AI36" i="55"/>
  <c r="AA36" i="55"/>
  <c r="BA34" i="30"/>
  <c r="AK34" i="30"/>
  <c r="Q34" i="30"/>
  <c r="S34" i="30" s="1"/>
  <c r="AU34" i="30"/>
  <c r="AE34" i="30"/>
  <c r="BA25" i="38"/>
  <c r="AK25" i="38"/>
  <c r="S25" i="38"/>
  <c r="Q25" i="38"/>
  <c r="AU25" i="38"/>
  <c r="AE25" i="38"/>
  <c r="BA34" i="38"/>
  <c r="AK34" i="38"/>
  <c r="Q34" i="38"/>
  <c r="AU34" i="38"/>
  <c r="AE34" i="38"/>
  <c r="BA23" i="38"/>
  <c r="AK23" i="38"/>
  <c r="S23" i="38"/>
  <c r="Q23" i="38"/>
  <c r="AU23" i="38"/>
  <c r="AE23" i="38"/>
  <c r="BG11" i="91"/>
  <c r="Q24" i="46"/>
  <c r="AU24" i="46"/>
  <c r="AE24" i="46"/>
  <c r="BA24" i="46"/>
  <c r="AK24" i="46"/>
  <c r="BA29" i="46"/>
  <c r="AK29" i="46"/>
  <c r="S29" i="46"/>
  <c r="Q29" i="46"/>
  <c r="AU29" i="46"/>
  <c r="AE29" i="46"/>
  <c r="BE85" i="52"/>
  <c r="BE81" i="52"/>
  <c r="BE82" i="52"/>
  <c r="BE83" i="52"/>
  <c r="BE84" i="52"/>
  <c r="BE80" i="52"/>
  <c r="BE16" i="88"/>
  <c r="BE8" i="88"/>
  <c r="BE17" i="88"/>
  <c r="BE9" i="88"/>
  <c r="BE18" i="88"/>
  <c r="BE10" i="88"/>
  <c r="BE23" i="88"/>
  <c r="BE19" i="88"/>
  <c r="BE11" i="88"/>
  <c r="BE20" i="88"/>
  <c r="BE12" i="88"/>
  <c r="BE21" i="88"/>
  <c r="BE13" i="88"/>
  <c r="BE15" i="88"/>
  <c r="BE22" i="88"/>
  <c r="BE14" i="88"/>
  <c r="CG10" i="79"/>
  <c r="CY10" i="84"/>
  <c r="CI10" i="79" s="1"/>
  <c r="CM10" i="79" s="1"/>
  <c r="CO10" i="79" s="1"/>
  <c r="AS44" i="46"/>
  <c r="AC8" i="7" s="1"/>
  <c r="BG22" i="90"/>
  <c r="Q27" i="55"/>
  <c r="W27" i="55" s="1"/>
  <c r="AI27" i="55"/>
  <c r="AA27" i="55"/>
  <c r="M9" i="34"/>
  <c r="M9" i="40"/>
  <c r="BA32" i="37"/>
  <c r="AK32" i="37"/>
  <c r="Q32" i="37"/>
  <c r="AU32" i="37"/>
  <c r="AE32" i="37"/>
  <c r="BA10" i="7"/>
  <c r="S26" i="29"/>
  <c r="AO13" i="82"/>
  <c r="AW13" i="82"/>
  <c r="AY13" i="82" s="1"/>
  <c r="BI13" i="84"/>
  <c r="BA13" i="84"/>
  <c r="G23" i="87"/>
  <c r="I23" i="87" s="1"/>
  <c r="AY25" i="3" s="1"/>
  <c r="G945" i="1" s="1"/>
  <c r="CG8" i="79"/>
  <c r="CY8" i="84"/>
  <c r="CI8" i="79" s="1"/>
  <c r="CM8" i="79" s="1"/>
  <c r="CO8" i="79" s="1"/>
  <c r="M31" i="18"/>
  <c r="M33" i="18" s="1"/>
  <c r="G27" i="10" s="1"/>
  <c r="I33" i="18"/>
  <c r="BA37" i="35"/>
  <c r="AK37" i="35"/>
  <c r="Q37" i="35"/>
  <c r="AU37" i="35"/>
  <c r="AE37" i="35"/>
  <c r="K74" i="96"/>
  <c r="I13" i="22" s="1"/>
  <c r="M13" i="22" s="1"/>
  <c r="S13" i="22" s="1"/>
  <c r="I74" i="96"/>
  <c r="I13" i="24" s="1"/>
  <c r="M13" i="24" s="1"/>
  <c r="S13" i="24" s="1"/>
  <c r="BG15" i="89"/>
  <c r="AK27" i="45"/>
  <c r="S27" i="45"/>
  <c r="BA27" i="45"/>
  <c r="Q27" i="45"/>
  <c r="AE27" i="45"/>
  <c r="AU27" i="45"/>
  <c r="BA29" i="36"/>
  <c r="AK29" i="36"/>
  <c r="Q29" i="36"/>
  <c r="AE29" i="36"/>
  <c r="AU29" i="36"/>
  <c r="BG8" i="79"/>
  <c r="BK8" i="79" s="1"/>
  <c r="BM8" i="79" s="1"/>
  <c r="W43" i="46"/>
  <c r="Y43" i="46" s="1"/>
  <c r="W41" i="46"/>
  <c r="Y41" i="46" s="1"/>
  <c r="CE20" i="84"/>
  <c r="CO13" i="84"/>
  <c r="BY13" i="79" s="1"/>
  <c r="CW13" i="84"/>
  <c r="W41" i="43"/>
  <c r="W43" i="43"/>
  <c r="S33" i="44"/>
  <c r="Q33" i="44"/>
  <c r="Q24" i="39"/>
  <c r="S24" i="39" s="1"/>
  <c r="AU24" i="39"/>
  <c r="AE24" i="39"/>
  <c r="AK24" i="39"/>
  <c r="BA24" i="39"/>
  <c r="AM43" i="45"/>
  <c r="AU43" i="45" s="1"/>
  <c r="BU23" i="81"/>
  <c r="BW23" i="81" s="1"/>
  <c r="BM23" i="81"/>
  <c r="I38" i="55"/>
  <c r="M38" i="55" s="1"/>
  <c r="K68" i="96"/>
  <c r="I38" i="53" s="1"/>
  <c r="M38" i="53" s="1"/>
  <c r="Q38" i="53" s="1"/>
  <c r="W38" i="53" s="1"/>
  <c r="AG41" i="39"/>
  <c r="AG46" i="39"/>
  <c r="AG38" i="39"/>
  <c r="AG28" i="39"/>
  <c r="AG40" i="39"/>
  <c r="AG16" i="39"/>
  <c r="AG32" i="39"/>
  <c r="AG18" i="39"/>
  <c r="AG19" i="39"/>
  <c r="AG11" i="39"/>
  <c r="AG20" i="39"/>
  <c r="AG30" i="39"/>
  <c r="AG29" i="39"/>
  <c r="AG14" i="39"/>
  <c r="AG43" i="39"/>
  <c r="AG33" i="39"/>
  <c r="AG39" i="39"/>
  <c r="AG25" i="39"/>
  <c r="AG45" i="39"/>
  <c r="AG42" i="39"/>
  <c r="AG15" i="39"/>
  <c r="AG36" i="39"/>
  <c r="AG31" i="39"/>
  <c r="AG27" i="39"/>
  <c r="AG37" i="39"/>
  <c r="AG17" i="39"/>
  <c r="CA54" i="52"/>
  <c r="BW54" i="52"/>
  <c r="BG54" i="52"/>
  <c r="BC54" i="52"/>
  <c r="AM54" i="52"/>
  <c r="CG54" i="52"/>
  <c r="BQ54" i="52"/>
  <c r="AI54" i="52"/>
  <c r="Q54" i="52"/>
  <c r="BM54" i="52"/>
  <c r="AW54" i="52"/>
  <c r="BA54" i="52" s="1"/>
  <c r="AC54" i="52"/>
  <c r="Y54" i="52"/>
  <c r="AS54" i="52"/>
  <c r="Q34" i="40"/>
  <c r="Q27" i="40"/>
  <c r="AU32" i="41"/>
  <c r="AE32" i="41"/>
  <c r="BA32" i="41"/>
  <c r="AK32" i="41"/>
  <c r="Q32" i="41"/>
  <c r="BA30" i="41"/>
  <c r="AK30" i="41"/>
  <c r="S30" i="41"/>
  <c r="Q30" i="41"/>
  <c r="AU30" i="41"/>
  <c r="AE30" i="41"/>
  <c r="BA12" i="33"/>
  <c r="AK12" i="33"/>
  <c r="Q12" i="33"/>
  <c r="AU12" i="33"/>
  <c r="AE12" i="33"/>
  <c r="Q34" i="43"/>
  <c r="Q40" i="30"/>
  <c r="S40" i="30" s="1"/>
  <c r="CG11" i="79"/>
  <c r="CY11" i="84"/>
  <c r="CI11" i="79" s="1"/>
  <c r="CM11" i="79" s="1"/>
  <c r="CO11" i="79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Q22" i="41"/>
  <c r="AQ23" i="41"/>
  <c r="AQ24" i="41"/>
  <c r="AQ8" i="41"/>
  <c r="AQ34" i="41"/>
  <c r="AQ26" i="41"/>
  <c r="K58" i="96"/>
  <c r="I32" i="17" s="1"/>
  <c r="M32" i="17" s="1"/>
  <c r="BG17" i="88"/>
  <c r="BA25" i="35"/>
  <c r="AK25" i="35"/>
  <c r="Q25" i="35"/>
  <c r="AU25" i="35"/>
  <c r="AE25" i="35"/>
  <c r="BA31" i="35"/>
  <c r="AK31" i="35"/>
  <c r="S31" i="35"/>
  <c r="Q31" i="35"/>
  <c r="AU31" i="35"/>
  <c r="AE31" i="35"/>
  <c r="Y42" i="31"/>
  <c r="W42" i="31"/>
  <c r="AC42" i="31" s="1"/>
  <c r="AG41" i="32"/>
  <c r="AG46" i="32"/>
  <c r="AG38" i="32"/>
  <c r="AG29" i="32"/>
  <c r="AG39" i="32"/>
  <c r="AG30" i="32"/>
  <c r="AG14" i="32"/>
  <c r="AG15" i="32"/>
  <c r="AG25" i="32"/>
  <c r="AG17" i="32"/>
  <c r="AG28" i="32"/>
  <c r="AG20" i="32"/>
  <c r="AG19" i="32"/>
  <c r="AG27" i="32"/>
  <c r="AG11" i="32"/>
  <c r="AG42" i="32"/>
  <c r="AG32" i="32"/>
  <c r="AG33" i="32"/>
  <c r="AG40" i="32"/>
  <c r="AG45" i="32"/>
  <c r="AG16" i="32"/>
  <c r="AG36" i="32"/>
  <c r="AG31" i="32"/>
  <c r="AG43" i="32"/>
  <c r="AG18" i="32"/>
  <c r="AG37" i="32"/>
  <c r="W48" i="97"/>
  <c r="E71" i="96" s="1"/>
  <c r="Y48" i="97"/>
  <c r="E72" i="96" s="1"/>
  <c r="I53" i="74"/>
  <c r="I57" i="56" s="1"/>
  <c r="M57" i="56" s="1"/>
  <c r="AQ23" i="88"/>
  <c r="AQ9" i="31"/>
  <c r="AQ10" i="31"/>
  <c r="AQ12" i="31"/>
  <c r="AQ21" i="31"/>
  <c r="AQ13" i="31"/>
  <c r="AQ10" i="35"/>
  <c r="AQ12" i="35"/>
  <c r="AQ21" i="35"/>
  <c r="AQ13" i="35"/>
  <c r="AQ9" i="35"/>
  <c r="Q23" i="34"/>
  <c r="Q29" i="34"/>
  <c r="S29" i="34" s="1"/>
  <c r="AU29" i="34"/>
  <c r="AE29" i="34"/>
  <c r="AK29" i="34"/>
  <c r="BA29" i="34"/>
  <c r="BA43" i="37"/>
  <c r="AK43" i="37"/>
  <c r="S43" i="37"/>
  <c r="AU43" i="37"/>
  <c r="AE43" i="37"/>
  <c r="I11" i="73"/>
  <c r="I23" i="25" s="1"/>
  <c r="M23" i="25" s="1"/>
  <c r="S23" i="25" s="1"/>
  <c r="K32" i="73"/>
  <c r="I89" i="23" s="1"/>
  <c r="M89" i="23" s="1"/>
  <c r="S89" i="23" s="1"/>
  <c r="I32" i="73"/>
  <c r="I89" i="25" s="1"/>
  <c r="M89" i="25" s="1"/>
  <c r="S89" i="25" s="1"/>
  <c r="K33" i="73"/>
  <c r="I65" i="23" s="1"/>
  <c r="M65" i="23" s="1"/>
  <c r="S65" i="23" s="1"/>
  <c r="I33" i="73"/>
  <c r="I65" i="25" s="1"/>
  <c r="M65" i="25" s="1"/>
  <c r="S65" i="25" s="1"/>
  <c r="W11" i="79"/>
  <c r="AA11" i="79" s="1"/>
  <c r="AC11" i="79" s="1"/>
  <c r="CC20" i="83"/>
  <c r="CE20" i="83" s="1"/>
  <c r="BY20" i="83"/>
  <c r="BG20" i="79" s="1"/>
  <c r="BK20" i="79" s="1"/>
  <c r="BM20" i="79" s="1"/>
  <c r="AW40" i="37"/>
  <c r="AY40" i="37" s="1"/>
  <c r="AW30" i="37"/>
  <c r="AY30" i="37" s="1"/>
  <c r="AW14" i="37"/>
  <c r="AY14" i="37" s="1"/>
  <c r="AW39" i="37"/>
  <c r="AY39" i="37" s="1"/>
  <c r="AW29" i="37"/>
  <c r="AY29" i="37" s="1"/>
  <c r="AW46" i="37"/>
  <c r="AY46" i="37" s="1"/>
  <c r="AW20" i="37"/>
  <c r="AY20" i="37" s="1"/>
  <c r="AW38" i="37"/>
  <c r="AY38" i="37" s="1"/>
  <c r="AW28" i="37"/>
  <c r="AY28" i="37" s="1"/>
  <c r="I17" i="79"/>
  <c r="K17" i="79" s="1"/>
  <c r="AM41" i="37" s="1"/>
  <c r="AO41" i="37" s="1"/>
  <c r="AW17" i="37"/>
  <c r="AY17" i="37" s="1"/>
  <c r="AW45" i="37"/>
  <c r="AY45" i="37" s="1"/>
  <c r="AY47" i="37" s="1"/>
  <c r="AW17" i="7" s="1"/>
  <c r="AW32" i="37"/>
  <c r="AY32" i="37" s="1"/>
  <c r="AW16" i="37"/>
  <c r="AY16" i="37" s="1"/>
  <c r="AW19" i="37"/>
  <c r="AY19" i="37" s="1"/>
  <c r="AW41" i="37"/>
  <c r="AY41" i="37" s="1"/>
  <c r="AW37" i="37"/>
  <c r="AY37" i="37" s="1"/>
  <c r="AW31" i="37"/>
  <c r="AY31" i="37" s="1"/>
  <c r="AW33" i="37"/>
  <c r="AY33" i="37" s="1"/>
  <c r="AW18" i="37"/>
  <c r="AY18" i="37" s="1"/>
  <c r="AW36" i="37"/>
  <c r="AY36" i="37" s="1"/>
  <c r="AW27" i="37"/>
  <c r="AY27" i="37" s="1"/>
  <c r="AW43" i="37"/>
  <c r="AY43" i="37" s="1"/>
  <c r="AW15" i="37"/>
  <c r="AY15" i="37" s="1"/>
  <c r="AW42" i="37"/>
  <c r="AY42" i="37" s="1"/>
  <c r="AW25" i="37"/>
  <c r="AY25" i="37" s="1"/>
  <c r="AW11" i="37"/>
  <c r="AY11" i="37" s="1"/>
  <c r="AS8" i="43"/>
  <c r="BG19" i="9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W43" i="40"/>
  <c r="AE43" i="40" s="1"/>
  <c r="W41" i="40"/>
  <c r="Q16" i="55"/>
  <c r="W16" i="55" s="1"/>
  <c r="AI16" i="55"/>
  <c r="AA16" i="55"/>
  <c r="BA30" i="42"/>
  <c r="AK30" i="42"/>
  <c r="S30" i="42"/>
  <c r="AE30" i="42"/>
  <c r="Q30" i="42"/>
  <c r="AU30" i="42"/>
  <c r="AU27" i="42"/>
  <c r="AE27" i="42"/>
  <c r="BA27" i="42"/>
  <c r="AK27" i="42"/>
  <c r="S27" i="42"/>
  <c r="Q27" i="42"/>
  <c r="BA33" i="31"/>
  <c r="AK33" i="31"/>
  <c r="Q33" i="31"/>
  <c r="AU33" i="31"/>
  <c r="AE33" i="31"/>
  <c r="AW10" i="79"/>
  <c r="BK10" i="84"/>
  <c r="AY10" i="79" s="1"/>
  <c r="BC10" i="79" s="1"/>
  <c r="BE10" i="79" s="1"/>
  <c r="W8" i="44" s="1"/>
  <c r="BA42" i="37"/>
  <c r="AK42" i="37"/>
  <c r="Q42" i="37"/>
  <c r="AU42" i="37"/>
  <c r="AE42" i="37"/>
  <c r="BG10" i="90"/>
  <c r="AA16" i="48"/>
  <c r="AE16" i="48" s="1"/>
  <c r="Q16" i="48"/>
  <c r="AI16" i="48"/>
  <c r="BY18" i="79"/>
  <c r="AQ24" i="36"/>
  <c r="AQ34" i="36"/>
  <c r="AQ26" i="36"/>
  <c r="AQ8" i="36"/>
  <c r="AS8" i="36" s="1"/>
  <c r="AQ22" i="36"/>
  <c r="AQ23" i="36"/>
  <c r="G88" i="74"/>
  <c r="G86" i="74"/>
  <c r="I86" i="74" s="1"/>
  <c r="G84" i="74"/>
  <c r="G82" i="74"/>
  <c r="G80" i="74"/>
  <c r="I80" i="74" s="1"/>
  <c r="G78" i="74"/>
  <c r="G71" i="74"/>
  <c r="G69" i="74"/>
  <c r="I69" i="74" s="1"/>
  <c r="G67" i="74"/>
  <c r="I67" i="74" s="1"/>
  <c r="G65" i="74"/>
  <c r="I65" i="74" s="1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7" i="74"/>
  <c r="G85" i="74"/>
  <c r="I85" i="74" s="1"/>
  <c r="G83" i="74"/>
  <c r="I83" i="74" s="1"/>
  <c r="G81" i="74"/>
  <c r="I81" i="74" s="1"/>
  <c r="G79" i="74"/>
  <c r="G72" i="74"/>
  <c r="G70" i="74"/>
  <c r="G68" i="74"/>
  <c r="G66" i="74"/>
  <c r="I66" i="74" s="1"/>
  <c r="G64" i="74"/>
  <c r="I64" i="74" s="1"/>
  <c r="G62" i="74"/>
  <c r="I62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M18" i="97"/>
  <c r="BG22" i="79"/>
  <c r="BK22" i="79" s="1"/>
  <c r="BM22" i="79" s="1"/>
  <c r="K64" i="96"/>
  <c r="I36" i="53" s="1"/>
  <c r="M36" i="53" s="1"/>
  <c r="Q36" i="53" s="1"/>
  <c r="W36" i="53" s="1"/>
  <c r="BA24" i="30"/>
  <c r="AK24" i="30"/>
  <c r="Q24" i="30"/>
  <c r="AU24" i="30"/>
  <c r="AE24" i="30"/>
  <c r="BA31" i="30"/>
  <c r="AK31" i="30"/>
  <c r="S31" i="30"/>
  <c r="Q31" i="30"/>
  <c r="AU31" i="30"/>
  <c r="AE31" i="30"/>
  <c r="AU12" i="38"/>
  <c r="AE12" i="38"/>
  <c r="BA12" i="38"/>
  <c r="AK12" i="38"/>
  <c r="S12" i="38"/>
  <c r="Q12" i="38"/>
  <c r="BA28" i="46"/>
  <c r="AK28" i="46"/>
  <c r="S28" i="46"/>
  <c r="Q28" i="46"/>
  <c r="AU28" i="46"/>
  <c r="AE28" i="46"/>
  <c r="AU23" i="46"/>
  <c r="AE23" i="46"/>
  <c r="BA23" i="46"/>
  <c r="AK23" i="46"/>
  <c r="S23" i="46"/>
  <c r="Q23" i="46"/>
  <c r="AU31" i="46"/>
  <c r="AE31" i="46"/>
  <c r="BA31" i="46"/>
  <c r="AK31" i="46"/>
  <c r="Q31" i="46"/>
  <c r="BA43" i="46"/>
  <c r="AK43" i="46"/>
  <c r="S43" i="46"/>
  <c r="AU43" i="46"/>
  <c r="AE43" i="46"/>
  <c r="AO43" i="31"/>
  <c r="AM43" i="31"/>
  <c r="AS43" i="31" s="1"/>
  <c r="AQ9" i="52"/>
  <c r="AA24" i="48"/>
  <c r="AE24" i="48" s="1"/>
  <c r="Q24" i="48"/>
  <c r="AI24" i="48"/>
  <c r="S40" i="42"/>
  <c r="Q40" i="42"/>
  <c r="AO13" i="81"/>
  <c r="AW13" i="81"/>
  <c r="AY13" i="81" s="1"/>
  <c r="BI13" i="83"/>
  <c r="BK13" i="83" s="1"/>
  <c r="BE13" i="83"/>
  <c r="K51" i="96"/>
  <c r="I27" i="53" s="1"/>
  <c r="M27" i="53" s="1"/>
  <c r="Q27" i="53" s="1"/>
  <c r="W27" i="53" s="1"/>
  <c r="M9" i="31"/>
  <c r="M9" i="36"/>
  <c r="BA12" i="37"/>
  <c r="AK12" i="37"/>
  <c r="Q12" i="37"/>
  <c r="AU12" i="37"/>
  <c r="AE12" i="37"/>
  <c r="AW22" i="79"/>
  <c r="BK22" i="84"/>
  <c r="AY22" i="79" s="1"/>
  <c r="BC22" i="79" s="1"/>
  <c r="BE22" i="79" s="1"/>
  <c r="W8" i="32" s="1"/>
  <c r="Y39" i="97"/>
  <c r="I21" i="22" s="1"/>
  <c r="M21" i="22" s="1"/>
  <c r="S21" i="22" s="1"/>
  <c r="W39" i="97"/>
  <c r="I20" i="22" s="1"/>
  <c r="M20" i="22" s="1"/>
  <c r="S20" i="22" s="1"/>
  <c r="BY8" i="79"/>
  <c r="M31" i="17"/>
  <c r="M33" i="17" s="1"/>
  <c r="G28" i="10" s="1"/>
  <c r="I33" i="17"/>
  <c r="BA37" i="39"/>
  <c r="AK37" i="39"/>
  <c r="S37" i="39"/>
  <c r="Q37" i="39"/>
  <c r="AU37" i="39"/>
  <c r="AE37" i="39"/>
  <c r="BA37" i="45"/>
  <c r="AK37" i="45"/>
  <c r="Q37" i="45"/>
  <c r="AE37" i="45"/>
  <c r="AU37" i="45"/>
  <c r="Q23" i="45"/>
  <c r="AU23" i="45"/>
  <c r="AE23" i="45"/>
  <c r="BA23" i="45"/>
  <c r="AK23" i="45"/>
  <c r="S23" i="45"/>
  <c r="Q34" i="45"/>
  <c r="S34" i="45" s="1"/>
  <c r="AU34" i="45"/>
  <c r="AE34" i="45"/>
  <c r="AK34" i="45"/>
  <c r="BA34" i="45"/>
  <c r="AU29" i="45"/>
  <c r="AE29" i="45"/>
  <c r="BA29" i="45"/>
  <c r="S29" i="45"/>
  <c r="Q29" i="45"/>
  <c r="AK29" i="45"/>
  <c r="AE23" i="36"/>
  <c r="AU23" i="36"/>
  <c r="AK23" i="36"/>
  <c r="Q23" i="36"/>
  <c r="S23" i="36" s="1"/>
  <c r="BA23" i="36"/>
  <c r="Q28" i="36"/>
  <c r="S28" i="36" s="1"/>
  <c r="AU28" i="36"/>
  <c r="AE28" i="36"/>
  <c r="BA28" i="36"/>
  <c r="AK28" i="36"/>
  <c r="AU31" i="36"/>
  <c r="AE31" i="36"/>
  <c r="BA31" i="36"/>
  <c r="AK31" i="36"/>
  <c r="S31" i="36"/>
  <c r="Q31" i="36"/>
  <c r="AE43" i="38"/>
  <c r="AK43" i="38"/>
  <c r="S43" i="38"/>
  <c r="BO8" i="79"/>
  <c r="CE8" i="84"/>
  <c r="BQ8" i="79" s="1"/>
  <c r="BU8" i="79" s="1"/>
  <c r="BW8" i="79" s="1"/>
  <c r="AG41" i="46"/>
  <c r="AI41" i="46" s="1"/>
  <c r="AG32" i="46"/>
  <c r="AI32" i="46" s="1"/>
  <c r="AG16" i="46"/>
  <c r="AI16" i="46" s="1"/>
  <c r="AG42" i="46"/>
  <c r="AI42" i="46" s="1"/>
  <c r="AG33" i="46"/>
  <c r="AI33" i="46" s="1"/>
  <c r="AG25" i="46"/>
  <c r="AI25" i="46" s="1"/>
  <c r="AG17" i="46"/>
  <c r="AI17" i="46" s="1"/>
  <c r="AG36" i="46"/>
  <c r="AI36" i="46" s="1"/>
  <c r="AI44" i="46" s="1"/>
  <c r="Y8" i="7" s="1"/>
  <c r="AG18" i="46"/>
  <c r="AI18" i="46" s="1"/>
  <c r="AG45" i="46"/>
  <c r="AI45" i="46" s="1"/>
  <c r="AG43" i="46"/>
  <c r="AI43" i="46" s="1"/>
  <c r="AG37" i="46"/>
  <c r="AI37" i="46" s="1"/>
  <c r="AG27" i="46"/>
  <c r="AI27" i="46" s="1"/>
  <c r="AG19" i="46"/>
  <c r="AI19" i="46" s="1"/>
  <c r="AG11" i="46"/>
  <c r="AI11" i="46" s="1"/>
  <c r="AG40" i="46"/>
  <c r="AI40" i="46" s="1"/>
  <c r="AG30" i="46"/>
  <c r="AI30" i="46" s="1"/>
  <c r="AG14" i="46"/>
  <c r="AI14" i="46" s="1"/>
  <c r="AG39" i="46"/>
  <c r="AI39" i="46" s="1"/>
  <c r="AG20" i="46"/>
  <c r="AI20" i="46" s="1"/>
  <c r="AG15" i="46"/>
  <c r="AI15" i="46" s="1"/>
  <c r="AG28" i="46"/>
  <c r="AI28" i="46" s="1"/>
  <c r="AG38" i="46"/>
  <c r="AI38" i="46" s="1"/>
  <c r="AG31" i="46"/>
  <c r="AI31" i="46" s="1"/>
  <c r="AG29" i="46"/>
  <c r="AI29" i="46" s="1"/>
  <c r="AG46" i="46"/>
  <c r="AI46" i="46" s="1"/>
  <c r="AW18" i="79"/>
  <c r="BK18" i="84"/>
  <c r="AY18" i="79" s="1"/>
  <c r="BC18" i="79" s="1"/>
  <c r="BE18" i="79" s="1"/>
  <c r="W8" i="36" s="1"/>
  <c r="AG40" i="43"/>
  <c r="AG30" i="43"/>
  <c r="AG14" i="43"/>
  <c r="AG42" i="43"/>
  <c r="AG33" i="43"/>
  <c r="AG25" i="43"/>
  <c r="AG17" i="43"/>
  <c r="AG29" i="43"/>
  <c r="AG39" i="43"/>
  <c r="AG11" i="43"/>
  <c r="AG16" i="43"/>
  <c r="AG37" i="43"/>
  <c r="AG18" i="43"/>
  <c r="AG38" i="43"/>
  <c r="AG43" i="43"/>
  <c r="AG32" i="43"/>
  <c r="AG27" i="43"/>
  <c r="AG46" i="43"/>
  <c r="AG19" i="43"/>
  <c r="AG45" i="43"/>
  <c r="AG41" i="43"/>
  <c r="AG15" i="43"/>
  <c r="AG36" i="43"/>
  <c r="AG20" i="43"/>
  <c r="AG31" i="43"/>
  <c r="AG28" i="43"/>
  <c r="BG13" i="91"/>
  <c r="I54" i="96"/>
  <c r="I9" i="51" s="1"/>
  <c r="M9" i="51" s="1"/>
  <c r="BA24" i="32"/>
  <c r="AK24" i="32"/>
  <c r="S24" i="32"/>
  <c r="Q24" i="32"/>
  <c r="AU24" i="32"/>
  <c r="AE24" i="32"/>
  <c r="Q32" i="44"/>
  <c r="AU32" i="44"/>
  <c r="AE32" i="44"/>
  <c r="BA32" i="44"/>
  <c r="AK32" i="44"/>
  <c r="S32" i="44"/>
  <c r="S23" i="39"/>
  <c r="Q23" i="39"/>
  <c r="AK23" i="39"/>
  <c r="BA23" i="39"/>
  <c r="AE23" i="39"/>
  <c r="AU23" i="39"/>
  <c r="Q32" i="39"/>
  <c r="S32" i="39" s="1"/>
  <c r="AU32" i="39"/>
  <c r="AE32" i="39"/>
  <c r="BA32" i="39"/>
  <c r="AK32" i="39"/>
  <c r="Q28" i="55"/>
  <c r="W28" i="55" s="1"/>
  <c r="AI28" i="55"/>
  <c r="AA28" i="55"/>
  <c r="Q40" i="45"/>
  <c r="BA40" i="45"/>
  <c r="AU40" i="45"/>
  <c r="AK40" i="45"/>
  <c r="AE40" i="45"/>
  <c r="S40" i="45"/>
  <c r="Q24" i="55"/>
  <c r="W24" i="55" s="1"/>
  <c r="AI24" i="55"/>
  <c r="AA24" i="55"/>
  <c r="BG12" i="90"/>
  <c r="BW60" i="52"/>
  <c r="BG60" i="52"/>
  <c r="Y60" i="52"/>
  <c r="BC60" i="52"/>
  <c r="AM60" i="52"/>
  <c r="AI60" i="52"/>
  <c r="Q60" i="52"/>
  <c r="BM60" i="52"/>
  <c r="AW60" i="52"/>
  <c r="BA60" i="52" s="1"/>
  <c r="CA60" i="52"/>
  <c r="AS60" i="52"/>
  <c r="AC60" i="52"/>
  <c r="BQ60" i="52"/>
  <c r="CG60" i="52"/>
  <c r="AS53" i="52"/>
  <c r="AC53" i="52"/>
  <c r="Y53" i="52"/>
  <c r="CG53" i="52"/>
  <c r="BQ53" i="52"/>
  <c r="AI53" i="52"/>
  <c r="Q53" i="52"/>
  <c r="BM53" i="52"/>
  <c r="AW53" i="52"/>
  <c r="BA53" i="52" s="1"/>
  <c r="CA53" i="52"/>
  <c r="BG53" i="52"/>
  <c r="BC53" i="52"/>
  <c r="BW53" i="52"/>
  <c r="AM53" i="52"/>
  <c r="BA12" i="40"/>
  <c r="AK12" i="40"/>
  <c r="S12" i="40"/>
  <c r="Q12" i="40"/>
  <c r="AU12" i="40"/>
  <c r="AE12" i="40"/>
  <c r="AU25" i="41"/>
  <c r="AE25" i="41"/>
  <c r="BA25" i="41"/>
  <c r="AK25" i="41"/>
  <c r="S25" i="41"/>
  <c r="Q25" i="41"/>
  <c r="S27" i="41"/>
  <c r="Q27" i="41"/>
  <c r="BA26" i="33"/>
  <c r="AK26" i="33"/>
  <c r="S26" i="33"/>
  <c r="Q26" i="33"/>
  <c r="AU26" i="33"/>
  <c r="AE26" i="33"/>
  <c r="Q31" i="43"/>
  <c r="S31" i="43" s="1"/>
  <c r="AU31" i="43"/>
  <c r="AE31" i="43"/>
  <c r="BA31" i="43"/>
  <c r="AK31" i="43"/>
  <c r="W43" i="34"/>
  <c r="W41" i="34"/>
  <c r="AO16" i="79"/>
  <c r="W23" i="88"/>
  <c r="BG8" i="88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Q20" i="55"/>
  <c r="W20" i="55" s="1"/>
  <c r="AI20" i="55"/>
  <c r="AA20" i="55"/>
  <c r="Q14" i="55"/>
  <c r="W14" i="55" s="1"/>
  <c r="AA14" i="55"/>
  <c r="AI14" i="55"/>
  <c r="AE8" i="40"/>
  <c r="BA26" i="35"/>
  <c r="AK26" i="35"/>
  <c r="S26" i="35"/>
  <c r="Q26" i="35"/>
  <c r="AU26" i="35"/>
  <c r="AE26" i="35"/>
  <c r="AU28" i="35"/>
  <c r="AE28" i="35"/>
  <c r="BA28" i="35"/>
  <c r="AK28" i="35"/>
  <c r="S28" i="35"/>
  <c r="Q28" i="35"/>
  <c r="BA33" i="35"/>
  <c r="AK33" i="35"/>
  <c r="S33" i="35"/>
  <c r="Q33" i="35"/>
  <c r="AU33" i="35"/>
  <c r="AE33" i="35"/>
  <c r="AO42" i="31"/>
  <c r="AM42" i="31"/>
  <c r="AS42" i="31" s="1"/>
  <c r="BA40" i="36"/>
  <c r="AK40" i="36"/>
  <c r="S40" i="36"/>
  <c r="Q40" i="36"/>
  <c r="AE40" i="36"/>
  <c r="AU40" i="36"/>
  <c r="K57" i="74"/>
  <c r="I61" i="54" s="1"/>
  <c r="M61" i="54" s="1"/>
  <c r="I57" i="74"/>
  <c r="I61" i="56" s="1"/>
  <c r="M61" i="56" s="1"/>
  <c r="I55" i="74"/>
  <c r="I59" i="56" s="1"/>
  <c r="M59" i="56" s="1"/>
  <c r="BG21" i="88"/>
  <c r="K84" i="74"/>
  <c r="I58" i="50" s="1"/>
  <c r="M58" i="50" s="1"/>
  <c r="I84" i="74"/>
  <c r="I92" i="52" s="1"/>
  <c r="M92" i="52" s="1"/>
  <c r="Q24" i="34"/>
  <c r="AU24" i="34"/>
  <c r="AE24" i="34"/>
  <c r="BA24" i="34"/>
  <c r="AK24" i="34"/>
  <c r="AK12" i="34"/>
  <c r="AE12" i="34"/>
  <c r="BA12" i="34"/>
  <c r="S12" i="34"/>
  <c r="Q12" i="34"/>
  <c r="AU12" i="34"/>
  <c r="S34" i="34"/>
  <c r="Q34" i="34"/>
  <c r="W16" i="89"/>
  <c r="BG16" i="89" s="1"/>
  <c r="Q40" i="31"/>
  <c r="S40" i="31" s="1"/>
  <c r="K26" i="73"/>
  <c r="I71" i="23" s="1"/>
  <c r="M71" i="23" s="1"/>
  <c r="S71" i="23" s="1"/>
  <c r="I26" i="73"/>
  <c r="I71" i="25" s="1"/>
  <c r="M71" i="25" s="1"/>
  <c r="S71" i="25" s="1"/>
  <c r="Y41" i="97"/>
  <c r="I23" i="22" s="1"/>
  <c r="M23" i="22" s="1"/>
  <c r="S23" i="22" s="1"/>
  <c r="W41" i="97"/>
  <c r="I22" i="22" s="1"/>
  <c r="M22" i="22" s="1"/>
  <c r="S22" i="22" s="1"/>
  <c r="AS44" i="38"/>
  <c r="AC16" i="7" s="1"/>
  <c r="BY15" i="79"/>
  <c r="DQ23" i="81"/>
  <c r="DS23" i="81" s="1"/>
  <c r="DI23" i="8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AG42" i="40"/>
  <c r="AG33" i="40"/>
  <c r="AG25" i="40"/>
  <c r="AG17" i="40"/>
  <c r="AG45" i="40"/>
  <c r="AG43" i="40"/>
  <c r="AG37" i="40"/>
  <c r="AG27" i="40"/>
  <c r="AG19" i="40"/>
  <c r="AG11" i="40"/>
  <c r="AG46" i="40"/>
  <c r="AG38" i="40"/>
  <c r="AG28" i="40"/>
  <c r="AG20" i="40"/>
  <c r="AG39" i="40"/>
  <c r="AG29" i="40"/>
  <c r="AG15" i="40"/>
  <c r="AG32" i="40"/>
  <c r="AG18" i="40"/>
  <c r="AG41" i="40"/>
  <c r="AG30" i="40"/>
  <c r="AG14" i="40"/>
  <c r="AG40" i="40"/>
  <c r="AG36" i="40"/>
  <c r="AG31" i="40"/>
  <c r="AG16" i="40"/>
  <c r="I81" i="98"/>
  <c r="I82" i="98"/>
  <c r="BA26" i="42"/>
  <c r="AK26" i="42"/>
  <c r="S26" i="42"/>
  <c r="Q26" i="42"/>
  <c r="AU26" i="42"/>
  <c r="AE26" i="42"/>
  <c r="BA32" i="42"/>
  <c r="AK32" i="42"/>
  <c r="S32" i="42"/>
  <c r="AU32" i="42"/>
  <c r="AE32" i="42"/>
  <c r="Q32" i="42"/>
  <c r="AU27" i="31"/>
  <c r="AE27" i="31"/>
  <c r="BA27" i="31"/>
  <c r="AK27" i="31"/>
  <c r="Q27" i="31"/>
  <c r="AO10" i="79"/>
  <c r="S42" i="43"/>
  <c r="Q42" i="43"/>
  <c r="S42" i="41"/>
  <c r="Q42" i="41"/>
  <c r="BG19" i="92"/>
  <c r="M15" i="48"/>
  <c r="I29" i="48"/>
  <c r="CG18" i="79"/>
  <c r="CY18" i="84"/>
  <c r="CI18" i="79" s="1"/>
  <c r="CM18" i="79" s="1"/>
  <c r="CO18" i="79" s="1"/>
  <c r="AA9" i="48"/>
  <c r="AA28" i="48" s="1"/>
  <c r="E22" i="10" s="1"/>
  <c r="Q9" i="48"/>
  <c r="Q28" i="48" s="1"/>
  <c r="E12" i="10" s="1"/>
  <c r="AI9" i="48"/>
  <c r="M28" i="48"/>
  <c r="AG23" i="88"/>
  <c r="AQ12" i="46"/>
  <c r="AS12" i="46" s="1"/>
  <c r="AQ21" i="46"/>
  <c r="AS21" i="46" s="1"/>
  <c r="AQ13" i="46"/>
  <c r="AS13" i="46" s="1"/>
  <c r="AQ9" i="46"/>
  <c r="AS9" i="46" s="1"/>
  <c r="AQ10" i="46"/>
  <c r="AS10" i="46" s="1"/>
  <c r="AY41" i="40"/>
  <c r="AW31" i="44"/>
  <c r="AW15" i="44"/>
  <c r="AW36" i="44"/>
  <c r="AW18" i="44"/>
  <c r="AW14" i="44"/>
  <c r="AW40" i="44"/>
  <c r="AW30" i="44"/>
  <c r="I10" i="79"/>
  <c r="K10" i="79" s="1"/>
  <c r="AM41" i="44" s="1"/>
  <c r="AW46" i="44"/>
  <c r="AW17" i="44"/>
  <c r="AW29" i="44"/>
  <c r="AW33" i="44"/>
  <c r="AW38" i="44"/>
  <c r="AW11" i="44"/>
  <c r="AW41" i="44"/>
  <c r="AW27" i="44"/>
  <c r="AW25" i="44"/>
  <c r="AW16" i="44"/>
  <c r="AW39" i="44"/>
  <c r="AW32" i="44"/>
  <c r="AW19" i="44"/>
  <c r="AW28" i="44"/>
  <c r="AW20" i="44"/>
  <c r="AW37" i="44"/>
  <c r="AW42" i="44"/>
  <c r="AW45" i="44"/>
  <c r="AW43" i="44"/>
  <c r="W14" i="79"/>
  <c r="AA14" i="79" s="1"/>
  <c r="AC14" i="79" s="1"/>
  <c r="BG13" i="90"/>
  <c r="BA25" i="30"/>
  <c r="AK25" i="30"/>
  <c r="S25" i="30"/>
  <c r="Q25" i="30"/>
  <c r="AU25" i="30"/>
  <c r="AE25" i="30"/>
  <c r="BA26" i="30"/>
  <c r="AK26" i="30"/>
  <c r="Q26" i="30"/>
  <c r="AU26" i="30"/>
  <c r="AE26" i="30"/>
  <c r="BA33" i="30"/>
  <c r="AK33" i="30"/>
  <c r="Q33" i="30"/>
  <c r="AU33" i="30"/>
  <c r="AE33" i="30"/>
  <c r="BA25" i="46"/>
  <c r="AK25" i="46"/>
  <c r="Q25" i="46"/>
  <c r="AU25" i="46"/>
  <c r="AE25" i="46"/>
  <c r="AU30" i="46"/>
  <c r="AE30" i="46"/>
  <c r="BA30" i="46"/>
  <c r="AK30" i="46"/>
  <c r="Q30" i="46"/>
  <c r="AY41" i="36"/>
  <c r="AK83" i="52"/>
  <c r="AK84" i="52"/>
  <c r="AK85" i="52"/>
  <c r="AK80" i="52"/>
  <c r="AK81" i="52"/>
  <c r="AK82" i="52"/>
  <c r="S43" i="40"/>
  <c r="CK9" i="82"/>
  <c r="CS9" i="82"/>
  <c r="CU9" i="82" s="1"/>
  <c r="CC9" i="52"/>
  <c r="CE9" i="52" s="1"/>
  <c r="CA9" i="52"/>
  <c r="AA23" i="48"/>
  <c r="AE23" i="48" s="1"/>
  <c r="Q23" i="48"/>
  <c r="AI23" i="48"/>
  <c r="AO23" i="82"/>
  <c r="AW23" i="82"/>
  <c r="AY23" i="82" s="1"/>
  <c r="W17" i="89"/>
  <c r="BG17" i="89" s="1"/>
  <c r="K20" i="54"/>
  <c r="Y20" i="54"/>
  <c r="Q20" i="54"/>
  <c r="AQ12" i="39"/>
  <c r="AQ13" i="39"/>
  <c r="AQ9" i="39"/>
  <c r="AQ10" i="39"/>
  <c r="AQ21" i="39"/>
  <c r="CW23" i="84"/>
  <c r="CO23" i="84"/>
  <c r="BY23" i="79" s="1"/>
  <c r="AQ21" i="42"/>
  <c r="AQ10" i="42"/>
  <c r="AQ12" i="42"/>
  <c r="AQ13" i="42"/>
  <c r="AQ9" i="42"/>
  <c r="K68" i="74"/>
  <c r="I21" i="50" s="1"/>
  <c r="M21" i="50" s="1"/>
  <c r="I68" i="74"/>
  <c r="I31" i="52" s="1"/>
  <c r="M31" i="52" s="1"/>
  <c r="M8" i="51"/>
  <c r="AQ23" i="91"/>
  <c r="M9" i="45"/>
  <c r="M9" i="32"/>
  <c r="BA28" i="37"/>
  <c r="AK28" i="37"/>
  <c r="S28" i="37"/>
  <c r="Q28" i="37"/>
  <c r="AU28" i="37"/>
  <c r="AE28" i="37"/>
  <c r="BA26" i="37"/>
  <c r="AK26" i="37"/>
  <c r="Q26" i="37"/>
  <c r="AU26" i="37"/>
  <c r="AE26" i="37"/>
  <c r="AM43" i="34"/>
  <c r="AU43" i="34" s="1"/>
  <c r="AW22" i="32"/>
  <c r="AW23" i="32"/>
  <c r="AS22" i="79"/>
  <c r="AU22" i="79" s="1"/>
  <c r="AM8" i="32" s="1"/>
  <c r="AW8" i="32"/>
  <c r="AW26" i="32"/>
  <c r="AW24" i="32"/>
  <c r="AW34" i="32"/>
  <c r="BO14" i="51"/>
  <c r="BS14" i="51" s="1"/>
  <c r="AY14" i="51"/>
  <c r="AI14" i="51"/>
  <c r="AM14" i="51" s="1"/>
  <c r="Q14" i="51"/>
  <c r="W14" i="51" s="1"/>
  <c r="BG14" i="51"/>
  <c r="AQ14" i="51"/>
  <c r="AA14" i="51"/>
  <c r="BO13" i="51"/>
  <c r="AY13" i="51"/>
  <c r="AI13" i="51"/>
  <c r="Q13" i="51"/>
  <c r="BG13" i="51"/>
  <c r="AQ13" i="51"/>
  <c r="AU13" i="51" s="1"/>
  <c r="AA13" i="51"/>
  <c r="BA37" i="37"/>
  <c r="AK37" i="37"/>
  <c r="S37" i="37"/>
  <c r="Q37" i="37"/>
  <c r="AU37" i="37"/>
  <c r="AE37" i="37"/>
  <c r="AO20" i="79"/>
  <c r="BA12" i="45"/>
  <c r="AK12" i="45"/>
  <c r="Q12" i="45"/>
  <c r="AU12" i="45"/>
  <c r="AE12" i="45"/>
  <c r="AU12" i="36"/>
  <c r="AE12" i="36"/>
  <c r="BA12" i="36"/>
  <c r="AK12" i="36"/>
  <c r="Q12" i="36"/>
  <c r="BA30" i="36"/>
  <c r="AK30" i="36"/>
  <c r="S30" i="36"/>
  <c r="Q30" i="36"/>
  <c r="AU30" i="36"/>
  <c r="AE30" i="36"/>
  <c r="Q33" i="36"/>
  <c r="AK33" i="36"/>
  <c r="AE33" i="36"/>
  <c r="BA33" i="36"/>
  <c r="S33" i="36"/>
  <c r="AU33" i="36"/>
  <c r="S43" i="36"/>
  <c r="AG23" i="84"/>
  <c r="W23" i="79" s="1"/>
  <c r="AA23" i="79" s="1"/>
  <c r="AC23" i="79" s="1"/>
  <c r="AO23" i="84"/>
  <c r="AW24" i="36"/>
  <c r="AW23" i="36"/>
  <c r="AW34" i="36"/>
  <c r="AW22" i="36"/>
  <c r="AW26" i="36"/>
  <c r="AS18" i="79"/>
  <c r="AU18" i="79" s="1"/>
  <c r="AM8" i="36" s="1"/>
  <c r="AW8" i="36"/>
  <c r="E23" i="79"/>
  <c r="BG18" i="91"/>
  <c r="Y22" i="54"/>
  <c r="AW34" i="33"/>
  <c r="AW26" i="33"/>
  <c r="AW8" i="33"/>
  <c r="AS21" i="79"/>
  <c r="AU21" i="79" s="1"/>
  <c r="AM8" i="33" s="1"/>
  <c r="AW24" i="33"/>
  <c r="AW23" i="33"/>
  <c r="AW22" i="33"/>
  <c r="Q26" i="32"/>
  <c r="S26" i="32" s="1"/>
  <c r="BA25" i="32"/>
  <c r="AK25" i="32"/>
  <c r="S25" i="32"/>
  <c r="Q25" i="32"/>
  <c r="AU25" i="32"/>
  <c r="AE25" i="32"/>
  <c r="AU29" i="32"/>
  <c r="AE29" i="32"/>
  <c r="Q29" i="32"/>
  <c r="AK29" i="32"/>
  <c r="S29" i="32"/>
  <c r="BA29" i="32"/>
  <c r="BA67" i="52"/>
  <c r="BA12" i="39"/>
  <c r="AK12" i="39"/>
  <c r="Q12" i="39"/>
  <c r="AU12" i="39"/>
  <c r="AE12" i="39"/>
  <c r="BA27" i="39"/>
  <c r="AK27" i="39"/>
  <c r="S27" i="39"/>
  <c r="Q27" i="39"/>
  <c r="AE27" i="39"/>
  <c r="AU27" i="39"/>
  <c r="K52" i="96"/>
  <c r="I28" i="53" s="1"/>
  <c r="M28" i="53" s="1"/>
  <c r="Q28" i="53" s="1"/>
  <c r="W28" i="53" s="1"/>
  <c r="BQ15" i="79"/>
  <c r="BU15" i="79" s="1"/>
  <c r="BW15" i="79" s="1"/>
  <c r="AS41" i="44"/>
  <c r="CK23" i="82"/>
  <c r="CS23" i="82"/>
  <c r="CU23" i="82" s="1"/>
  <c r="W41" i="35"/>
  <c r="W43" i="35"/>
  <c r="W43" i="31"/>
  <c r="W41" i="31"/>
  <c r="K42" i="96"/>
  <c r="I24" i="53" s="1"/>
  <c r="M24" i="53" s="1"/>
  <c r="Q24" i="53" s="1"/>
  <c r="W24" i="53" s="1"/>
  <c r="Q23" i="55"/>
  <c r="W23" i="55" s="1"/>
  <c r="AI23" i="55"/>
  <c r="AA23" i="55"/>
  <c r="CG19" i="52"/>
  <c r="BQ19" i="52"/>
  <c r="AI19" i="52"/>
  <c r="Q19" i="52"/>
  <c r="BM19" i="52"/>
  <c r="AW19" i="52"/>
  <c r="BA19" i="52" s="1"/>
  <c r="CA19" i="52"/>
  <c r="AS19" i="52"/>
  <c r="AC19" i="52"/>
  <c r="BW19" i="52"/>
  <c r="BG19" i="52"/>
  <c r="Y19" i="52"/>
  <c r="BC19" i="52"/>
  <c r="AM19" i="52"/>
  <c r="CG57" i="52"/>
  <c r="BQ57" i="52"/>
  <c r="BM57" i="52"/>
  <c r="AW57" i="52"/>
  <c r="BA57" i="52" s="1"/>
  <c r="AS57" i="52"/>
  <c r="AC57" i="52"/>
  <c r="BW57" i="52"/>
  <c r="BG57" i="52"/>
  <c r="Y57" i="52"/>
  <c r="BC57" i="52"/>
  <c r="AM57" i="52"/>
  <c r="CA57" i="52"/>
  <c r="AI57" i="52"/>
  <c r="Q57" i="52"/>
  <c r="AU32" i="40"/>
  <c r="AE32" i="40"/>
  <c r="BA32" i="40"/>
  <c r="AK32" i="40"/>
  <c r="S32" i="40"/>
  <c r="Q32" i="40"/>
  <c r="Q23" i="41"/>
  <c r="BA29" i="41"/>
  <c r="AK29" i="41"/>
  <c r="Q29" i="41"/>
  <c r="AU29" i="41"/>
  <c r="AE29" i="41"/>
  <c r="Q31" i="33"/>
  <c r="AU31" i="33"/>
  <c r="AE31" i="33"/>
  <c r="BA31" i="33"/>
  <c r="AK31" i="33"/>
  <c r="S31" i="33"/>
  <c r="Q26" i="43"/>
  <c r="BA25" i="43"/>
  <c r="AK25" i="43"/>
  <c r="Q25" i="43"/>
  <c r="AU25" i="43"/>
  <c r="AE25" i="43"/>
  <c r="Q33" i="43"/>
  <c r="Y20" i="56"/>
  <c r="BG12" i="89"/>
  <c r="Y40" i="97"/>
  <c r="I23" i="24" s="1"/>
  <c r="M23" i="24" s="1"/>
  <c r="S23" i="24" s="1"/>
  <c r="W40" i="97"/>
  <c r="I22" i="24" s="1"/>
  <c r="M22" i="24" s="1"/>
  <c r="S22" i="24" s="1"/>
  <c r="AG45" i="34"/>
  <c r="AG43" i="34"/>
  <c r="AG37" i="34"/>
  <c r="AG39" i="34"/>
  <c r="AG29" i="34"/>
  <c r="AG40" i="34"/>
  <c r="AG30" i="34"/>
  <c r="AG42" i="34"/>
  <c r="AI42" i="34" s="1"/>
  <c r="AG33" i="34"/>
  <c r="AG25" i="34"/>
  <c r="AG17" i="34"/>
  <c r="AG14" i="34"/>
  <c r="AG27" i="34"/>
  <c r="AG18" i="34"/>
  <c r="AG41" i="34"/>
  <c r="AG20" i="34"/>
  <c r="AG36" i="34"/>
  <c r="AG15" i="34"/>
  <c r="AG19" i="34"/>
  <c r="AG28" i="34"/>
  <c r="AG38" i="34"/>
  <c r="AG46" i="34"/>
  <c r="AG11" i="34"/>
  <c r="AG16" i="34"/>
  <c r="AG31" i="34"/>
  <c r="AG32" i="34"/>
  <c r="AW16" i="79"/>
  <c r="BK16" i="84"/>
  <c r="AY16" i="79" s="1"/>
  <c r="BC16" i="79" s="1"/>
  <c r="BE16" i="79" s="1"/>
  <c r="W8" i="38" s="1"/>
  <c r="BG21" i="89"/>
  <c r="AU41" i="39"/>
  <c r="AO41" i="39"/>
  <c r="BA41" i="39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W23" i="40"/>
  <c r="AS14" i="79"/>
  <c r="AU14" i="79" s="1"/>
  <c r="AM8" i="40" s="1"/>
  <c r="AW24" i="40"/>
  <c r="AW22" i="40"/>
  <c r="AW8" i="40"/>
  <c r="AW34" i="40"/>
  <c r="AW26" i="40"/>
  <c r="K40" i="96"/>
  <c r="I20" i="53" s="1"/>
  <c r="M20" i="53" s="1"/>
  <c r="Q20" i="53" s="1"/>
  <c r="W20" i="53" s="1"/>
  <c r="AS44" i="37"/>
  <c r="AC17" i="7" s="1"/>
  <c r="K38" i="96"/>
  <c r="I14" i="53" s="1"/>
  <c r="M14" i="53" s="1"/>
  <c r="Q14" i="53" s="1"/>
  <c r="W14" i="53" s="1"/>
  <c r="Y8" i="40"/>
  <c r="Q30" i="35"/>
  <c r="AU30" i="35"/>
  <c r="AE30" i="35"/>
  <c r="BA30" i="35"/>
  <c r="AK30" i="35"/>
  <c r="S30" i="35"/>
  <c r="W43" i="36"/>
  <c r="AE43" i="36" s="1"/>
  <c r="W41" i="36"/>
  <c r="CA17" i="52"/>
  <c r="CE17" i="52" s="1"/>
  <c r="K48" i="74"/>
  <c r="I52" i="54" s="1"/>
  <c r="M52" i="54" s="1"/>
  <c r="I48" i="74"/>
  <c r="I52" i="56" s="1"/>
  <c r="M52" i="56" s="1"/>
  <c r="I54" i="74"/>
  <c r="I58" i="56" s="1"/>
  <c r="M58" i="56" s="1"/>
  <c r="AC8" i="40"/>
  <c r="K79" i="74"/>
  <c r="I53" i="50" s="1"/>
  <c r="M53" i="50" s="1"/>
  <c r="I79" i="74"/>
  <c r="I87" i="52" s="1"/>
  <c r="M87" i="52" s="1"/>
  <c r="AG23" i="40"/>
  <c r="AG22" i="40"/>
  <c r="AG24" i="40"/>
  <c r="AG26" i="40"/>
  <c r="AG8" i="40"/>
  <c r="AI8" i="40" s="1"/>
  <c r="AG34" i="40"/>
  <c r="AS41" i="43"/>
  <c r="AS43" i="43"/>
  <c r="AO12" i="79"/>
  <c r="BA31" i="34"/>
  <c r="AK31" i="34"/>
  <c r="S31" i="34"/>
  <c r="Q31" i="34"/>
  <c r="AU31" i="34"/>
  <c r="AE31" i="34"/>
  <c r="CG17" i="79"/>
  <c r="CY17" i="84"/>
  <c r="CI17" i="79" s="1"/>
  <c r="CM17" i="79" s="1"/>
  <c r="CO17" i="79" s="1"/>
  <c r="CC16" i="83"/>
  <c r="BY16" i="83"/>
  <c r="BG16" i="79" s="1"/>
  <c r="BK16" i="79" s="1"/>
  <c r="BM16" i="79" s="1"/>
  <c r="BY19" i="79"/>
  <c r="CG15" i="79"/>
  <c r="CY15" i="84"/>
  <c r="CI15" i="79" s="1"/>
  <c r="CM15" i="79" s="1"/>
  <c r="CO15" i="79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Q19" i="55"/>
  <c r="W19" i="55" s="1"/>
  <c r="AA19" i="55"/>
  <c r="AI19" i="55"/>
  <c r="BG17" i="91"/>
  <c r="Q29" i="42"/>
  <c r="S29" i="42" s="1"/>
  <c r="AU29" i="42"/>
  <c r="AE29" i="42"/>
  <c r="BA29" i="42"/>
  <c r="AK29" i="42"/>
  <c r="BA32" i="31"/>
  <c r="AK32" i="31"/>
  <c r="Q32" i="31"/>
  <c r="AU32" i="31"/>
  <c r="AE32" i="31"/>
  <c r="AA20" i="48"/>
  <c r="AE20" i="48" s="1"/>
  <c r="Q20" i="48"/>
  <c r="AI20" i="48"/>
  <c r="AO23" i="81"/>
  <c r="AW23" i="81"/>
  <c r="AY23" i="81" s="1"/>
  <c r="BE22" i="91"/>
  <c r="BE14" i="91"/>
  <c r="BE15" i="91"/>
  <c r="BE16" i="91"/>
  <c r="BE8" i="91"/>
  <c r="BE17" i="91"/>
  <c r="BE9" i="91"/>
  <c r="BE18" i="91"/>
  <c r="BE10" i="91"/>
  <c r="BE23" i="91"/>
  <c r="BE19" i="91"/>
  <c r="BE11" i="91"/>
  <c r="BE21" i="91"/>
  <c r="BE13" i="91"/>
  <c r="BE12" i="91"/>
  <c r="BE20" i="91"/>
  <c r="BU13" i="84"/>
  <c r="BG13" i="79" s="1"/>
  <c r="BK13" i="79" s="1"/>
  <c r="BM13" i="79" s="1"/>
  <c r="CC13" i="84"/>
  <c r="W41" i="37"/>
  <c r="Y41" i="37" s="1"/>
  <c r="W43" i="37"/>
  <c r="Y43" i="37" s="1"/>
  <c r="AE14" i="79"/>
  <c r="AQ14" i="84"/>
  <c r="AG14" i="79" s="1"/>
  <c r="AK14" i="79" s="1"/>
  <c r="AM14" i="79" s="1"/>
  <c r="Q30" i="30"/>
  <c r="S30" i="30" s="1"/>
  <c r="AU30" i="30"/>
  <c r="AE30" i="30"/>
  <c r="BA30" i="30"/>
  <c r="AK30" i="30"/>
  <c r="BA30" i="38"/>
  <c r="AK30" i="38"/>
  <c r="S30" i="38"/>
  <c r="Q30" i="38"/>
  <c r="AU30" i="38"/>
  <c r="AE30" i="38"/>
  <c r="BA33" i="38"/>
  <c r="AK33" i="38"/>
  <c r="Q33" i="38"/>
  <c r="S33" i="38" s="1"/>
  <c r="AU33" i="38"/>
  <c r="AE33" i="38"/>
  <c r="BA12" i="46"/>
  <c r="AK12" i="46"/>
  <c r="S12" i="46"/>
  <c r="Q12" i="46"/>
  <c r="AU12" i="46"/>
  <c r="AE12" i="46"/>
  <c r="AM43" i="42"/>
  <c r="AU43" i="42" s="1"/>
  <c r="AO43" i="42"/>
  <c r="BA43" i="42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AA25" i="48"/>
  <c r="AE25" i="48" s="1"/>
  <c r="Q25" i="48"/>
  <c r="AI25" i="48"/>
  <c r="AS43" i="34"/>
  <c r="AS41" i="34"/>
  <c r="AA22" i="48"/>
  <c r="AE22" i="48" s="1"/>
  <c r="Q22" i="48"/>
  <c r="AI22" i="48"/>
  <c r="BY17" i="83"/>
  <c r="BG17" i="79" s="1"/>
  <c r="BK17" i="79" s="1"/>
  <c r="BM17" i="79" s="1"/>
  <c r="CC17" i="83"/>
  <c r="CE73" i="52"/>
  <c r="CE78" i="52" s="1"/>
  <c r="CE79" i="52" s="1"/>
  <c r="K63" i="74"/>
  <c r="I16" i="50" s="1"/>
  <c r="M16" i="50" s="1"/>
  <c r="I63" i="74"/>
  <c r="I21" i="52" s="1"/>
  <c r="M21" i="52" s="1"/>
  <c r="K53" i="96"/>
  <c r="I8" i="49" s="1"/>
  <c r="AS41" i="33"/>
  <c r="BQ10" i="79"/>
  <c r="BU10" i="79" s="1"/>
  <c r="BW10" i="79" s="1"/>
  <c r="BG15" i="91"/>
  <c r="M9" i="41"/>
  <c r="M9" i="43"/>
  <c r="BA34" i="37"/>
  <c r="AK34" i="37"/>
  <c r="Q34" i="37"/>
  <c r="AU34" i="37"/>
  <c r="AE34" i="37"/>
  <c r="Q31" i="37"/>
  <c r="S31" i="37" s="1"/>
  <c r="AU31" i="37"/>
  <c r="AE31" i="37"/>
  <c r="BA31" i="37"/>
  <c r="AK31" i="37"/>
  <c r="S42" i="36"/>
  <c r="BA40" i="34"/>
  <c r="AK40" i="34"/>
  <c r="Q40" i="34"/>
  <c r="AU40" i="34"/>
  <c r="AE40" i="34"/>
  <c r="Y8" i="39"/>
  <c r="AC8" i="39"/>
  <c r="K65" i="96"/>
  <c r="I12" i="49" s="1"/>
  <c r="M12" i="49" s="1"/>
  <c r="Q12" i="49" s="1"/>
  <c r="W12" i="49" s="1"/>
  <c r="AU37" i="42"/>
  <c r="AE37" i="42"/>
  <c r="BA37" i="42"/>
  <c r="AK37" i="42"/>
  <c r="S37" i="42"/>
  <c r="Q37" i="42"/>
  <c r="S37" i="41"/>
  <c r="Q37" i="41"/>
  <c r="BA37" i="30"/>
  <c r="AK37" i="30"/>
  <c r="Q37" i="30"/>
  <c r="AU37" i="30"/>
  <c r="AE37" i="30"/>
  <c r="AW20" i="79"/>
  <c r="BK20" i="84"/>
  <c r="AY20" i="79" s="1"/>
  <c r="BC20" i="79" s="1"/>
  <c r="BE20" i="79" s="1"/>
  <c r="W8" i="34" s="1"/>
  <c r="BA34" i="36"/>
  <c r="AK34" i="36"/>
  <c r="S34" i="36"/>
  <c r="AU34" i="36"/>
  <c r="AE34" i="36"/>
  <c r="Q34" i="36"/>
  <c r="AU27" i="36"/>
  <c r="AE27" i="36"/>
  <c r="Q27" i="36"/>
  <c r="AK27" i="36"/>
  <c r="BA27" i="36"/>
  <c r="S27" i="36"/>
  <c r="S42" i="33"/>
  <c r="Q42" i="33"/>
  <c r="M9" i="21"/>
  <c r="Y43" i="97"/>
  <c r="I158" i="11" s="1"/>
  <c r="W43" i="97"/>
  <c r="I155" i="11" s="1"/>
  <c r="I162" i="11" s="1"/>
  <c r="I163" i="11" s="1"/>
  <c r="G53" i="10" s="1"/>
  <c r="M23" i="79"/>
  <c r="W23" i="84"/>
  <c r="O23" i="79" s="1"/>
  <c r="S23" i="79" s="1"/>
  <c r="U23" i="79" s="1"/>
  <c r="W41" i="30" s="1"/>
  <c r="AW21" i="79"/>
  <c r="BK21" i="84"/>
  <c r="AY21" i="79" s="1"/>
  <c r="BC21" i="79" s="1"/>
  <c r="BE21" i="79" s="1"/>
  <c r="W8" i="33" s="1"/>
  <c r="AU28" i="32"/>
  <c r="AE28" i="32"/>
  <c r="BA28" i="32"/>
  <c r="AK28" i="32"/>
  <c r="Q28" i="32"/>
  <c r="S32" i="32"/>
  <c r="AK32" i="32"/>
  <c r="Q32" i="32"/>
  <c r="BA32" i="32"/>
  <c r="AE32" i="32"/>
  <c r="AU32" i="32"/>
  <c r="Q34" i="32"/>
  <c r="Q26" i="44"/>
  <c r="Q24" i="44"/>
  <c r="AU24" i="44"/>
  <c r="AE24" i="44"/>
  <c r="BA24" i="44"/>
  <c r="AK24" i="44"/>
  <c r="S24" i="44"/>
  <c r="BA28" i="39"/>
  <c r="AK28" i="39"/>
  <c r="Q28" i="39"/>
  <c r="S28" i="39" s="1"/>
  <c r="AE28" i="39"/>
  <c r="AU28" i="39"/>
  <c r="BA29" i="39"/>
  <c r="AK29" i="39"/>
  <c r="S29" i="39"/>
  <c r="Q29" i="39"/>
  <c r="AU29" i="39"/>
  <c r="AE29" i="39"/>
  <c r="Q42" i="45"/>
  <c r="BO15" i="79"/>
  <c r="Q40" i="32"/>
  <c r="AG28" i="31"/>
  <c r="AG20" i="31"/>
  <c r="AG40" i="31"/>
  <c r="AG29" i="31"/>
  <c r="AG42" i="31"/>
  <c r="AI42" i="31" s="1"/>
  <c r="AG31" i="31"/>
  <c r="AG15" i="31"/>
  <c r="AG32" i="31"/>
  <c r="AG16" i="31"/>
  <c r="AG39" i="31"/>
  <c r="AG27" i="31"/>
  <c r="AG19" i="31"/>
  <c r="AG11" i="31"/>
  <c r="AG46" i="35"/>
  <c r="AG40" i="35"/>
  <c r="AG30" i="35"/>
  <c r="AG14" i="35"/>
  <c r="AG15" i="35"/>
  <c r="AG41" i="35"/>
  <c r="AG32" i="35"/>
  <c r="AG16" i="35"/>
  <c r="AG42" i="35"/>
  <c r="AG33" i="35"/>
  <c r="AG25" i="35"/>
  <c r="AG17" i="35"/>
  <c r="AG38" i="35"/>
  <c r="AG28" i="35"/>
  <c r="AG20" i="35"/>
  <c r="AG37" i="35"/>
  <c r="AG39" i="35"/>
  <c r="AG17" i="31"/>
  <c r="AG25" i="31"/>
  <c r="AG11" i="35"/>
  <c r="AG43" i="35"/>
  <c r="AG43" i="31"/>
  <c r="AG36" i="31"/>
  <c r="AG33" i="31"/>
  <c r="AG19" i="35"/>
  <c r="AG45" i="35"/>
  <c r="AG14" i="31"/>
  <c r="AG37" i="31"/>
  <c r="AG18" i="35"/>
  <c r="AG38" i="31"/>
  <c r="AG45" i="31"/>
  <c r="AG27" i="35"/>
  <c r="AG18" i="31"/>
  <c r="AG41" i="31"/>
  <c r="AG30" i="31"/>
  <c r="AG36" i="35"/>
  <c r="AG31" i="35"/>
  <c r="AG29" i="35"/>
  <c r="AG46" i="31"/>
  <c r="Y59" i="52"/>
  <c r="BC59" i="52"/>
  <c r="AM59" i="52"/>
  <c r="CG59" i="52"/>
  <c r="BQ59" i="52"/>
  <c r="BM59" i="52"/>
  <c r="AW59" i="52"/>
  <c r="BA59" i="52" s="1"/>
  <c r="CA59" i="52"/>
  <c r="AS59" i="52"/>
  <c r="AC59" i="52"/>
  <c r="BW59" i="52"/>
  <c r="BG59" i="52"/>
  <c r="Q59" i="52"/>
  <c r="AI59" i="52"/>
  <c r="Q26" i="40"/>
  <c r="BA28" i="41"/>
  <c r="AK28" i="41"/>
  <c r="S28" i="41"/>
  <c r="Q28" i="41"/>
  <c r="AU28" i="41"/>
  <c r="AE28" i="41"/>
  <c r="Q24" i="33"/>
  <c r="AK24" i="33"/>
  <c r="BA24" i="33"/>
  <c r="AE24" i="33"/>
  <c r="AU24" i="33"/>
  <c r="S24" i="33"/>
  <c r="BA33" i="33"/>
  <c r="Q33" i="33"/>
  <c r="AU33" i="33"/>
  <c r="AK33" i="33"/>
  <c r="AE33" i="33"/>
  <c r="S33" i="33"/>
  <c r="AU30" i="43"/>
  <c r="AE30" i="43"/>
  <c r="BA30" i="43"/>
  <c r="AK30" i="43"/>
  <c r="Q30" i="43"/>
  <c r="BA28" i="43"/>
  <c r="AK28" i="43"/>
  <c r="S28" i="43"/>
  <c r="Q28" i="43"/>
  <c r="AU28" i="43"/>
  <c r="AE28" i="43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U10" i="75"/>
  <c r="I19" i="23" s="1"/>
  <c r="M19" i="23" s="1"/>
  <c r="S19" i="23" s="1"/>
  <c r="BA10" i="75"/>
  <c r="I20" i="11" s="1"/>
  <c r="M20" i="11" s="1"/>
  <c r="AK10" i="75"/>
  <c r="I18" i="11" s="1"/>
  <c r="M18" i="11" s="1"/>
  <c r="AQ9" i="34"/>
  <c r="AQ12" i="34"/>
  <c r="AQ21" i="34"/>
  <c r="AQ13" i="34"/>
  <c r="AQ10" i="34"/>
  <c r="BA24" i="35"/>
  <c r="AK24" i="35"/>
  <c r="Q24" i="35"/>
  <c r="S24" i="35" s="1"/>
  <c r="AU24" i="35"/>
  <c r="AE24" i="35"/>
  <c r="BA23" i="35"/>
  <c r="AK23" i="35"/>
  <c r="S23" i="35"/>
  <c r="Q23" i="35"/>
  <c r="AU23" i="35"/>
  <c r="AE23" i="35"/>
  <c r="AG40" i="36"/>
  <c r="AG32" i="36"/>
  <c r="AG42" i="36"/>
  <c r="AG39" i="36"/>
  <c r="AG29" i="36"/>
  <c r="AG36" i="36"/>
  <c r="AG33" i="36"/>
  <c r="AG17" i="36"/>
  <c r="AG20" i="36"/>
  <c r="AG25" i="36"/>
  <c r="AG11" i="36"/>
  <c r="AG19" i="36"/>
  <c r="AG30" i="36"/>
  <c r="AG46" i="36"/>
  <c r="AG37" i="36"/>
  <c r="AG27" i="36"/>
  <c r="AG43" i="36"/>
  <c r="AG28" i="36"/>
  <c r="AG45" i="36"/>
  <c r="AG16" i="36"/>
  <c r="AG38" i="36"/>
  <c r="AG18" i="36"/>
  <c r="AG31" i="36"/>
  <c r="AG41" i="36"/>
  <c r="AG15" i="36"/>
  <c r="AG14" i="36"/>
  <c r="AQ22" i="40"/>
  <c r="AQ23" i="40"/>
  <c r="AQ24" i="40"/>
  <c r="AQ8" i="40"/>
  <c r="AQ34" i="40"/>
  <c r="AQ26" i="40"/>
  <c r="AG23" i="90"/>
  <c r="K49" i="74"/>
  <c r="I53" i="54" s="1"/>
  <c r="M53" i="54" s="1"/>
  <c r="I49" i="74"/>
  <c r="I53" i="56" s="1"/>
  <c r="M53" i="56" s="1"/>
  <c r="I56" i="74"/>
  <c r="I60" i="56" s="1"/>
  <c r="M60" i="56" s="1"/>
  <c r="AW19" i="79"/>
  <c r="BK19" i="84"/>
  <c r="AY19" i="79" s="1"/>
  <c r="BC19" i="79" s="1"/>
  <c r="BE19" i="79" s="1"/>
  <c r="K82" i="74"/>
  <c r="I56" i="50" s="1"/>
  <c r="M56" i="50" s="1"/>
  <c r="I82" i="74"/>
  <c r="I90" i="52" s="1"/>
  <c r="M90" i="52" s="1"/>
  <c r="AW12" i="79"/>
  <c r="BK12" i="84"/>
  <c r="AY12" i="79" s="1"/>
  <c r="BC12" i="79" s="1"/>
  <c r="BE12" i="79" s="1"/>
  <c r="W8" i="42" s="1"/>
  <c r="AU25" i="34"/>
  <c r="AE25" i="34"/>
  <c r="BA25" i="34"/>
  <c r="AK25" i="34"/>
  <c r="S25" i="34"/>
  <c r="Q25" i="34"/>
  <c r="BA28" i="34"/>
  <c r="AK28" i="34"/>
  <c r="AU28" i="34"/>
  <c r="AE28" i="34"/>
  <c r="Q28" i="34"/>
  <c r="BY17" i="79"/>
  <c r="G63" i="117"/>
  <c r="E8" i="103"/>
  <c r="Q40" i="41"/>
  <c r="AW41" i="32"/>
  <c r="AW46" i="32"/>
  <c r="AW38" i="32"/>
  <c r="AW29" i="32"/>
  <c r="AW30" i="32"/>
  <c r="AW14" i="32"/>
  <c r="AW15" i="32"/>
  <c r="AW42" i="32"/>
  <c r="AW32" i="32"/>
  <c r="AW25" i="32"/>
  <c r="AW17" i="32"/>
  <c r="AW39" i="32"/>
  <c r="AW28" i="32"/>
  <c r="AW20" i="32"/>
  <c r="AW19" i="32"/>
  <c r="AW27" i="32"/>
  <c r="AW11" i="32"/>
  <c r="I22" i="79"/>
  <c r="K22" i="79" s="1"/>
  <c r="AM41" i="32" s="1"/>
  <c r="AS41" i="32" s="1"/>
  <c r="AW40" i="32"/>
  <c r="AW45" i="32"/>
  <c r="AW37" i="32"/>
  <c r="AW16" i="32"/>
  <c r="AW36" i="32"/>
  <c r="AW43" i="32"/>
  <c r="AW18" i="32"/>
  <c r="AW31" i="32"/>
  <c r="AW33" i="32"/>
  <c r="I22" i="73"/>
  <c r="I56" i="25" s="1"/>
  <c r="M56" i="25" s="1"/>
  <c r="S56" i="25" s="1"/>
  <c r="K28" i="73"/>
  <c r="I77" i="23" s="1"/>
  <c r="M77" i="23" s="1"/>
  <c r="S77" i="23" s="1"/>
  <c r="I28" i="73"/>
  <c r="I77" i="25" s="1"/>
  <c r="M77" i="25" s="1"/>
  <c r="S77" i="25" s="1"/>
  <c r="BO21" i="79"/>
  <c r="CE21" i="84"/>
  <c r="BQ21" i="79" s="1"/>
  <c r="BU21" i="79" s="1"/>
  <c r="BW21" i="79" s="1"/>
  <c r="CG19" i="79"/>
  <c r="CY19" i="84"/>
  <c r="CI19" i="79" s="1"/>
  <c r="CM19" i="79" s="1"/>
  <c r="CO19" i="79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M13" i="79"/>
  <c r="W13" i="84"/>
  <c r="O13" i="79" s="1"/>
  <c r="S13" i="79" s="1"/>
  <c r="U13" i="79" s="1"/>
  <c r="BG19" i="89"/>
  <c r="Q23" i="42"/>
  <c r="AU23" i="42"/>
  <c r="AE23" i="42"/>
  <c r="AK23" i="42"/>
  <c r="BA23" i="42"/>
  <c r="S23" i="42"/>
  <c r="Q31" i="42"/>
  <c r="S31" i="42" s="1"/>
  <c r="AU31" i="42"/>
  <c r="AE31" i="42"/>
  <c r="BA31" i="42"/>
  <c r="AK31" i="42"/>
  <c r="BA30" i="31"/>
  <c r="AK30" i="31"/>
  <c r="S30" i="31"/>
  <c r="Q30" i="31"/>
  <c r="AU30" i="31"/>
  <c r="AE30" i="31"/>
  <c r="Q29" i="31"/>
  <c r="AU29" i="31"/>
  <c r="AE29" i="31"/>
  <c r="BA29" i="31"/>
  <c r="AK29" i="31"/>
  <c r="S29" i="31"/>
  <c r="BA42" i="38"/>
  <c r="AK42" i="38"/>
  <c r="Q42" i="38"/>
  <c r="S42" i="38" s="1"/>
  <c r="AU42" i="38"/>
  <c r="AE42" i="38"/>
  <c r="AA19" i="48"/>
  <c r="AE19" i="48" s="1"/>
  <c r="Q19" i="48"/>
  <c r="AI19" i="48"/>
  <c r="DQ9" i="81"/>
  <c r="DS9" i="81" s="1"/>
  <c r="DI9" i="81"/>
  <c r="AQ20" i="52"/>
  <c r="AQ12" i="43"/>
  <c r="AQ21" i="43"/>
  <c r="AQ13" i="43"/>
  <c r="AQ9" i="43"/>
  <c r="AQ10" i="43"/>
  <c r="AG40" i="37"/>
  <c r="AI40" i="37" s="1"/>
  <c r="AG30" i="37"/>
  <c r="AI30" i="37" s="1"/>
  <c r="AG14" i="37"/>
  <c r="AI14" i="37" s="1"/>
  <c r="AG16" i="37"/>
  <c r="AI16" i="37" s="1"/>
  <c r="AG39" i="37"/>
  <c r="AI39" i="37" s="1"/>
  <c r="AG29" i="37"/>
  <c r="AI29" i="37" s="1"/>
  <c r="AG46" i="37"/>
  <c r="AI46" i="37" s="1"/>
  <c r="AG20" i="37"/>
  <c r="AI20" i="37" s="1"/>
  <c r="AG38" i="37"/>
  <c r="AI38" i="37" s="1"/>
  <c r="AG28" i="37"/>
  <c r="AI28" i="37" s="1"/>
  <c r="AG42" i="37"/>
  <c r="AI42" i="37" s="1"/>
  <c r="AG25" i="37"/>
  <c r="AI25" i="37" s="1"/>
  <c r="AG19" i="37"/>
  <c r="AI19" i="37" s="1"/>
  <c r="AG45" i="37"/>
  <c r="AI45" i="37" s="1"/>
  <c r="AG17" i="37"/>
  <c r="AI17" i="37" s="1"/>
  <c r="AG18" i="37"/>
  <c r="AI18" i="37" s="1"/>
  <c r="AG27" i="37"/>
  <c r="AI27" i="37" s="1"/>
  <c r="AG15" i="37"/>
  <c r="AI15" i="37" s="1"/>
  <c r="AG33" i="37"/>
  <c r="AI33" i="37" s="1"/>
  <c r="AG32" i="37"/>
  <c r="AI32" i="37" s="1"/>
  <c r="AG11" i="37"/>
  <c r="AI11" i="37" s="1"/>
  <c r="AG41" i="37"/>
  <c r="AI41" i="37" s="1"/>
  <c r="AG31" i="37"/>
  <c r="AI31" i="37" s="1"/>
  <c r="AG37" i="37"/>
  <c r="AI37" i="37" s="1"/>
  <c r="AG43" i="37"/>
  <c r="AI43" i="37" s="1"/>
  <c r="AG36" i="37"/>
  <c r="AI36" i="37" s="1"/>
  <c r="AI44" i="37" s="1"/>
  <c r="Y17" i="7" s="1"/>
  <c r="Q31" i="55"/>
  <c r="W31" i="55" s="1"/>
  <c r="AI31" i="55"/>
  <c r="AA31" i="55"/>
  <c r="BA27" i="30"/>
  <c r="AK27" i="30"/>
  <c r="S27" i="30"/>
  <c r="Q27" i="30"/>
  <c r="AU27" i="30"/>
  <c r="AE27" i="30"/>
  <c r="AU27" i="38"/>
  <c r="AE27" i="38"/>
  <c r="BA27" i="38"/>
  <c r="AK27" i="38"/>
  <c r="S27" i="38"/>
  <c r="Q27" i="38"/>
  <c r="O81" i="52"/>
  <c r="O82" i="52"/>
  <c r="O83" i="52"/>
  <c r="O84" i="52"/>
  <c r="O85" i="52"/>
  <c r="O80" i="52"/>
  <c r="AU8" i="40" l="1"/>
  <c r="AO8" i="40"/>
  <c r="I23" i="52"/>
  <c r="M23" i="52" s="1"/>
  <c r="K64" i="74"/>
  <c r="I17" i="50" s="1"/>
  <c r="M17" i="50" s="1"/>
  <c r="I93" i="52"/>
  <c r="M93" i="52" s="1"/>
  <c r="K85" i="74"/>
  <c r="I59" i="50" s="1"/>
  <c r="M59" i="50" s="1"/>
  <c r="AM42" i="42"/>
  <c r="AO42" i="42" s="1"/>
  <c r="AM40" i="39"/>
  <c r="AS40" i="39" s="1"/>
  <c r="AO29" i="44"/>
  <c r="AM29" i="44"/>
  <c r="AS29" i="44" s="1"/>
  <c r="AM42" i="40"/>
  <c r="AO42" i="40" s="1"/>
  <c r="AO37" i="38"/>
  <c r="AM37" i="38"/>
  <c r="AM42" i="38"/>
  <c r="AO42" i="38" s="1"/>
  <c r="AO33" i="38"/>
  <c r="AM33" i="38"/>
  <c r="AM40" i="31"/>
  <c r="AO40" i="31" s="1"/>
  <c r="AO28" i="36"/>
  <c r="AY28" i="36" s="1"/>
  <c r="AM28" i="36"/>
  <c r="AS28" i="36" s="1"/>
  <c r="I27" i="52"/>
  <c r="M27" i="52" s="1"/>
  <c r="K66" i="74"/>
  <c r="I19" i="50" s="1"/>
  <c r="M19" i="50" s="1"/>
  <c r="I88" i="52"/>
  <c r="M88" i="52" s="1"/>
  <c r="K80" i="74"/>
  <c r="I54" i="50" s="1"/>
  <c r="M54" i="50" s="1"/>
  <c r="AO24" i="39"/>
  <c r="AM24" i="39"/>
  <c r="AS24" i="39" s="1"/>
  <c r="AO30" i="44"/>
  <c r="AM30" i="44"/>
  <c r="AS30" i="44" s="1"/>
  <c r="AM28" i="31"/>
  <c r="AS28" i="31" s="1"/>
  <c r="AO32" i="34"/>
  <c r="AM32" i="34"/>
  <c r="AS32" i="34" s="1"/>
  <c r="AU43" i="35"/>
  <c r="AO43" i="35"/>
  <c r="BA43" i="35" s="1"/>
  <c r="AS43" i="35"/>
  <c r="AO40" i="33"/>
  <c r="BA40" i="33" s="1"/>
  <c r="AM40" i="33"/>
  <c r="AO29" i="42"/>
  <c r="AY29" i="42" s="1"/>
  <c r="AM29" i="42"/>
  <c r="AS29" i="42" s="1"/>
  <c r="AM23" i="36"/>
  <c r="AO23" i="36" s="1"/>
  <c r="AY23" i="36" s="1"/>
  <c r="AM33" i="42"/>
  <c r="AS33" i="42" s="1"/>
  <c r="AO37" i="31"/>
  <c r="AM37" i="31"/>
  <c r="AS37" i="31" s="1"/>
  <c r="AM42" i="44"/>
  <c r="AO31" i="37"/>
  <c r="AM31" i="37"/>
  <c r="AM26" i="32"/>
  <c r="AO26" i="32" s="1"/>
  <c r="I25" i="52"/>
  <c r="M25" i="52" s="1"/>
  <c r="K65" i="74"/>
  <c r="I18" i="50" s="1"/>
  <c r="M18" i="50" s="1"/>
  <c r="I94" i="52"/>
  <c r="M94" i="52" s="1"/>
  <c r="K86" i="74"/>
  <c r="I60" i="50" s="1"/>
  <c r="M60" i="50" s="1"/>
  <c r="AM30" i="32"/>
  <c r="AS30" i="32" s="1"/>
  <c r="AM37" i="36"/>
  <c r="AS37" i="36" s="1"/>
  <c r="AM27" i="34"/>
  <c r="AM42" i="32"/>
  <c r="AM28" i="39"/>
  <c r="AS28" i="39" s="1"/>
  <c r="AM31" i="43"/>
  <c r="AS31" i="43" s="1"/>
  <c r="I29" i="52"/>
  <c r="M29" i="52" s="1"/>
  <c r="K67" i="74"/>
  <c r="I20" i="50" s="1"/>
  <c r="M20" i="50" s="1"/>
  <c r="AM26" i="39"/>
  <c r="AS26" i="39" s="1"/>
  <c r="AM37" i="46"/>
  <c r="AO37" i="46" s="1"/>
  <c r="AM37" i="34"/>
  <c r="AO37" i="34" s="1"/>
  <c r="I89" i="52"/>
  <c r="M89" i="52" s="1"/>
  <c r="K81" i="74"/>
  <c r="I55" i="50" s="1"/>
  <c r="M55" i="50" s="1"/>
  <c r="I33" i="52"/>
  <c r="M33" i="52" s="1"/>
  <c r="K69" i="74"/>
  <c r="I22" i="50" s="1"/>
  <c r="M22" i="50" s="1"/>
  <c r="AM29" i="34"/>
  <c r="AS29" i="34" s="1"/>
  <c r="AO29" i="34"/>
  <c r="AM28" i="33"/>
  <c r="AS28" i="33" s="1"/>
  <c r="AO30" i="45"/>
  <c r="AY30" i="45" s="1"/>
  <c r="AM30" i="45"/>
  <c r="AS30" i="45" s="1"/>
  <c r="AM25" i="33"/>
  <c r="AS25" i="33" s="1"/>
  <c r="AM28" i="45"/>
  <c r="AS28" i="45" s="1"/>
  <c r="AM31" i="42"/>
  <c r="AS31" i="42" s="1"/>
  <c r="AO31" i="42"/>
  <c r="AY31" i="42" s="1"/>
  <c r="AM32" i="39"/>
  <c r="AS32" i="39" s="1"/>
  <c r="I15" i="52"/>
  <c r="M15" i="52" s="1"/>
  <c r="K62" i="74"/>
  <c r="I12" i="50" s="1"/>
  <c r="M12" i="50" s="1"/>
  <c r="I91" i="52"/>
  <c r="M91" i="52" s="1"/>
  <c r="K83" i="74"/>
  <c r="I57" i="50" s="1"/>
  <c r="M57" i="50" s="1"/>
  <c r="AM32" i="45"/>
  <c r="AS32" i="45" s="1"/>
  <c r="AO32" i="45"/>
  <c r="AY32" i="45" s="1"/>
  <c r="AO29" i="37"/>
  <c r="AM29" i="37"/>
  <c r="BC24" i="91"/>
  <c r="BC25" i="91" s="1"/>
  <c r="AQ24" i="91"/>
  <c r="AQ25" i="91" s="1"/>
  <c r="AG24" i="91"/>
  <c r="AG25" i="91" s="1"/>
  <c r="W24" i="91"/>
  <c r="W25" i="91" s="1"/>
  <c r="I24" i="91"/>
  <c r="I25" i="91" s="1"/>
  <c r="AO25" i="40"/>
  <c r="AY25" i="40" s="1"/>
  <c r="AM25" i="40"/>
  <c r="AS25" i="40" s="1"/>
  <c r="U81" i="52"/>
  <c r="W81" i="52" s="1"/>
  <c r="Q81" i="52"/>
  <c r="Y81" i="52" s="1"/>
  <c r="W41" i="41"/>
  <c r="W43" i="41"/>
  <c r="AG22" i="34"/>
  <c r="AG23" i="34"/>
  <c r="AG26" i="34"/>
  <c r="AG24" i="34"/>
  <c r="AG34" i="34"/>
  <c r="AG8" i="34"/>
  <c r="S27" i="97"/>
  <c r="I39" i="39" s="1"/>
  <c r="M39" i="39" s="1"/>
  <c r="Q27" i="97"/>
  <c r="I38" i="39" s="1"/>
  <c r="AM32" i="40"/>
  <c r="AS32" i="40" s="1"/>
  <c r="AM30" i="36"/>
  <c r="AS30" i="36" s="1"/>
  <c r="AO84" i="52"/>
  <c r="AM84" i="52"/>
  <c r="AS84" i="52" s="1"/>
  <c r="AM59" i="56"/>
  <c r="Q59" i="56"/>
  <c r="W59" i="56" s="1"/>
  <c r="AI59" i="56"/>
  <c r="AC59" i="56"/>
  <c r="AS59" i="56"/>
  <c r="Y59" i="56"/>
  <c r="W25" i="35"/>
  <c r="AC25" i="35" s="1"/>
  <c r="BA11" i="41"/>
  <c r="AK11" i="41"/>
  <c r="AU11" i="41"/>
  <c r="AE11" i="41"/>
  <c r="Q11" i="41"/>
  <c r="BO15" i="51"/>
  <c r="BS15" i="51" s="1"/>
  <c r="AY15" i="51"/>
  <c r="AI15" i="51"/>
  <c r="AM15" i="51" s="1"/>
  <c r="Q15" i="51"/>
  <c r="W15" i="51" s="1"/>
  <c r="BG15" i="51"/>
  <c r="AQ15" i="51"/>
  <c r="AA15" i="51"/>
  <c r="AO27" i="43"/>
  <c r="BA27" i="43" s="1"/>
  <c r="AM27" i="43"/>
  <c r="Y12" i="32"/>
  <c r="W12" i="32"/>
  <c r="AC12" i="32" s="1"/>
  <c r="W37" i="40"/>
  <c r="Y37" i="40" s="1"/>
  <c r="AO40" i="37"/>
  <c r="AM40" i="37"/>
  <c r="BA19" i="46"/>
  <c r="AK19" i="46"/>
  <c r="Q19" i="46"/>
  <c r="AU19" i="46"/>
  <c r="AE19" i="46"/>
  <c r="W30" i="33"/>
  <c r="AC30" i="33" s="1"/>
  <c r="Y30" i="33"/>
  <c r="Y25" i="44"/>
  <c r="AI25" i="44" s="1"/>
  <c r="W25" i="44"/>
  <c r="AC25" i="44" s="1"/>
  <c r="AG36" i="41"/>
  <c r="AG18" i="41"/>
  <c r="AG46" i="41"/>
  <c r="AG38" i="41"/>
  <c r="AG28" i="41"/>
  <c r="AG20" i="41"/>
  <c r="AG39" i="41"/>
  <c r="AG29" i="41"/>
  <c r="AG40" i="41"/>
  <c r="AG30" i="41"/>
  <c r="AG14" i="41"/>
  <c r="AG16" i="41"/>
  <c r="AG45" i="41"/>
  <c r="AG37" i="41"/>
  <c r="AG31" i="41"/>
  <c r="AG17" i="41"/>
  <c r="AG11" i="41"/>
  <c r="AG25" i="41"/>
  <c r="AG32" i="41"/>
  <c r="AG15" i="41"/>
  <c r="AG19" i="41"/>
  <c r="AG33" i="41"/>
  <c r="AG41" i="41"/>
  <c r="AG27" i="41"/>
  <c r="AG42" i="41"/>
  <c r="AG43" i="41"/>
  <c r="BC28" i="52"/>
  <c r="AM28" i="52"/>
  <c r="CG28" i="52"/>
  <c r="BQ28" i="52"/>
  <c r="AI28" i="52"/>
  <c r="Q28" i="52"/>
  <c r="BM28" i="52"/>
  <c r="AW28" i="52"/>
  <c r="BA28" i="52" s="1"/>
  <c r="CA28" i="52"/>
  <c r="AS28" i="52"/>
  <c r="AC28" i="52"/>
  <c r="BW28" i="52"/>
  <c r="BG28" i="52"/>
  <c r="Y28" i="52"/>
  <c r="BA16" i="37"/>
  <c r="AK16" i="37"/>
  <c r="S16" i="37"/>
  <c r="Q16" i="37"/>
  <c r="AU16" i="37"/>
  <c r="AE16" i="37"/>
  <c r="AW21" i="37"/>
  <c r="AW13" i="37"/>
  <c r="AW12" i="37"/>
  <c r="CC17" i="79"/>
  <c r="CE17" i="79" s="1"/>
  <c r="AW9" i="37"/>
  <c r="AW10" i="37"/>
  <c r="Y25" i="34"/>
  <c r="W25" i="34"/>
  <c r="AC25" i="34" s="1"/>
  <c r="AG23" i="31"/>
  <c r="AG24" i="31"/>
  <c r="AG8" i="31"/>
  <c r="AG22" i="35"/>
  <c r="AG24" i="35"/>
  <c r="AG8" i="35"/>
  <c r="AG23" i="35"/>
  <c r="AG22" i="31"/>
  <c r="AG26" i="35"/>
  <c r="AG26" i="31"/>
  <c r="AG34" i="31"/>
  <c r="AG34" i="35"/>
  <c r="AM33" i="33"/>
  <c r="AS33" i="33" s="1"/>
  <c r="AO33" i="33"/>
  <c r="Y24" i="44"/>
  <c r="W24" i="44"/>
  <c r="AC24" i="44" s="1"/>
  <c r="W32" i="32"/>
  <c r="AC32" i="32" s="1"/>
  <c r="W34" i="36"/>
  <c r="AC34" i="36" s="1"/>
  <c r="S31" i="97"/>
  <c r="I39" i="35" s="1"/>
  <c r="M39" i="35" s="1"/>
  <c r="Q31" i="97"/>
  <c r="I38" i="35" s="1"/>
  <c r="S25" i="97"/>
  <c r="I39" i="41" s="1"/>
  <c r="M39" i="41" s="1"/>
  <c r="Q25" i="97"/>
  <c r="I38" i="41" s="1"/>
  <c r="BQ10" i="91"/>
  <c r="CC10" i="91" s="1"/>
  <c r="BQ22" i="91"/>
  <c r="CC22" i="91" s="1"/>
  <c r="BA13" i="39"/>
  <c r="AK13" i="39"/>
  <c r="S13" i="39"/>
  <c r="Q13" i="39"/>
  <c r="AU13" i="39"/>
  <c r="AE13" i="39"/>
  <c r="AU13" i="45"/>
  <c r="AE13" i="45"/>
  <c r="BA13" i="45"/>
  <c r="AK13" i="45"/>
  <c r="S13" i="45"/>
  <c r="Q13" i="45"/>
  <c r="AG10" i="39"/>
  <c r="AG12" i="39"/>
  <c r="AG9" i="39"/>
  <c r="AG21" i="39"/>
  <c r="AG13" i="39"/>
  <c r="W30" i="35"/>
  <c r="AC30" i="35" s="1"/>
  <c r="W26" i="43"/>
  <c r="Y26" i="37"/>
  <c r="W26" i="37"/>
  <c r="AC26" i="37" s="1"/>
  <c r="AS31" i="52"/>
  <c r="AC31" i="52"/>
  <c r="BW31" i="52"/>
  <c r="BG31" i="52"/>
  <c r="Y31" i="52"/>
  <c r="BC31" i="52"/>
  <c r="AM31" i="52"/>
  <c r="AQ31" i="52" s="1"/>
  <c r="CG31" i="52"/>
  <c r="BQ31" i="52"/>
  <c r="AI31" i="52"/>
  <c r="Q31" i="52"/>
  <c r="W31" i="52" s="1"/>
  <c r="BM31" i="52"/>
  <c r="AW31" i="52"/>
  <c r="CA31" i="52"/>
  <c r="CE31" i="52" s="1"/>
  <c r="CG23" i="79"/>
  <c r="CY23" i="84"/>
  <c r="CI23" i="79" s="1"/>
  <c r="CM23" i="79" s="1"/>
  <c r="CO23" i="79" s="1"/>
  <c r="K48" i="54"/>
  <c r="K47" i="54"/>
  <c r="K46" i="54"/>
  <c r="M46" i="54" s="1"/>
  <c r="AO83" i="52"/>
  <c r="AM83" i="52"/>
  <c r="AS83" i="52" s="1"/>
  <c r="AY30" i="44"/>
  <c r="Y32" i="42"/>
  <c r="W32" i="42"/>
  <c r="AC32" i="42" s="1"/>
  <c r="Y26" i="42"/>
  <c r="W26" i="42"/>
  <c r="AC26" i="42" s="1"/>
  <c r="BA18" i="36"/>
  <c r="AK18" i="36"/>
  <c r="S18" i="36"/>
  <c r="Q18" i="36"/>
  <c r="AE18" i="36"/>
  <c r="AU18" i="36"/>
  <c r="BA18" i="38"/>
  <c r="AK18" i="38"/>
  <c r="S18" i="38"/>
  <c r="Q18" i="38"/>
  <c r="AU18" i="38"/>
  <c r="AE18" i="38"/>
  <c r="K55" i="74"/>
  <c r="I59" i="54" s="1"/>
  <c r="M59" i="54" s="1"/>
  <c r="K13" i="73"/>
  <c r="I29" i="23" s="1"/>
  <c r="M29" i="23" s="1"/>
  <c r="S29" i="23" s="1"/>
  <c r="I13" i="73"/>
  <c r="I29" i="25" s="1"/>
  <c r="M29" i="25" s="1"/>
  <c r="S29" i="25" s="1"/>
  <c r="W25" i="41"/>
  <c r="AC25" i="41" s="1"/>
  <c r="W12" i="40"/>
  <c r="AC12" i="40" s="1"/>
  <c r="Y37" i="45"/>
  <c r="W37" i="45"/>
  <c r="AC37" i="45" s="1"/>
  <c r="Y12" i="37"/>
  <c r="W12" i="37"/>
  <c r="AC12" i="37" s="1"/>
  <c r="AO43" i="46"/>
  <c r="AM43" i="46"/>
  <c r="I46" i="52"/>
  <c r="M46" i="52" s="1"/>
  <c r="K20" i="74"/>
  <c r="I31" i="50" s="1"/>
  <c r="M31" i="50" s="1"/>
  <c r="Q15" i="45"/>
  <c r="AU15" i="45"/>
  <c r="AE15" i="45"/>
  <c r="BA15" i="45"/>
  <c r="AK15" i="45"/>
  <c r="S15" i="45"/>
  <c r="BA15" i="32"/>
  <c r="AK15" i="32"/>
  <c r="Q15" i="32"/>
  <c r="AU15" i="32"/>
  <c r="AE15" i="32"/>
  <c r="AU15" i="34"/>
  <c r="AE15" i="34"/>
  <c r="AK15" i="34"/>
  <c r="BA15" i="34"/>
  <c r="Q15" i="34"/>
  <c r="W23" i="34"/>
  <c r="Y23" i="34" s="1"/>
  <c r="AK23" i="34" s="1"/>
  <c r="K53" i="74"/>
  <c r="I57" i="54" s="1"/>
  <c r="M57" i="54" s="1"/>
  <c r="S25" i="35"/>
  <c r="K44" i="74"/>
  <c r="I45" i="54" s="1"/>
  <c r="M45" i="54" s="1"/>
  <c r="I44" i="74"/>
  <c r="I45" i="56" s="1"/>
  <c r="M45" i="56" s="1"/>
  <c r="W12" i="33"/>
  <c r="AC12" i="33" s="1"/>
  <c r="Y34" i="40"/>
  <c r="AK34" i="40" s="1"/>
  <c r="W34" i="40"/>
  <c r="W32" i="37"/>
  <c r="Y32" i="37"/>
  <c r="BI85" i="52"/>
  <c r="BG85" i="52"/>
  <c r="BM85" i="52" s="1"/>
  <c r="W29" i="46"/>
  <c r="Y29" i="46" s="1"/>
  <c r="CA16" i="52"/>
  <c r="AS16" i="52"/>
  <c r="AC16" i="52"/>
  <c r="BW16" i="52"/>
  <c r="BG16" i="52"/>
  <c r="Y16" i="52"/>
  <c r="BC16" i="52"/>
  <c r="AM16" i="52"/>
  <c r="CG16" i="52"/>
  <c r="BQ16" i="52"/>
  <c r="AI16" i="52"/>
  <c r="Q16" i="52"/>
  <c r="BM16" i="52"/>
  <c r="AW16" i="52"/>
  <c r="BA16" i="52" s="1"/>
  <c r="BA11" i="37"/>
  <c r="AK11" i="37"/>
  <c r="Q11" i="37"/>
  <c r="S11" i="37" s="1"/>
  <c r="AE11" i="37"/>
  <c r="AU11" i="37"/>
  <c r="K25" i="73"/>
  <c r="I68" i="23" s="1"/>
  <c r="M68" i="23" s="1"/>
  <c r="S68" i="23" s="1"/>
  <c r="Y43" i="32"/>
  <c r="AK43" i="32" s="1"/>
  <c r="AC43" i="32"/>
  <c r="AE43" i="32"/>
  <c r="Y33" i="41"/>
  <c r="AK33" i="41" s="1"/>
  <c r="W33" i="41"/>
  <c r="Y8" i="37"/>
  <c r="AC8" i="37"/>
  <c r="AU8" i="43"/>
  <c r="AO8" i="43"/>
  <c r="Y30" i="39"/>
  <c r="W30" i="39"/>
  <c r="AC30" i="39" s="1"/>
  <c r="W24" i="36"/>
  <c r="AC24" i="36" s="1"/>
  <c r="W37" i="32"/>
  <c r="Y28" i="38"/>
  <c r="W28" i="38"/>
  <c r="Y25" i="31"/>
  <c r="W25" i="31"/>
  <c r="AC25" i="31" s="1"/>
  <c r="AG13" i="42"/>
  <c r="AG21" i="42"/>
  <c r="AG12" i="42"/>
  <c r="AG10" i="42"/>
  <c r="AG9" i="42"/>
  <c r="BA17" i="45"/>
  <c r="AK17" i="45"/>
  <c r="S17" i="45"/>
  <c r="Q17" i="45"/>
  <c r="AU17" i="45"/>
  <c r="AE17" i="45"/>
  <c r="BA17" i="32"/>
  <c r="AK17" i="32"/>
  <c r="Q17" i="32"/>
  <c r="S17" i="32" s="1"/>
  <c r="AU17" i="32"/>
  <c r="AE17" i="32"/>
  <c r="W26" i="34"/>
  <c r="Y26" i="34"/>
  <c r="AK26" i="34" s="1"/>
  <c r="K37" i="74"/>
  <c r="I28" i="54" s="1"/>
  <c r="M28" i="54" s="1"/>
  <c r="K66" i="96"/>
  <c r="I13" i="49" s="1"/>
  <c r="M13" i="49" s="1"/>
  <c r="Q13" i="49" s="1"/>
  <c r="W13" i="49" s="1"/>
  <c r="W42" i="35"/>
  <c r="Y42" i="35" s="1"/>
  <c r="Y29" i="33"/>
  <c r="W29" i="33"/>
  <c r="AC29" i="33" s="1"/>
  <c r="W34" i="33"/>
  <c r="AC34" i="33" s="1"/>
  <c r="M21" i="54"/>
  <c r="S12" i="32"/>
  <c r="S20" i="77"/>
  <c r="U20" i="77" s="1"/>
  <c r="E21" i="76" s="1"/>
  <c r="S9" i="77"/>
  <c r="U9" i="77" s="1"/>
  <c r="E9" i="76" s="1"/>
  <c r="S19" i="77"/>
  <c r="U19" i="77" s="1"/>
  <c r="E20" i="76" s="1"/>
  <c r="S18" i="77"/>
  <c r="U18" i="77" s="1"/>
  <c r="E19" i="76" s="1"/>
  <c r="AI20" i="77"/>
  <c r="AK20" i="77" s="1"/>
  <c r="I29" i="16" s="1"/>
  <c r="M29" i="16" s="1"/>
  <c r="AI9" i="77"/>
  <c r="AK9" i="77" s="1"/>
  <c r="I18" i="16" s="1"/>
  <c r="AI19" i="77"/>
  <c r="AK19" i="77" s="1"/>
  <c r="I28" i="16" s="1"/>
  <c r="M28" i="16" s="1"/>
  <c r="AI18" i="77"/>
  <c r="AK18" i="77" s="1"/>
  <c r="I27" i="16" s="1"/>
  <c r="M27" i="16" s="1"/>
  <c r="W25" i="36"/>
  <c r="AC25" i="36" s="1"/>
  <c r="Y33" i="45"/>
  <c r="W33" i="45"/>
  <c r="AC33" i="45" s="1"/>
  <c r="S37" i="40"/>
  <c r="BA9" i="42"/>
  <c r="AK9" i="42"/>
  <c r="Q9" i="42"/>
  <c r="AU9" i="42"/>
  <c r="AE9" i="42"/>
  <c r="Q14" i="42"/>
  <c r="S14" i="42" s="1"/>
  <c r="AU14" i="42"/>
  <c r="AE14" i="42"/>
  <c r="BA14" i="42"/>
  <c r="AK14" i="42"/>
  <c r="AU14" i="30"/>
  <c r="AE14" i="30"/>
  <c r="S14" i="30"/>
  <c r="Q14" i="30"/>
  <c r="BA14" i="30"/>
  <c r="AK14" i="30"/>
  <c r="K23" i="73"/>
  <c r="I59" i="23" s="1"/>
  <c r="M59" i="23" s="1"/>
  <c r="S59" i="23" s="1"/>
  <c r="AM42" i="34"/>
  <c r="AI46" i="56"/>
  <c r="AC46" i="56"/>
  <c r="Q46" i="56"/>
  <c r="W46" i="56" s="1"/>
  <c r="AM46" i="56"/>
  <c r="AS46" i="56" s="1"/>
  <c r="AW21" i="32"/>
  <c r="AW13" i="32"/>
  <c r="AW9" i="32"/>
  <c r="AW12" i="32"/>
  <c r="CC22" i="79"/>
  <c r="CE22" i="79" s="1"/>
  <c r="AW10" i="32"/>
  <c r="W34" i="44"/>
  <c r="Y34" i="44" s="1"/>
  <c r="AK34" i="44" s="1"/>
  <c r="BG9" i="79"/>
  <c r="BK9" i="79" s="1"/>
  <c r="BM9" i="79" s="1"/>
  <c r="W24" i="42"/>
  <c r="AC24" i="42" s="1"/>
  <c r="AU19" i="42"/>
  <c r="AE19" i="42"/>
  <c r="BA19" i="42"/>
  <c r="S19" i="42"/>
  <c r="AK19" i="42"/>
  <c r="Q19" i="42"/>
  <c r="Q19" i="30"/>
  <c r="S19" i="30"/>
  <c r="BA19" i="30"/>
  <c r="AU19" i="30"/>
  <c r="AK19" i="30"/>
  <c r="AE19" i="30"/>
  <c r="W30" i="34"/>
  <c r="AC30" i="34" s="1"/>
  <c r="AE42" i="34"/>
  <c r="AC42" i="34"/>
  <c r="CA79" i="52"/>
  <c r="CG79" i="52" s="1"/>
  <c r="BY79" i="52"/>
  <c r="AE13" i="79"/>
  <c r="AQ13" i="84"/>
  <c r="AG13" i="79" s="1"/>
  <c r="AK13" i="79" s="1"/>
  <c r="AM13" i="79" s="1"/>
  <c r="S25" i="44"/>
  <c r="Y43" i="33"/>
  <c r="AK43" i="33" s="1"/>
  <c r="AC43" i="33"/>
  <c r="BA36" i="39"/>
  <c r="Q36" i="39"/>
  <c r="AU36" i="39"/>
  <c r="AE36" i="39"/>
  <c r="AK36" i="39"/>
  <c r="S36" i="39"/>
  <c r="M50" i="26"/>
  <c r="BK10" i="91"/>
  <c r="BW10" i="91" s="1"/>
  <c r="BK22" i="91"/>
  <c r="BW22" i="91" s="1"/>
  <c r="S36" i="43"/>
  <c r="Q36" i="43"/>
  <c r="Q36" i="34"/>
  <c r="K8" i="73"/>
  <c r="I14" i="23" s="1"/>
  <c r="M50" i="27"/>
  <c r="G26" i="10" s="1"/>
  <c r="Q12" i="55"/>
  <c r="W12" i="55" s="1"/>
  <c r="AI12" i="55"/>
  <c r="AA12" i="55"/>
  <c r="AM30" i="31"/>
  <c r="AS30" i="31" s="1"/>
  <c r="AW21" i="30"/>
  <c r="AW12" i="30"/>
  <c r="AW13" i="30"/>
  <c r="CC23" i="79"/>
  <c r="CE23" i="79" s="1"/>
  <c r="AW9" i="30"/>
  <c r="AW10" i="30"/>
  <c r="AK18" i="42"/>
  <c r="BA18" i="42"/>
  <c r="Q18" i="42"/>
  <c r="AE18" i="42"/>
  <c r="AU18" i="42"/>
  <c r="W24" i="34"/>
  <c r="AC24" i="34" s="1"/>
  <c r="AO26" i="33"/>
  <c r="AY26" i="33" s="1"/>
  <c r="AM26" i="33"/>
  <c r="AM24" i="32"/>
  <c r="AS24" i="32" s="1"/>
  <c r="AO24" i="32"/>
  <c r="BA15" i="36"/>
  <c r="AK15" i="36"/>
  <c r="S15" i="36"/>
  <c r="Q15" i="36"/>
  <c r="AU15" i="36"/>
  <c r="AE15" i="36"/>
  <c r="AS43" i="45"/>
  <c r="Y63" i="54"/>
  <c r="Q63" i="54"/>
  <c r="W63" i="54" s="1"/>
  <c r="AO28" i="44"/>
  <c r="AM28" i="44"/>
  <c r="AS28" i="44" s="1"/>
  <c r="AW24" i="46"/>
  <c r="AY24" i="46" s="1"/>
  <c r="AW34" i="46"/>
  <c r="AY34" i="46" s="1"/>
  <c r="AW26" i="46"/>
  <c r="AY26" i="46" s="1"/>
  <c r="AW22" i="46"/>
  <c r="AY22" i="46" s="1"/>
  <c r="AS8" i="79"/>
  <c r="AU8" i="79" s="1"/>
  <c r="AM8" i="46" s="1"/>
  <c r="AW23" i="46"/>
  <c r="AY23" i="46" s="1"/>
  <c r="AW8" i="46"/>
  <c r="AY8" i="46" s="1"/>
  <c r="W23" i="31"/>
  <c r="AC23" i="31" s="1"/>
  <c r="Y23" i="31"/>
  <c r="W27" i="33"/>
  <c r="AC27" i="33" s="1"/>
  <c r="W37" i="38"/>
  <c r="Y37" i="38" s="1"/>
  <c r="W30" i="37"/>
  <c r="Y30" i="37" s="1"/>
  <c r="AY24" i="39"/>
  <c r="AW23" i="31"/>
  <c r="AW24" i="31"/>
  <c r="AW8" i="31"/>
  <c r="AW22" i="35"/>
  <c r="AW24" i="35"/>
  <c r="AW8" i="35"/>
  <c r="AS19" i="79"/>
  <c r="AU19" i="79" s="1"/>
  <c r="AM24" i="35" s="1"/>
  <c r="AW26" i="31"/>
  <c r="AW22" i="31"/>
  <c r="AW23" i="35"/>
  <c r="AW34" i="35"/>
  <c r="AW26" i="35"/>
  <c r="AW34" i="31"/>
  <c r="BK19" i="91"/>
  <c r="BW19" i="91" s="1"/>
  <c r="Q16" i="44"/>
  <c r="AU16" i="44"/>
  <c r="AE16" i="44"/>
  <c r="BA16" i="44"/>
  <c r="AK16" i="44"/>
  <c r="Q16" i="46"/>
  <c r="AU16" i="46"/>
  <c r="AE16" i="46"/>
  <c r="BA16" i="46"/>
  <c r="AK16" i="46"/>
  <c r="AK16" i="33"/>
  <c r="BA16" i="33"/>
  <c r="AE16" i="33"/>
  <c r="AU16" i="33"/>
  <c r="S16" i="33"/>
  <c r="Q16" i="33"/>
  <c r="AM25" i="34"/>
  <c r="AS25" i="34" s="1"/>
  <c r="AS8" i="40"/>
  <c r="Y23" i="35"/>
  <c r="W23" i="35"/>
  <c r="AC23" i="35" s="1"/>
  <c r="K10" i="73"/>
  <c r="I20" i="23" s="1"/>
  <c r="M20" i="23" s="1"/>
  <c r="S20" i="23" s="1"/>
  <c r="I10" i="73"/>
  <c r="I20" i="25" s="1"/>
  <c r="M20" i="25" s="1"/>
  <c r="S20" i="25" s="1"/>
  <c r="Y29" i="39"/>
  <c r="W29" i="39"/>
  <c r="AC29" i="39" s="1"/>
  <c r="Y8" i="33"/>
  <c r="AC8" i="33"/>
  <c r="Y41" i="30"/>
  <c r="AC41" i="30"/>
  <c r="Y37" i="41"/>
  <c r="AK37" i="41" s="1"/>
  <c r="W37" i="41"/>
  <c r="AM42" i="36"/>
  <c r="AO42" i="36" s="1"/>
  <c r="BA9" i="41"/>
  <c r="AK9" i="41"/>
  <c r="S9" i="41"/>
  <c r="Q9" i="41"/>
  <c r="AU9" i="41"/>
  <c r="AE9" i="41"/>
  <c r="CE17" i="83"/>
  <c r="BQ17" i="79" s="1"/>
  <c r="BU17" i="79" s="1"/>
  <c r="BW17" i="79" s="1"/>
  <c r="BO17" i="79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W12" i="46"/>
  <c r="Y12" i="46" s="1"/>
  <c r="BQ20" i="91"/>
  <c r="CC20" i="91" s="1"/>
  <c r="BQ18" i="91"/>
  <c r="CC18" i="91" s="1"/>
  <c r="AU13" i="35"/>
  <c r="AE13" i="35"/>
  <c r="BA13" i="35"/>
  <c r="AK13" i="35"/>
  <c r="Q13" i="35"/>
  <c r="BA13" i="41"/>
  <c r="AK13" i="41"/>
  <c r="AU13" i="41"/>
  <c r="AE13" i="41"/>
  <c r="Q13" i="41"/>
  <c r="AW12" i="31"/>
  <c r="AW21" i="31"/>
  <c r="AW13" i="31"/>
  <c r="AW9" i="35"/>
  <c r="AW12" i="35"/>
  <c r="CC19" i="79"/>
  <c r="CE19" i="79" s="1"/>
  <c r="AW13" i="35"/>
  <c r="AW9" i="31"/>
  <c r="AW21" i="35"/>
  <c r="AW10" i="31"/>
  <c r="AW10" i="35"/>
  <c r="W31" i="34"/>
  <c r="AC31" i="34" s="1"/>
  <c r="AS87" i="52"/>
  <c r="AC87" i="52"/>
  <c r="BW87" i="52"/>
  <c r="BG87" i="52"/>
  <c r="Y87" i="52"/>
  <c r="BC87" i="52"/>
  <c r="AM87" i="52"/>
  <c r="AQ87" i="52" s="1"/>
  <c r="CG87" i="52"/>
  <c r="BQ87" i="52"/>
  <c r="AI87" i="52"/>
  <c r="Q87" i="52"/>
  <c r="W87" i="52" s="1"/>
  <c r="BM87" i="52"/>
  <c r="AW87" i="52"/>
  <c r="CA87" i="52"/>
  <c r="CE87" i="52" s="1"/>
  <c r="Y41" i="36"/>
  <c r="AI41" i="36" s="1"/>
  <c r="AC41" i="36"/>
  <c r="AK8" i="40"/>
  <c r="S26" i="43"/>
  <c r="Y31" i="33"/>
  <c r="W31" i="33"/>
  <c r="AC31" i="33" s="1"/>
  <c r="W25" i="32"/>
  <c r="AC25" i="32" s="1"/>
  <c r="E30" i="28"/>
  <c r="AW39" i="30"/>
  <c r="AW29" i="30"/>
  <c r="AW31" i="30"/>
  <c r="AW15" i="30"/>
  <c r="AW45" i="30"/>
  <c r="AW41" i="30"/>
  <c r="AW32" i="30"/>
  <c r="AW16" i="30"/>
  <c r="AW28" i="30"/>
  <c r="AW20" i="30"/>
  <c r="AW38" i="30"/>
  <c r="I23" i="79"/>
  <c r="K23" i="79" s="1"/>
  <c r="AM41" i="30" s="1"/>
  <c r="AW30" i="30"/>
  <c r="AW19" i="30"/>
  <c r="AW37" i="30"/>
  <c r="AW27" i="30"/>
  <c r="AW33" i="30"/>
  <c r="AW18" i="30"/>
  <c r="AW36" i="30"/>
  <c r="AW14" i="30"/>
  <c r="AW46" i="30"/>
  <c r="AW40" i="30"/>
  <c r="AW17" i="30"/>
  <c r="AW25" i="30"/>
  <c r="AW11" i="30"/>
  <c r="Y37" i="37"/>
  <c r="W37" i="37"/>
  <c r="S26" i="37"/>
  <c r="Y21" i="50"/>
  <c r="Q21" i="50"/>
  <c r="W21" i="50" s="1"/>
  <c r="S26" i="30"/>
  <c r="AY28" i="44"/>
  <c r="AI21" i="88"/>
  <c r="AI13" i="88"/>
  <c r="AI23" i="88"/>
  <c r="AI22" i="88"/>
  <c r="AI14" i="88"/>
  <c r="AI15" i="88"/>
  <c r="AI16" i="88"/>
  <c r="AI8" i="88"/>
  <c r="AI17" i="88"/>
  <c r="AI9" i="88"/>
  <c r="AI18" i="88"/>
  <c r="AI10" i="88"/>
  <c r="AI20" i="88"/>
  <c r="AI12" i="88"/>
  <c r="AI19" i="88"/>
  <c r="AI11" i="88"/>
  <c r="AG13" i="36"/>
  <c r="AG9" i="36"/>
  <c r="AG12" i="36"/>
  <c r="AG21" i="36"/>
  <c r="AG10" i="36"/>
  <c r="AW23" i="44"/>
  <c r="AW34" i="44"/>
  <c r="AW26" i="44"/>
  <c r="AW22" i="44"/>
  <c r="AS10" i="79"/>
  <c r="AU10" i="79" s="1"/>
  <c r="AM8" i="44" s="1"/>
  <c r="AW8" i="44"/>
  <c r="AW24" i="44"/>
  <c r="BA18" i="45"/>
  <c r="AK18" i="45"/>
  <c r="S18" i="45"/>
  <c r="Q18" i="45"/>
  <c r="AU18" i="45"/>
  <c r="AE18" i="45"/>
  <c r="BA18" i="32"/>
  <c r="AK18" i="32"/>
  <c r="S18" i="32"/>
  <c r="Q18" i="32"/>
  <c r="AU18" i="32"/>
  <c r="AE18" i="32"/>
  <c r="BA18" i="34"/>
  <c r="AK18" i="34"/>
  <c r="S18" i="34"/>
  <c r="Q18" i="34"/>
  <c r="AU18" i="34"/>
  <c r="AE18" i="34"/>
  <c r="AS61" i="56"/>
  <c r="Y61" i="56"/>
  <c r="AM61" i="56"/>
  <c r="Q61" i="56"/>
  <c r="W61" i="56" s="1"/>
  <c r="AI61" i="56"/>
  <c r="AC61" i="56"/>
  <c r="W28" i="35"/>
  <c r="AC28" i="35" s="1"/>
  <c r="W26" i="35"/>
  <c r="AC26" i="35" s="1"/>
  <c r="Y16" i="88"/>
  <c r="Y8" i="88"/>
  <c r="Y17" i="88"/>
  <c r="Y9" i="88"/>
  <c r="Y18" i="88"/>
  <c r="Y10" i="88"/>
  <c r="Y19" i="88"/>
  <c r="Y11" i="88"/>
  <c r="Y23" i="88"/>
  <c r="Y20" i="88"/>
  <c r="Y12" i="88"/>
  <c r="Y21" i="88"/>
  <c r="Y13" i="88"/>
  <c r="Y15" i="88"/>
  <c r="Y22" i="88"/>
  <c r="Y14" i="88"/>
  <c r="BG23" i="88"/>
  <c r="Y40" i="45"/>
  <c r="W40" i="45"/>
  <c r="AC40" i="45" s="1"/>
  <c r="W31" i="36"/>
  <c r="AC31" i="36" s="1"/>
  <c r="S37" i="45"/>
  <c r="S12" i="37"/>
  <c r="W40" i="42"/>
  <c r="Y40" i="42" s="1"/>
  <c r="W23" i="46"/>
  <c r="Y23" i="46" s="1"/>
  <c r="W28" i="46"/>
  <c r="Y28" i="46" s="1"/>
  <c r="I48" i="52"/>
  <c r="M48" i="52" s="1"/>
  <c r="K22" i="74"/>
  <c r="I33" i="50" s="1"/>
  <c r="M33" i="50" s="1"/>
  <c r="I18" i="52"/>
  <c r="M18" i="52" s="1"/>
  <c r="K11" i="74"/>
  <c r="I14" i="50" s="1"/>
  <c r="M14" i="50" s="1"/>
  <c r="BA15" i="41"/>
  <c r="AK15" i="41"/>
  <c r="S15" i="41"/>
  <c r="Q15" i="41"/>
  <c r="AU15" i="41"/>
  <c r="AE15" i="41"/>
  <c r="Q15" i="43"/>
  <c r="S15" i="43" s="1"/>
  <c r="AU15" i="43"/>
  <c r="AE15" i="43"/>
  <c r="BA15" i="43"/>
  <c r="AK15" i="43"/>
  <c r="BA15" i="31"/>
  <c r="AK15" i="31"/>
  <c r="S15" i="31"/>
  <c r="Q15" i="31"/>
  <c r="AU15" i="31"/>
  <c r="AE15" i="31"/>
  <c r="K11" i="73"/>
  <c r="I23" i="23" s="1"/>
  <c r="M23" i="23" s="1"/>
  <c r="S23" i="23" s="1"/>
  <c r="S23" i="34"/>
  <c r="I72" i="96"/>
  <c r="I40" i="55" s="1"/>
  <c r="M40" i="55" s="1"/>
  <c r="Y31" i="35"/>
  <c r="AI31" i="35" s="1"/>
  <c r="W31" i="35"/>
  <c r="AC31" i="35" s="1"/>
  <c r="S12" i="33"/>
  <c r="S34" i="40"/>
  <c r="Y33" i="44"/>
  <c r="AK33" i="44" s="1"/>
  <c r="W33" i="44"/>
  <c r="Y27" i="45"/>
  <c r="W27" i="45"/>
  <c r="AC27" i="45" s="1"/>
  <c r="AG9" i="46"/>
  <c r="AI9" i="46" s="1"/>
  <c r="AG10" i="46"/>
  <c r="AI10" i="46" s="1"/>
  <c r="AG12" i="46"/>
  <c r="AI12" i="46" s="1"/>
  <c r="AG13" i="46"/>
  <c r="AI13" i="46" s="1"/>
  <c r="AG21" i="46"/>
  <c r="AI21" i="46" s="1"/>
  <c r="S32" i="37"/>
  <c r="AG10" i="44"/>
  <c r="AG13" i="44"/>
  <c r="AG9" i="44"/>
  <c r="AG21" i="44"/>
  <c r="AG12" i="44"/>
  <c r="AM29" i="46"/>
  <c r="AO29" i="46" s="1"/>
  <c r="W24" i="46"/>
  <c r="Y24" i="46" s="1"/>
  <c r="W25" i="38"/>
  <c r="Y25" i="38" s="1"/>
  <c r="W40" i="35"/>
  <c r="BA11" i="46"/>
  <c r="AK11" i="46"/>
  <c r="Q11" i="46"/>
  <c r="S11" i="46" s="1"/>
  <c r="AU11" i="46"/>
  <c r="AE11" i="46"/>
  <c r="BA11" i="33"/>
  <c r="AK11" i="33"/>
  <c r="Q11" i="33"/>
  <c r="AU11" i="33"/>
  <c r="AE11" i="33"/>
  <c r="Y41" i="32"/>
  <c r="AK41" i="32" s="1"/>
  <c r="AE41" i="32"/>
  <c r="AC41" i="32"/>
  <c r="S33" i="41"/>
  <c r="W33" i="40"/>
  <c r="Y33" i="40" s="1"/>
  <c r="AG22" i="37"/>
  <c r="AG24" i="37"/>
  <c r="AG8" i="37"/>
  <c r="AI8" i="37" s="1"/>
  <c r="AG34" i="37"/>
  <c r="AG26" i="37"/>
  <c r="AI26" i="37" s="1"/>
  <c r="AG23" i="37"/>
  <c r="AO30" i="39"/>
  <c r="AY30" i="39" s="1"/>
  <c r="AM30" i="39"/>
  <c r="AS30" i="39" s="1"/>
  <c r="S24" i="36"/>
  <c r="AY43" i="42"/>
  <c r="AI44" i="38"/>
  <c r="Y16" i="7" s="1"/>
  <c r="S28" i="38"/>
  <c r="AY47" i="38"/>
  <c r="AW16" i="7" s="1"/>
  <c r="S25" i="31"/>
  <c r="AU17" i="41"/>
  <c r="AE17" i="41"/>
  <c r="BA17" i="41"/>
  <c r="AK17" i="41"/>
  <c r="Q17" i="41"/>
  <c r="BA17" i="43"/>
  <c r="AK17" i="43"/>
  <c r="Q17" i="43"/>
  <c r="S17" i="43" s="1"/>
  <c r="AU17" i="43"/>
  <c r="AE17" i="43"/>
  <c r="AM56" i="56"/>
  <c r="Q56" i="56"/>
  <c r="W56" i="56" s="1"/>
  <c r="AC56" i="56"/>
  <c r="AI56" i="56" s="1"/>
  <c r="AS56" i="56"/>
  <c r="Y56" i="56"/>
  <c r="AY42" i="31"/>
  <c r="AM42" i="35"/>
  <c r="AM29" i="33"/>
  <c r="AS29" i="33" s="1"/>
  <c r="AM34" i="33"/>
  <c r="AO34" i="33" s="1"/>
  <c r="AY34" i="33" s="1"/>
  <c r="M21" i="56"/>
  <c r="AE8" i="43"/>
  <c r="Y8" i="43"/>
  <c r="AC8" i="43"/>
  <c r="Y25" i="39"/>
  <c r="W25" i="39"/>
  <c r="AC25" i="39" s="1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G9" i="77"/>
  <c r="I9" i="77" s="1"/>
  <c r="I25" i="56" s="1"/>
  <c r="M25" i="56" s="1"/>
  <c r="G19" i="77"/>
  <c r="I19" i="77" s="1"/>
  <c r="I30" i="56" s="1"/>
  <c r="M30" i="56" s="1"/>
  <c r="G18" i="77"/>
  <c r="I18" i="77" s="1"/>
  <c r="I47" i="56" s="1"/>
  <c r="M47" i="56" s="1"/>
  <c r="G20" i="77"/>
  <c r="I20" i="77" s="1"/>
  <c r="I51" i="56" s="1"/>
  <c r="M51" i="56" s="1"/>
  <c r="Y26" i="36"/>
  <c r="W26" i="36"/>
  <c r="AC26" i="36" s="1"/>
  <c r="S33" i="45"/>
  <c r="Y40" i="37"/>
  <c r="W40" i="37"/>
  <c r="W31" i="31"/>
  <c r="AC31" i="31" s="1"/>
  <c r="Y43" i="44"/>
  <c r="AK43" i="44" s="1"/>
  <c r="AE43" i="44"/>
  <c r="AC43" i="44"/>
  <c r="BA14" i="38"/>
  <c r="AK14" i="38"/>
  <c r="Q14" i="38"/>
  <c r="AU14" i="38"/>
  <c r="AE14" i="38"/>
  <c r="AU14" i="44"/>
  <c r="AE14" i="44"/>
  <c r="BA14" i="44"/>
  <c r="AK14" i="44"/>
  <c r="Q14" i="44"/>
  <c r="AI27" i="45"/>
  <c r="AC62" i="56"/>
  <c r="AI62" i="56" s="1"/>
  <c r="Y62" i="56"/>
  <c r="AM62" i="56"/>
  <c r="AS62" i="56" s="1"/>
  <c r="Q62" i="56"/>
  <c r="W62" i="56" s="1"/>
  <c r="S27" i="33"/>
  <c r="W31" i="39"/>
  <c r="AC31" i="39" s="1"/>
  <c r="AM34" i="44"/>
  <c r="AO34" i="44"/>
  <c r="BA34" i="44" s="1"/>
  <c r="BA78" i="52"/>
  <c r="BA79" i="52" s="1"/>
  <c r="AI31" i="33"/>
  <c r="AU9" i="33"/>
  <c r="AE9" i="33"/>
  <c r="BA9" i="33"/>
  <c r="AK9" i="33"/>
  <c r="Q9" i="33"/>
  <c r="Y32" i="38"/>
  <c r="W32" i="38"/>
  <c r="AS26" i="33"/>
  <c r="AW36" i="41"/>
  <c r="AW18" i="41"/>
  <c r="AW46" i="41"/>
  <c r="AW38" i="41"/>
  <c r="AW28" i="41"/>
  <c r="AW20" i="41"/>
  <c r="AW39" i="41"/>
  <c r="AW29" i="41"/>
  <c r="AW40" i="41"/>
  <c r="AW30" i="41"/>
  <c r="AW14" i="41"/>
  <c r="AW16" i="41"/>
  <c r="I13" i="79"/>
  <c r="K13" i="79" s="1"/>
  <c r="AM25" i="41" s="1"/>
  <c r="AW19" i="41"/>
  <c r="AW37" i="41"/>
  <c r="AW42" i="41"/>
  <c r="AW11" i="41"/>
  <c r="AW17" i="41"/>
  <c r="AW41" i="41"/>
  <c r="AW33" i="41"/>
  <c r="AW31" i="41"/>
  <c r="AW43" i="41"/>
  <c r="AW32" i="41"/>
  <c r="AW45" i="41"/>
  <c r="AW15" i="41"/>
  <c r="AW27" i="41"/>
  <c r="AW25" i="41"/>
  <c r="AU19" i="38"/>
  <c r="AE19" i="38"/>
  <c r="BA19" i="38"/>
  <c r="AK19" i="38"/>
  <c r="Q19" i="38"/>
  <c r="BA19" i="44"/>
  <c r="AK19" i="44"/>
  <c r="Q19" i="44"/>
  <c r="AU19" i="44"/>
  <c r="AE19" i="44"/>
  <c r="AM30" i="34"/>
  <c r="AS30" i="34" s="1"/>
  <c r="W23" i="43"/>
  <c r="Y23" i="43" s="1"/>
  <c r="AK23" i="43" s="1"/>
  <c r="BK20" i="91"/>
  <c r="BW20" i="91" s="1"/>
  <c r="BK18" i="91"/>
  <c r="BW18" i="91" s="1"/>
  <c r="AC23" i="56"/>
  <c r="AS23" i="56"/>
  <c r="Y23" i="56"/>
  <c r="AM23" i="56"/>
  <c r="Q23" i="56"/>
  <c r="W23" i="56" s="1"/>
  <c r="AI23" i="56"/>
  <c r="Q29" i="55"/>
  <c r="W29" i="55" s="1"/>
  <c r="AI29" i="55"/>
  <c r="AA29" i="55"/>
  <c r="I50" i="27"/>
  <c r="AY85" i="52"/>
  <c r="BA85" i="52" s="1"/>
  <c r="AW85" i="52"/>
  <c r="BC85" i="52" s="1"/>
  <c r="W33" i="38"/>
  <c r="Y33" i="38" s="1"/>
  <c r="Q13" i="31"/>
  <c r="AU13" i="31"/>
  <c r="AE13" i="31"/>
  <c r="BA13" i="31"/>
  <c r="AK13" i="31"/>
  <c r="S13" i="31"/>
  <c r="AY8" i="40"/>
  <c r="Y41" i="35"/>
  <c r="AK41" i="35" s="1"/>
  <c r="AE41" i="35"/>
  <c r="AC41" i="35"/>
  <c r="BA9" i="31"/>
  <c r="AK9" i="31"/>
  <c r="S9" i="31"/>
  <c r="Q9" i="31"/>
  <c r="AU9" i="31"/>
  <c r="AE9" i="31"/>
  <c r="I44" i="52"/>
  <c r="M44" i="52" s="1"/>
  <c r="K18" i="74"/>
  <c r="I29" i="50" s="1"/>
  <c r="M29" i="50" s="1"/>
  <c r="AM27" i="42"/>
  <c r="AS27" i="42" s="1"/>
  <c r="AO27" i="42"/>
  <c r="AY27" i="42" s="1"/>
  <c r="K15" i="73"/>
  <c r="I35" i="23" s="1"/>
  <c r="M35" i="23" s="1"/>
  <c r="S35" i="23" s="1"/>
  <c r="I15" i="73"/>
  <c r="I35" i="25" s="1"/>
  <c r="M35" i="25" s="1"/>
  <c r="S35" i="25" s="1"/>
  <c r="AO31" i="44"/>
  <c r="AM31" i="44"/>
  <c r="AS31" i="44" s="1"/>
  <c r="W32" i="45"/>
  <c r="AC32" i="45" s="1"/>
  <c r="Y29" i="37"/>
  <c r="W29" i="37"/>
  <c r="BA17" i="36"/>
  <c r="AK17" i="36"/>
  <c r="S17" i="36"/>
  <c r="Q17" i="36"/>
  <c r="AU17" i="36"/>
  <c r="AE17" i="36"/>
  <c r="AY20" i="77"/>
  <c r="BA20" i="77" s="1"/>
  <c r="E89" i="74" s="1"/>
  <c r="AY9" i="77"/>
  <c r="BA9" i="77" s="1"/>
  <c r="E78" i="74" s="1"/>
  <c r="AY19" i="77"/>
  <c r="BA19" i="77" s="1"/>
  <c r="E88" i="74" s="1"/>
  <c r="AY18" i="77"/>
  <c r="BA18" i="77" s="1"/>
  <c r="E87" i="74" s="1"/>
  <c r="Y24" i="45"/>
  <c r="W24" i="45"/>
  <c r="AC24" i="45" s="1"/>
  <c r="AE42" i="36"/>
  <c r="AC42" i="36"/>
  <c r="K17" i="73"/>
  <c r="I41" i="23" s="1"/>
  <c r="M41" i="23" s="1"/>
  <c r="S41" i="23" s="1"/>
  <c r="I17" i="73"/>
  <c r="I41" i="25" s="1"/>
  <c r="M41" i="25" s="1"/>
  <c r="S41" i="25" s="1"/>
  <c r="AY27" i="43"/>
  <c r="BO9" i="79"/>
  <c r="CE9" i="84"/>
  <c r="BQ9" i="79" s="1"/>
  <c r="BU9" i="79" s="1"/>
  <c r="BW9" i="79" s="1"/>
  <c r="BA9" i="35"/>
  <c r="AK9" i="35"/>
  <c r="Q9" i="35"/>
  <c r="AU9" i="35"/>
  <c r="AE9" i="35"/>
  <c r="W28" i="45"/>
  <c r="AC28" i="45" s="1"/>
  <c r="Y28" i="45"/>
  <c r="AI28" i="45" s="1"/>
  <c r="AM33" i="37"/>
  <c r="AO33" i="37"/>
  <c r="BA16" i="42"/>
  <c r="AK16" i="42"/>
  <c r="S16" i="42"/>
  <c r="Q16" i="42"/>
  <c r="AU16" i="42"/>
  <c r="AE16" i="42"/>
  <c r="BA16" i="30"/>
  <c r="AK16" i="30"/>
  <c r="S16" i="30"/>
  <c r="Q16" i="30"/>
  <c r="AU16" i="30"/>
  <c r="AE16" i="30"/>
  <c r="W40" i="41"/>
  <c r="Y40" i="41" s="1"/>
  <c r="AK40" i="41" s="1"/>
  <c r="W28" i="34"/>
  <c r="AC28" i="34" s="1"/>
  <c r="AC60" i="56"/>
  <c r="AS60" i="56"/>
  <c r="Y60" i="56"/>
  <c r="AM60" i="56"/>
  <c r="Q60" i="56"/>
  <c r="W60" i="56" s="1"/>
  <c r="AI60" i="56"/>
  <c r="AM23" i="35"/>
  <c r="AS23" i="35" s="1"/>
  <c r="Y30" i="43"/>
  <c r="W30" i="43"/>
  <c r="AC30" i="43" s="1"/>
  <c r="AI25" i="31"/>
  <c r="Y42" i="45"/>
  <c r="AK42" i="45" s="1"/>
  <c r="W42" i="45"/>
  <c r="AO29" i="39"/>
  <c r="AY29" i="39" s="1"/>
  <c r="AM29" i="39"/>
  <c r="AS29" i="39" s="1"/>
  <c r="AO32" i="32"/>
  <c r="AY32" i="32" s="1"/>
  <c r="AM32" i="32"/>
  <c r="AS32" i="32" s="1"/>
  <c r="AG24" i="33"/>
  <c r="AG34" i="33"/>
  <c r="AG26" i="33"/>
  <c r="AG8" i="33"/>
  <c r="AI8" i="33" s="1"/>
  <c r="AG23" i="33"/>
  <c r="AG22" i="33"/>
  <c r="AG39" i="30"/>
  <c r="AG29" i="30"/>
  <c r="AG31" i="30"/>
  <c r="AG15" i="30"/>
  <c r="E28" i="28"/>
  <c r="AG45" i="30"/>
  <c r="AG41" i="30"/>
  <c r="AI41" i="30" s="1"/>
  <c r="AG32" i="30"/>
  <c r="AG16" i="30"/>
  <c r="AG38" i="30"/>
  <c r="AG20" i="30"/>
  <c r="AG28" i="30"/>
  <c r="AG17" i="30"/>
  <c r="AG25" i="30"/>
  <c r="AG11" i="30"/>
  <c r="AG19" i="30"/>
  <c r="AG36" i="30"/>
  <c r="AG33" i="30"/>
  <c r="AG27" i="30"/>
  <c r="AG37" i="30"/>
  <c r="AG14" i="30"/>
  <c r="AG46" i="30"/>
  <c r="AG30" i="30"/>
  <c r="AG18" i="30"/>
  <c r="AG40" i="30"/>
  <c r="S9" i="21"/>
  <c r="AM27" i="36"/>
  <c r="AS27" i="36" s="1"/>
  <c r="AO27" i="36"/>
  <c r="AY27" i="36" s="1"/>
  <c r="Y37" i="30"/>
  <c r="W37" i="30"/>
  <c r="AC37" i="30" s="1"/>
  <c r="AM37" i="41"/>
  <c r="W40" i="34"/>
  <c r="AC40" i="34" s="1"/>
  <c r="W34" i="37"/>
  <c r="AC34" i="37" s="1"/>
  <c r="S20" i="97"/>
  <c r="I39" i="46" s="1"/>
  <c r="M39" i="46" s="1"/>
  <c r="Q20" i="97"/>
  <c r="I38" i="46" s="1"/>
  <c r="S33" i="97"/>
  <c r="I39" i="33" s="1"/>
  <c r="M39" i="33" s="1"/>
  <c r="Q33" i="97"/>
  <c r="I38" i="33" s="1"/>
  <c r="BQ12" i="91"/>
  <c r="CC12" i="91" s="1"/>
  <c r="BQ9" i="91"/>
  <c r="CC9" i="91" s="1"/>
  <c r="BW22" i="52"/>
  <c r="BG22" i="52"/>
  <c r="Y22" i="52"/>
  <c r="BC22" i="52"/>
  <c r="AM22" i="52"/>
  <c r="CG22" i="52"/>
  <c r="BQ22" i="52"/>
  <c r="AI22" i="52"/>
  <c r="Q22" i="52"/>
  <c r="BM22" i="52"/>
  <c r="AW22" i="52"/>
  <c r="BA22" i="52" s="1"/>
  <c r="CA22" i="52"/>
  <c r="AS22" i="52"/>
  <c r="AC22" i="52"/>
  <c r="AU13" i="37"/>
  <c r="AE13" i="37"/>
  <c r="BA13" i="37"/>
  <c r="AK13" i="37"/>
  <c r="Q13" i="37"/>
  <c r="AM31" i="34"/>
  <c r="AS31" i="34" s="1"/>
  <c r="AO31" i="34"/>
  <c r="AY31" i="34" s="1"/>
  <c r="AI34" i="40"/>
  <c r="Y53" i="50"/>
  <c r="Q53" i="50"/>
  <c r="W53" i="50" s="1"/>
  <c r="Y43" i="36"/>
  <c r="AK43" i="36" s="1"/>
  <c r="AC43" i="36"/>
  <c r="Y8" i="38"/>
  <c r="AC8" i="38"/>
  <c r="W25" i="43"/>
  <c r="AC25" i="43" s="1"/>
  <c r="AO29" i="32"/>
  <c r="AM29" i="32"/>
  <c r="AS29" i="32" s="1"/>
  <c r="AO25" i="32"/>
  <c r="AM25" i="32"/>
  <c r="AS25" i="32" s="1"/>
  <c r="W12" i="36"/>
  <c r="AC12" i="36" s="1"/>
  <c r="AM37" i="37"/>
  <c r="AO37" i="37" s="1"/>
  <c r="Y33" i="30"/>
  <c r="W33" i="30"/>
  <c r="AC33" i="30" s="1"/>
  <c r="W27" i="31"/>
  <c r="AC27" i="31" s="1"/>
  <c r="Q18" i="41"/>
  <c r="AU18" i="41"/>
  <c r="AE18" i="41"/>
  <c r="BA18" i="41"/>
  <c r="AK18" i="41"/>
  <c r="BA18" i="43"/>
  <c r="AK18" i="43"/>
  <c r="S18" i="43"/>
  <c r="Q18" i="43"/>
  <c r="AU18" i="43"/>
  <c r="AE18" i="43"/>
  <c r="BA18" i="31"/>
  <c r="AK18" i="31"/>
  <c r="S18" i="31"/>
  <c r="Q18" i="31"/>
  <c r="AU18" i="31"/>
  <c r="AE18" i="31"/>
  <c r="Q61" i="54"/>
  <c r="W61" i="54" s="1"/>
  <c r="Y61" i="54"/>
  <c r="AO28" i="35"/>
  <c r="AY28" i="35" s="1"/>
  <c r="AM28" i="35"/>
  <c r="AS28" i="35" s="1"/>
  <c r="AO26" i="35"/>
  <c r="AM26" i="35"/>
  <c r="AS26" i="35" s="1"/>
  <c r="AW23" i="38"/>
  <c r="AS16" i="79"/>
  <c r="AU16" i="79" s="1"/>
  <c r="AM8" i="38" s="1"/>
  <c r="AW8" i="38"/>
  <c r="AW26" i="38"/>
  <c r="AW34" i="38"/>
  <c r="AW24" i="38"/>
  <c r="AW22" i="38"/>
  <c r="BO9" i="51"/>
  <c r="BS9" i="51" s="1"/>
  <c r="AY9" i="51"/>
  <c r="AI9" i="51"/>
  <c r="AM9" i="51" s="1"/>
  <c r="Q9" i="51"/>
  <c r="W9" i="51" s="1"/>
  <c r="BG9" i="51"/>
  <c r="AQ9" i="51"/>
  <c r="AA9" i="51"/>
  <c r="AM31" i="36"/>
  <c r="AS31" i="36" s="1"/>
  <c r="AM40" i="42"/>
  <c r="AM23" i="46"/>
  <c r="AO23" i="46" s="1"/>
  <c r="AO28" i="46"/>
  <c r="AM28" i="46"/>
  <c r="I50" i="52"/>
  <c r="M50" i="52" s="1"/>
  <c r="K24" i="74"/>
  <c r="I35" i="50" s="1"/>
  <c r="M35" i="50" s="1"/>
  <c r="I41" i="52"/>
  <c r="M41" i="52" s="1"/>
  <c r="K15" i="74"/>
  <c r="I26" i="50" s="1"/>
  <c r="M26" i="50" s="1"/>
  <c r="W42" i="37"/>
  <c r="Y42" i="37" s="1"/>
  <c r="Y33" i="31"/>
  <c r="W33" i="31"/>
  <c r="AC33" i="31" s="1"/>
  <c r="Q15" i="37"/>
  <c r="S15" i="37" s="1"/>
  <c r="AU15" i="37"/>
  <c r="AE15" i="37"/>
  <c r="BA15" i="37"/>
  <c r="AK15" i="37"/>
  <c r="AU15" i="39"/>
  <c r="AE15" i="39"/>
  <c r="BA15" i="39"/>
  <c r="AK15" i="39"/>
  <c r="S15" i="39"/>
  <c r="Q15" i="39"/>
  <c r="AY44" i="37"/>
  <c r="AG17" i="7" s="1"/>
  <c r="K71" i="96"/>
  <c r="I39" i="53" s="1"/>
  <c r="M39" i="53" s="1"/>
  <c r="Q39" i="53" s="1"/>
  <c r="W39" i="53" s="1"/>
  <c r="I71" i="96"/>
  <c r="I39" i="55" s="1"/>
  <c r="M39" i="55" s="1"/>
  <c r="AM31" i="35"/>
  <c r="AS31" i="35" s="1"/>
  <c r="Y34" i="43"/>
  <c r="AK34" i="43" s="1"/>
  <c r="W34" i="43"/>
  <c r="Y32" i="41"/>
  <c r="W32" i="41"/>
  <c r="AC32" i="41" s="1"/>
  <c r="W27" i="40"/>
  <c r="Y27" i="40" s="1"/>
  <c r="AM33" i="44"/>
  <c r="AO33" i="44" s="1"/>
  <c r="W37" i="35"/>
  <c r="AC37" i="35" s="1"/>
  <c r="AM25" i="38"/>
  <c r="AO25" i="38" s="1"/>
  <c r="W33" i="42"/>
  <c r="AC33" i="42" s="1"/>
  <c r="Y33" i="42"/>
  <c r="BA11" i="42"/>
  <c r="AK11" i="42"/>
  <c r="Q11" i="42"/>
  <c r="AU11" i="42"/>
  <c r="AE11" i="42"/>
  <c r="Q11" i="30"/>
  <c r="BA11" i="30"/>
  <c r="AU11" i="30"/>
  <c r="AK11" i="30"/>
  <c r="AE11" i="30"/>
  <c r="S11" i="30"/>
  <c r="W34" i="35"/>
  <c r="AC34" i="35" s="1"/>
  <c r="I41" i="74"/>
  <c r="I39" i="56" s="1"/>
  <c r="M39" i="56" s="1"/>
  <c r="AW9" i="43"/>
  <c r="AW13" i="43"/>
  <c r="AW21" i="43"/>
  <c r="CC11" i="79"/>
  <c r="CE11" i="79" s="1"/>
  <c r="AW12" i="43"/>
  <c r="AW10" i="43"/>
  <c r="W29" i="43"/>
  <c r="AC29" i="43" s="1"/>
  <c r="Y8" i="46"/>
  <c r="Y23" i="37"/>
  <c r="W23" i="37"/>
  <c r="AC23" i="37" s="1"/>
  <c r="W32" i="46"/>
  <c r="Y32" i="46" s="1"/>
  <c r="W12" i="31"/>
  <c r="AC12" i="31" s="1"/>
  <c r="W26" i="31"/>
  <c r="AC26" i="31" s="1"/>
  <c r="AI21" i="92"/>
  <c r="AI13" i="92"/>
  <c r="AI23" i="92"/>
  <c r="AI22" i="92"/>
  <c r="AI14" i="92"/>
  <c r="AI15" i="92"/>
  <c r="AI16" i="92"/>
  <c r="AI8" i="92"/>
  <c r="AI17" i="92"/>
  <c r="AI9" i="92"/>
  <c r="AI18" i="92"/>
  <c r="AI10" i="92"/>
  <c r="AI20" i="92"/>
  <c r="AI12" i="92"/>
  <c r="AI11" i="92"/>
  <c r="AI19" i="92"/>
  <c r="BA17" i="37"/>
  <c r="AK17" i="37"/>
  <c r="S17" i="37"/>
  <c r="Q17" i="37"/>
  <c r="AU17" i="37"/>
  <c r="AE17" i="37"/>
  <c r="BA17" i="39"/>
  <c r="AK17" i="39"/>
  <c r="S17" i="39"/>
  <c r="Q17" i="39"/>
  <c r="AU17" i="39"/>
  <c r="AE17" i="39"/>
  <c r="K77" i="96"/>
  <c r="I24" i="22" s="1"/>
  <c r="M24" i="22" s="1"/>
  <c r="S24" i="22" s="1"/>
  <c r="I77" i="96"/>
  <c r="I24" i="24" s="1"/>
  <c r="M24" i="24" s="1"/>
  <c r="S24" i="24" s="1"/>
  <c r="Y56" i="54"/>
  <c r="Q56" i="54"/>
  <c r="W56" i="54" s="1"/>
  <c r="I38" i="74"/>
  <c r="I33" i="56" s="1"/>
  <c r="M33" i="56" s="1"/>
  <c r="I12" i="73"/>
  <c r="I26" i="25" s="1"/>
  <c r="M26" i="25" s="1"/>
  <c r="S26" i="25" s="1"/>
  <c r="AY37" i="31"/>
  <c r="AG21" i="32"/>
  <c r="AG13" i="32"/>
  <c r="AG9" i="32"/>
  <c r="AG12" i="32"/>
  <c r="AI12" i="32" s="1"/>
  <c r="AG10" i="32"/>
  <c r="M9" i="53"/>
  <c r="I41" i="53"/>
  <c r="AG22" i="43"/>
  <c r="AG24" i="43"/>
  <c r="AG34" i="43"/>
  <c r="AI34" i="43" s="1"/>
  <c r="AG23" i="43"/>
  <c r="AG26" i="43"/>
  <c r="AG8" i="43"/>
  <c r="AI8" i="43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AM9" i="77"/>
  <c r="AO9" i="77" s="1"/>
  <c r="I16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Y27" i="37"/>
  <c r="W27" i="37"/>
  <c r="W26" i="46"/>
  <c r="Y26" i="46" s="1"/>
  <c r="Y12" i="30"/>
  <c r="W12" i="30"/>
  <c r="AC12" i="30" s="1"/>
  <c r="AM31" i="31"/>
  <c r="AS31" i="31" s="1"/>
  <c r="Y41" i="44"/>
  <c r="AK41" i="44" s="1"/>
  <c r="AE41" i="44"/>
  <c r="AC41" i="44"/>
  <c r="BA14" i="34"/>
  <c r="AK14" i="34"/>
  <c r="AU14" i="34"/>
  <c r="AE14" i="34"/>
  <c r="Q14" i="34"/>
  <c r="S14" i="34" s="1"/>
  <c r="BA14" i="40"/>
  <c r="AK14" i="40"/>
  <c r="Q14" i="40"/>
  <c r="AU14" i="40"/>
  <c r="AE14" i="40"/>
  <c r="W33" i="34"/>
  <c r="Y33" i="34" s="1"/>
  <c r="Q62" i="54"/>
  <c r="W62" i="54" s="1"/>
  <c r="Y62" i="54"/>
  <c r="W24" i="43"/>
  <c r="AC24" i="43" s="1"/>
  <c r="Q29" i="54"/>
  <c r="W29" i="54" s="1"/>
  <c r="AO31" i="39"/>
  <c r="AY31" i="39" s="1"/>
  <c r="AM31" i="39"/>
  <c r="AS31" i="39" s="1"/>
  <c r="Y33" i="32"/>
  <c r="AK33" i="32" s="1"/>
  <c r="W33" i="32"/>
  <c r="W23" i="32"/>
  <c r="Y23" i="32" s="1"/>
  <c r="AK23" i="32" s="1"/>
  <c r="AS22" i="90"/>
  <c r="AS14" i="90"/>
  <c r="AS15" i="90"/>
  <c r="AS23" i="90"/>
  <c r="AS16" i="90"/>
  <c r="AS8" i="90"/>
  <c r="AS17" i="90"/>
  <c r="AS9" i="90"/>
  <c r="AS18" i="90"/>
  <c r="AS10" i="90"/>
  <c r="AS19" i="90"/>
  <c r="AS11" i="90"/>
  <c r="AS21" i="90"/>
  <c r="AS13" i="90"/>
  <c r="AS12" i="90"/>
  <c r="AS20" i="90"/>
  <c r="W25" i="37"/>
  <c r="Y25" i="37"/>
  <c r="AM32" i="38"/>
  <c r="AO32" i="38" s="1"/>
  <c r="AS34" i="33"/>
  <c r="W12" i="42"/>
  <c r="AC12" i="42" s="1"/>
  <c r="AU19" i="34"/>
  <c r="AE19" i="34"/>
  <c r="BA19" i="34"/>
  <c r="AK19" i="34"/>
  <c r="Q19" i="34"/>
  <c r="BA19" i="40"/>
  <c r="AK19" i="40"/>
  <c r="Q19" i="40"/>
  <c r="AU19" i="40"/>
  <c r="AE19" i="40"/>
  <c r="AI54" i="56"/>
  <c r="AC54" i="56"/>
  <c r="AS54" i="56"/>
  <c r="Y54" i="56"/>
  <c r="AM54" i="56"/>
  <c r="Q54" i="56"/>
  <c r="W54" i="56" s="1"/>
  <c r="W12" i="35"/>
  <c r="AC12" i="35" s="1"/>
  <c r="I14" i="73"/>
  <c r="I32" i="25" s="1"/>
  <c r="M32" i="25" s="1"/>
  <c r="S32" i="25" s="1"/>
  <c r="I40" i="74"/>
  <c r="I37" i="56" s="1"/>
  <c r="M37" i="56" s="1"/>
  <c r="Y23" i="90"/>
  <c r="Y20" i="90"/>
  <c r="Y12" i="90"/>
  <c r="Y21" i="90"/>
  <c r="Y13" i="90"/>
  <c r="Y22" i="90"/>
  <c r="Y14" i="90"/>
  <c r="Y15" i="90"/>
  <c r="Y16" i="90"/>
  <c r="Y8" i="90"/>
  <c r="Y17" i="90"/>
  <c r="Y9" i="90"/>
  <c r="Y19" i="90"/>
  <c r="Y11" i="90"/>
  <c r="Y18" i="90"/>
  <c r="Y10" i="90"/>
  <c r="BG23" i="90"/>
  <c r="W26" i="45"/>
  <c r="AC26" i="45" s="1"/>
  <c r="BA36" i="30"/>
  <c r="AK36" i="30"/>
  <c r="Q36" i="30"/>
  <c r="AU36" i="30"/>
  <c r="AE36" i="30"/>
  <c r="BA36" i="37"/>
  <c r="AK36" i="37"/>
  <c r="Q36" i="37"/>
  <c r="AU36" i="37"/>
  <c r="AE36" i="37"/>
  <c r="BK12" i="91"/>
  <c r="BW12" i="91" s="1"/>
  <c r="BK9" i="91"/>
  <c r="BW9" i="91" s="1"/>
  <c r="Y23" i="54"/>
  <c r="Q23" i="54"/>
  <c r="W23" i="54" s="1"/>
  <c r="Q11" i="55"/>
  <c r="W11" i="55" s="1"/>
  <c r="AA11" i="55"/>
  <c r="AI11" i="55"/>
  <c r="BA36" i="42"/>
  <c r="AK36" i="42"/>
  <c r="Q36" i="42"/>
  <c r="S36" i="42" s="1"/>
  <c r="AU36" i="42"/>
  <c r="AE36" i="42"/>
  <c r="Q36" i="41"/>
  <c r="AY84" i="52"/>
  <c r="BA84" i="52" s="1"/>
  <c r="AW84" i="52"/>
  <c r="BC84" i="52" s="1"/>
  <c r="AO28" i="43"/>
  <c r="AM28" i="43"/>
  <c r="AS28" i="43" s="1"/>
  <c r="AM28" i="41"/>
  <c r="AS28" i="41" s="1"/>
  <c r="W28" i="39"/>
  <c r="AC28" i="39" s="1"/>
  <c r="Y28" i="39"/>
  <c r="AU13" i="43"/>
  <c r="AE13" i="43"/>
  <c r="BA13" i="43"/>
  <c r="AK13" i="43"/>
  <c r="Q13" i="43"/>
  <c r="AW10" i="39"/>
  <c r="AW12" i="39"/>
  <c r="CC15" i="79"/>
  <c r="CE15" i="79" s="1"/>
  <c r="AW9" i="39"/>
  <c r="AW13" i="39"/>
  <c r="AW21" i="39"/>
  <c r="W32" i="39"/>
  <c r="AC32" i="39" s="1"/>
  <c r="I51" i="52"/>
  <c r="M51" i="52" s="1"/>
  <c r="K25" i="74"/>
  <c r="I36" i="50" s="1"/>
  <c r="M36" i="50" s="1"/>
  <c r="BA15" i="38"/>
  <c r="AK15" i="38"/>
  <c r="S15" i="38"/>
  <c r="Q15" i="38"/>
  <c r="AU15" i="38"/>
  <c r="AE15" i="38"/>
  <c r="AI57" i="56"/>
  <c r="AC57" i="56"/>
  <c r="AS57" i="56"/>
  <c r="Y57" i="56"/>
  <c r="AM57" i="56"/>
  <c r="Q57" i="56"/>
  <c r="W57" i="56" s="1"/>
  <c r="BI81" i="52"/>
  <c r="BG81" i="52"/>
  <c r="BM81" i="52" s="1"/>
  <c r="BA11" i="35"/>
  <c r="AK11" i="35"/>
  <c r="Q11" i="35"/>
  <c r="AU11" i="35"/>
  <c r="AE11" i="35"/>
  <c r="Y32" i="34"/>
  <c r="W32" i="34"/>
  <c r="AC32" i="34" s="1"/>
  <c r="AM32" i="33"/>
  <c r="AS32" i="33" s="1"/>
  <c r="AO32" i="36"/>
  <c r="AY32" i="36" s="1"/>
  <c r="AM32" i="36"/>
  <c r="AS32" i="36" s="1"/>
  <c r="AI28" i="56"/>
  <c r="AC28" i="56"/>
  <c r="AS28" i="56"/>
  <c r="Y28" i="56"/>
  <c r="AM28" i="56"/>
  <c r="Q28" i="56"/>
  <c r="W28" i="56" s="1"/>
  <c r="W29" i="44"/>
  <c r="AC29" i="44" s="1"/>
  <c r="Y37" i="31"/>
  <c r="AI37" i="31" s="1"/>
  <c r="W37" i="31"/>
  <c r="AC37" i="31" s="1"/>
  <c r="AO26" i="38"/>
  <c r="AM26" i="38"/>
  <c r="AI30" i="33"/>
  <c r="AM34" i="31"/>
  <c r="AS34" i="31" s="1"/>
  <c r="AM25" i="42"/>
  <c r="AS25" i="42" s="1"/>
  <c r="AO25" i="42"/>
  <c r="AY25" i="42" s="1"/>
  <c r="AM34" i="39"/>
  <c r="AS34" i="39" s="1"/>
  <c r="AO34" i="39"/>
  <c r="Y41" i="33"/>
  <c r="AC41" i="33"/>
  <c r="S8" i="24"/>
  <c r="U85" i="52"/>
  <c r="W85" i="52" s="1"/>
  <c r="Q85" i="52"/>
  <c r="Y85" i="52" s="1"/>
  <c r="AI47" i="37"/>
  <c r="AO17" i="7" s="1"/>
  <c r="W29" i="31"/>
  <c r="AC29" i="31" s="1"/>
  <c r="BA16" i="36"/>
  <c r="AK16" i="36"/>
  <c r="S16" i="36"/>
  <c r="Q16" i="36"/>
  <c r="AU16" i="36"/>
  <c r="AE16" i="36"/>
  <c r="BA16" i="38"/>
  <c r="AK16" i="38"/>
  <c r="S16" i="38"/>
  <c r="Q16" i="38"/>
  <c r="AU16" i="38"/>
  <c r="AE16" i="38"/>
  <c r="S40" i="41"/>
  <c r="K56" i="74"/>
  <c r="I60" i="54" s="1"/>
  <c r="M60" i="54" s="1"/>
  <c r="S30" i="43"/>
  <c r="W24" i="33"/>
  <c r="AC24" i="33" s="1"/>
  <c r="S42" i="45"/>
  <c r="AO24" i="44"/>
  <c r="AM24" i="44"/>
  <c r="AS24" i="44" s="1"/>
  <c r="W26" i="44"/>
  <c r="Y26" i="44" s="1"/>
  <c r="AK26" i="44" s="1"/>
  <c r="W34" i="32"/>
  <c r="Y34" i="32" s="1"/>
  <c r="AK34" i="32" s="1"/>
  <c r="W28" i="32"/>
  <c r="AC28" i="32" s="1"/>
  <c r="AO34" i="36"/>
  <c r="AY34" i="36" s="1"/>
  <c r="AM34" i="36"/>
  <c r="AS34" i="36" s="1"/>
  <c r="S37" i="30"/>
  <c r="S40" i="34"/>
  <c r="S34" i="37"/>
  <c r="M8" i="49"/>
  <c r="S24" i="97"/>
  <c r="I39" i="42" s="1"/>
  <c r="M39" i="42" s="1"/>
  <c r="Q24" i="97"/>
  <c r="I38" i="42" s="1"/>
  <c r="S37" i="97"/>
  <c r="I39" i="30" s="1"/>
  <c r="M39" i="30" s="1"/>
  <c r="Q37" i="97"/>
  <c r="I38" i="30" s="1"/>
  <c r="BQ13" i="91"/>
  <c r="CC13" i="91" s="1"/>
  <c r="BQ17" i="91"/>
  <c r="CC17" i="91" s="1"/>
  <c r="BA13" i="44"/>
  <c r="AK13" i="44"/>
  <c r="S13" i="44"/>
  <c r="Q13" i="44"/>
  <c r="AE13" i="44"/>
  <c r="AU13" i="44"/>
  <c r="BA13" i="46"/>
  <c r="AK13" i="46"/>
  <c r="Q13" i="46"/>
  <c r="AU13" i="46"/>
  <c r="AE13" i="46"/>
  <c r="BA13" i="33"/>
  <c r="AK13" i="33"/>
  <c r="S13" i="33"/>
  <c r="Q13" i="33"/>
  <c r="AU13" i="33"/>
  <c r="AE13" i="33"/>
  <c r="AO30" i="35"/>
  <c r="AM30" i="35"/>
  <c r="AS30" i="35" s="1"/>
  <c r="AG23" i="38"/>
  <c r="AG24" i="38"/>
  <c r="AG26" i="38"/>
  <c r="AG8" i="38"/>
  <c r="AI8" i="38" s="1"/>
  <c r="AG34" i="38"/>
  <c r="AG22" i="38"/>
  <c r="S25" i="43"/>
  <c r="S23" i="41"/>
  <c r="AM43" i="36"/>
  <c r="W33" i="36"/>
  <c r="AC33" i="36" s="1"/>
  <c r="S12" i="36"/>
  <c r="S12" i="45"/>
  <c r="AY24" i="32"/>
  <c r="AO43" i="34"/>
  <c r="BA43" i="34" s="1"/>
  <c r="BA9" i="32"/>
  <c r="AK9" i="32"/>
  <c r="Q9" i="32"/>
  <c r="AU9" i="32"/>
  <c r="AE9" i="32"/>
  <c r="AO82" i="52"/>
  <c r="AQ82" i="52" s="1"/>
  <c r="AM82" i="52"/>
  <c r="AS82" i="52" s="1"/>
  <c r="S33" i="30"/>
  <c r="AA15" i="48"/>
  <c r="Q15" i="48"/>
  <c r="Q29" i="48" s="1"/>
  <c r="E17" i="10" s="1"/>
  <c r="AI15" i="48"/>
  <c r="AI29" i="48" s="1"/>
  <c r="E19" i="10" s="1"/>
  <c r="M29" i="48"/>
  <c r="S27" i="31"/>
  <c r="AM32" i="42"/>
  <c r="AS32" i="42" s="1"/>
  <c r="BA18" i="37"/>
  <c r="AK18" i="37"/>
  <c r="Q18" i="37"/>
  <c r="AU18" i="37"/>
  <c r="AE18" i="37"/>
  <c r="BA18" i="39"/>
  <c r="AK18" i="39"/>
  <c r="S18" i="39"/>
  <c r="Q18" i="39"/>
  <c r="AU18" i="39"/>
  <c r="AE18" i="39"/>
  <c r="K39" i="74"/>
  <c r="I35" i="54" s="1"/>
  <c r="M35" i="54" s="1"/>
  <c r="I39" i="74"/>
  <c r="I35" i="56" s="1"/>
  <c r="M35" i="56" s="1"/>
  <c r="Y41" i="34"/>
  <c r="AC41" i="34"/>
  <c r="Y31" i="43"/>
  <c r="W31" i="43"/>
  <c r="AC31" i="43" s="1"/>
  <c r="W32" i="44"/>
  <c r="AC32" i="44" s="1"/>
  <c r="K54" i="96"/>
  <c r="I9" i="49" s="1"/>
  <c r="M9" i="49" s="1"/>
  <c r="Q9" i="49" s="1"/>
  <c r="W9" i="49" s="1"/>
  <c r="Y8" i="36"/>
  <c r="AC8" i="36"/>
  <c r="AE8" i="32"/>
  <c r="Y8" i="32"/>
  <c r="AC8" i="32"/>
  <c r="W31" i="46"/>
  <c r="Y31" i="46" s="1"/>
  <c r="I52" i="52"/>
  <c r="M52" i="52" s="1"/>
  <c r="K26" i="74"/>
  <c r="I37" i="50" s="1"/>
  <c r="M37" i="50" s="1"/>
  <c r="I43" i="52"/>
  <c r="M43" i="52" s="1"/>
  <c r="K17" i="74"/>
  <c r="I28" i="50" s="1"/>
  <c r="M28" i="50" s="1"/>
  <c r="AW13" i="36"/>
  <c r="AW9" i="36"/>
  <c r="AW12" i="36"/>
  <c r="CC18" i="79"/>
  <c r="CE18" i="79" s="1"/>
  <c r="AW10" i="36"/>
  <c r="AW21" i="36"/>
  <c r="S42" i="37"/>
  <c r="S33" i="31"/>
  <c r="AU15" i="33"/>
  <c r="AE15" i="33"/>
  <c r="S15" i="33"/>
  <c r="Q15" i="33"/>
  <c r="AK15" i="33"/>
  <c r="BA15" i="33"/>
  <c r="BA15" i="35"/>
  <c r="AK15" i="35"/>
  <c r="Q15" i="35"/>
  <c r="AU15" i="35"/>
  <c r="AE15" i="35"/>
  <c r="AI33" i="32"/>
  <c r="S34" i="43"/>
  <c r="S32" i="41"/>
  <c r="S27" i="40"/>
  <c r="AI29" i="39"/>
  <c r="W29" i="36"/>
  <c r="AC29" i="36" s="1"/>
  <c r="AM27" i="45"/>
  <c r="AS27" i="45" s="1"/>
  <c r="S37" i="35"/>
  <c r="BI80" i="52"/>
  <c r="BG80" i="52"/>
  <c r="BM80" i="52" s="1"/>
  <c r="W34" i="38"/>
  <c r="AC34" i="38" s="1"/>
  <c r="AU11" i="38"/>
  <c r="AE11" i="38"/>
  <c r="BA11" i="38"/>
  <c r="AK11" i="38"/>
  <c r="Q11" i="38"/>
  <c r="BA11" i="44"/>
  <c r="AK11" i="44"/>
  <c r="Q11" i="44"/>
  <c r="S11" i="44" s="1"/>
  <c r="AU11" i="44"/>
  <c r="AE11" i="44"/>
  <c r="S34" i="35"/>
  <c r="BG23" i="79"/>
  <c r="BK23" i="79" s="1"/>
  <c r="BM23" i="79" s="1"/>
  <c r="S29" i="43"/>
  <c r="W8" i="55"/>
  <c r="Y43" i="39"/>
  <c r="AK43" i="39" s="1"/>
  <c r="AC43" i="39"/>
  <c r="AG24" i="46"/>
  <c r="AI24" i="46" s="1"/>
  <c r="AG34" i="46"/>
  <c r="AI34" i="46" s="1"/>
  <c r="AG26" i="46"/>
  <c r="AI26" i="46" s="1"/>
  <c r="AG22" i="46"/>
  <c r="AI22" i="46" s="1"/>
  <c r="AG23" i="46"/>
  <c r="AI23" i="46" s="1"/>
  <c r="AG8" i="46"/>
  <c r="AI8" i="46" s="1"/>
  <c r="AY8" i="43"/>
  <c r="W37" i="43"/>
  <c r="W42" i="46"/>
  <c r="Y42" i="46" s="1"/>
  <c r="Y40" i="44"/>
  <c r="AK40" i="44" s="1"/>
  <c r="W40" i="44"/>
  <c r="S12" i="31"/>
  <c r="S26" i="31"/>
  <c r="AI43" i="44"/>
  <c r="AI40" i="44"/>
  <c r="BA17" i="46"/>
  <c r="AK17" i="46"/>
  <c r="Q17" i="46"/>
  <c r="AU17" i="46"/>
  <c r="AE17" i="46"/>
  <c r="Q17" i="33"/>
  <c r="BA17" i="33"/>
  <c r="AE17" i="33"/>
  <c r="AU17" i="33"/>
  <c r="AK17" i="33"/>
  <c r="BA17" i="35"/>
  <c r="AK17" i="35"/>
  <c r="Q17" i="35"/>
  <c r="S17" i="35" s="1"/>
  <c r="AU17" i="35"/>
  <c r="AE17" i="35"/>
  <c r="I78" i="96"/>
  <c r="I25" i="24" s="1"/>
  <c r="M25" i="24" s="1"/>
  <c r="S25" i="24" s="1"/>
  <c r="AW21" i="38"/>
  <c r="AW13" i="38"/>
  <c r="CC16" i="79"/>
  <c r="CE16" i="79" s="1"/>
  <c r="AW12" i="38"/>
  <c r="AW9" i="38"/>
  <c r="AW10" i="38"/>
  <c r="AY30" i="35"/>
  <c r="M9" i="55"/>
  <c r="I41" i="55"/>
  <c r="Y8" i="45"/>
  <c r="AC8" i="45"/>
  <c r="W33" i="39"/>
  <c r="AC33" i="39" s="1"/>
  <c r="W27" i="32"/>
  <c r="W9" i="77"/>
  <c r="Y9" i="77" s="1"/>
  <c r="E9" i="75" s="1"/>
  <c r="W19" i="77"/>
  <c r="Y19" i="77" s="1"/>
  <c r="E20" i="75" s="1"/>
  <c r="W18" i="77"/>
  <c r="Y18" i="77" s="1"/>
  <c r="E19" i="75" s="1"/>
  <c r="W20" i="77"/>
  <c r="Y20" i="77" s="1"/>
  <c r="E21" i="75" s="1"/>
  <c r="K19" i="77"/>
  <c r="M19" i="77" s="1"/>
  <c r="I30" i="54" s="1"/>
  <c r="M30" i="54" s="1"/>
  <c r="K18" i="77"/>
  <c r="M18" i="77" s="1"/>
  <c r="I47" i="54" s="1"/>
  <c r="M47" i="54" s="1"/>
  <c r="K20" i="77"/>
  <c r="M20" i="77" s="1"/>
  <c r="I51" i="54" s="1"/>
  <c r="M51" i="54" s="1"/>
  <c r="K9" i="77"/>
  <c r="M9" i="77" s="1"/>
  <c r="I25" i="54" s="1"/>
  <c r="M25" i="54" s="1"/>
  <c r="W37" i="44"/>
  <c r="Y37" i="44" s="1"/>
  <c r="Q30" i="55"/>
  <c r="W30" i="55" s="1"/>
  <c r="AA30" i="55"/>
  <c r="AI30" i="55"/>
  <c r="AI33" i="42"/>
  <c r="S27" i="37"/>
  <c r="S26" i="46"/>
  <c r="W29" i="38"/>
  <c r="Y29" i="38" s="1"/>
  <c r="S12" i="30"/>
  <c r="Y34" i="42"/>
  <c r="W34" i="42"/>
  <c r="AC34" i="42" s="1"/>
  <c r="AU14" i="43"/>
  <c r="AE14" i="43"/>
  <c r="BA14" i="43"/>
  <c r="AK14" i="43"/>
  <c r="S14" i="43"/>
  <c r="Q14" i="43"/>
  <c r="BA14" i="31"/>
  <c r="AK14" i="31"/>
  <c r="S14" i="31"/>
  <c r="Q14" i="31"/>
  <c r="AU14" i="31"/>
  <c r="AE14" i="31"/>
  <c r="Q14" i="36"/>
  <c r="S14" i="36" s="1"/>
  <c r="AU14" i="36"/>
  <c r="AE14" i="36"/>
  <c r="BA14" i="36"/>
  <c r="AK14" i="36"/>
  <c r="S33" i="34"/>
  <c r="AI42" i="45"/>
  <c r="AI40" i="45"/>
  <c r="S24" i="43"/>
  <c r="AS29" i="56"/>
  <c r="Y29" i="56"/>
  <c r="AM29" i="56"/>
  <c r="Q29" i="56"/>
  <c r="W29" i="56" s="1"/>
  <c r="AC29" i="56"/>
  <c r="AI29" i="56" s="1"/>
  <c r="AE43" i="39"/>
  <c r="S23" i="32"/>
  <c r="W40" i="38"/>
  <c r="Y40" i="38" s="1"/>
  <c r="AI41" i="33"/>
  <c r="AI29" i="33"/>
  <c r="S25" i="37"/>
  <c r="BA9" i="46"/>
  <c r="AK9" i="46"/>
  <c r="Q9" i="46"/>
  <c r="AU9" i="46"/>
  <c r="AE9" i="46"/>
  <c r="W33" i="46"/>
  <c r="Y33" i="46" s="1"/>
  <c r="S12" i="42"/>
  <c r="W25" i="42"/>
  <c r="AC25" i="42" s="1"/>
  <c r="BA19" i="43"/>
  <c r="AK19" i="43"/>
  <c r="S19" i="43"/>
  <c r="Q19" i="43"/>
  <c r="AU19" i="43"/>
  <c r="AE19" i="43"/>
  <c r="AU19" i="31"/>
  <c r="AE19" i="31"/>
  <c r="BA19" i="31"/>
  <c r="AK19" i="31"/>
  <c r="S19" i="31"/>
  <c r="Q19" i="31"/>
  <c r="BA19" i="36"/>
  <c r="AK19" i="36"/>
  <c r="S19" i="36"/>
  <c r="Q19" i="36"/>
  <c r="AU19" i="36"/>
  <c r="AE19" i="36"/>
  <c r="K30" i="73"/>
  <c r="I83" i="23" s="1"/>
  <c r="M83" i="23" s="1"/>
  <c r="S83" i="23" s="1"/>
  <c r="Q54" i="54"/>
  <c r="W54" i="54" s="1"/>
  <c r="Y54" i="54"/>
  <c r="AM12" i="35"/>
  <c r="AO12" i="35" s="1"/>
  <c r="M15" i="19"/>
  <c r="E31" i="10" s="1"/>
  <c r="S9" i="19"/>
  <c r="S15" i="19" s="1"/>
  <c r="E40" i="8" s="1"/>
  <c r="AM43" i="33"/>
  <c r="AM26" i="45"/>
  <c r="AO26" i="45" s="1"/>
  <c r="BA9" i="39"/>
  <c r="AK9" i="39"/>
  <c r="S9" i="39"/>
  <c r="Q9" i="39"/>
  <c r="AU9" i="39"/>
  <c r="AE9" i="39"/>
  <c r="S8" i="22"/>
  <c r="Q36" i="45"/>
  <c r="S36" i="45" s="1"/>
  <c r="AU36" i="45"/>
  <c r="AE36" i="45"/>
  <c r="BA36" i="45"/>
  <c r="AK36" i="45"/>
  <c r="BK17" i="91"/>
  <c r="BA36" i="31"/>
  <c r="AK36" i="31"/>
  <c r="S36" i="31"/>
  <c r="Q36" i="31"/>
  <c r="AU36" i="31"/>
  <c r="AE36" i="31"/>
  <c r="S36" i="32"/>
  <c r="Q36" i="32"/>
  <c r="AY83" i="52"/>
  <c r="AW83" i="52"/>
  <c r="BC83" i="52" s="1"/>
  <c r="W31" i="42"/>
  <c r="AC31" i="42" s="1"/>
  <c r="W8" i="35"/>
  <c r="W8" i="31"/>
  <c r="W24" i="35"/>
  <c r="AC24" i="35" s="1"/>
  <c r="AO28" i="37"/>
  <c r="AM28" i="37"/>
  <c r="AU41" i="44"/>
  <c r="AO41" i="44"/>
  <c r="BA41" i="44" s="1"/>
  <c r="BA9" i="34"/>
  <c r="AK9" i="34"/>
  <c r="S9" i="34"/>
  <c r="Q9" i="34"/>
  <c r="AU9" i="34"/>
  <c r="AE9" i="34"/>
  <c r="W28" i="31"/>
  <c r="AC28" i="31" s="1"/>
  <c r="BA27" i="7"/>
  <c r="G41" i="10"/>
  <c r="AO23" i="33"/>
  <c r="AY23" i="33" s="1"/>
  <c r="AM23" i="33"/>
  <c r="AS23" i="33" s="1"/>
  <c r="AU14" i="46"/>
  <c r="AE14" i="46"/>
  <c r="BA14" i="46"/>
  <c r="AK14" i="46"/>
  <c r="S14" i="46"/>
  <c r="Q14" i="46"/>
  <c r="AW23" i="45"/>
  <c r="AW24" i="45"/>
  <c r="AW8" i="45"/>
  <c r="AW26" i="45"/>
  <c r="AS9" i="79"/>
  <c r="AU9" i="79" s="1"/>
  <c r="AM8" i="45" s="1"/>
  <c r="AS8" i="45" s="1"/>
  <c r="AW34" i="45"/>
  <c r="AW22" i="45"/>
  <c r="G54" i="10"/>
  <c r="BK14" i="91"/>
  <c r="BW14" i="91" s="1"/>
  <c r="AU16" i="40"/>
  <c r="AE16" i="40"/>
  <c r="BA16" i="40"/>
  <c r="AK16" i="40"/>
  <c r="Q16" i="40"/>
  <c r="S16" i="40" s="1"/>
  <c r="U84" i="52"/>
  <c r="Q84" i="52"/>
  <c r="Y84" i="52" s="1"/>
  <c r="BA16" i="32"/>
  <c r="AK16" i="32"/>
  <c r="S16" i="32"/>
  <c r="Q16" i="32"/>
  <c r="AU16" i="32"/>
  <c r="AE16" i="32"/>
  <c r="Q16" i="34"/>
  <c r="AU16" i="34"/>
  <c r="AE16" i="34"/>
  <c r="BA16" i="34"/>
  <c r="S16" i="34"/>
  <c r="AK16" i="34"/>
  <c r="K22" i="73"/>
  <c r="I56" i="23" s="1"/>
  <c r="M56" i="23" s="1"/>
  <c r="S56" i="23" s="1"/>
  <c r="AY29" i="32"/>
  <c r="AS53" i="56"/>
  <c r="Y53" i="56"/>
  <c r="AM53" i="56"/>
  <c r="Q53" i="56"/>
  <c r="W53" i="56" s="1"/>
  <c r="AI53" i="56"/>
  <c r="AC53" i="56"/>
  <c r="I36" i="74"/>
  <c r="I27" i="56" s="1"/>
  <c r="M27" i="56" s="1"/>
  <c r="W33" i="33"/>
  <c r="AC33" i="33" s="1"/>
  <c r="Y33" i="33"/>
  <c r="W26" i="40"/>
  <c r="W40" i="32"/>
  <c r="S26" i="44"/>
  <c r="S34" i="32"/>
  <c r="S28" i="32"/>
  <c r="Y21" i="52"/>
  <c r="BC21" i="52"/>
  <c r="AM21" i="52"/>
  <c r="AQ21" i="52" s="1"/>
  <c r="CG21" i="52"/>
  <c r="BQ21" i="52"/>
  <c r="AI21" i="52"/>
  <c r="Q21" i="52"/>
  <c r="W21" i="52" s="1"/>
  <c r="BM21" i="52"/>
  <c r="AW21" i="52"/>
  <c r="CA21" i="52"/>
  <c r="CE21" i="52" s="1"/>
  <c r="AS21" i="52"/>
  <c r="AC21" i="52"/>
  <c r="BW21" i="52"/>
  <c r="BG21" i="52"/>
  <c r="S28" i="97"/>
  <c r="I39" i="38" s="1"/>
  <c r="M39" i="38" s="1"/>
  <c r="Q28" i="97"/>
  <c r="I38" i="38" s="1"/>
  <c r="S22" i="97"/>
  <c r="I39" i="44" s="1"/>
  <c r="M39" i="44" s="1"/>
  <c r="Q22" i="97"/>
  <c r="I38" i="44" s="1"/>
  <c r="BQ21" i="91"/>
  <c r="CC21" i="91" s="1"/>
  <c r="BQ8" i="91"/>
  <c r="W32" i="31"/>
  <c r="AC32" i="31" s="1"/>
  <c r="BA13" i="40"/>
  <c r="AK13" i="40"/>
  <c r="Q13" i="40"/>
  <c r="AU13" i="40"/>
  <c r="AE13" i="40"/>
  <c r="AU13" i="42"/>
  <c r="AE13" i="42"/>
  <c r="BA13" i="42"/>
  <c r="AK13" i="42"/>
  <c r="Q13" i="42"/>
  <c r="AU13" i="30"/>
  <c r="AE13" i="30"/>
  <c r="BA13" i="30"/>
  <c r="AK13" i="30"/>
  <c r="Q13" i="30"/>
  <c r="S13" i="30" s="1"/>
  <c r="CE16" i="83"/>
  <c r="BQ16" i="79" s="1"/>
  <c r="BU16" i="79" s="1"/>
  <c r="BW16" i="79" s="1"/>
  <c r="BO16" i="79"/>
  <c r="AS58" i="56"/>
  <c r="Y58" i="56"/>
  <c r="AM58" i="56"/>
  <c r="Q58" i="56"/>
  <c r="W58" i="56" s="1"/>
  <c r="AI58" i="56"/>
  <c r="AC58" i="56"/>
  <c r="AI32" i="34"/>
  <c r="AI25" i="34"/>
  <c r="W33" i="43"/>
  <c r="Y33" i="43" s="1"/>
  <c r="AO31" i="33"/>
  <c r="AM31" i="33"/>
  <c r="AS31" i="33" s="1"/>
  <c r="Y29" i="41"/>
  <c r="W29" i="41"/>
  <c r="AC29" i="41" s="1"/>
  <c r="Y41" i="31"/>
  <c r="AI41" i="31" s="1"/>
  <c r="AC41" i="31"/>
  <c r="Y12" i="39"/>
  <c r="W12" i="39"/>
  <c r="AC12" i="39" s="1"/>
  <c r="Y29" i="32"/>
  <c r="AI29" i="32" s="1"/>
  <c r="W29" i="32"/>
  <c r="AC29" i="32" s="1"/>
  <c r="AM43" i="44"/>
  <c r="AO81" i="52"/>
  <c r="AM81" i="52"/>
  <c r="AS81" i="52" s="1"/>
  <c r="Y30" i="46"/>
  <c r="W30" i="46"/>
  <c r="W25" i="46"/>
  <c r="Y25" i="46" s="1"/>
  <c r="AY29" i="44"/>
  <c r="M81" i="98"/>
  <c r="Q81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16" i="98"/>
  <c r="Q16" i="98" s="1"/>
  <c r="M34" i="98"/>
  <c r="Q34" i="98" s="1"/>
  <c r="M15" i="98"/>
  <c r="Q15" i="98" s="1"/>
  <c r="M14" i="98"/>
  <c r="Q14" i="98" s="1"/>
  <c r="M39" i="98"/>
  <c r="Q39" i="98" s="1"/>
  <c r="M21" i="98"/>
  <c r="Q21" i="98" s="1"/>
  <c r="M13" i="98"/>
  <c r="Q13" i="98" s="1"/>
  <c r="M38" i="98"/>
  <c r="Q38" i="98" s="1"/>
  <c r="M20" i="98"/>
  <c r="Q20" i="98" s="1"/>
  <c r="M12" i="98"/>
  <c r="Q12" i="98" s="1"/>
  <c r="M36" i="98"/>
  <c r="Q36" i="98" s="1"/>
  <c r="M37" i="98"/>
  <c r="Q37" i="98" s="1"/>
  <c r="M19" i="98"/>
  <c r="Q19" i="98" s="1"/>
  <c r="M11" i="98"/>
  <c r="Q11" i="98" s="1"/>
  <c r="M18" i="98"/>
  <c r="Q18" i="98" s="1"/>
  <c r="M35" i="98"/>
  <c r="Q35" i="98" s="1"/>
  <c r="M17" i="98"/>
  <c r="Q17" i="98" s="1"/>
  <c r="BA18" i="33"/>
  <c r="AK18" i="33"/>
  <c r="AU18" i="33"/>
  <c r="AE18" i="33"/>
  <c r="Q18" i="33"/>
  <c r="BA18" i="35"/>
  <c r="AK18" i="35"/>
  <c r="S18" i="35"/>
  <c r="Q18" i="35"/>
  <c r="AU18" i="35"/>
  <c r="AE18" i="35"/>
  <c r="S24" i="34"/>
  <c r="BC92" i="52"/>
  <c r="AM92" i="52"/>
  <c r="AQ92" i="52" s="1"/>
  <c r="CG92" i="52"/>
  <c r="BQ92" i="52"/>
  <c r="AI92" i="52"/>
  <c r="Q92" i="52"/>
  <c r="W92" i="52" s="1"/>
  <c r="BM92" i="52"/>
  <c r="AW92" i="52"/>
  <c r="CA92" i="52"/>
  <c r="CE92" i="52" s="1"/>
  <c r="AS92" i="52"/>
  <c r="AC92" i="52"/>
  <c r="BW92" i="52"/>
  <c r="BG92" i="52"/>
  <c r="Y92" i="52"/>
  <c r="Y43" i="34"/>
  <c r="AK43" i="34" s="1"/>
  <c r="AC43" i="34"/>
  <c r="AE43" i="34"/>
  <c r="W27" i="41"/>
  <c r="Y27" i="41" s="1"/>
  <c r="AK27" i="41" s="1"/>
  <c r="AO40" i="45"/>
  <c r="AY40" i="45" s="1"/>
  <c r="AM40" i="45"/>
  <c r="AS40" i="45" s="1"/>
  <c r="W23" i="39"/>
  <c r="AC23" i="39" s="1"/>
  <c r="AG24" i="36"/>
  <c r="AG26" i="36"/>
  <c r="AI26" i="36" s="1"/>
  <c r="AG34" i="36"/>
  <c r="AG23" i="36"/>
  <c r="AG8" i="36"/>
  <c r="AI8" i="36" s="1"/>
  <c r="AG22" i="36"/>
  <c r="AM43" i="38"/>
  <c r="AU43" i="38" s="1"/>
  <c r="Y28" i="36"/>
  <c r="W28" i="36"/>
  <c r="AC28" i="36" s="1"/>
  <c r="Y29" i="45"/>
  <c r="AI29" i="45" s="1"/>
  <c r="W29" i="45"/>
  <c r="AC29" i="45" s="1"/>
  <c r="Y23" i="45"/>
  <c r="W23" i="45"/>
  <c r="AC23" i="45" s="1"/>
  <c r="AW9" i="46"/>
  <c r="AY9" i="46" s="1"/>
  <c r="AW10" i="46"/>
  <c r="AY10" i="46" s="1"/>
  <c r="CC8" i="79"/>
  <c r="CE8" i="79" s="1"/>
  <c r="AM12" i="46" s="1"/>
  <c r="AO12" i="46" s="1"/>
  <c r="AW12" i="46"/>
  <c r="AY12" i="46" s="1"/>
  <c r="AW13" i="46"/>
  <c r="AY13" i="46" s="1"/>
  <c r="AW21" i="46"/>
  <c r="AY21" i="46" s="1"/>
  <c r="AG22" i="32"/>
  <c r="AG23" i="32"/>
  <c r="AG26" i="32"/>
  <c r="AG34" i="32"/>
  <c r="AG8" i="32"/>
  <c r="AI8" i="32" s="1"/>
  <c r="AG24" i="32"/>
  <c r="S31" i="46"/>
  <c r="S24" i="30"/>
  <c r="I11" i="52"/>
  <c r="K60" i="74"/>
  <c r="I10" i="50" s="1"/>
  <c r="I45" i="52"/>
  <c r="M45" i="52" s="1"/>
  <c r="K19" i="74"/>
  <c r="I30" i="50" s="1"/>
  <c r="M30" i="50" s="1"/>
  <c r="Q15" i="30"/>
  <c r="S15" i="30" s="1"/>
  <c r="AU15" i="30"/>
  <c r="AE15" i="30"/>
  <c r="BA15" i="30"/>
  <c r="AK15" i="30"/>
  <c r="AI26" i="52"/>
  <c r="Q26" i="52"/>
  <c r="BM26" i="52"/>
  <c r="AW26" i="52"/>
  <c r="BA26" i="52" s="1"/>
  <c r="CA26" i="52"/>
  <c r="AS26" i="52"/>
  <c r="AC26" i="52"/>
  <c r="BW26" i="52"/>
  <c r="BG26" i="52"/>
  <c r="Y26" i="52"/>
  <c r="BC26" i="52"/>
  <c r="AM26" i="52"/>
  <c r="CG26" i="52"/>
  <c r="BQ26" i="52"/>
  <c r="AI41" i="32"/>
  <c r="AI30" i="39"/>
  <c r="AI28" i="39"/>
  <c r="AA38" i="55"/>
  <c r="Q38" i="55"/>
  <c r="W38" i="55" s="1"/>
  <c r="AI38" i="55"/>
  <c r="BQ20" i="79"/>
  <c r="BU20" i="79" s="1"/>
  <c r="BW20" i="79" s="1"/>
  <c r="S29" i="36"/>
  <c r="BI84" i="52"/>
  <c r="BK84" i="52" s="1"/>
  <c r="BG84" i="52"/>
  <c r="BM84" i="52" s="1"/>
  <c r="S24" i="46"/>
  <c r="S34" i="38"/>
  <c r="S40" i="35"/>
  <c r="AU11" i="34"/>
  <c r="AE11" i="34"/>
  <c r="BA11" i="34"/>
  <c r="AK11" i="34"/>
  <c r="Q11" i="34"/>
  <c r="BA11" i="40"/>
  <c r="AK11" i="40"/>
  <c r="S11" i="40"/>
  <c r="Q11" i="40"/>
  <c r="AU11" i="40"/>
  <c r="AE11" i="40"/>
  <c r="W40" i="40"/>
  <c r="Y40" i="40" s="1"/>
  <c r="BO23" i="79"/>
  <c r="CE23" i="84"/>
  <c r="BQ23" i="79" s="1"/>
  <c r="BU23" i="79" s="1"/>
  <c r="BW23" i="79" s="1"/>
  <c r="W32" i="33"/>
  <c r="AC32" i="33" s="1"/>
  <c r="Y32" i="33"/>
  <c r="AM33" i="40"/>
  <c r="W30" i="40"/>
  <c r="AC30" i="40" s="1"/>
  <c r="Y41" i="39"/>
  <c r="AK41" i="39" s="1"/>
  <c r="AE41" i="39"/>
  <c r="AC41" i="39"/>
  <c r="Y31" i="54"/>
  <c r="Q31" i="54"/>
  <c r="W31" i="54" s="1"/>
  <c r="AW9" i="34"/>
  <c r="AW21" i="34"/>
  <c r="AW13" i="34"/>
  <c r="CC20" i="79"/>
  <c r="CE20" i="79" s="1"/>
  <c r="AW12" i="34"/>
  <c r="AW10" i="34"/>
  <c r="W12" i="44"/>
  <c r="AC12" i="44" s="1"/>
  <c r="S37" i="43"/>
  <c r="AY47" i="46"/>
  <c r="AW8" i="7" s="1"/>
  <c r="S42" i="46"/>
  <c r="BA9" i="44"/>
  <c r="AK9" i="44"/>
  <c r="S9" i="44"/>
  <c r="Q9" i="44"/>
  <c r="AU9" i="44"/>
  <c r="AE9" i="44"/>
  <c r="S40" i="44"/>
  <c r="W31" i="38"/>
  <c r="Y31" i="38"/>
  <c r="W28" i="42"/>
  <c r="AC28" i="42" s="1"/>
  <c r="AI33" i="44"/>
  <c r="BA17" i="42"/>
  <c r="AK17" i="42"/>
  <c r="Q17" i="42"/>
  <c r="AU17" i="42"/>
  <c r="AE17" i="42"/>
  <c r="BA17" i="30"/>
  <c r="AK17" i="30"/>
  <c r="S17" i="30"/>
  <c r="Q17" i="30"/>
  <c r="AU17" i="30"/>
  <c r="AE17" i="30"/>
  <c r="BW30" i="52"/>
  <c r="BG30" i="52"/>
  <c r="Y30" i="52"/>
  <c r="BC30" i="52"/>
  <c r="AM30" i="52"/>
  <c r="CG30" i="52"/>
  <c r="BQ30" i="52"/>
  <c r="AI30" i="52"/>
  <c r="Q30" i="52"/>
  <c r="BM30" i="52"/>
  <c r="AW30" i="52"/>
  <c r="BA30" i="52" s="1"/>
  <c r="CA30" i="52"/>
  <c r="AS30" i="52"/>
  <c r="AC30" i="52"/>
  <c r="AW23" i="79"/>
  <c r="BK23" i="84"/>
  <c r="AY23" i="79" s="1"/>
  <c r="BC23" i="79" s="1"/>
  <c r="BE23" i="79" s="1"/>
  <c r="W8" i="30" s="1"/>
  <c r="Y29" i="35"/>
  <c r="AI29" i="35" s="1"/>
  <c r="W29" i="35"/>
  <c r="AC29" i="35" s="1"/>
  <c r="W32" i="35"/>
  <c r="AC32" i="35" s="1"/>
  <c r="AY43" i="35"/>
  <c r="AY43" i="31"/>
  <c r="Y12" i="43"/>
  <c r="W12" i="43"/>
  <c r="AC12" i="43" s="1"/>
  <c r="W31" i="41"/>
  <c r="AC31" i="41" s="1"/>
  <c r="Y23" i="40"/>
  <c r="AK23" i="40" s="1"/>
  <c r="W23" i="40"/>
  <c r="AY32" i="34"/>
  <c r="AY29" i="34"/>
  <c r="AG23" i="45"/>
  <c r="AG24" i="45"/>
  <c r="AI24" i="45" s="1"/>
  <c r="AG8" i="45"/>
  <c r="AI8" i="45" s="1"/>
  <c r="AG26" i="45"/>
  <c r="AG34" i="45"/>
  <c r="AG22" i="45"/>
  <c r="AO25" i="39"/>
  <c r="AY25" i="39" s="1"/>
  <c r="AM25" i="39"/>
  <c r="AS25" i="39" s="1"/>
  <c r="W26" i="39"/>
  <c r="AC26" i="39" s="1"/>
  <c r="Y26" i="39"/>
  <c r="AI26" i="39" s="1"/>
  <c r="S27" i="32"/>
  <c r="BC9" i="77"/>
  <c r="BE9" i="77" s="1"/>
  <c r="I13" i="11" s="1"/>
  <c r="BC19" i="77"/>
  <c r="BE19" i="77" s="1"/>
  <c r="I27" i="11" s="1"/>
  <c r="M27" i="11" s="1"/>
  <c r="BC18" i="77"/>
  <c r="BE18" i="77" s="1"/>
  <c r="I59" i="11" s="1"/>
  <c r="BC20" i="77"/>
  <c r="BE20" i="77" s="1"/>
  <c r="I72" i="11" s="1"/>
  <c r="M72" i="11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M26" i="36"/>
  <c r="AS26" i="36" s="1"/>
  <c r="S37" i="44"/>
  <c r="K56" i="96"/>
  <c r="I30" i="53" s="1"/>
  <c r="M30" i="53" s="1"/>
  <c r="Q30" i="53" s="1"/>
  <c r="W30" i="53" s="1"/>
  <c r="AI32" i="42"/>
  <c r="Y27" i="46"/>
  <c r="W27" i="46"/>
  <c r="Y24" i="38"/>
  <c r="W24" i="38"/>
  <c r="AC24" i="38" s="1"/>
  <c r="S34" i="42"/>
  <c r="AU14" i="39"/>
  <c r="AE14" i="39"/>
  <c r="BA14" i="39"/>
  <c r="AK14" i="39"/>
  <c r="S14" i="39"/>
  <c r="Q14" i="39"/>
  <c r="AU14" i="45"/>
  <c r="AE14" i="45"/>
  <c r="BA14" i="45"/>
  <c r="AK14" i="45"/>
  <c r="Q14" i="45"/>
  <c r="S14" i="45" s="1"/>
  <c r="Q14" i="32"/>
  <c r="S14" i="32" s="1"/>
  <c r="AU14" i="32"/>
  <c r="AE14" i="32"/>
  <c r="BA14" i="32"/>
  <c r="AK14" i="32"/>
  <c r="AI33" i="45"/>
  <c r="AI37" i="45"/>
  <c r="Y32" i="43"/>
  <c r="AI32" i="43" s="1"/>
  <c r="W32" i="43"/>
  <c r="AC32" i="43" s="1"/>
  <c r="S26" i="41"/>
  <c r="W29" i="40"/>
  <c r="AC29" i="40" s="1"/>
  <c r="W23" i="44"/>
  <c r="S40" i="38"/>
  <c r="Y31" i="45"/>
  <c r="AI31" i="45" s="1"/>
  <c r="W31" i="45"/>
  <c r="AC31" i="45" s="1"/>
  <c r="AI43" i="33"/>
  <c r="S30" i="37"/>
  <c r="W24" i="37"/>
  <c r="AC24" i="37" s="1"/>
  <c r="Y24" i="37"/>
  <c r="AY31" i="33"/>
  <c r="S33" i="46"/>
  <c r="S23" i="30"/>
  <c r="BA19" i="39"/>
  <c r="AK19" i="39"/>
  <c r="S19" i="39"/>
  <c r="Q19" i="39"/>
  <c r="AU19" i="39"/>
  <c r="AE19" i="39"/>
  <c r="BA19" i="45"/>
  <c r="AK19" i="45"/>
  <c r="Q19" i="45"/>
  <c r="AU19" i="45"/>
  <c r="AE19" i="45"/>
  <c r="BA19" i="32"/>
  <c r="AK19" i="32"/>
  <c r="S19" i="32"/>
  <c r="Q19" i="32"/>
  <c r="AU19" i="32"/>
  <c r="AE19" i="32"/>
  <c r="S23" i="43"/>
  <c r="S30" i="33"/>
  <c r="W34" i="39"/>
  <c r="AC34" i="39" s="1"/>
  <c r="Y42" i="39"/>
  <c r="AK42" i="39" s="1"/>
  <c r="W42" i="39"/>
  <c r="BA36" i="35"/>
  <c r="AK36" i="35"/>
  <c r="S36" i="35"/>
  <c r="Q36" i="35"/>
  <c r="AU36" i="35"/>
  <c r="AE36" i="35"/>
  <c r="BK13" i="91"/>
  <c r="BW13" i="91" s="1"/>
  <c r="BK8" i="91"/>
  <c r="BA36" i="36"/>
  <c r="AK36" i="36"/>
  <c r="Q36" i="36"/>
  <c r="AU36" i="36"/>
  <c r="AE36" i="36"/>
  <c r="Q34" i="55"/>
  <c r="W34" i="55" s="1"/>
  <c r="AA34" i="55"/>
  <c r="AI34" i="55"/>
  <c r="S36" i="40"/>
  <c r="Q36" i="40"/>
  <c r="AY82" i="52"/>
  <c r="BA82" i="52" s="1"/>
  <c r="AW82" i="52"/>
  <c r="BC82" i="52" s="1"/>
  <c r="AU16" i="41"/>
  <c r="AE16" i="41"/>
  <c r="BA16" i="41"/>
  <c r="AK16" i="41"/>
  <c r="Q16" i="41"/>
  <c r="AG22" i="42"/>
  <c r="AG8" i="42"/>
  <c r="AG26" i="42"/>
  <c r="AI26" i="42" s="1"/>
  <c r="AG34" i="42"/>
  <c r="AI34" i="42" s="1"/>
  <c r="AG23" i="42"/>
  <c r="AG24" i="42"/>
  <c r="BA9" i="43"/>
  <c r="AK9" i="43"/>
  <c r="S9" i="43"/>
  <c r="Q9" i="43"/>
  <c r="AU9" i="43"/>
  <c r="AE9" i="43"/>
  <c r="S34" i="97"/>
  <c r="I39" i="32" s="1"/>
  <c r="M39" i="32" s="1"/>
  <c r="Q34" i="97"/>
  <c r="I38" i="32" s="1"/>
  <c r="AI41" i="34"/>
  <c r="Y26" i="32"/>
  <c r="AK26" i="32" s="1"/>
  <c r="W26" i="32"/>
  <c r="AM33" i="36"/>
  <c r="AS33" i="36" s="1"/>
  <c r="AO37" i="39"/>
  <c r="AY37" i="39" s="1"/>
  <c r="AM37" i="39"/>
  <c r="AS37" i="39" s="1"/>
  <c r="AG23" i="44"/>
  <c r="AG34" i="44"/>
  <c r="AG26" i="44"/>
  <c r="AG22" i="44"/>
  <c r="AG24" i="44"/>
  <c r="AI24" i="44" s="1"/>
  <c r="AG8" i="44"/>
  <c r="Y43" i="40"/>
  <c r="AK43" i="40" s="1"/>
  <c r="AC43" i="40"/>
  <c r="W28" i="33"/>
  <c r="AC28" i="33" s="1"/>
  <c r="K43" i="74"/>
  <c r="I43" i="54" s="1"/>
  <c r="M43" i="54" s="1"/>
  <c r="I43" i="74"/>
  <c r="I43" i="56" s="1"/>
  <c r="M43" i="56" s="1"/>
  <c r="AI33" i="33"/>
  <c r="Q19" i="33"/>
  <c r="S19" i="33" s="1"/>
  <c r="AK19" i="33"/>
  <c r="BA19" i="33"/>
  <c r="AE19" i="33"/>
  <c r="AU19" i="33"/>
  <c r="Y42" i="44"/>
  <c r="AK42" i="44" s="1"/>
  <c r="W42" i="44"/>
  <c r="BA36" i="46"/>
  <c r="AK36" i="46"/>
  <c r="S36" i="46"/>
  <c r="Q36" i="46"/>
  <c r="AU36" i="46"/>
  <c r="AE36" i="46"/>
  <c r="U80" i="52"/>
  <c r="W80" i="52" s="1"/>
  <c r="Q80" i="52"/>
  <c r="Y80" i="52" s="1"/>
  <c r="Y42" i="38"/>
  <c r="W42" i="38"/>
  <c r="U83" i="52"/>
  <c r="W83" i="52" s="1"/>
  <c r="Q83" i="52"/>
  <c r="Y83" i="52" s="1"/>
  <c r="Y27" i="38"/>
  <c r="W27" i="38"/>
  <c r="Y27" i="30"/>
  <c r="W27" i="30"/>
  <c r="AC27" i="30" s="1"/>
  <c r="W23" i="42"/>
  <c r="AC23" i="42" s="1"/>
  <c r="BA16" i="43"/>
  <c r="AK16" i="43"/>
  <c r="S16" i="43"/>
  <c r="Q16" i="43"/>
  <c r="AU16" i="43"/>
  <c r="AE16" i="43"/>
  <c r="BA16" i="31"/>
  <c r="AK16" i="31"/>
  <c r="Q16" i="31"/>
  <c r="AU16" i="31"/>
  <c r="AE16" i="31"/>
  <c r="S28" i="34"/>
  <c r="AI90" i="52"/>
  <c r="Q90" i="52"/>
  <c r="W90" i="52" s="1"/>
  <c r="BM90" i="52"/>
  <c r="AW90" i="52"/>
  <c r="CA90" i="52"/>
  <c r="CE90" i="52" s="1"/>
  <c r="AS90" i="52"/>
  <c r="AC90" i="52"/>
  <c r="BW90" i="52"/>
  <c r="BG90" i="52"/>
  <c r="Y90" i="52"/>
  <c r="BC90" i="52"/>
  <c r="AM90" i="52"/>
  <c r="AQ90" i="52" s="1"/>
  <c r="CG90" i="52"/>
  <c r="BQ90" i="52"/>
  <c r="Q53" i="54"/>
  <c r="W53" i="54" s="1"/>
  <c r="Y53" i="54"/>
  <c r="AI28" i="36"/>
  <c r="S26" i="40"/>
  <c r="AI33" i="31"/>
  <c r="S40" i="32"/>
  <c r="W27" i="36"/>
  <c r="AC27" i="36" s="1"/>
  <c r="W37" i="42"/>
  <c r="AC37" i="42" s="1"/>
  <c r="Q16" i="50"/>
  <c r="W16" i="50" s="1"/>
  <c r="Y16" i="50"/>
  <c r="S32" i="97"/>
  <c r="I39" i="34" s="1"/>
  <c r="M39" i="34" s="1"/>
  <c r="Q32" i="97"/>
  <c r="I38" i="34" s="1"/>
  <c r="S26" i="97"/>
  <c r="I39" i="40" s="1"/>
  <c r="M39" i="40" s="1"/>
  <c r="Q26" i="97"/>
  <c r="I38" i="40" s="1"/>
  <c r="W30" i="38"/>
  <c r="Y30" i="38" s="1"/>
  <c r="BQ11" i="91"/>
  <c r="CC11" i="91" s="1"/>
  <c r="BQ16" i="91"/>
  <c r="CC16" i="91" s="1"/>
  <c r="S32" i="31"/>
  <c r="Y29" i="42"/>
  <c r="AI29" i="42" s="1"/>
  <c r="W29" i="42"/>
  <c r="AC29" i="42" s="1"/>
  <c r="AU13" i="36"/>
  <c r="AE13" i="36"/>
  <c r="Q13" i="36"/>
  <c r="S13" i="36" s="1"/>
  <c r="BA13" i="36"/>
  <c r="AK13" i="36"/>
  <c r="Q13" i="38"/>
  <c r="S13" i="38" s="1"/>
  <c r="AU13" i="38"/>
  <c r="AE13" i="38"/>
  <c r="BA13" i="38"/>
  <c r="AK13" i="38"/>
  <c r="AW22" i="42"/>
  <c r="AW26" i="42"/>
  <c r="AW8" i="42"/>
  <c r="AW23" i="42"/>
  <c r="AS12" i="79"/>
  <c r="AU12" i="79" s="1"/>
  <c r="AM8" i="42" s="1"/>
  <c r="AW34" i="42"/>
  <c r="AW24" i="42"/>
  <c r="K54" i="74"/>
  <c r="I58" i="54" s="1"/>
  <c r="M58" i="54" s="1"/>
  <c r="K16" i="73"/>
  <c r="I38" i="23" s="1"/>
  <c r="M38" i="23" s="1"/>
  <c r="S38" i="23" s="1"/>
  <c r="I16" i="73"/>
  <c r="I38" i="25" s="1"/>
  <c r="M38" i="25" s="1"/>
  <c r="S38" i="25" s="1"/>
  <c r="K42" i="74"/>
  <c r="I41" i="54" s="1"/>
  <c r="M41" i="54" s="1"/>
  <c r="I42" i="74"/>
  <c r="I41" i="56" s="1"/>
  <c r="M41" i="56" s="1"/>
  <c r="S33" i="43"/>
  <c r="S29" i="41"/>
  <c r="Y43" i="31"/>
  <c r="AI43" i="31" s="1"/>
  <c r="AC43" i="31"/>
  <c r="S12" i="39"/>
  <c r="BA9" i="45"/>
  <c r="AK9" i="45"/>
  <c r="S9" i="45"/>
  <c r="Q9" i="45"/>
  <c r="AU9" i="45"/>
  <c r="AE9" i="45"/>
  <c r="AM43" i="40"/>
  <c r="AO43" i="40" s="1"/>
  <c r="AO80" i="52"/>
  <c r="AM80" i="52"/>
  <c r="AS80" i="52" s="1"/>
  <c r="S30" i="46"/>
  <c r="S25" i="46"/>
  <c r="AM9" i="48"/>
  <c r="AM28" i="48" s="1"/>
  <c r="E21" i="8" s="1"/>
  <c r="E22" i="8" s="1"/>
  <c r="AI28" i="48"/>
  <c r="E21" i="10" s="1"/>
  <c r="W42" i="41"/>
  <c r="W42" i="43"/>
  <c r="Y42" i="43"/>
  <c r="AK42" i="43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47" i="98"/>
  <c r="O47" i="98" s="1"/>
  <c r="S47" i="98" s="1"/>
  <c r="K41" i="98"/>
  <c r="K10" i="98"/>
  <c r="O10" i="98" s="1"/>
  <c r="S10" i="98" s="1"/>
  <c r="E8" i="96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48" i="98"/>
  <c r="O48" i="98" s="1"/>
  <c r="S48" i="98" s="1"/>
  <c r="E85" i="95" s="1"/>
  <c r="G85" i="95" s="1"/>
  <c r="BA18" i="30"/>
  <c r="AK18" i="30"/>
  <c r="AU18" i="30"/>
  <c r="AE18" i="30"/>
  <c r="Q18" i="30"/>
  <c r="S18" i="30" s="1"/>
  <c r="CA32" i="52"/>
  <c r="AS32" i="52"/>
  <c r="AC32" i="52"/>
  <c r="BW32" i="52"/>
  <c r="BG32" i="52"/>
  <c r="Y32" i="52"/>
  <c r="BC32" i="52"/>
  <c r="AM32" i="52"/>
  <c r="CG32" i="52"/>
  <c r="BQ32" i="52"/>
  <c r="AI32" i="52"/>
  <c r="Q32" i="52"/>
  <c r="BM32" i="52"/>
  <c r="AW32" i="52"/>
  <c r="BA32" i="52" s="1"/>
  <c r="W12" i="34"/>
  <c r="AC12" i="34" s="1"/>
  <c r="Q58" i="50"/>
  <c r="W58" i="50" s="1"/>
  <c r="Y58" i="50"/>
  <c r="W40" i="36"/>
  <c r="AC40" i="36" s="1"/>
  <c r="Y40" i="36"/>
  <c r="W33" i="35"/>
  <c r="AC33" i="35" s="1"/>
  <c r="AM27" i="41"/>
  <c r="AO27" i="41" s="1"/>
  <c r="BA27" i="41" s="1"/>
  <c r="AO23" i="39"/>
  <c r="AY23" i="39" s="1"/>
  <c r="AM23" i="39"/>
  <c r="AS23" i="39" s="1"/>
  <c r="AI30" i="43"/>
  <c r="AI47" i="46"/>
  <c r="AO8" i="7" s="1"/>
  <c r="AO29" i="45"/>
  <c r="AY29" i="45" s="1"/>
  <c r="AM29" i="45"/>
  <c r="AS29" i="45" s="1"/>
  <c r="BA9" i="36"/>
  <c r="AK9" i="36"/>
  <c r="S9" i="36"/>
  <c r="Q9" i="36"/>
  <c r="AU9" i="36"/>
  <c r="AE9" i="36"/>
  <c r="Y12" i="38"/>
  <c r="W12" i="38"/>
  <c r="AC12" i="38" s="1"/>
  <c r="W31" i="30"/>
  <c r="AC31" i="30" s="1"/>
  <c r="I47" i="52"/>
  <c r="M47" i="52" s="1"/>
  <c r="K21" i="74"/>
  <c r="I32" i="50" s="1"/>
  <c r="M32" i="50" s="1"/>
  <c r="AS23" i="36"/>
  <c r="Y30" i="42"/>
  <c r="AI30" i="42" s="1"/>
  <c r="W30" i="42"/>
  <c r="AC30" i="42" s="1"/>
  <c r="AU15" i="44"/>
  <c r="AE15" i="44"/>
  <c r="BA15" i="44"/>
  <c r="AK15" i="44"/>
  <c r="S15" i="44"/>
  <c r="Q15" i="44"/>
  <c r="AU15" i="46"/>
  <c r="AE15" i="46"/>
  <c r="BA15" i="46"/>
  <c r="AK15" i="46"/>
  <c r="S15" i="46"/>
  <c r="Q15" i="46"/>
  <c r="AO43" i="37"/>
  <c r="AM43" i="37"/>
  <c r="W29" i="34"/>
  <c r="AC29" i="34" s="1"/>
  <c r="AI43" i="32"/>
  <c r="I18" i="73"/>
  <c r="I44" i="25" s="1"/>
  <c r="M44" i="25" s="1"/>
  <c r="S44" i="25" s="1"/>
  <c r="Y40" i="30"/>
  <c r="AK40" i="30" s="1"/>
  <c r="W40" i="30"/>
  <c r="Y43" i="43"/>
  <c r="AK43" i="43" s="1"/>
  <c r="AC43" i="43"/>
  <c r="AE43" i="43"/>
  <c r="BO20" i="79"/>
  <c r="AO13" i="79"/>
  <c r="Q9" i="40"/>
  <c r="AU9" i="40"/>
  <c r="AE9" i="40"/>
  <c r="BA9" i="40"/>
  <c r="AK9" i="40"/>
  <c r="BI83" i="52"/>
  <c r="BG83" i="52"/>
  <c r="BM83" i="52" s="1"/>
  <c r="W23" i="38"/>
  <c r="AC23" i="38" s="1"/>
  <c r="Y23" i="38"/>
  <c r="W42" i="42"/>
  <c r="Y42" i="42"/>
  <c r="AK42" i="42" s="1"/>
  <c r="AW13" i="42"/>
  <c r="AW21" i="42"/>
  <c r="AW12" i="42"/>
  <c r="CC12" i="79"/>
  <c r="CE12" i="79" s="1"/>
  <c r="AW10" i="42"/>
  <c r="AW9" i="42"/>
  <c r="BA11" i="43"/>
  <c r="AK11" i="43"/>
  <c r="Q11" i="43"/>
  <c r="AU11" i="43"/>
  <c r="AE11" i="43"/>
  <c r="AU11" i="31"/>
  <c r="AE11" i="31"/>
  <c r="BA11" i="31"/>
  <c r="AK11" i="31"/>
  <c r="Q11" i="31"/>
  <c r="BA11" i="36"/>
  <c r="AK11" i="36"/>
  <c r="Q11" i="36"/>
  <c r="S11" i="36" s="1"/>
  <c r="AU11" i="36"/>
  <c r="AE11" i="36"/>
  <c r="AM40" i="40"/>
  <c r="AM30" i="40"/>
  <c r="AS30" i="40" s="1"/>
  <c r="AC31" i="56"/>
  <c r="AM31" i="56"/>
  <c r="AS31" i="56" s="1"/>
  <c r="Q31" i="56"/>
  <c r="W31" i="56" s="1"/>
  <c r="AI31" i="56"/>
  <c r="AO12" i="44"/>
  <c r="AY12" i="44" s="1"/>
  <c r="AM12" i="44"/>
  <c r="AS12" i="44" s="1"/>
  <c r="Y30" i="32"/>
  <c r="AI30" i="32" s="1"/>
  <c r="W30" i="32"/>
  <c r="AC30" i="32" s="1"/>
  <c r="W37" i="36"/>
  <c r="AC37" i="36" s="1"/>
  <c r="Y40" i="43"/>
  <c r="AK40" i="43" s="1"/>
  <c r="W40" i="43"/>
  <c r="AM32" i="46"/>
  <c r="AO32" i="46" s="1"/>
  <c r="W34" i="46"/>
  <c r="Y34" i="46"/>
  <c r="AM31" i="38"/>
  <c r="AO31" i="38" s="1"/>
  <c r="AG9" i="40"/>
  <c r="AG21" i="40"/>
  <c r="AG13" i="40"/>
  <c r="AG10" i="40"/>
  <c r="AG12" i="40"/>
  <c r="CG8" i="52"/>
  <c r="AY44" i="38"/>
  <c r="AG16" i="7" s="1"/>
  <c r="AM28" i="42"/>
  <c r="AS28" i="42" s="1"/>
  <c r="AI41" i="44"/>
  <c r="BA17" i="38"/>
  <c r="AK17" i="38"/>
  <c r="S17" i="38"/>
  <c r="Q17" i="38"/>
  <c r="AU17" i="38"/>
  <c r="AE17" i="38"/>
  <c r="BA17" i="44"/>
  <c r="AK17" i="44"/>
  <c r="S17" i="44"/>
  <c r="Q17" i="44"/>
  <c r="AU17" i="44"/>
  <c r="AE17" i="44"/>
  <c r="AO23" i="79"/>
  <c r="W27" i="34"/>
  <c r="AC55" i="56"/>
  <c r="AS55" i="56"/>
  <c r="Y55" i="56"/>
  <c r="AM55" i="56"/>
  <c r="Q55" i="56"/>
  <c r="W55" i="56" s="1"/>
  <c r="AI55" i="56"/>
  <c r="AM29" i="35"/>
  <c r="AS29" i="35" s="1"/>
  <c r="AM32" i="35"/>
  <c r="AS32" i="35" s="1"/>
  <c r="AO32" i="35"/>
  <c r="AY32" i="35" s="1"/>
  <c r="AS43" i="42"/>
  <c r="W40" i="39"/>
  <c r="AC40" i="39" s="1"/>
  <c r="AM12" i="43"/>
  <c r="AS12" i="43" s="1"/>
  <c r="AM31" i="41"/>
  <c r="AS31" i="41" s="1"/>
  <c r="AM23" i="40"/>
  <c r="AU23" i="40" s="1"/>
  <c r="W27" i="44"/>
  <c r="Y27" i="44" s="1"/>
  <c r="AA19" i="77"/>
  <c r="AC19" i="77" s="1"/>
  <c r="I28" i="18" s="1"/>
  <c r="M28" i="18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W25" i="45"/>
  <c r="AC25" i="45" s="1"/>
  <c r="Y25" i="45"/>
  <c r="AI25" i="45" s="1"/>
  <c r="AS35" i="46"/>
  <c r="AM27" i="46"/>
  <c r="AO27" i="46" s="1"/>
  <c r="AM24" i="38"/>
  <c r="AS24" i="38" s="1"/>
  <c r="W24" i="31"/>
  <c r="AC24" i="31" s="1"/>
  <c r="Q14" i="35"/>
  <c r="AU14" i="35"/>
  <c r="AE14" i="35"/>
  <c r="BA14" i="35"/>
  <c r="AK14" i="35"/>
  <c r="Q14" i="41"/>
  <c r="S14" i="41" s="1"/>
  <c r="AU14" i="41"/>
  <c r="AE14" i="41"/>
  <c r="BA14" i="41"/>
  <c r="AK14" i="41"/>
  <c r="Y16" i="92"/>
  <c r="Y8" i="92"/>
  <c r="Y17" i="92"/>
  <c r="Y9" i="92"/>
  <c r="Y18" i="92"/>
  <c r="Y10" i="92"/>
  <c r="Y19" i="92"/>
  <c r="Y11" i="92"/>
  <c r="Y23" i="92"/>
  <c r="Y20" i="92"/>
  <c r="Y12" i="92"/>
  <c r="Y21" i="92"/>
  <c r="Y13" i="92"/>
  <c r="Y15" i="92"/>
  <c r="Y14" i="92"/>
  <c r="Y22" i="92"/>
  <c r="BG23" i="92"/>
  <c r="AG21" i="38"/>
  <c r="AG13" i="38"/>
  <c r="AG12" i="38"/>
  <c r="AI12" i="38" s="1"/>
  <c r="AG10" i="38"/>
  <c r="AG9" i="38"/>
  <c r="W27" i="35"/>
  <c r="AC27" i="35" s="1"/>
  <c r="AS26" i="38"/>
  <c r="AM32" i="43"/>
  <c r="AS32" i="43" s="1"/>
  <c r="AM29" i="40"/>
  <c r="AS29" i="40" s="1"/>
  <c r="W25" i="40"/>
  <c r="AC25" i="40" s="1"/>
  <c r="AY43" i="43"/>
  <c r="AY28" i="43"/>
  <c r="AM43" i="39"/>
  <c r="AO43" i="39" s="1"/>
  <c r="AM23" i="44"/>
  <c r="AM33" i="32"/>
  <c r="AM31" i="45"/>
  <c r="AS31" i="45" s="1"/>
  <c r="Y43" i="42"/>
  <c r="AK43" i="42" s="1"/>
  <c r="AE43" i="42"/>
  <c r="AC43" i="42"/>
  <c r="AY33" i="33"/>
  <c r="AY34" i="39"/>
  <c r="W40" i="46"/>
  <c r="Y40" i="46" s="1"/>
  <c r="W29" i="30"/>
  <c r="AC29" i="30" s="1"/>
  <c r="W32" i="30"/>
  <c r="AC32" i="30" s="1"/>
  <c r="Y32" i="30"/>
  <c r="BA19" i="35"/>
  <c r="AK19" i="35"/>
  <c r="S19" i="35"/>
  <c r="Q19" i="35"/>
  <c r="AU19" i="35"/>
  <c r="AE19" i="35"/>
  <c r="BA19" i="41"/>
  <c r="AK19" i="41"/>
  <c r="Q19" i="41"/>
  <c r="AU19" i="41"/>
  <c r="AE19" i="41"/>
  <c r="Y41" i="45"/>
  <c r="AC41" i="45"/>
  <c r="W23" i="89"/>
  <c r="BG8" i="89"/>
  <c r="W25" i="33"/>
  <c r="AC25" i="33" s="1"/>
  <c r="Y24" i="40"/>
  <c r="AI24" i="40" s="1"/>
  <c r="W24" i="40"/>
  <c r="AC24" i="40" s="1"/>
  <c r="Y28" i="40"/>
  <c r="AI28" i="40" s="1"/>
  <c r="W28" i="40"/>
  <c r="AC28" i="40" s="1"/>
  <c r="AA37" i="55"/>
  <c r="Q37" i="55"/>
  <c r="W37" i="55" s="1"/>
  <c r="AI37" i="55"/>
  <c r="W31" i="32"/>
  <c r="AC31" i="32" s="1"/>
  <c r="AO42" i="39"/>
  <c r="AM42" i="39"/>
  <c r="Y37" i="33"/>
  <c r="AI37" i="33" s="1"/>
  <c r="W37" i="33"/>
  <c r="AC37" i="33" s="1"/>
  <c r="BA9" i="37"/>
  <c r="AK9" i="37"/>
  <c r="Q9" i="37"/>
  <c r="AU9" i="37"/>
  <c r="AE9" i="37"/>
  <c r="BA36" i="38"/>
  <c r="AK36" i="38"/>
  <c r="Q36" i="38"/>
  <c r="AU36" i="38"/>
  <c r="AE36" i="38"/>
  <c r="BK21" i="91"/>
  <c r="BW21" i="91" s="1"/>
  <c r="BK16" i="91"/>
  <c r="AY81" i="52"/>
  <c r="BA81" i="52" s="1"/>
  <c r="AW81" i="52"/>
  <c r="BC81" i="52" s="1"/>
  <c r="BA16" i="35"/>
  <c r="AK16" i="35"/>
  <c r="Q16" i="35"/>
  <c r="AU16" i="35"/>
  <c r="AE16" i="35"/>
  <c r="AM42" i="33"/>
  <c r="AO42" i="33"/>
  <c r="BA42" i="33" s="1"/>
  <c r="W31" i="37"/>
  <c r="Y31" i="37" s="1"/>
  <c r="S21" i="97"/>
  <c r="I39" i="45" s="1"/>
  <c r="M39" i="45" s="1"/>
  <c r="Q21" i="97"/>
  <c r="I38" i="45" s="1"/>
  <c r="BQ14" i="91"/>
  <c r="CC14" i="91" s="1"/>
  <c r="Q52" i="54"/>
  <c r="W52" i="54" s="1"/>
  <c r="Y52" i="54"/>
  <c r="AM27" i="39"/>
  <c r="AS27" i="39" s="1"/>
  <c r="BA18" i="40"/>
  <c r="AK18" i="40"/>
  <c r="Q18" i="40"/>
  <c r="AU18" i="40"/>
  <c r="AE18" i="40"/>
  <c r="AM30" i="42"/>
  <c r="AS30" i="42" s="1"/>
  <c r="AO30" i="41"/>
  <c r="AM30" i="41"/>
  <c r="AS30" i="41" s="1"/>
  <c r="AW21" i="41"/>
  <c r="AW13" i="41"/>
  <c r="AW10" i="41"/>
  <c r="AW12" i="41"/>
  <c r="CC13" i="79"/>
  <c r="CE13" i="79" s="1"/>
  <c r="AM12" i="41" s="1"/>
  <c r="AW9" i="41"/>
  <c r="AW9" i="45"/>
  <c r="AW10" i="45"/>
  <c r="AW21" i="45"/>
  <c r="AW13" i="45"/>
  <c r="CC9" i="79"/>
  <c r="CE9" i="79" s="1"/>
  <c r="AW12" i="45"/>
  <c r="BA17" i="31"/>
  <c r="AK17" i="31"/>
  <c r="Q17" i="31"/>
  <c r="AU17" i="31"/>
  <c r="AE17" i="31"/>
  <c r="AM31" i="40"/>
  <c r="AS31" i="40" s="1"/>
  <c r="AU14" i="33"/>
  <c r="AK14" i="33"/>
  <c r="Q14" i="33"/>
  <c r="S14" i="33" s="1"/>
  <c r="BA14" i="33"/>
  <c r="AE14" i="33"/>
  <c r="W42" i="32"/>
  <c r="AI32" i="33"/>
  <c r="AY40" i="33"/>
  <c r="W30" i="44"/>
  <c r="AC30" i="44" s="1"/>
  <c r="W37" i="46"/>
  <c r="Y37" i="46" s="1"/>
  <c r="U82" i="52"/>
  <c r="Q82" i="52"/>
  <c r="Y82" i="52" s="1"/>
  <c r="AM27" i="38"/>
  <c r="AO27" i="38" s="1"/>
  <c r="AM27" i="30"/>
  <c r="AS27" i="30" s="1"/>
  <c r="AO29" i="31"/>
  <c r="AY29" i="31" s="1"/>
  <c r="AM29" i="31"/>
  <c r="AS29" i="31" s="1"/>
  <c r="W30" i="31"/>
  <c r="AC30" i="31" s="1"/>
  <c r="Q16" i="39"/>
  <c r="S16" i="39" s="1"/>
  <c r="AU16" i="39"/>
  <c r="AE16" i="39"/>
  <c r="BA16" i="39"/>
  <c r="AK16" i="39"/>
  <c r="BA16" i="45"/>
  <c r="AK16" i="45"/>
  <c r="S16" i="45"/>
  <c r="Q16" i="45"/>
  <c r="AU16" i="45"/>
  <c r="AE16" i="45"/>
  <c r="AG12" i="31"/>
  <c r="AG21" i="31"/>
  <c r="AG13" i="31"/>
  <c r="AG9" i="35"/>
  <c r="AG12" i="35"/>
  <c r="AG21" i="35"/>
  <c r="AG10" i="35"/>
  <c r="AG10" i="31"/>
  <c r="AG13" i="35"/>
  <c r="AG9" i="31"/>
  <c r="AU41" i="32"/>
  <c r="AO41" i="32"/>
  <c r="BA41" i="32" s="1"/>
  <c r="AY25" i="32"/>
  <c r="G9" i="103"/>
  <c r="G10" i="103"/>
  <c r="Y8" i="42"/>
  <c r="AC8" i="42"/>
  <c r="Y56" i="50"/>
  <c r="Q56" i="50"/>
  <c r="W56" i="50" s="1"/>
  <c r="AI17" i="90"/>
  <c r="AI9" i="90"/>
  <c r="AI18" i="90"/>
  <c r="AI10" i="90"/>
  <c r="AI19" i="90"/>
  <c r="AI11" i="90"/>
  <c r="AI20" i="90"/>
  <c r="AI12" i="90"/>
  <c r="AI21" i="90"/>
  <c r="AI13" i="90"/>
  <c r="AI23" i="90"/>
  <c r="AI22" i="90"/>
  <c r="AI14" i="90"/>
  <c r="AI16" i="90"/>
  <c r="AI8" i="90"/>
  <c r="AI15" i="90"/>
  <c r="AI43" i="36"/>
  <c r="AI40" i="36"/>
  <c r="W28" i="43"/>
  <c r="AC28" i="43" s="1"/>
  <c r="AM24" i="33"/>
  <c r="AO24" i="33" s="1"/>
  <c r="AY24" i="33" s="1"/>
  <c r="W28" i="41"/>
  <c r="AC28" i="41" s="1"/>
  <c r="Y28" i="41"/>
  <c r="W42" i="33"/>
  <c r="Y42" i="33" s="1"/>
  <c r="AE8" i="34"/>
  <c r="AC8" i="34"/>
  <c r="Y8" i="34"/>
  <c r="AM37" i="42"/>
  <c r="AS37" i="42" s="1"/>
  <c r="AO37" i="42"/>
  <c r="AY37" i="42" s="1"/>
  <c r="S23" i="97"/>
  <c r="I39" i="43" s="1"/>
  <c r="M39" i="43" s="1"/>
  <c r="Q23" i="97"/>
  <c r="I38" i="43" s="1"/>
  <c r="S36" i="97"/>
  <c r="I39" i="31" s="1"/>
  <c r="M39" i="31" s="1"/>
  <c r="Q36" i="97"/>
  <c r="I38" i="31" s="1"/>
  <c r="S30" i="97"/>
  <c r="I39" i="36" s="1"/>
  <c r="M39" i="36" s="1"/>
  <c r="Q30" i="97"/>
  <c r="I38" i="36" s="1"/>
  <c r="AM30" i="38"/>
  <c r="AO30" i="38" s="1"/>
  <c r="Y30" i="30"/>
  <c r="W30" i="30"/>
  <c r="AC30" i="30" s="1"/>
  <c r="BO13" i="79"/>
  <c r="CE13" i="84"/>
  <c r="BQ13" i="79" s="1"/>
  <c r="BU13" i="79" s="1"/>
  <c r="BW13" i="79" s="1"/>
  <c r="BQ19" i="91"/>
  <c r="CC19" i="91" s="1"/>
  <c r="BQ15" i="91"/>
  <c r="CC15" i="91" s="1"/>
  <c r="AU13" i="32"/>
  <c r="AE13" i="32"/>
  <c r="Q13" i="32"/>
  <c r="S13" i="32" s="1"/>
  <c r="BA13" i="32"/>
  <c r="AK13" i="32"/>
  <c r="Q13" i="34"/>
  <c r="S13" i="34" s="1"/>
  <c r="BA13" i="34"/>
  <c r="AU13" i="34"/>
  <c r="AK13" i="34"/>
  <c r="AE13" i="34"/>
  <c r="AG21" i="37"/>
  <c r="AG12" i="37"/>
  <c r="AI12" i="37" s="1"/>
  <c r="AG13" i="37"/>
  <c r="AG10" i="37"/>
  <c r="AG9" i="37"/>
  <c r="AC52" i="56"/>
  <c r="AI52" i="56" s="1"/>
  <c r="AM52" i="56"/>
  <c r="AS52" i="56" s="1"/>
  <c r="Q52" i="56"/>
  <c r="W52" i="56" s="1"/>
  <c r="W32" i="40"/>
  <c r="AC32" i="40" s="1"/>
  <c r="Y43" i="35"/>
  <c r="AK43" i="35" s="1"/>
  <c r="AE43" i="35"/>
  <c r="AC43" i="35"/>
  <c r="W27" i="39"/>
  <c r="AC27" i="39" s="1"/>
  <c r="AO8" i="33"/>
  <c r="AO8" i="36"/>
  <c r="AE23" i="79"/>
  <c r="AQ23" i="84"/>
  <c r="AG23" i="79" s="1"/>
  <c r="AK23" i="79" s="1"/>
  <c r="AM23" i="79" s="1"/>
  <c r="W30" i="36"/>
  <c r="AC30" i="36" s="1"/>
  <c r="Y30" i="36"/>
  <c r="AI30" i="36" s="1"/>
  <c r="AW22" i="34"/>
  <c r="AS20" i="79"/>
  <c r="AU20" i="79" s="1"/>
  <c r="AM8" i="34" s="1"/>
  <c r="AW34" i="34"/>
  <c r="AW23" i="34"/>
  <c r="AW24" i="34"/>
  <c r="AW8" i="34"/>
  <c r="AW26" i="34"/>
  <c r="AU8" i="32"/>
  <c r="AO8" i="32"/>
  <c r="AY8" i="32" s="1"/>
  <c r="W28" i="37"/>
  <c r="Y28" i="37" s="1"/>
  <c r="AS23" i="91"/>
  <c r="AS16" i="91"/>
  <c r="BO16" i="91" s="1"/>
  <c r="CA16" i="91" s="1"/>
  <c r="AS8" i="91"/>
  <c r="BO8" i="91" s="1"/>
  <c r="AS17" i="91"/>
  <c r="BO17" i="91" s="1"/>
  <c r="AS9" i="91"/>
  <c r="BO9" i="91" s="1"/>
  <c r="CA9" i="91" s="1"/>
  <c r="AS18" i="91"/>
  <c r="BO18" i="91" s="1"/>
  <c r="CA18" i="91" s="1"/>
  <c r="AS10" i="91"/>
  <c r="BO10" i="91" s="1"/>
  <c r="CA10" i="91" s="1"/>
  <c r="AS19" i="91"/>
  <c r="BO19" i="91" s="1"/>
  <c r="CA19" i="91" s="1"/>
  <c r="AS11" i="91"/>
  <c r="BO11" i="91" s="1"/>
  <c r="CA11" i="91" s="1"/>
  <c r="AS20" i="91"/>
  <c r="BO20" i="91" s="1"/>
  <c r="CA20" i="91" s="1"/>
  <c r="AS12" i="91"/>
  <c r="BO12" i="91" s="1"/>
  <c r="CA12" i="91" s="1"/>
  <c r="AS21" i="91"/>
  <c r="BO21" i="91" s="1"/>
  <c r="CA21" i="91" s="1"/>
  <c r="AS13" i="91"/>
  <c r="BO13" i="91" s="1"/>
  <c r="CA13" i="91" s="1"/>
  <c r="AS15" i="91"/>
  <c r="BO15" i="91" s="1"/>
  <c r="CA15" i="91" s="1"/>
  <c r="AS14" i="91"/>
  <c r="BO14" i="91" s="1"/>
  <c r="CA14" i="91" s="1"/>
  <c r="AS22" i="91"/>
  <c r="BO22" i="91" s="1"/>
  <c r="CA22" i="91" s="1"/>
  <c r="BO8" i="51"/>
  <c r="AY8" i="51"/>
  <c r="AI8" i="51"/>
  <c r="Q8" i="51"/>
  <c r="BG8" i="51"/>
  <c r="AQ8" i="51"/>
  <c r="AA8" i="51"/>
  <c r="AO85" i="52"/>
  <c r="AQ85" i="52" s="1"/>
  <c r="AM85" i="52"/>
  <c r="AS85" i="52" s="1"/>
  <c r="Y25" i="30"/>
  <c r="W25" i="30"/>
  <c r="AC25" i="30" s="1"/>
  <c r="AY31" i="44"/>
  <c r="AM42" i="41"/>
  <c r="AM42" i="43"/>
  <c r="AO42" i="43" s="1"/>
  <c r="BA18" i="44"/>
  <c r="AK18" i="44"/>
  <c r="Q18" i="44"/>
  <c r="AU18" i="44"/>
  <c r="AE18" i="44"/>
  <c r="BA18" i="46"/>
  <c r="AK18" i="46"/>
  <c r="Q18" i="46"/>
  <c r="AU18" i="46"/>
  <c r="AE18" i="46"/>
  <c r="W40" i="31"/>
  <c r="W34" i="34"/>
  <c r="Y34" i="34" s="1"/>
  <c r="AK34" i="34" s="1"/>
  <c r="AM12" i="34"/>
  <c r="AO12" i="34" s="1"/>
  <c r="AM40" i="36"/>
  <c r="AS40" i="36" s="1"/>
  <c r="AO40" i="36"/>
  <c r="AY40" i="36" s="1"/>
  <c r="AM33" i="35"/>
  <c r="AS33" i="35" s="1"/>
  <c r="W26" i="33"/>
  <c r="AC26" i="33" s="1"/>
  <c r="AM32" i="44"/>
  <c r="AS32" i="44" s="1"/>
  <c r="W24" i="32"/>
  <c r="AC24" i="32" s="1"/>
  <c r="Y24" i="32"/>
  <c r="AI31" i="43"/>
  <c r="AI40" i="43"/>
  <c r="W23" i="36"/>
  <c r="AC23" i="36" s="1"/>
  <c r="Y23" i="36"/>
  <c r="W34" i="45"/>
  <c r="AC34" i="45" s="1"/>
  <c r="W37" i="39"/>
  <c r="AC37" i="39" s="1"/>
  <c r="AS8" i="32"/>
  <c r="AO12" i="38"/>
  <c r="AM12" i="38"/>
  <c r="AS12" i="38" s="1"/>
  <c r="AM31" i="30"/>
  <c r="AS31" i="30" s="1"/>
  <c r="I42" i="52"/>
  <c r="M42" i="52" s="1"/>
  <c r="K16" i="74"/>
  <c r="I27" i="50" s="1"/>
  <c r="M27" i="50" s="1"/>
  <c r="I49" i="52"/>
  <c r="M49" i="52" s="1"/>
  <c r="K23" i="74"/>
  <c r="I34" i="50" s="1"/>
  <c r="M34" i="50" s="1"/>
  <c r="AE8" i="44"/>
  <c r="Y8" i="44"/>
  <c r="AC8" i="44"/>
  <c r="W27" i="42"/>
  <c r="AC27" i="42" s="1"/>
  <c r="Y27" i="42"/>
  <c r="AI27" i="42" s="1"/>
  <c r="Y41" i="40"/>
  <c r="AI41" i="40" s="1"/>
  <c r="AC41" i="40"/>
  <c r="AU15" i="40"/>
  <c r="AE15" i="40"/>
  <c r="BA15" i="40"/>
  <c r="AK15" i="40"/>
  <c r="Q15" i="40"/>
  <c r="BA15" i="42"/>
  <c r="AK15" i="42"/>
  <c r="Q15" i="42"/>
  <c r="AU15" i="42"/>
  <c r="AE15" i="42"/>
  <c r="AS12" i="35"/>
  <c r="AS18" i="88"/>
  <c r="AS10" i="88"/>
  <c r="AS19" i="88"/>
  <c r="AS11" i="88"/>
  <c r="AS20" i="88"/>
  <c r="AS12" i="88"/>
  <c r="AS21" i="88"/>
  <c r="AS13" i="88"/>
  <c r="AS22" i="88"/>
  <c r="AS14" i="88"/>
  <c r="AS15" i="88"/>
  <c r="AS17" i="88"/>
  <c r="AS9" i="88"/>
  <c r="AS8" i="88"/>
  <c r="AS16" i="88"/>
  <c r="AS23" i="88"/>
  <c r="AG9" i="43"/>
  <c r="AG13" i="43"/>
  <c r="AG21" i="43"/>
  <c r="AG10" i="43"/>
  <c r="AG12" i="43"/>
  <c r="AI12" i="43" s="1"/>
  <c r="W30" i="41"/>
  <c r="AC30" i="41" s="1"/>
  <c r="AI25" i="39"/>
  <c r="AO43" i="45"/>
  <c r="W24" i="39"/>
  <c r="AC24" i="39" s="1"/>
  <c r="Y41" i="43"/>
  <c r="AI41" i="43" s="1"/>
  <c r="AC41" i="43"/>
  <c r="CG13" i="79"/>
  <c r="CY13" i="84"/>
  <c r="CI13" i="79" s="1"/>
  <c r="CM13" i="79" s="1"/>
  <c r="CO13" i="79" s="1"/>
  <c r="W12" i="41" s="1"/>
  <c r="AW13" i="79"/>
  <c r="BK13" i="84"/>
  <c r="AY13" i="79" s="1"/>
  <c r="BC13" i="79" s="1"/>
  <c r="BE13" i="79" s="1"/>
  <c r="W8" i="41" s="1"/>
  <c r="BI82" i="52"/>
  <c r="BK82" i="52" s="1"/>
  <c r="BG82" i="52"/>
  <c r="BM82" i="52" s="1"/>
  <c r="AM23" i="38"/>
  <c r="AS23" i="38" s="1"/>
  <c r="AO23" i="38"/>
  <c r="BA11" i="39"/>
  <c r="AK11" i="39"/>
  <c r="Q11" i="39"/>
  <c r="AU11" i="39"/>
  <c r="AE11" i="39"/>
  <c r="BA11" i="45"/>
  <c r="AK11" i="45"/>
  <c r="S11" i="45"/>
  <c r="Q11" i="45"/>
  <c r="AU11" i="45"/>
  <c r="AE11" i="45"/>
  <c r="BA11" i="32"/>
  <c r="AK11" i="32"/>
  <c r="Q11" i="32"/>
  <c r="AU11" i="32"/>
  <c r="AE11" i="32"/>
  <c r="AC63" i="56"/>
  <c r="Y63" i="56"/>
  <c r="AM63" i="56"/>
  <c r="AS63" i="56" s="1"/>
  <c r="Q63" i="56"/>
  <c r="W63" i="56" s="1"/>
  <c r="AI63" i="56"/>
  <c r="W24" i="41"/>
  <c r="AC24" i="41" s="1"/>
  <c r="W31" i="44"/>
  <c r="AC31" i="44" s="1"/>
  <c r="Y28" i="44"/>
  <c r="AI28" i="44" s="1"/>
  <c r="W28" i="44"/>
  <c r="AC28" i="44" s="1"/>
  <c r="CG9" i="79"/>
  <c r="CY9" i="84"/>
  <c r="CI9" i="79" s="1"/>
  <c r="CM9" i="79" s="1"/>
  <c r="CO9" i="79" s="1"/>
  <c r="W12" i="45" s="1"/>
  <c r="Y32" i="36"/>
  <c r="AI32" i="36" s="1"/>
  <c r="W32" i="36"/>
  <c r="AC32" i="36" s="1"/>
  <c r="W30" i="45"/>
  <c r="AC30" i="45" s="1"/>
  <c r="AO37" i="32"/>
  <c r="BA37" i="32" s="1"/>
  <c r="AM37" i="32"/>
  <c r="AY44" i="46"/>
  <c r="AG8" i="7" s="1"/>
  <c r="AM40" i="43"/>
  <c r="AO40" i="43" s="1"/>
  <c r="BA9" i="38"/>
  <c r="AK9" i="38"/>
  <c r="Q9" i="38"/>
  <c r="AU9" i="38"/>
  <c r="AE9" i="38"/>
  <c r="AM34" i="46"/>
  <c r="AO34" i="46" s="1"/>
  <c r="W28" i="30"/>
  <c r="AC28" i="30" s="1"/>
  <c r="BA17" i="34"/>
  <c r="AK17" i="34"/>
  <c r="Q17" i="34"/>
  <c r="AE17" i="34"/>
  <c r="AU17" i="34"/>
  <c r="Q17" i="40"/>
  <c r="AU17" i="40"/>
  <c r="AE17" i="40"/>
  <c r="BA17" i="40"/>
  <c r="AK17" i="40"/>
  <c r="S17" i="40"/>
  <c r="Y55" i="54"/>
  <c r="Q55" i="54"/>
  <c r="W55" i="54" s="1"/>
  <c r="AI19" i="91"/>
  <c r="BM19" i="91" s="1"/>
  <c r="BY19" i="91" s="1"/>
  <c r="AI11" i="91"/>
  <c r="BM11" i="91" s="1"/>
  <c r="BY11" i="91" s="1"/>
  <c r="AI20" i="91"/>
  <c r="BM20" i="91" s="1"/>
  <c r="BY20" i="91" s="1"/>
  <c r="AI12" i="91"/>
  <c r="BM12" i="91" s="1"/>
  <c r="BY12" i="91" s="1"/>
  <c r="AI21" i="91"/>
  <c r="BM21" i="91" s="1"/>
  <c r="BY21" i="91" s="1"/>
  <c r="AI13" i="91"/>
  <c r="BM13" i="91" s="1"/>
  <c r="BY13" i="91" s="1"/>
  <c r="AI23" i="91"/>
  <c r="AI22" i="91"/>
  <c r="BM22" i="91" s="1"/>
  <c r="BY22" i="91" s="1"/>
  <c r="AI14" i="91"/>
  <c r="BM14" i="91" s="1"/>
  <c r="BY14" i="91" s="1"/>
  <c r="AI15" i="91"/>
  <c r="BM15" i="91" s="1"/>
  <c r="BY15" i="91" s="1"/>
  <c r="AI16" i="91"/>
  <c r="BM16" i="91" s="1"/>
  <c r="BY16" i="91" s="1"/>
  <c r="AI8" i="91"/>
  <c r="BM8" i="91" s="1"/>
  <c r="BM23" i="91" s="1"/>
  <c r="AI18" i="91"/>
  <c r="BM18" i="91" s="1"/>
  <c r="BY18" i="91" s="1"/>
  <c r="AI10" i="91"/>
  <c r="BM10" i="91" s="1"/>
  <c r="BY10" i="91" s="1"/>
  <c r="AI9" i="91"/>
  <c r="BM9" i="91" s="1"/>
  <c r="BY9" i="91" s="1"/>
  <c r="AI17" i="91"/>
  <c r="BM17" i="91" s="1"/>
  <c r="AM41" i="31"/>
  <c r="AM41" i="35"/>
  <c r="W27" i="43"/>
  <c r="Y23" i="33"/>
  <c r="W23" i="33"/>
  <c r="AC23" i="33" s="1"/>
  <c r="W31" i="40"/>
  <c r="AC31" i="40" s="1"/>
  <c r="AW22" i="37"/>
  <c r="AW8" i="37"/>
  <c r="AS17" i="79"/>
  <c r="AU17" i="79" s="1"/>
  <c r="AM8" i="37" s="1"/>
  <c r="AW23" i="37"/>
  <c r="AW24" i="37"/>
  <c r="AW26" i="37"/>
  <c r="AW34" i="37"/>
  <c r="AG9" i="34"/>
  <c r="AG10" i="34"/>
  <c r="AG21" i="34"/>
  <c r="AG13" i="34"/>
  <c r="AG12" i="34"/>
  <c r="AM33" i="39"/>
  <c r="AS33" i="39" s="1"/>
  <c r="AM27" i="44"/>
  <c r="AE18" i="77"/>
  <c r="AG18" i="77" s="1"/>
  <c r="I27" i="17" s="1"/>
  <c r="M27" i="17" s="1"/>
  <c r="AE20" i="77"/>
  <c r="AG20" i="77" s="1"/>
  <c r="I29" i="17" s="1"/>
  <c r="M29" i="17" s="1"/>
  <c r="AE9" i="77"/>
  <c r="AG9" i="77" s="1"/>
  <c r="I18" i="17" s="1"/>
  <c r="AE19" i="77"/>
  <c r="AG19" i="77" s="1"/>
  <c r="I28" i="17" s="1"/>
  <c r="M28" i="17" s="1"/>
  <c r="AM25" i="36"/>
  <c r="AS25" i="36" s="1"/>
  <c r="AM25" i="45"/>
  <c r="AS25" i="45" s="1"/>
  <c r="AO25" i="45"/>
  <c r="AY25" i="45" s="1"/>
  <c r="Y42" i="36"/>
  <c r="AK42" i="36" s="1"/>
  <c r="BA9" i="30"/>
  <c r="AK9" i="30"/>
  <c r="Q9" i="30"/>
  <c r="AU9" i="30"/>
  <c r="AE9" i="30"/>
  <c r="AM29" i="38"/>
  <c r="AO29" i="38" s="1"/>
  <c r="W26" i="38"/>
  <c r="AC26" i="38" s="1"/>
  <c r="AW9" i="40"/>
  <c r="AW21" i="40"/>
  <c r="AW13" i="40"/>
  <c r="CC14" i="79"/>
  <c r="CE14" i="79" s="1"/>
  <c r="AM12" i="40" s="1"/>
  <c r="AW12" i="40"/>
  <c r="AW10" i="40"/>
  <c r="AM24" i="31"/>
  <c r="AS24" i="31" s="1"/>
  <c r="CA24" i="52"/>
  <c r="AS24" i="52"/>
  <c r="AC24" i="52"/>
  <c r="BW24" i="52"/>
  <c r="BG24" i="52"/>
  <c r="Y24" i="52"/>
  <c r="BC24" i="52"/>
  <c r="AM24" i="52"/>
  <c r="CG24" i="52"/>
  <c r="BQ24" i="52"/>
  <c r="AI24" i="52"/>
  <c r="Q24" i="52"/>
  <c r="BM24" i="52"/>
  <c r="AW24" i="52"/>
  <c r="BA24" i="52" s="1"/>
  <c r="AU14" i="37"/>
  <c r="AE14" i="37"/>
  <c r="Q14" i="37"/>
  <c r="S14" i="37" s="1"/>
  <c r="BA14" i="37"/>
  <c r="AK14" i="37"/>
  <c r="AI41" i="45"/>
  <c r="AO27" i="35"/>
  <c r="AY27" i="35" s="1"/>
  <c r="AM27" i="35"/>
  <c r="AS27" i="35" s="1"/>
  <c r="W42" i="40"/>
  <c r="Y42" i="40" s="1"/>
  <c r="Y41" i="42"/>
  <c r="AK41" i="42" s="1"/>
  <c r="AE41" i="42"/>
  <c r="AC41" i="42"/>
  <c r="W40" i="33"/>
  <c r="AO8" i="39"/>
  <c r="AY8" i="39" s="1"/>
  <c r="S40" i="46"/>
  <c r="S29" i="30"/>
  <c r="S32" i="30"/>
  <c r="AM43" i="32"/>
  <c r="Y34" i="31"/>
  <c r="W34" i="31"/>
  <c r="AC34" i="31" s="1"/>
  <c r="AI34" i="52"/>
  <c r="Q34" i="52"/>
  <c r="BM34" i="52"/>
  <c r="AW34" i="52"/>
  <c r="BA34" i="52" s="1"/>
  <c r="CA34" i="52"/>
  <c r="AS34" i="52"/>
  <c r="AC34" i="52"/>
  <c r="BW34" i="52"/>
  <c r="BG34" i="52"/>
  <c r="Y34" i="52"/>
  <c r="BC34" i="52"/>
  <c r="AM34" i="52"/>
  <c r="CG34" i="52"/>
  <c r="BQ34" i="52"/>
  <c r="BA19" i="37"/>
  <c r="AK19" i="37"/>
  <c r="Q19" i="37"/>
  <c r="AU19" i="37"/>
  <c r="AE19" i="37"/>
  <c r="Y43" i="45"/>
  <c r="AK43" i="45" s="1"/>
  <c r="AC43" i="45"/>
  <c r="AE43" i="45"/>
  <c r="S24" i="40"/>
  <c r="S28" i="40"/>
  <c r="S31" i="32"/>
  <c r="S37" i="33"/>
  <c r="Y37" i="34"/>
  <c r="AK37" i="34" s="1"/>
  <c r="W37" i="34"/>
  <c r="AI8" i="39"/>
  <c r="W33" i="37"/>
  <c r="Y33" i="37" s="1"/>
  <c r="BK11" i="91"/>
  <c r="BW11" i="91" s="1"/>
  <c r="BK15" i="91"/>
  <c r="BW15" i="91" s="1"/>
  <c r="K73" i="96"/>
  <c r="I10" i="22" s="1"/>
  <c r="Q36" i="44"/>
  <c r="BA36" i="33"/>
  <c r="AK36" i="33"/>
  <c r="Q36" i="33"/>
  <c r="AU36" i="33"/>
  <c r="AE36" i="33"/>
  <c r="Q33" i="55"/>
  <c r="W33" i="55" s="1"/>
  <c r="AI33" i="55"/>
  <c r="AA33" i="55"/>
  <c r="AY80" i="52"/>
  <c r="AW80" i="52"/>
  <c r="BC80" i="52" s="1"/>
  <c r="BA40" i="43" l="1"/>
  <c r="AY40" i="43"/>
  <c r="AC12" i="41"/>
  <c r="Y12" i="41"/>
  <c r="AM13" i="34"/>
  <c r="AS13" i="34" s="1"/>
  <c r="AK42" i="33"/>
  <c r="AI42" i="33"/>
  <c r="AM14" i="45"/>
  <c r="AS14" i="45" s="1"/>
  <c r="AK33" i="43"/>
  <c r="AI33" i="43"/>
  <c r="AM14" i="36"/>
  <c r="AS14" i="36" s="1"/>
  <c r="AM17" i="35"/>
  <c r="AS17" i="35" s="1"/>
  <c r="AM36" i="42"/>
  <c r="AS25" i="41"/>
  <c r="AO25" i="41"/>
  <c r="AS24" i="35"/>
  <c r="AO24" i="35"/>
  <c r="AO14" i="42"/>
  <c r="AY14" i="42" s="1"/>
  <c r="AM14" i="42"/>
  <c r="AS14" i="42" s="1"/>
  <c r="AM11" i="37"/>
  <c r="AO11" i="37" s="1"/>
  <c r="BA33" i="44"/>
  <c r="AY33" i="44"/>
  <c r="AY42" i="42"/>
  <c r="BA42" i="42"/>
  <c r="AO13" i="36"/>
  <c r="AM13" i="36"/>
  <c r="AS13" i="36" s="1"/>
  <c r="AM19" i="33"/>
  <c r="AS19" i="33" s="1"/>
  <c r="AK27" i="40"/>
  <c r="AI27" i="40"/>
  <c r="AK33" i="40"/>
  <c r="AI33" i="40"/>
  <c r="AK40" i="42"/>
  <c r="AI40" i="42"/>
  <c r="BA42" i="36"/>
  <c r="AY42" i="36"/>
  <c r="AM13" i="32"/>
  <c r="AS13" i="32" s="1"/>
  <c r="BA43" i="40"/>
  <c r="AY43" i="40"/>
  <c r="AM13" i="30"/>
  <c r="AS13" i="30" s="1"/>
  <c r="AM36" i="45"/>
  <c r="BA26" i="32"/>
  <c r="AY26" i="32"/>
  <c r="AK42" i="40"/>
  <c r="AI42" i="40"/>
  <c r="AM16" i="39"/>
  <c r="AS16" i="39" s="1"/>
  <c r="BA43" i="39"/>
  <c r="AY43" i="39"/>
  <c r="AO11" i="44"/>
  <c r="AY11" i="44" s="1"/>
  <c r="AM11" i="44"/>
  <c r="AS11" i="44" s="1"/>
  <c r="AM17" i="43"/>
  <c r="AS17" i="43" s="1"/>
  <c r="BA37" i="34"/>
  <c r="AY37" i="34"/>
  <c r="BA42" i="43"/>
  <c r="AY42" i="43"/>
  <c r="AS12" i="41"/>
  <c r="AO12" i="41"/>
  <c r="AO16" i="40"/>
  <c r="AY16" i="40" s="1"/>
  <c r="AM16" i="40"/>
  <c r="AS16" i="40" s="1"/>
  <c r="AM14" i="34"/>
  <c r="AS14" i="34" s="1"/>
  <c r="AM15" i="37"/>
  <c r="AO15" i="37" s="1"/>
  <c r="AO15" i="43"/>
  <c r="AY15" i="43" s="1"/>
  <c r="AM15" i="43"/>
  <c r="AS15" i="43" s="1"/>
  <c r="BA42" i="40"/>
  <c r="AY42" i="40"/>
  <c r="AM15" i="30"/>
  <c r="AS15" i="30" s="1"/>
  <c r="AM14" i="33"/>
  <c r="AS14" i="33" s="1"/>
  <c r="AS12" i="40"/>
  <c r="AO12" i="40"/>
  <c r="AO14" i="41"/>
  <c r="AM14" i="41"/>
  <c r="AS14" i="41" s="1"/>
  <c r="AK27" i="44"/>
  <c r="AI27" i="44"/>
  <c r="AM18" i="30"/>
  <c r="AS18" i="30" s="1"/>
  <c r="AK40" i="40"/>
  <c r="AI40" i="40"/>
  <c r="AM11" i="46"/>
  <c r="AO11" i="46" s="1"/>
  <c r="AM17" i="32"/>
  <c r="AS17" i="32" s="1"/>
  <c r="AO14" i="37"/>
  <c r="AM14" i="37"/>
  <c r="AC12" i="45"/>
  <c r="Y12" i="45"/>
  <c r="AM11" i="36"/>
  <c r="AS11" i="36" s="1"/>
  <c r="AM13" i="38"/>
  <c r="AS13" i="38" s="1"/>
  <c r="AO14" i="32"/>
  <c r="AY14" i="32" s="1"/>
  <c r="AM14" i="32"/>
  <c r="AS14" i="32" s="1"/>
  <c r="AK37" i="44"/>
  <c r="AI37" i="44"/>
  <c r="AK33" i="34"/>
  <c r="AI33" i="34"/>
  <c r="AK42" i="35"/>
  <c r="AI42" i="35"/>
  <c r="AK37" i="40"/>
  <c r="AI37" i="40"/>
  <c r="BA40" i="31"/>
  <c r="AY40" i="31"/>
  <c r="AY12" i="40"/>
  <c r="AO25" i="36"/>
  <c r="AY25" i="36" s="1"/>
  <c r="AO33" i="39"/>
  <c r="AY33" i="39" s="1"/>
  <c r="Y24" i="41"/>
  <c r="W11" i="39"/>
  <c r="AC11" i="39" s="1"/>
  <c r="Y30" i="41"/>
  <c r="Y34" i="50"/>
  <c r="Q34" i="50"/>
  <c r="W34" i="50" s="1"/>
  <c r="Y26" i="33"/>
  <c r="M38" i="31"/>
  <c r="I44" i="31"/>
  <c r="BM11" i="90"/>
  <c r="BY11" i="90" s="1"/>
  <c r="Y17" i="31"/>
  <c r="AI17" i="31" s="1"/>
  <c r="W17" i="31"/>
  <c r="AC17" i="31" s="1"/>
  <c r="AM34" i="34"/>
  <c r="BA39" i="45"/>
  <c r="AK39" i="45"/>
  <c r="S39" i="45"/>
  <c r="AU39" i="45"/>
  <c r="AE39" i="45"/>
  <c r="Q39" i="45"/>
  <c r="AS42" i="39"/>
  <c r="AU42" i="39"/>
  <c r="AO29" i="40"/>
  <c r="AY29" i="40" s="1"/>
  <c r="AO24" i="38"/>
  <c r="AC40" i="43"/>
  <c r="AE40" i="43"/>
  <c r="AO30" i="40"/>
  <c r="AY30" i="40" s="1"/>
  <c r="K18" i="73"/>
  <c r="I44" i="23" s="1"/>
  <c r="M44" i="23" s="1"/>
  <c r="S44" i="23" s="1"/>
  <c r="Y15" i="44"/>
  <c r="AI15" i="44" s="1"/>
  <c r="W15" i="44"/>
  <c r="AC15" i="44" s="1"/>
  <c r="Y12" i="34"/>
  <c r="K85" i="95"/>
  <c r="I174" i="11" s="1"/>
  <c r="M85" i="95"/>
  <c r="K16" i="96"/>
  <c r="E25" i="95" s="1"/>
  <c r="G25" i="95" s="1"/>
  <c r="I16" i="96"/>
  <c r="E24" i="95" s="1"/>
  <c r="G24" i="95" s="1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O37" i="97"/>
  <c r="O29" i="97"/>
  <c r="O21" i="97"/>
  <c r="O22" i="97"/>
  <c r="O30" i="97"/>
  <c r="K69" i="95"/>
  <c r="I34" i="16" s="1"/>
  <c r="M34" i="16" s="1"/>
  <c r="I29" i="10" s="1"/>
  <c r="M69" i="95"/>
  <c r="I28" i="96"/>
  <c r="K28" i="96" s="1"/>
  <c r="E9" i="94" s="1"/>
  <c r="G9" i="94" s="1"/>
  <c r="M17" i="94"/>
  <c r="K17" i="94"/>
  <c r="I46" i="39" s="1"/>
  <c r="M46" i="39" s="1"/>
  <c r="M25" i="94"/>
  <c r="K25" i="94"/>
  <c r="I30" i="51" s="1"/>
  <c r="M30" i="51" s="1"/>
  <c r="AC42" i="43"/>
  <c r="AE42" i="43"/>
  <c r="AM32" i="31"/>
  <c r="AS32" i="31" s="1"/>
  <c r="BA39" i="34"/>
  <c r="AK39" i="34"/>
  <c r="Q39" i="34"/>
  <c r="AU39" i="34"/>
  <c r="AE39" i="34"/>
  <c r="AM40" i="32"/>
  <c r="AO40" i="32" s="1"/>
  <c r="AI8" i="44"/>
  <c r="M38" i="32"/>
  <c r="I44" i="32"/>
  <c r="Y16" i="41"/>
  <c r="W16" i="41"/>
  <c r="AC16" i="41" s="1"/>
  <c r="W36" i="36"/>
  <c r="W19" i="45"/>
  <c r="AC19" i="45" s="1"/>
  <c r="AM40" i="38"/>
  <c r="AO40" i="38" s="1"/>
  <c r="Y29" i="40"/>
  <c r="AI29" i="40" s="1"/>
  <c r="AI42" i="42"/>
  <c r="AC8" i="30"/>
  <c r="Y8" i="30"/>
  <c r="Y17" i="42"/>
  <c r="AI17" i="42" s="1"/>
  <c r="W17" i="42"/>
  <c r="AC17" i="42" s="1"/>
  <c r="Y28" i="42"/>
  <c r="AI28" i="42" s="1"/>
  <c r="AM37" i="43"/>
  <c r="Y30" i="40"/>
  <c r="AI30" i="40" s="1"/>
  <c r="AM34" i="38"/>
  <c r="AS34" i="38" s="1"/>
  <c r="Q30" i="50"/>
  <c r="W30" i="50" s="1"/>
  <c r="AI34" i="32"/>
  <c r="AQ81" i="52"/>
  <c r="Q39" i="38"/>
  <c r="AU39" i="38"/>
  <c r="AE39" i="38"/>
  <c r="BA39" i="38"/>
  <c r="AK39" i="38"/>
  <c r="AM28" i="32"/>
  <c r="AS28" i="32" s="1"/>
  <c r="K36" i="74"/>
  <c r="I27" i="54" s="1"/>
  <c r="M27" i="54" s="1"/>
  <c r="W16" i="32"/>
  <c r="AC16" i="32" s="1"/>
  <c r="Y28" i="31"/>
  <c r="AI28" i="31" s="1"/>
  <c r="AI41" i="39"/>
  <c r="Y31" i="42"/>
  <c r="AI31" i="42" s="1"/>
  <c r="W19" i="36"/>
  <c r="AC19" i="36" s="1"/>
  <c r="Y25" i="42"/>
  <c r="AI25" i="42" s="1"/>
  <c r="W14" i="31"/>
  <c r="AC14" i="31" s="1"/>
  <c r="AO27" i="37"/>
  <c r="AM27" i="37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M15" i="23" s="1"/>
  <c r="S15" i="23" s="1"/>
  <c r="Y17" i="33"/>
  <c r="AI17" i="33" s="1"/>
  <c r="W17" i="33"/>
  <c r="AC17" i="33" s="1"/>
  <c r="AO29" i="43"/>
  <c r="AY29" i="43" s="1"/>
  <c r="AM29" i="43"/>
  <c r="AS29" i="43" s="1"/>
  <c r="AO27" i="45"/>
  <c r="AY27" i="45" s="1"/>
  <c r="AM34" i="43"/>
  <c r="AO34" i="43" s="1"/>
  <c r="BW52" i="52"/>
  <c r="BG52" i="52"/>
  <c r="AM52" i="52"/>
  <c r="AQ52" i="52" s="1"/>
  <c r="AI52" i="52"/>
  <c r="Q52" i="52"/>
  <c r="W52" i="52" s="1"/>
  <c r="BM52" i="52"/>
  <c r="AW52" i="52"/>
  <c r="BC52" i="52" s="1"/>
  <c r="CA52" i="52"/>
  <c r="CE52" i="52" s="1"/>
  <c r="AS52" i="52"/>
  <c r="AC52" i="52"/>
  <c r="BQ52" i="52"/>
  <c r="Y18" i="37"/>
  <c r="W18" i="37"/>
  <c r="AO32" i="42"/>
  <c r="AY32" i="42" s="1"/>
  <c r="AO12" i="36"/>
  <c r="AM12" i="36"/>
  <c r="AS12" i="36" s="1"/>
  <c r="AM25" i="43"/>
  <c r="AS25" i="43" s="1"/>
  <c r="AO25" i="43"/>
  <c r="AY25" i="43" s="1"/>
  <c r="AI24" i="38"/>
  <c r="Y13" i="46"/>
  <c r="W13" i="46"/>
  <c r="Q8" i="49"/>
  <c r="AM42" i="45"/>
  <c r="Y24" i="33"/>
  <c r="AO40" i="41"/>
  <c r="BA40" i="41" s="1"/>
  <c r="AM40" i="41"/>
  <c r="M31" i="24"/>
  <c r="G32" i="10" s="1"/>
  <c r="AO34" i="31"/>
  <c r="BK81" i="52"/>
  <c r="Y32" i="39"/>
  <c r="AI32" i="39" s="1"/>
  <c r="W36" i="30"/>
  <c r="I24" i="90"/>
  <c r="I25" i="90" s="1"/>
  <c r="BC24" i="90"/>
  <c r="BC25" i="90" s="1"/>
  <c r="AQ24" i="90"/>
  <c r="AQ25" i="90" s="1"/>
  <c r="W24" i="90"/>
  <c r="W25" i="90" s="1"/>
  <c r="BK16" i="90" s="1"/>
  <c r="BW16" i="90" s="1"/>
  <c r="AG24" i="90"/>
  <c r="AG25" i="90" s="1"/>
  <c r="BM16" i="90" s="1"/>
  <c r="BY16" i="90" s="1"/>
  <c r="Y12" i="35"/>
  <c r="BO12" i="90"/>
  <c r="CA12" i="90" s="1"/>
  <c r="BO17" i="90"/>
  <c r="CA17" i="90" s="1"/>
  <c r="AO31" i="31"/>
  <c r="AY31" i="31" s="1"/>
  <c r="M18" i="13"/>
  <c r="M30" i="13" s="1"/>
  <c r="I30" i="13"/>
  <c r="E33" i="12" s="1"/>
  <c r="Y34" i="35"/>
  <c r="Y11" i="30"/>
  <c r="W11" i="30"/>
  <c r="AC11" i="30" s="1"/>
  <c r="AC34" i="43"/>
  <c r="AE34" i="43"/>
  <c r="AA39" i="55"/>
  <c r="Q39" i="55"/>
  <c r="W39" i="55" s="1"/>
  <c r="AI39" i="55"/>
  <c r="AI50" i="52"/>
  <c r="Q50" i="52"/>
  <c r="W50" i="52" s="1"/>
  <c r="AS50" i="52"/>
  <c r="AC50" i="52"/>
  <c r="BW50" i="52"/>
  <c r="BG50" i="52"/>
  <c r="Y50" i="52"/>
  <c r="BM50" i="52"/>
  <c r="AM50" i="52"/>
  <c r="AQ50" i="52" s="1"/>
  <c r="CG50" i="52"/>
  <c r="CA50" i="52"/>
  <c r="CE50" i="52" s="1"/>
  <c r="BC50" i="52"/>
  <c r="BQ50" i="52"/>
  <c r="AW50" i="52"/>
  <c r="AO31" i="36"/>
  <c r="AY31" i="36" s="1"/>
  <c r="AO8" i="38"/>
  <c r="Y18" i="43"/>
  <c r="AI18" i="43" s="1"/>
  <c r="W18" i="43"/>
  <c r="AC18" i="43" s="1"/>
  <c r="Y34" i="37"/>
  <c r="AI37" i="30"/>
  <c r="AI28" i="30"/>
  <c r="I87" i="74"/>
  <c r="I95" i="52" s="1"/>
  <c r="M95" i="52" s="1"/>
  <c r="Y17" i="36"/>
  <c r="AI17" i="36" s="1"/>
  <c r="W17" i="36"/>
  <c r="AC17" i="36" s="1"/>
  <c r="AY27" i="41"/>
  <c r="AY30" i="41"/>
  <c r="Y31" i="39"/>
  <c r="AI31" i="39" s="1"/>
  <c r="AS8" i="38"/>
  <c r="AI41" i="42"/>
  <c r="I71" i="74"/>
  <c r="I36" i="52" s="1"/>
  <c r="M36" i="52" s="1"/>
  <c r="AI13" i="44"/>
  <c r="AM12" i="33"/>
  <c r="AS12" i="33" s="1"/>
  <c r="AO12" i="33"/>
  <c r="AY12" i="33" s="1"/>
  <c r="K72" i="96"/>
  <c r="I40" i="53" s="1"/>
  <c r="AI18" i="52"/>
  <c r="Q18" i="52"/>
  <c r="W18" i="52" s="1"/>
  <c r="BM18" i="52"/>
  <c r="AW18" i="52"/>
  <c r="CA18" i="52"/>
  <c r="CE18" i="52" s="1"/>
  <c r="AS18" i="52"/>
  <c r="AC18" i="52"/>
  <c r="BW18" i="52"/>
  <c r="BG18" i="52"/>
  <c r="Y18" i="52"/>
  <c r="BC18" i="52"/>
  <c r="AM18" i="52"/>
  <c r="AQ18" i="52" s="1"/>
  <c r="CG18" i="52"/>
  <c r="BQ18" i="52"/>
  <c r="Y26" i="35"/>
  <c r="Y18" i="45"/>
  <c r="AI18" i="45" s="1"/>
  <c r="W18" i="45"/>
  <c r="AC18" i="45" s="1"/>
  <c r="Y16" i="33"/>
  <c r="AI16" i="33" s="1"/>
  <c r="W16" i="33"/>
  <c r="AC16" i="33" s="1"/>
  <c r="Y24" i="34"/>
  <c r="W19" i="30"/>
  <c r="AC19" i="30" s="1"/>
  <c r="Y24" i="42"/>
  <c r="Y46" i="56"/>
  <c r="AS26" i="45"/>
  <c r="AM37" i="40"/>
  <c r="AO37" i="40" s="1"/>
  <c r="AY43" i="34"/>
  <c r="AS45" i="56"/>
  <c r="Y45" i="56"/>
  <c r="AM45" i="56"/>
  <c r="Q45" i="56"/>
  <c r="W45" i="56" s="1"/>
  <c r="AI45" i="56"/>
  <c r="AC45" i="56"/>
  <c r="W18" i="36"/>
  <c r="AC18" i="36" s="1"/>
  <c r="W13" i="45"/>
  <c r="AC13" i="45" s="1"/>
  <c r="W13" i="39"/>
  <c r="AC13" i="39" s="1"/>
  <c r="M38" i="35"/>
  <c r="I44" i="35"/>
  <c r="AI26" i="35"/>
  <c r="AI23" i="31"/>
  <c r="AI30" i="41"/>
  <c r="AQ84" i="52"/>
  <c r="BA39" i="39"/>
  <c r="AK39" i="39"/>
  <c r="Q39" i="39"/>
  <c r="S39" i="39" s="1"/>
  <c r="AU39" i="39"/>
  <c r="AE39" i="39"/>
  <c r="BI8" i="91"/>
  <c r="BI16" i="91"/>
  <c r="BI19" i="91"/>
  <c r="BI21" i="91"/>
  <c r="BI15" i="91"/>
  <c r="BI22" i="91"/>
  <c r="BI12" i="91"/>
  <c r="BI14" i="91"/>
  <c r="BI9" i="91"/>
  <c r="BI17" i="91"/>
  <c r="BS17" i="91" s="1"/>
  <c r="BI18" i="91"/>
  <c r="BI10" i="91"/>
  <c r="BI20" i="91"/>
  <c r="BI11" i="91"/>
  <c r="BI13" i="91"/>
  <c r="AO28" i="33"/>
  <c r="AY28" i="33" s="1"/>
  <c r="AO30" i="32"/>
  <c r="AY30" i="32" s="1"/>
  <c r="AS40" i="33"/>
  <c r="AU40" i="33"/>
  <c r="AO28" i="31"/>
  <c r="AY28" i="31" s="1"/>
  <c r="CA88" i="52"/>
  <c r="CE88" i="52" s="1"/>
  <c r="AC88" i="52"/>
  <c r="BG88" i="52"/>
  <c r="BC88" i="52"/>
  <c r="AM88" i="52"/>
  <c r="AQ88" i="52" s="1"/>
  <c r="CG88" i="52"/>
  <c r="BQ88" i="52"/>
  <c r="BW88" i="52" s="1"/>
  <c r="AI88" i="52"/>
  <c r="Q88" i="52"/>
  <c r="W88" i="52" s="1"/>
  <c r="BM88" i="52"/>
  <c r="AW88" i="52"/>
  <c r="Y93" i="52"/>
  <c r="BC93" i="52"/>
  <c r="AM93" i="52"/>
  <c r="AQ93" i="52" s="1"/>
  <c r="CG93" i="52"/>
  <c r="BQ93" i="52"/>
  <c r="AI93" i="52"/>
  <c r="Q93" i="52"/>
  <c r="W93" i="52" s="1"/>
  <c r="BM93" i="52"/>
  <c r="AW93" i="52"/>
  <c r="CA93" i="52"/>
  <c r="CE93" i="52" s="1"/>
  <c r="AS93" i="52"/>
  <c r="AC93" i="52"/>
  <c r="BW93" i="52"/>
  <c r="BG93" i="52"/>
  <c r="M10" i="22"/>
  <c r="AC37" i="34"/>
  <c r="AE37" i="34"/>
  <c r="AU43" i="32"/>
  <c r="AS43" i="32"/>
  <c r="AO43" i="32"/>
  <c r="AI12" i="34"/>
  <c r="Y31" i="40"/>
  <c r="AI31" i="40" s="1"/>
  <c r="AM17" i="40"/>
  <c r="AS17" i="40" s="1"/>
  <c r="W17" i="34"/>
  <c r="AC17" i="34" s="1"/>
  <c r="Y28" i="30"/>
  <c r="AG9" i="45"/>
  <c r="AG10" i="45"/>
  <c r="AG21" i="45"/>
  <c r="AG13" i="45"/>
  <c r="AG12" i="45"/>
  <c r="AI12" i="45" s="1"/>
  <c r="S11" i="39"/>
  <c r="Y24" i="39"/>
  <c r="AI24" i="39" s="1"/>
  <c r="W15" i="40"/>
  <c r="AC15" i="40" s="1"/>
  <c r="BM49" i="52"/>
  <c r="AW49" i="52"/>
  <c r="BW49" i="52"/>
  <c r="BG49" i="52"/>
  <c r="Y49" i="52"/>
  <c r="BC49" i="52"/>
  <c r="AM49" i="52"/>
  <c r="AQ49" i="52" s="1"/>
  <c r="AI49" i="52"/>
  <c r="CG49" i="52"/>
  <c r="AC49" i="52"/>
  <c r="CA49" i="52"/>
  <c r="CE49" i="52" s="1"/>
  <c r="Q49" i="52"/>
  <c r="W49" i="52" s="1"/>
  <c r="BQ49" i="52"/>
  <c r="AS49" i="52"/>
  <c r="AC40" i="31"/>
  <c r="AE40" i="31"/>
  <c r="Y52" i="56"/>
  <c r="Q39" i="31"/>
  <c r="S39" i="31" s="1"/>
  <c r="AK39" i="31"/>
  <c r="BA39" i="31"/>
  <c r="AE39" i="31"/>
  <c r="AU39" i="31"/>
  <c r="Y28" i="43"/>
  <c r="AI28" i="43" s="1"/>
  <c r="BM14" i="90"/>
  <c r="BY14" i="90" s="1"/>
  <c r="BM19" i="90"/>
  <c r="BY19" i="90" s="1"/>
  <c r="Y30" i="31"/>
  <c r="AI30" i="31" s="1"/>
  <c r="AC42" i="32"/>
  <c r="AE42" i="32"/>
  <c r="S17" i="31"/>
  <c r="W16" i="35"/>
  <c r="AC16" i="35" s="1"/>
  <c r="Y36" i="38"/>
  <c r="W36" i="38"/>
  <c r="W9" i="37"/>
  <c r="Y9" i="37" s="1"/>
  <c r="AY42" i="39"/>
  <c r="BA42" i="39"/>
  <c r="BK14" i="92"/>
  <c r="BW14" i="92" s="1"/>
  <c r="BC14" i="3" s="1"/>
  <c r="G628" i="1" s="1"/>
  <c r="AC27" i="34"/>
  <c r="AE27" i="34"/>
  <c r="AS40" i="40"/>
  <c r="AU40" i="40"/>
  <c r="AM15" i="44"/>
  <c r="AS15" i="44" s="1"/>
  <c r="Q32" i="50"/>
  <c r="W32" i="50" s="1"/>
  <c r="Y32" i="50"/>
  <c r="I9" i="96"/>
  <c r="E10" i="95" s="1"/>
  <c r="G10" i="95" s="1"/>
  <c r="K17" i="96"/>
  <c r="E27" i="95" s="1"/>
  <c r="G27" i="95" s="1"/>
  <c r="I17" i="96"/>
  <c r="E26" i="95" s="1"/>
  <c r="G26" i="95" s="1"/>
  <c r="AA42" i="97"/>
  <c r="AA41" i="97"/>
  <c r="AA48" i="97"/>
  <c r="AA40" i="97"/>
  <c r="AA47" i="97"/>
  <c r="AA39" i="97"/>
  <c r="AA46" i="97"/>
  <c r="AA38" i="97"/>
  <c r="AA45" i="97"/>
  <c r="AA43" i="97"/>
  <c r="AA44" i="97"/>
  <c r="K22" i="96"/>
  <c r="E71" i="95" s="1"/>
  <c r="G71" i="95" s="1"/>
  <c r="I22" i="96"/>
  <c r="E70" i="95" s="1"/>
  <c r="G70" i="95" s="1"/>
  <c r="K10" i="94"/>
  <c r="I46" i="46" s="1"/>
  <c r="M46" i="46" s="1"/>
  <c r="K18" i="94"/>
  <c r="I46" i="38" s="1"/>
  <c r="M46" i="38" s="1"/>
  <c r="M18" i="94"/>
  <c r="K26" i="94"/>
  <c r="I46" i="31" s="1"/>
  <c r="M46" i="31" s="1"/>
  <c r="K34" i="94"/>
  <c r="I171" i="11" s="1"/>
  <c r="AC42" i="41"/>
  <c r="AE42" i="41"/>
  <c r="AM25" i="46"/>
  <c r="AO25" i="46" s="1"/>
  <c r="AY8" i="36"/>
  <c r="Y58" i="54"/>
  <c r="Q58" i="54"/>
  <c r="W58" i="54" s="1"/>
  <c r="Y16" i="43"/>
  <c r="AI16" i="43" s="1"/>
  <c r="W16" i="43"/>
  <c r="AC16" i="43" s="1"/>
  <c r="AC42" i="44"/>
  <c r="AE42" i="44"/>
  <c r="BA39" i="32"/>
  <c r="AK39" i="32"/>
  <c r="S39" i="32"/>
  <c r="Q39" i="32"/>
  <c r="AE39" i="32"/>
  <c r="AU39" i="32"/>
  <c r="S16" i="41"/>
  <c r="S36" i="36"/>
  <c r="S19" i="45"/>
  <c r="AC23" i="44"/>
  <c r="AE23" i="44"/>
  <c r="AI23" i="45"/>
  <c r="Y31" i="41"/>
  <c r="AG23" i="30"/>
  <c r="AG24" i="30"/>
  <c r="AG8" i="30"/>
  <c r="AI8" i="30" s="1"/>
  <c r="AG34" i="30"/>
  <c r="AG22" i="30"/>
  <c r="AG26" i="30"/>
  <c r="S17" i="42"/>
  <c r="AS33" i="40"/>
  <c r="AU33" i="40"/>
  <c r="Y11" i="34"/>
  <c r="AI11" i="34" s="1"/>
  <c r="W11" i="34"/>
  <c r="AC11" i="34" s="1"/>
  <c r="AO24" i="46"/>
  <c r="AM24" i="46"/>
  <c r="Y45" i="52"/>
  <c r="AI45" i="52"/>
  <c r="Q45" i="52"/>
  <c r="W45" i="52" s="1"/>
  <c r="AW45" i="52"/>
  <c r="BC45" i="52" s="1"/>
  <c r="CA45" i="52"/>
  <c r="CE45" i="52" s="1"/>
  <c r="BG45" i="52"/>
  <c r="BM45" i="52" s="1"/>
  <c r="AM45" i="52"/>
  <c r="AQ45" i="52" s="1"/>
  <c r="CG45" i="52"/>
  <c r="AC45" i="52"/>
  <c r="BQ45" i="52"/>
  <c r="BW45" i="52" s="1"/>
  <c r="AS45" i="52"/>
  <c r="AI26" i="32"/>
  <c r="AO43" i="38"/>
  <c r="BA43" i="38" s="1"/>
  <c r="Y18" i="33"/>
  <c r="AI18" i="33" s="1"/>
  <c r="W18" i="33"/>
  <c r="AC18" i="33" s="1"/>
  <c r="AC33" i="43"/>
  <c r="AE33" i="43"/>
  <c r="AM34" i="32"/>
  <c r="AO34" i="32" s="1"/>
  <c r="AS12" i="34"/>
  <c r="AM16" i="34"/>
  <c r="AS16" i="34" s="1"/>
  <c r="AM16" i="32"/>
  <c r="AS16" i="32" s="1"/>
  <c r="AO19" i="36"/>
  <c r="AY19" i="36" s="1"/>
  <c r="AM19" i="36"/>
  <c r="AS19" i="36" s="1"/>
  <c r="AO24" i="43"/>
  <c r="AY24" i="43" s="1"/>
  <c r="AM24" i="43"/>
  <c r="AS24" i="43" s="1"/>
  <c r="AO14" i="31"/>
  <c r="AY14" i="31" s="1"/>
  <c r="AM14" i="31"/>
  <c r="AS14" i="31" s="1"/>
  <c r="Q25" i="54"/>
  <c r="W25" i="54" s="1"/>
  <c r="Y25" i="54"/>
  <c r="AC27" i="32"/>
  <c r="AE27" i="32"/>
  <c r="W15" i="33"/>
  <c r="AC15" i="33" s="1"/>
  <c r="Y32" i="44"/>
  <c r="AI32" i="44" s="1"/>
  <c r="S18" i="37"/>
  <c r="AO27" i="31"/>
  <c r="AY27" i="31" s="1"/>
  <c r="AM27" i="31"/>
  <c r="AS27" i="31" s="1"/>
  <c r="AO33" i="30"/>
  <c r="AY33" i="30" s="1"/>
  <c r="AM33" i="30"/>
  <c r="AS33" i="30" s="1"/>
  <c r="Y9" i="32"/>
  <c r="W9" i="32"/>
  <c r="AI37" i="34"/>
  <c r="AI23" i="38"/>
  <c r="S13" i="46"/>
  <c r="Y28" i="32"/>
  <c r="AI28" i="32" s="1"/>
  <c r="AO30" i="43"/>
  <c r="AY30" i="43" s="1"/>
  <c r="AM30" i="43"/>
  <c r="AS30" i="43" s="1"/>
  <c r="Y29" i="31"/>
  <c r="AI29" i="31" s="1"/>
  <c r="Y29" i="44"/>
  <c r="AI29" i="44" s="1"/>
  <c r="Y13" i="43"/>
  <c r="AI13" i="43" s="1"/>
  <c r="W13" i="43"/>
  <c r="AC13" i="43" s="1"/>
  <c r="Y36" i="37"/>
  <c r="W36" i="37"/>
  <c r="S36" i="30"/>
  <c r="BK10" i="90"/>
  <c r="BW10" i="90" s="1"/>
  <c r="BK15" i="90"/>
  <c r="BW15" i="90" s="1"/>
  <c r="W19" i="40"/>
  <c r="AC19" i="40" s="1"/>
  <c r="BO13" i="90"/>
  <c r="CA13" i="90" s="1"/>
  <c r="BO8" i="90"/>
  <c r="Y29" i="54"/>
  <c r="AY23" i="38"/>
  <c r="AM18" i="43"/>
  <c r="AS18" i="43" s="1"/>
  <c r="W18" i="41"/>
  <c r="AC18" i="41" s="1"/>
  <c r="AI27" i="30"/>
  <c r="AI31" i="30"/>
  <c r="AI24" i="33"/>
  <c r="K88" i="74"/>
  <c r="I62" i="50" s="1"/>
  <c r="M62" i="50" s="1"/>
  <c r="I88" i="74"/>
  <c r="I96" i="52" s="1"/>
  <c r="M96" i="52" s="1"/>
  <c r="AO17" i="36"/>
  <c r="AY17" i="36" s="1"/>
  <c r="AM17" i="36"/>
  <c r="AS17" i="36" s="1"/>
  <c r="W19" i="38"/>
  <c r="Y19" i="38" s="1"/>
  <c r="AY15" i="41"/>
  <c r="AY42" i="33"/>
  <c r="AO33" i="45"/>
  <c r="AY33" i="45" s="1"/>
  <c r="AM33" i="45"/>
  <c r="AS33" i="45" s="1"/>
  <c r="I61" i="74"/>
  <c r="I13" i="52" s="1"/>
  <c r="M13" i="52" s="1"/>
  <c r="AI23" i="37"/>
  <c r="AO33" i="41"/>
  <c r="BA33" i="41" s="1"/>
  <c r="AM33" i="41"/>
  <c r="Y11" i="33"/>
  <c r="AI11" i="33" s="1"/>
  <c r="W11" i="33"/>
  <c r="AC11" i="33" s="1"/>
  <c r="Q33" i="50"/>
  <c r="W33" i="50" s="1"/>
  <c r="AM12" i="37"/>
  <c r="AS12" i="37" s="1"/>
  <c r="AO18" i="45"/>
  <c r="AY18" i="45" s="1"/>
  <c r="AM18" i="45"/>
  <c r="AS18" i="45" s="1"/>
  <c r="AY24" i="44"/>
  <c r="W13" i="35"/>
  <c r="AC13" i="35" s="1"/>
  <c r="AU42" i="36"/>
  <c r="AS42" i="36"/>
  <c r="AM16" i="33"/>
  <c r="AS16" i="33" s="1"/>
  <c r="W16" i="44"/>
  <c r="AC16" i="44" s="1"/>
  <c r="AM8" i="31"/>
  <c r="AM8" i="35"/>
  <c r="AM36" i="39"/>
  <c r="AO36" i="39"/>
  <c r="Y19" i="42"/>
  <c r="AI19" i="42" s="1"/>
  <c r="W19" i="42"/>
  <c r="AC19" i="42" s="1"/>
  <c r="W9" i="42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AC37" i="32"/>
  <c r="AE37" i="32"/>
  <c r="Q45" i="54"/>
  <c r="W45" i="54" s="1"/>
  <c r="Y45" i="54"/>
  <c r="AM18" i="36"/>
  <c r="AS18" i="36" s="1"/>
  <c r="AO13" i="45"/>
  <c r="AY13" i="45" s="1"/>
  <c r="AM13" i="45"/>
  <c r="AS13" i="45" s="1"/>
  <c r="AO13" i="39"/>
  <c r="AM13" i="39"/>
  <c r="AS13" i="39" s="1"/>
  <c r="AU39" i="35"/>
  <c r="AE39" i="35"/>
  <c r="BA39" i="35"/>
  <c r="AK39" i="35"/>
  <c r="S39" i="35"/>
  <c r="Q39" i="35"/>
  <c r="AI40" i="41"/>
  <c r="AM28" i="30"/>
  <c r="AO30" i="36"/>
  <c r="AY30" i="36" s="1"/>
  <c r="AI8" i="34"/>
  <c r="Y57" i="50"/>
  <c r="Q57" i="50"/>
  <c r="W57" i="50" s="1"/>
  <c r="AO28" i="45"/>
  <c r="AY28" i="45" s="1"/>
  <c r="Y20" i="50"/>
  <c r="Q20" i="50"/>
  <c r="W20" i="50" s="1"/>
  <c r="AU42" i="32"/>
  <c r="AS42" i="32"/>
  <c r="AM40" i="30"/>
  <c r="Y19" i="50"/>
  <c r="Q19" i="50"/>
  <c r="W19" i="50" s="1"/>
  <c r="Q17" i="50"/>
  <c r="W17" i="50" s="1"/>
  <c r="Y17" i="50"/>
  <c r="AM32" i="30"/>
  <c r="AS32" i="30" s="1"/>
  <c r="AO32" i="30"/>
  <c r="M18" i="17"/>
  <c r="M30" i="17" s="1"/>
  <c r="E28" i="10" s="1"/>
  <c r="I30" i="17"/>
  <c r="AU41" i="35"/>
  <c r="AO41" i="35"/>
  <c r="AS41" i="35"/>
  <c r="S17" i="34"/>
  <c r="AU37" i="32"/>
  <c r="AS37" i="32"/>
  <c r="W11" i="45"/>
  <c r="AC11" i="45" s="1"/>
  <c r="AE8" i="41"/>
  <c r="Y8" i="41"/>
  <c r="AC8" i="41"/>
  <c r="BA43" i="45"/>
  <c r="AY43" i="45"/>
  <c r="S15" i="40"/>
  <c r="Y27" i="50"/>
  <c r="Q27" i="50"/>
  <c r="W27" i="50" s="1"/>
  <c r="Y37" i="39"/>
  <c r="AI37" i="39" s="1"/>
  <c r="AO33" i="35"/>
  <c r="AY33" i="35" s="1"/>
  <c r="Y40" i="31"/>
  <c r="BA8" i="32"/>
  <c r="AU8" i="34"/>
  <c r="AO8" i="34"/>
  <c r="AS8" i="34"/>
  <c r="Y32" i="40"/>
  <c r="AI32" i="40" s="1"/>
  <c r="M38" i="43"/>
  <c r="I44" i="43"/>
  <c r="BM22" i="90"/>
  <c r="BY22" i="90" s="1"/>
  <c r="BM10" i="90"/>
  <c r="BY10" i="90" s="1"/>
  <c r="W82" i="52"/>
  <c r="Y42" i="32"/>
  <c r="AO27" i="39"/>
  <c r="AY27" i="39" s="1"/>
  <c r="S16" i="35"/>
  <c r="S36" i="38"/>
  <c r="S9" i="37"/>
  <c r="Y31" i="32"/>
  <c r="AI31" i="32" s="1"/>
  <c r="Y19" i="35"/>
  <c r="AI19" i="35" s="1"/>
  <c r="W19" i="35"/>
  <c r="AC19" i="35" s="1"/>
  <c r="Y29" i="30"/>
  <c r="AM24" i="37"/>
  <c r="AO31" i="45"/>
  <c r="AY31" i="45" s="1"/>
  <c r="AO32" i="43"/>
  <c r="AY32" i="43" s="1"/>
  <c r="AO31" i="41"/>
  <c r="AO29" i="35"/>
  <c r="AY29" i="35" s="1"/>
  <c r="Y27" i="34"/>
  <c r="Y37" i="36"/>
  <c r="AI37" i="36" s="1"/>
  <c r="AO40" i="40"/>
  <c r="BK83" i="52"/>
  <c r="W15" i="46"/>
  <c r="Y15" i="46" s="1"/>
  <c r="AS47" i="52"/>
  <c r="AC47" i="52"/>
  <c r="BC47" i="52"/>
  <c r="AM47" i="52"/>
  <c r="AQ47" i="52" s="1"/>
  <c r="CG47" i="52"/>
  <c r="BQ47" i="52"/>
  <c r="AI47" i="52"/>
  <c r="Q47" i="52"/>
  <c r="W47" i="52" s="1"/>
  <c r="BW47" i="52"/>
  <c r="AW47" i="52"/>
  <c r="BM47" i="52"/>
  <c r="BG47" i="52"/>
  <c r="CA47" i="52"/>
  <c r="CE47" i="52" s="1"/>
  <c r="Y47" i="52"/>
  <c r="W9" i="36"/>
  <c r="Y33" i="35"/>
  <c r="AI33" i="35" s="1"/>
  <c r="I10" i="96"/>
  <c r="E12" i="95" s="1"/>
  <c r="G12" i="95" s="1"/>
  <c r="K28" i="95"/>
  <c r="I164" i="11" s="1"/>
  <c r="I8" i="96"/>
  <c r="E8" i="95" s="1"/>
  <c r="M72" i="95"/>
  <c r="K72" i="95"/>
  <c r="I32" i="21" s="1"/>
  <c r="M32" i="21" s="1"/>
  <c r="K11" i="94"/>
  <c r="I46" i="45" s="1"/>
  <c r="M46" i="45" s="1"/>
  <c r="K19" i="94"/>
  <c r="I46" i="37" s="1"/>
  <c r="M46" i="37" s="1"/>
  <c r="K27" i="94"/>
  <c r="I46" i="30" s="1"/>
  <c r="M46" i="30" s="1"/>
  <c r="I29" i="96"/>
  <c r="E35" i="94" s="1"/>
  <c r="G35" i="94" s="1"/>
  <c r="Y42" i="41"/>
  <c r="AK42" i="41" s="1"/>
  <c r="AO30" i="46"/>
  <c r="AM30" i="46"/>
  <c r="AO16" i="43"/>
  <c r="AY16" i="43" s="1"/>
  <c r="AM16" i="43"/>
  <c r="AS16" i="43" s="1"/>
  <c r="AI24" i="42"/>
  <c r="W36" i="35"/>
  <c r="AC42" i="39"/>
  <c r="AE42" i="39"/>
  <c r="W19" i="32"/>
  <c r="AC19" i="32" s="1"/>
  <c r="AM30" i="37"/>
  <c r="AO30" i="37" s="1"/>
  <c r="Y23" i="44"/>
  <c r="AK23" i="44" s="1"/>
  <c r="W17" i="30"/>
  <c r="AC17" i="30" s="1"/>
  <c r="Y9" i="44"/>
  <c r="W9" i="44"/>
  <c r="Y12" i="44"/>
  <c r="AO33" i="40"/>
  <c r="S11" i="34"/>
  <c r="M10" i="50"/>
  <c r="AI23" i="32"/>
  <c r="AO24" i="34"/>
  <c r="AM24" i="34"/>
  <c r="AS24" i="34" s="1"/>
  <c r="AI43" i="34"/>
  <c r="Y32" i="31"/>
  <c r="AI32" i="31" s="1"/>
  <c r="AM26" i="44"/>
  <c r="AI42" i="36"/>
  <c r="Y14" i="46"/>
  <c r="W14" i="46"/>
  <c r="AM23" i="45"/>
  <c r="AY8" i="33"/>
  <c r="W36" i="31"/>
  <c r="Y36" i="31" s="1"/>
  <c r="AM24" i="42"/>
  <c r="Y51" i="54"/>
  <c r="Q51" i="54"/>
  <c r="W51" i="54" s="1"/>
  <c r="Y27" i="32"/>
  <c r="AO26" i="31"/>
  <c r="AY26" i="31" s="1"/>
  <c r="AM26" i="31"/>
  <c r="AS26" i="31" s="1"/>
  <c r="AO34" i="35"/>
  <c r="AM34" i="35"/>
  <c r="AS34" i="35" s="1"/>
  <c r="Y34" i="38"/>
  <c r="Y29" i="36"/>
  <c r="AI29" i="36" s="1"/>
  <c r="AM15" i="33"/>
  <c r="AS15" i="33" s="1"/>
  <c r="AY12" i="36"/>
  <c r="W24" i="30"/>
  <c r="W18" i="39"/>
  <c r="AC18" i="39" s="1"/>
  <c r="Y18" i="39"/>
  <c r="AI18" i="39" s="1"/>
  <c r="S9" i="32"/>
  <c r="Y33" i="36"/>
  <c r="AI33" i="36" s="1"/>
  <c r="W13" i="33"/>
  <c r="AC13" i="33" s="1"/>
  <c r="W15" i="38"/>
  <c r="Y15" i="38"/>
  <c r="S13" i="43"/>
  <c r="AO28" i="41"/>
  <c r="W36" i="41"/>
  <c r="S36" i="37"/>
  <c r="BK18" i="90"/>
  <c r="BW18" i="90" s="1"/>
  <c r="BK14" i="90"/>
  <c r="BW14" i="90" s="1"/>
  <c r="S19" i="40"/>
  <c r="BO21" i="90"/>
  <c r="CA21" i="90" s="1"/>
  <c r="BO16" i="90"/>
  <c r="CA16" i="90" s="1"/>
  <c r="K12" i="73"/>
  <c r="I26" i="23" s="1"/>
  <c r="M26" i="23" s="1"/>
  <c r="S26" i="23" s="1"/>
  <c r="W17" i="37"/>
  <c r="Y17" i="37" s="1"/>
  <c r="Y26" i="31"/>
  <c r="W18" i="31"/>
  <c r="AC18" i="31" s="1"/>
  <c r="W23" i="41"/>
  <c r="Y40" i="34"/>
  <c r="AI40" i="34" s="1"/>
  <c r="AI33" i="30"/>
  <c r="AI29" i="30"/>
  <c r="AO23" i="35"/>
  <c r="AY23" i="35" s="1"/>
  <c r="I78" i="74"/>
  <c r="I86" i="52" s="1"/>
  <c r="M86" i="52" s="1"/>
  <c r="W9" i="31"/>
  <c r="AC9" i="31" s="1"/>
  <c r="W13" i="31"/>
  <c r="AC13" i="31" s="1"/>
  <c r="AO30" i="34"/>
  <c r="AY30" i="34" s="1"/>
  <c r="S19" i="38"/>
  <c r="Y31" i="31"/>
  <c r="AI31" i="31" s="1"/>
  <c r="I72" i="74"/>
  <c r="I37" i="52" s="1"/>
  <c r="M37" i="52" s="1"/>
  <c r="AO29" i="33"/>
  <c r="AY29" i="33" s="1"/>
  <c r="S11" i="33"/>
  <c r="AM32" i="37"/>
  <c r="AO32" i="37"/>
  <c r="AC33" i="44"/>
  <c r="AE33" i="44"/>
  <c r="AM23" i="34"/>
  <c r="AO23" i="34"/>
  <c r="BA23" i="34" s="1"/>
  <c r="W15" i="41"/>
  <c r="AC15" i="41" s="1"/>
  <c r="CA48" i="52"/>
  <c r="CE48" i="52" s="1"/>
  <c r="Y48" i="52"/>
  <c r="AM48" i="52"/>
  <c r="AQ48" i="52" s="1"/>
  <c r="BQ48" i="52"/>
  <c r="BW48" i="52" s="1"/>
  <c r="AC48" i="52"/>
  <c r="AI48" i="52" s="1"/>
  <c r="AW48" i="52"/>
  <c r="BC48" i="52" s="1"/>
  <c r="Q48" i="52"/>
  <c r="W48" i="52" s="1"/>
  <c r="AS48" i="52"/>
  <c r="BG48" i="52"/>
  <c r="BM48" i="52" s="1"/>
  <c r="AM37" i="45"/>
  <c r="AS37" i="45" s="1"/>
  <c r="Y28" i="35"/>
  <c r="AI28" i="35" s="1"/>
  <c r="W18" i="32"/>
  <c r="AC18" i="32" s="1"/>
  <c r="AY8" i="44"/>
  <c r="AY32" i="30"/>
  <c r="S13" i="35"/>
  <c r="AC37" i="41"/>
  <c r="AE37" i="41"/>
  <c r="AO30" i="31"/>
  <c r="AY30" i="31" s="1"/>
  <c r="M14" i="23"/>
  <c r="AM25" i="44"/>
  <c r="AS25" i="44" s="1"/>
  <c r="Y30" i="34"/>
  <c r="AI30" i="34" s="1"/>
  <c r="S9" i="42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Y21" i="54"/>
  <c r="Q21" i="54"/>
  <c r="Y28" i="54"/>
  <c r="Q28" i="54"/>
  <c r="W28" i="54" s="1"/>
  <c r="Y37" i="32"/>
  <c r="AC23" i="34"/>
  <c r="AE23" i="34"/>
  <c r="Y12" i="40"/>
  <c r="AI12" i="40" s="1"/>
  <c r="Y18" i="38"/>
  <c r="W18" i="38"/>
  <c r="AQ83" i="52"/>
  <c r="Y30" i="35"/>
  <c r="AI30" i="35" s="1"/>
  <c r="Y34" i="36"/>
  <c r="AI23" i="35"/>
  <c r="AI27" i="41"/>
  <c r="AI29" i="41"/>
  <c r="AI34" i="34"/>
  <c r="Y43" i="41"/>
  <c r="AK43" i="41" s="1"/>
  <c r="AE43" i="41"/>
  <c r="AC43" i="41"/>
  <c r="CG91" i="52"/>
  <c r="BQ91" i="52"/>
  <c r="AI91" i="52"/>
  <c r="Q91" i="52"/>
  <c r="W91" i="52" s="1"/>
  <c r="BM91" i="52"/>
  <c r="AW91" i="52"/>
  <c r="CA91" i="52"/>
  <c r="CE91" i="52" s="1"/>
  <c r="AS91" i="52"/>
  <c r="AC91" i="52"/>
  <c r="BW91" i="52"/>
  <c r="BG91" i="52"/>
  <c r="Y91" i="52"/>
  <c r="BC91" i="52"/>
  <c r="AM91" i="52"/>
  <c r="AQ91" i="52" s="1"/>
  <c r="Y29" i="52"/>
  <c r="BC29" i="52"/>
  <c r="AM29" i="52"/>
  <c r="AQ29" i="52" s="1"/>
  <c r="CG29" i="52"/>
  <c r="BQ29" i="52"/>
  <c r="AI29" i="52"/>
  <c r="Q29" i="52"/>
  <c r="W29" i="52" s="1"/>
  <c r="BM29" i="52"/>
  <c r="AW29" i="52"/>
  <c r="CA29" i="52"/>
  <c r="CE29" i="52" s="1"/>
  <c r="AS29" i="52"/>
  <c r="AC29" i="52"/>
  <c r="BW29" i="52"/>
  <c r="BG29" i="52"/>
  <c r="AO42" i="32"/>
  <c r="AO33" i="42"/>
  <c r="AY33" i="42" s="1"/>
  <c r="CG27" i="52"/>
  <c r="BQ27" i="52"/>
  <c r="AI27" i="52"/>
  <c r="Q27" i="52"/>
  <c r="W27" i="52" s="1"/>
  <c r="BM27" i="52"/>
  <c r="AW27" i="52"/>
  <c r="CA27" i="52"/>
  <c r="CE27" i="52" s="1"/>
  <c r="AS27" i="52"/>
  <c r="AC27" i="52"/>
  <c r="BW27" i="52"/>
  <c r="BG27" i="52"/>
  <c r="Y27" i="52"/>
  <c r="BC27" i="52"/>
  <c r="AM27" i="52"/>
  <c r="AQ27" i="52" s="1"/>
  <c r="AS23" i="52"/>
  <c r="AC23" i="52"/>
  <c r="BW23" i="52"/>
  <c r="BG23" i="52"/>
  <c r="Y23" i="52"/>
  <c r="BC23" i="52"/>
  <c r="AM23" i="52"/>
  <c r="AQ23" i="52" s="1"/>
  <c r="CG23" i="52"/>
  <c r="BQ23" i="52"/>
  <c r="AI23" i="52"/>
  <c r="Q23" i="52"/>
  <c r="W23" i="52" s="1"/>
  <c r="BM23" i="52"/>
  <c r="AW23" i="52"/>
  <c r="CA23" i="52"/>
  <c r="CE23" i="52" s="1"/>
  <c r="W36" i="44"/>
  <c r="Y36" i="44"/>
  <c r="AO29" i="30"/>
  <c r="AM29" i="30"/>
  <c r="AS29" i="30" s="1"/>
  <c r="W9" i="38"/>
  <c r="Y9" i="38" s="1"/>
  <c r="AO11" i="45"/>
  <c r="AY11" i="45" s="1"/>
  <c r="AM11" i="45"/>
  <c r="AS11" i="45" s="1"/>
  <c r="AG34" i="41"/>
  <c r="AG26" i="41"/>
  <c r="AG22" i="41"/>
  <c r="AG24" i="41"/>
  <c r="AG8" i="41"/>
  <c r="AI8" i="41" s="1"/>
  <c r="AG23" i="41"/>
  <c r="AI42" i="52"/>
  <c r="Q42" i="52"/>
  <c r="W42" i="52" s="1"/>
  <c r="AS42" i="52"/>
  <c r="AC42" i="52"/>
  <c r="BW42" i="52"/>
  <c r="BG42" i="52"/>
  <c r="Y42" i="52"/>
  <c r="CA42" i="52"/>
  <c r="CE42" i="52" s="1"/>
  <c r="BC42" i="52"/>
  <c r="BQ42" i="52"/>
  <c r="AW42" i="52"/>
  <c r="BM42" i="52"/>
  <c r="AM42" i="52"/>
  <c r="AQ42" i="52" s="1"/>
  <c r="CG42" i="52"/>
  <c r="W18" i="44"/>
  <c r="AC18" i="44" s="1"/>
  <c r="AS42" i="43"/>
  <c r="AU42" i="43"/>
  <c r="W13" i="32"/>
  <c r="AC13" i="32" s="1"/>
  <c r="AU39" i="43"/>
  <c r="AE39" i="43"/>
  <c r="BA39" i="43"/>
  <c r="AK39" i="43"/>
  <c r="Q39" i="43"/>
  <c r="S39" i="43" s="1"/>
  <c r="AC42" i="33"/>
  <c r="AE42" i="33"/>
  <c r="BM18" i="90"/>
  <c r="BY18" i="90" s="1"/>
  <c r="AM19" i="35"/>
  <c r="AS19" i="35" s="1"/>
  <c r="AU33" i="32"/>
  <c r="AS33" i="32"/>
  <c r="AI43" i="45"/>
  <c r="Y14" i="35"/>
  <c r="AI14" i="35" s="1"/>
  <c r="W14" i="35"/>
  <c r="AC14" i="35" s="1"/>
  <c r="M8" i="7"/>
  <c r="AS48" i="46"/>
  <c r="M18" i="18"/>
  <c r="M30" i="18" s="1"/>
  <c r="E27" i="10" s="1"/>
  <c r="I30" i="18"/>
  <c r="AW23" i="30"/>
  <c r="AW24" i="30"/>
  <c r="AW8" i="30"/>
  <c r="AS23" i="79"/>
  <c r="AU23" i="79" s="1"/>
  <c r="AW34" i="30"/>
  <c r="AW26" i="30"/>
  <c r="AW22" i="30"/>
  <c r="W11" i="31"/>
  <c r="AC11" i="31" s="1"/>
  <c r="Y11" i="43"/>
  <c r="AI11" i="43" s="1"/>
  <c r="W11" i="43"/>
  <c r="AC11" i="43" s="1"/>
  <c r="Y9" i="40"/>
  <c r="AI9" i="40" s="1"/>
  <c r="W9" i="40"/>
  <c r="AM15" i="46"/>
  <c r="AO15" i="46" s="1"/>
  <c r="AM9" i="36"/>
  <c r="K11" i="96"/>
  <c r="E15" i="95" s="1"/>
  <c r="G15" i="95" s="1"/>
  <c r="I11" i="96"/>
  <c r="E14" i="95" s="1"/>
  <c r="G14" i="95" s="1"/>
  <c r="K18" i="96"/>
  <c r="E30" i="95" s="1"/>
  <c r="G30" i="95" s="1"/>
  <c r="I18" i="96"/>
  <c r="E29" i="95" s="1"/>
  <c r="G29" i="95" s="1"/>
  <c r="K81" i="98"/>
  <c r="O41" i="98"/>
  <c r="K73" i="95"/>
  <c r="I168" i="11" s="1"/>
  <c r="M12" i="94"/>
  <c r="K12" i="94"/>
  <c r="I46" i="44" s="1"/>
  <c r="M46" i="44" s="1"/>
  <c r="M20" i="94"/>
  <c r="K20" i="94"/>
  <c r="I46" i="36" s="1"/>
  <c r="M46" i="36" s="1"/>
  <c r="M28" i="94"/>
  <c r="K28" i="94"/>
  <c r="I35" i="24" s="1"/>
  <c r="M35" i="24" s="1"/>
  <c r="S35" i="24" s="1"/>
  <c r="I30" i="96"/>
  <c r="K30" i="96" s="1"/>
  <c r="E36" i="94" s="1"/>
  <c r="G36" i="94" s="1"/>
  <c r="AO12" i="39"/>
  <c r="AY12" i="39" s="1"/>
  <c r="AM12" i="39"/>
  <c r="AS12" i="39" s="1"/>
  <c r="W13" i="36"/>
  <c r="AC13" i="36" s="1"/>
  <c r="Y16" i="31"/>
  <c r="AI16" i="31" s="1"/>
  <c r="W16" i="31"/>
  <c r="AC16" i="31" s="1"/>
  <c r="AI26" i="44"/>
  <c r="AM36" i="35"/>
  <c r="AO36" i="35" s="1"/>
  <c r="AO19" i="32"/>
  <c r="AY19" i="32" s="1"/>
  <c r="AM19" i="32"/>
  <c r="AS19" i="32" s="1"/>
  <c r="AM23" i="30"/>
  <c r="AS23" i="30" s="1"/>
  <c r="AO34" i="42"/>
  <c r="AY34" i="42" s="1"/>
  <c r="AM34" i="42"/>
  <c r="AS34" i="42" s="1"/>
  <c r="AM17" i="30"/>
  <c r="AS17" i="30" s="1"/>
  <c r="AO9" i="44"/>
  <c r="AY9" i="44" s="1"/>
  <c r="AM9" i="44"/>
  <c r="AS9" i="44" s="1"/>
  <c r="M11" i="52"/>
  <c r="M82" i="98"/>
  <c r="Q41" i="98"/>
  <c r="Q82" i="98" s="1"/>
  <c r="AU43" i="44"/>
  <c r="AO43" i="44"/>
  <c r="AS43" i="44"/>
  <c r="BQ23" i="91"/>
  <c r="AC40" i="32"/>
  <c r="AE40" i="32"/>
  <c r="AC26" i="40"/>
  <c r="AE26" i="40"/>
  <c r="AM14" i="46"/>
  <c r="AO14" i="46" s="1"/>
  <c r="AO36" i="31"/>
  <c r="AM36" i="31"/>
  <c r="Y9" i="46"/>
  <c r="W9" i="46"/>
  <c r="Q47" i="54"/>
  <c r="W47" i="54" s="1"/>
  <c r="Y17" i="46"/>
  <c r="W17" i="46"/>
  <c r="AM12" i="31"/>
  <c r="AS12" i="31" s="1"/>
  <c r="AC37" i="43"/>
  <c r="AE37" i="43"/>
  <c r="W11" i="38"/>
  <c r="Y11" i="38" s="1"/>
  <c r="Y15" i="35"/>
  <c r="AI15" i="35" s="1"/>
  <c r="W15" i="35"/>
  <c r="AC15" i="35" s="1"/>
  <c r="AM18" i="39"/>
  <c r="AS18" i="39" s="1"/>
  <c r="AS43" i="36"/>
  <c r="AU43" i="36"/>
  <c r="AO13" i="33"/>
  <c r="AY13" i="33" s="1"/>
  <c r="AM13" i="33"/>
  <c r="AS13" i="33" s="1"/>
  <c r="AO34" i="37"/>
  <c r="AY34" i="37" s="1"/>
  <c r="AM34" i="37"/>
  <c r="AS34" i="37" s="1"/>
  <c r="AC34" i="32"/>
  <c r="AE34" i="32"/>
  <c r="AY37" i="32"/>
  <c r="Y11" i="35"/>
  <c r="AI11" i="35" s="1"/>
  <c r="W11" i="35"/>
  <c r="AC11" i="35" s="1"/>
  <c r="AM15" i="38"/>
  <c r="AO15" i="38" s="1"/>
  <c r="AY13" i="39"/>
  <c r="BK11" i="90"/>
  <c r="BW11" i="90" s="1"/>
  <c r="BK22" i="90"/>
  <c r="BW22" i="90" s="1"/>
  <c r="AS37" i="56"/>
  <c r="Y37" i="56"/>
  <c r="AM37" i="56"/>
  <c r="Q37" i="56"/>
  <c r="W37" i="56" s="1"/>
  <c r="AI37" i="56"/>
  <c r="AC37" i="56"/>
  <c r="BO11" i="90"/>
  <c r="CA11" i="90" s="1"/>
  <c r="AC23" i="32"/>
  <c r="AE23" i="32"/>
  <c r="Y14" i="40"/>
  <c r="AI14" i="40" s="1"/>
  <c r="W14" i="40"/>
  <c r="AC14" i="40" s="1"/>
  <c r="AI33" i="56"/>
  <c r="AC33" i="56"/>
  <c r="AS33" i="56"/>
  <c r="Y33" i="56"/>
  <c r="Q33" i="56"/>
  <c r="W33" i="56" s="1"/>
  <c r="AM33" i="56"/>
  <c r="AM17" i="37"/>
  <c r="AO17" i="37" s="1"/>
  <c r="AO11" i="30"/>
  <c r="AY11" i="30" s="1"/>
  <c r="AM11" i="30"/>
  <c r="AS11" i="30" s="1"/>
  <c r="W11" i="42"/>
  <c r="AC11" i="42" s="1"/>
  <c r="AM18" i="31"/>
  <c r="AS18" i="31" s="1"/>
  <c r="Y13" i="37"/>
  <c r="W13" i="37"/>
  <c r="AC13" i="37" s="1"/>
  <c r="M38" i="33"/>
  <c r="I44" i="33"/>
  <c r="AS37" i="41"/>
  <c r="AU37" i="41"/>
  <c r="AI40" i="30"/>
  <c r="W9" i="35"/>
  <c r="AC9" i="35" s="1"/>
  <c r="K89" i="74"/>
  <c r="I63" i="50" s="1"/>
  <c r="M63" i="50" s="1"/>
  <c r="I89" i="74"/>
  <c r="I97" i="52" s="1"/>
  <c r="M97" i="52" s="1"/>
  <c r="AO9" i="31"/>
  <c r="AM9" i="31"/>
  <c r="AS9" i="31" s="1"/>
  <c r="AY37" i="41"/>
  <c r="Y9" i="33"/>
  <c r="AI9" i="33" s="1"/>
  <c r="W9" i="33"/>
  <c r="Y14" i="44"/>
  <c r="AI14" i="44" s="1"/>
  <c r="W14" i="44"/>
  <c r="AC14" i="44" s="1"/>
  <c r="W14" i="38"/>
  <c r="Y14" i="38" s="1"/>
  <c r="K70" i="74"/>
  <c r="I23" i="50" s="1"/>
  <c r="M23" i="50" s="1"/>
  <c r="I70" i="74"/>
  <c r="I35" i="52" s="1"/>
  <c r="M35" i="52" s="1"/>
  <c r="AU42" i="35"/>
  <c r="AS42" i="35"/>
  <c r="Y17" i="41"/>
  <c r="AI17" i="41" s="1"/>
  <c r="W17" i="41"/>
  <c r="AC17" i="41" s="1"/>
  <c r="AI34" i="37"/>
  <c r="AC40" i="35"/>
  <c r="AE40" i="35"/>
  <c r="AO15" i="41"/>
  <c r="AM15" i="41"/>
  <c r="AS15" i="41" s="1"/>
  <c r="AM18" i="32"/>
  <c r="AS18" i="32" s="1"/>
  <c r="AU8" i="44"/>
  <c r="AO8" i="44"/>
  <c r="AS8" i="44"/>
  <c r="AY9" i="31"/>
  <c r="W13" i="41"/>
  <c r="AC13" i="41" s="1"/>
  <c r="M38" i="37"/>
  <c r="I44" i="37"/>
  <c r="W16" i="46"/>
  <c r="Y16" i="46" s="1"/>
  <c r="AY34" i="31"/>
  <c r="AY24" i="35"/>
  <c r="W18" i="42"/>
  <c r="AC18" i="42" s="1"/>
  <c r="W36" i="34"/>
  <c r="Y36" i="34" s="1"/>
  <c r="AM19" i="42"/>
  <c r="AS19" i="42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AI42" i="44"/>
  <c r="AO25" i="35"/>
  <c r="AY25" i="35" s="1"/>
  <c r="AM25" i="35"/>
  <c r="AS25" i="35" s="1"/>
  <c r="W15" i="34"/>
  <c r="AC15" i="34" s="1"/>
  <c r="W15" i="32"/>
  <c r="AC15" i="32" s="1"/>
  <c r="AM18" i="38"/>
  <c r="AO18" i="38" s="1"/>
  <c r="Q46" i="54"/>
  <c r="W46" i="54" s="1"/>
  <c r="AC26" i="43"/>
  <c r="AE26" i="43"/>
  <c r="AI31" i="41"/>
  <c r="AM23" i="42"/>
  <c r="W19" i="46"/>
  <c r="Y19" i="46" s="1"/>
  <c r="AC37" i="40"/>
  <c r="AE37" i="40"/>
  <c r="W11" i="41"/>
  <c r="AC11" i="41" s="1"/>
  <c r="AI24" i="34"/>
  <c r="Y41" i="41"/>
  <c r="AK41" i="41" s="1"/>
  <c r="AE41" i="41"/>
  <c r="AC41" i="41"/>
  <c r="Y12" i="50"/>
  <c r="Q12" i="50"/>
  <c r="W12" i="50" s="1"/>
  <c r="Q22" i="50"/>
  <c r="W22" i="50" s="1"/>
  <c r="Y22" i="50"/>
  <c r="AU27" i="34"/>
  <c r="AS27" i="34"/>
  <c r="Q60" i="50"/>
  <c r="W60" i="50" s="1"/>
  <c r="Y60" i="50"/>
  <c r="AU42" i="44"/>
  <c r="AS42" i="44"/>
  <c r="AM24" i="45"/>
  <c r="AM34" i="45"/>
  <c r="BA8" i="40"/>
  <c r="AM37" i="33"/>
  <c r="AS37" i="33" s="1"/>
  <c r="AO41" i="31"/>
  <c r="AY41" i="31" s="1"/>
  <c r="AS41" i="31"/>
  <c r="AM40" i="46"/>
  <c r="AO40" i="46" s="1"/>
  <c r="Y14" i="37"/>
  <c r="W14" i="37"/>
  <c r="W9" i="30"/>
  <c r="AC9" i="30" s="1"/>
  <c r="AC27" i="43"/>
  <c r="AE27" i="43"/>
  <c r="S9" i="38"/>
  <c r="Y11" i="32"/>
  <c r="AI11" i="32" s="1"/>
  <c r="W11" i="32"/>
  <c r="AC11" i="32" s="1"/>
  <c r="BO12" i="88"/>
  <c r="CA12" i="88" s="1"/>
  <c r="AK8" i="44"/>
  <c r="Y34" i="45"/>
  <c r="S18" i="44"/>
  <c r="AU42" i="41"/>
  <c r="AS42" i="41"/>
  <c r="W8" i="51"/>
  <c r="BM13" i="90"/>
  <c r="BY13" i="90" s="1"/>
  <c r="BM9" i="90"/>
  <c r="BY9" i="90" s="1"/>
  <c r="G69" i="96"/>
  <c r="I69" i="96" s="1"/>
  <c r="G70" i="96"/>
  <c r="I70" i="96" s="1"/>
  <c r="AO31" i="40"/>
  <c r="AY31" i="40" s="1"/>
  <c r="Y18" i="40"/>
  <c r="AI18" i="40" s="1"/>
  <c r="W18" i="40"/>
  <c r="AC18" i="40" s="1"/>
  <c r="AS42" i="33"/>
  <c r="AU42" i="33"/>
  <c r="Y19" i="41"/>
  <c r="W19" i="41"/>
  <c r="AC19" i="41" s="1"/>
  <c r="AO33" i="32"/>
  <c r="BK9" i="92"/>
  <c r="BW9" i="92" s="1"/>
  <c r="BC9" i="3" s="1"/>
  <c r="G483" i="1" s="1"/>
  <c r="AO12" i="43"/>
  <c r="AY12" i="43" s="1"/>
  <c r="Y17" i="38"/>
  <c r="W17" i="38"/>
  <c r="AO28" i="42"/>
  <c r="AY28" i="42" s="1"/>
  <c r="Y31" i="56"/>
  <c r="S11" i="31"/>
  <c r="S11" i="43"/>
  <c r="Y31" i="30"/>
  <c r="I12" i="96"/>
  <c r="E16" i="95" s="1"/>
  <c r="G16" i="95" s="1"/>
  <c r="M78" i="95"/>
  <c r="K78" i="95"/>
  <c r="I169" i="11" s="1"/>
  <c r="I23" i="96"/>
  <c r="E74" i="95" s="1"/>
  <c r="G74" i="95" s="1"/>
  <c r="M13" i="94"/>
  <c r="K13" i="94"/>
  <c r="I46" i="43" s="1"/>
  <c r="M46" i="43" s="1"/>
  <c r="K21" i="94"/>
  <c r="I46" i="35" s="1"/>
  <c r="M46" i="35" s="1"/>
  <c r="M29" i="94"/>
  <c r="K29" i="94"/>
  <c r="I35" i="22" s="1"/>
  <c r="M35" i="22" s="1"/>
  <c r="S35" i="22" s="1"/>
  <c r="K38" i="94"/>
  <c r="I172" i="11" s="1"/>
  <c r="AQ80" i="52"/>
  <c r="W9" i="45"/>
  <c r="Y9" i="45"/>
  <c r="AI41" i="56"/>
  <c r="AC41" i="56"/>
  <c r="AS41" i="56"/>
  <c r="Y41" i="56"/>
  <c r="Q41" i="56"/>
  <c r="W41" i="56" s="1"/>
  <c r="AM41" i="56"/>
  <c r="Y37" i="42"/>
  <c r="AI37" i="42" s="1"/>
  <c r="AO28" i="34"/>
  <c r="AY28" i="34" s="1"/>
  <c r="AM28" i="34"/>
  <c r="AS28" i="34" s="1"/>
  <c r="S16" i="31"/>
  <c r="AM43" i="56"/>
  <c r="Q43" i="56"/>
  <c r="W43" i="56" s="1"/>
  <c r="AI43" i="56"/>
  <c r="AC43" i="56"/>
  <c r="AS43" i="56"/>
  <c r="Y43" i="56"/>
  <c r="Y28" i="33"/>
  <c r="AI28" i="33" s="1"/>
  <c r="AI34" i="44"/>
  <c r="AO33" i="36"/>
  <c r="AY33" i="36" s="1"/>
  <c r="Y34" i="39"/>
  <c r="AI34" i="39" s="1"/>
  <c r="AM33" i="46"/>
  <c r="AO33" i="46" s="1"/>
  <c r="AO37" i="44"/>
  <c r="AM37" i="44"/>
  <c r="Y32" i="35"/>
  <c r="AI32" i="35" s="1"/>
  <c r="AY12" i="34"/>
  <c r="AM24" i="30"/>
  <c r="AS24" i="30" s="1"/>
  <c r="AO24" i="30"/>
  <c r="AI23" i="36"/>
  <c r="Y23" i="39"/>
  <c r="AI23" i="39" s="1"/>
  <c r="S18" i="33"/>
  <c r="Y40" i="32"/>
  <c r="Y26" i="40"/>
  <c r="AO8" i="45"/>
  <c r="Y9" i="34"/>
  <c r="W9" i="34"/>
  <c r="Y24" i="35"/>
  <c r="BA83" i="52"/>
  <c r="W36" i="32"/>
  <c r="Y19" i="31"/>
  <c r="AI19" i="31" s="1"/>
  <c r="W19" i="31"/>
  <c r="AC19" i="31" s="1"/>
  <c r="Y19" i="43"/>
  <c r="AI19" i="43" s="1"/>
  <c r="W19" i="43"/>
  <c r="AC19" i="43" s="1"/>
  <c r="AO12" i="42"/>
  <c r="AY12" i="42" s="1"/>
  <c r="AM12" i="42"/>
  <c r="AS12" i="42" s="1"/>
  <c r="S9" i="46"/>
  <c r="W14" i="43"/>
  <c r="AC14" i="43" s="1"/>
  <c r="AO12" i="30"/>
  <c r="AY12" i="30" s="1"/>
  <c r="AM12" i="30"/>
  <c r="AS12" i="30" s="1"/>
  <c r="Q30" i="54"/>
  <c r="W30" i="54" s="1"/>
  <c r="Y33" i="39"/>
  <c r="AI33" i="39" s="1"/>
  <c r="Q9" i="55"/>
  <c r="AI9" i="55"/>
  <c r="AA9" i="55"/>
  <c r="M41" i="55"/>
  <c r="K78" i="96"/>
  <c r="I25" i="22" s="1"/>
  <c r="M25" i="22" s="1"/>
  <c r="S25" i="22" s="1"/>
  <c r="S17" i="33"/>
  <c r="S17" i="46"/>
  <c r="Y37" i="43"/>
  <c r="S11" i="38"/>
  <c r="BK80" i="52"/>
  <c r="S15" i="35"/>
  <c r="AY13" i="36"/>
  <c r="AI42" i="43"/>
  <c r="AI43" i="40"/>
  <c r="AO43" i="36"/>
  <c r="M38" i="30"/>
  <c r="I44" i="30"/>
  <c r="AO40" i="34"/>
  <c r="AY40" i="34" s="1"/>
  <c r="AM40" i="34"/>
  <c r="AS40" i="34" s="1"/>
  <c r="W16" i="36"/>
  <c r="AC16" i="36" s="1"/>
  <c r="AO32" i="33"/>
  <c r="AY32" i="33" s="1"/>
  <c r="S11" i="35"/>
  <c r="S36" i="41"/>
  <c r="BK19" i="90"/>
  <c r="BW19" i="90" s="1"/>
  <c r="BK13" i="90"/>
  <c r="BW13" i="90" s="1"/>
  <c r="K40" i="74"/>
  <c r="I37" i="54" s="1"/>
  <c r="M37" i="54" s="1"/>
  <c r="Y12" i="42"/>
  <c r="BO19" i="90"/>
  <c r="CA19" i="90" s="1"/>
  <c r="BO15" i="90"/>
  <c r="CA15" i="90" s="1"/>
  <c r="AC33" i="32"/>
  <c r="AE33" i="32"/>
  <c r="S14" i="40"/>
  <c r="M41" i="53"/>
  <c r="K41" i="53" s="1"/>
  <c r="K42" i="53" s="1"/>
  <c r="M42" i="53" s="1"/>
  <c r="Q9" i="53"/>
  <c r="K38" i="74"/>
  <c r="I33" i="54" s="1"/>
  <c r="M33" i="54" s="1"/>
  <c r="Y17" i="39"/>
  <c r="AI17" i="39" s="1"/>
  <c r="W17" i="39"/>
  <c r="AC17" i="39" s="1"/>
  <c r="Y12" i="31"/>
  <c r="AI12" i="31" s="1"/>
  <c r="S11" i="42"/>
  <c r="AO31" i="35"/>
  <c r="AY31" i="35" s="1"/>
  <c r="Y15" i="39"/>
  <c r="AI15" i="39" s="1"/>
  <c r="W15" i="39"/>
  <c r="AC15" i="39" s="1"/>
  <c r="AY24" i="38"/>
  <c r="S18" i="41"/>
  <c r="Y12" i="36"/>
  <c r="AI12" i="36" s="1"/>
  <c r="Y25" i="43"/>
  <c r="AI25" i="43" s="1"/>
  <c r="S13" i="37"/>
  <c r="AU39" i="33"/>
  <c r="AE39" i="33"/>
  <c r="BA39" i="33"/>
  <c r="AK39" i="33"/>
  <c r="S39" i="33"/>
  <c r="Q39" i="33"/>
  <c r="AO37" i="41"/>
  <c r="BA37" i="41" s="1"/>
  <c r="AI32" i="30"/>
  <c r="W16" i="42"/>
  <c r="AC16" i="42" s="1"/>
  <c r="Y16" i="42"/>
  <c r="AI16" i="42" s="1"/>
  <c r="S9" i="35"/>
  <c r="S9" i="33"/>
  <c r="S14" i="44"/>
  <c r="S14" i="38"/>
  <c r="AM51" i="56"/>
  <c r="Q51" i="56"/>
  <c r="W51" i="56" s="1"/>
  <c r="AC51" i="56"/>
  <c r="AI51" i="56" s="1"/>
  <c r="AS51" i="56"/>
  <c r="Y51" i="56"/>
  <c r="AO42" i="35"/>
  <c r="AM26" i="34"/>
  <c r="S17" i="41"/>
  <c r="AO24" i="36"/>
  <c r="AY24" i="36" s="1"/>
  <c r="AM24" i="36"/>
  <c r="AS24" i="36" s="1"/>
  <c r="Y40" i="35"/>
  <c r="Y31" i="36"/>
  <c r="AI31" i="36" s="1"/>
  <c r="W18" i="34"/>
  <c r="AC18" i="34" s="1"/>
  <c r="Y18" i="34"/>
  <c r="AI18" i="34" s="1"/>
  <c r="AM26" i="37"/>
  <c r="AS26" i="37" s="1"/>
  <c r="Y25" i="32"/>
  <c r="AI25" i="32" s="1"/>
  <c r="AU39" i="37"/>
  <c r="AE39" i="37"/>
  <c r="BA39" i="37"/>
  <c r="AK39" i="37"/>
  <c r="S39" i="37"/>
  <c r="Q39" i="37"/>
  <c r="Y9" i="41"/>
  <c r="W9" i="41"/>
  <c r="AC9" i="41" s="1"/>
  <c r="AO25" i="34"/>
  <c r="AY25" i="34" s="1"/>
  <c r="S16" i="44"/>
  <c r="AY26" i="35"/>
  <c r="AY35" i="46"/>
  <c r="S36" i="34"/>
  <c r="AU42" i="34"/>
  <c r="AO42" i="34"/>
  <c r="AS42" i="34"/>
  <c r="W14" i="30"/>
  <c r="AC14" i="30" s="1"/>
  <c r="Y25" i="36"/>
  <c r="AI25" i="36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Y34" i="33"/>
  <c r="AI34" i="33" s="1"/>
  <c r="AC26" i="34"/>
  <c r="AE26" i="34"/>
  <c r="Y24" i="36"/>
  <c r="BK85" i="52"/>
  <c r="AC34" i="40"/>
  <c r="AE34" i="40"/>
  <c r="S15" i="34"/>
  <c r="S15" i="32"/>
  <c r="W15" i="45"/>
  <c r="AC15" i="45" s="1"/>
  <c r="Y25" i="41"/>
  <c r="AI25" i="41" s="1"/>
  <c r="Y26" i="43"/>
  <c r="AK26" i="43" s="1"/>
  <c r="Y32" i="32"/>
  <c r="AI32" i="32" s="1"/>
  <c r="AI43" i="35"/>
  <c r="AI24" i="35"/>
  <c r="AI33" i="41"/>
  <c r="AI37" i="41"/>
  <c r="S19" i="46"/>
  <c r="Y25" i="35"/>
  <c r="AI25" i="35" s="1"/>
  <c r="AO32" i="40"/>
  <c r="AY32" i="40" s="1"/>
  <c r="AI26" i="34"/>
  <c r="AS15" i="52"/>
  <c r="AC15" i="52"/>
  <c r="BW15" i="52"/>
  <c r="BG15" i="52"/>
  <c r="Y15" i="52"/>
  <c r="BC15" i="52"/>
  <c r="AM15" i="52"/>
  <c r="AQ15" i="52" s="1"/>
  <c r="CG15" i="52"/>
  <c r="BQ15" i="52"/>
  <c r="AI15" i="52"/>
  <c r="Q15" i="52"/>
  <c r="W15" i="52" s="1"/>
  <c r="BM15" i="52"/>
  <c r="AW15" i="52"/>
  <c r="CA15" i="52"/>
  <c r="CE15" i="52" s="1"/>
  <c r="AO25" i="33"/>
  <c r="AY25" i="33" s="1"/>
  <c r="BM33" i="52"/>
  <c r="AW33" i="52"/>
  <c r="CA33" i="52"/>
  <c r="CE33" i="52" s="1"/>
  <c r="AS33" i="52"/>
  <c r="AC33" i="52"/>
  <c r="BW33" i="52"/>
  <c r="BG33" i="52"/>
  <c r="Y33" i="52"/>
  <c r="BC33" i="52"/>
  <c r="AM33" i="52"/>
  <c r="AQ33" i="52" s="1"/>
  <c r="CG33" i="52"/>
  <c r="BQ33" i="52"/>
  <c r="AI33" i="52"/>
  <c r="Q33" i="52"/>
  <c r="W33" i="52" s="1"/>
  <c r="AM23" i="31"/>
  <c r="AO31" i="43"/>
  <c r="AY31" i="43" s="1"/>
  <c r="AO27" i="34"/>
  <c r="BW94" i="52"/>
  <c r="BG94" i="52"/>
  <c r="Y94" i="52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AO42" i="44"/>
  <c r="AO40" i="39"/>
  <c r="AY40" i="39" s="1"/>
  <c r="W36" i="33"/>
  <c r="S36" i="44"/>
  <c r="W19" i="37"/>
  <c r="Y19" i="37" s="1"/>
  <c r="AO28" i="40"/>
  <c r="AY28" i="40" s="1"/>
  <c r="AM28" i="40"/>
  <c r="AS28" i="40" s="1"/>
  <c r="S19" i="37"/>
  <c r="S9" i="30"/>
  <c r="AU27" i="44"/>
  <c r="AS27" i="44"/>
  <c r="AI9" i="34"/>
  <c r="AO8" i="37"/>
  <c r="Y27" i="43"/>
  <c r="Y30" i="45"/>
  <c r="AI30" i="45" s="1"/>
  <c r="Y31" i="44"/>
  <c r="AI31" i="44" s="1"/>
  <c r="S11" i="32"/>
  <c r="AG21" i="41"/>
  <c r="AG13" i="41"/>
  <c r="AG12" i="41"/>
  <c r="AI12" i="41" s="1"/>
  <c r="AG10" i="41"/>
  <c r="AG9" i="41"/>
  <c r="W15" i="42"/>
  <c r="AC15" i="42" s="1"/>
  <c r="AO31" i="30"/>
  <c r="W18" i="46"/>
  <c r="Y18" i="46"/>
  <c r="AO42" i="41"/>
  <c r="BA42" i="41" s="1"/>
  <c r="AM8" i="51"/>
  <c r="BO23" i="91"/>
  <c r="Y27" i="39"/>
  <c r="AI27" i="39" s="1"/>
  <c r="BM21" i="90"/>
  <c r="BY21" i="90" s="1"/>
  <c r="BM17" i="90"/>
  <c r="BY17" i="90" s="1"/>
  <c r="S18" i="40"/>
  <c r="Y25" i="33"/>
  <c r="AI25" i="33" s="1"/>
  <c r="S19" i="41"/>
  <c r="AS23" i="44"/>
  <c r="AU23" i="44"/>
  <c r="Y27" i="35"/>
  <c r="AI27" i="35" s="1"/>
  <c r="W14" i="41"/>
  <c r="AC14" i="41" s="1"/>
  <c r="Y24" i="31"/>
  <c r="AM17" i="38"/>
  <c r="AO17" i="38" s="1"/>
  <c r="AW34" i="41"/>
  <c r="AW26" i="41"/>
  <c r="AW22" i="41"/>
  <c r="AW24" i="41"/>
  <c r="AW8" i="41"/>
  <c r="AS13" i="79"/>
  <c r="AU13" i="79" s="1"/>
  <c r="AM26" i="41" s="1"/>
  <c r="AW23" i="41"/>
  <c r="AC40" i="30"/>
  <c r="AE40" i="30"/>
  <c r="K13" i="96"/>
  <c r="E19" i="95" s="1"/>
  <c r="G19" i="95" s="1"/>
  <c r="I13" i="96"/>
  <c r="E18" i="95" s="1"/>
  <c r="G18" i="95" s="1"/>
  <c r="K25" i="96"/>
  <c r="E80" i="95" s="1"/>
  <c r="G80" i="95" s="1"/>
  <c r="I25" i="96"/>
  <c r="E79" i="95" s="1"/>
  <c r="G79" i="95" s="1"/>
  <c r="I19" i="96"/>
  <c r="E31" i="95" s="1"/>
  <c r="G31" i="95" s="1"/>
  <c r="M84" i="95"/>
  <c r="K84" i="95"/>
  <c r="I173" i="11" s="1"/>
  <c r="M14" i="94"/>
  <c r="K14" i="94"/>
  <c r="I46" i="42" s="1"/>
  <c r="M46" i="42" s="1"/>
  <c r="M22" i="94"/>
  <c r="K22" i="94"/>
  <c r="I46" i="34" s="1"/>
  <c r="M46" i="34" s="1"/>
  <c r="E33" i="94"/>
  <c r="G33" i="94" s="1"/>
  <c r="E30" i="94"/>
  <c r="G30" i="94" s="1"/>
  <c r="M37" i="94"/>
  <c r="K37" i="94"/>
  <c r="AM9" i="45"/>
  <c r="AS9" i="45" s="1"/>
  <c r="Y41" i="54"/>
  <c r="Q41" i="54"/>
  <c r="W41" i="54" s="1"/>
  <c r="AO8" i="42"/>
  <c r="AS8" i="42"/>
  <c r="M38" i="40"/>
  <c r="I44" i="40"/>
  <c r="Y23" i="42"/>
  <c r="AI23" i="42" s="1"/>
  <c r="W36" i="46"/>
  <c r="Y36" i="46"/>
  <c r="Y43" i="54"/>
  <c r="Q43" i="54"/>
  <c r="W43" i="54" s="1"/>
  <c r="AI23" i="44"/>
  <c r="AC26" i="32"/>
  <c r="AE26" i="32"/>
  <c r="W9" i="43"/>
  <c r="Y14" i="39"/>
  <c r="AI14" i="39" s="1"/>
  <c r="W14" i="39"/>
  <c r="AC14" i="39" s="1"/>
  <c r="AO26" i="36"/>
  <c r="AY26" i="36" s="1"/>
  <c r="AI34" i="45"/>
  <c r="AO40" i="44"/>
  <c r="AM40" i="44"/>
  <c r="W11" i="40"/>
  <c r="AC11" i="40" s="1"/>
  <c r="Y11" i="40"/>
  <c r="AI11" i="40" s="1"/>
  <c r="AI42" i="39"/>
  <c r="AM31" i="46"/>
  <c r="AO31" i="46" s="1"/>
  <c r="AI34" i="36"/>
  <c r="Y18" i="35"/>
  <c r="AI18" i="35" s="1"/>
  <c r="W18" i="35"/>
  <c r="AC18" i="35" s="1"/>
  <c r="W13" i="42"/>
  <c r="AC13" i="42" s="1"/>
  <c r="Y13" i="40"/>
  <c r="AI13" i="40" s="1"/>
  <c r="W13" i="40"/>
  <c r="AC13" i="40" s="1"/>
  <c r="M38" i="44"/>
  <c r="I44" i="44"/>
  <c r="Y16" i="34"/>
  <c r="AI16" i="34" s="1"/>
  <c r="W16" i="34"/>
  <c r="AC16" i="34" s="1"/>
  <c r="AY26" i="45"/>
  <c r="AO9" i="34"/>
  <c r="AY9" i="34" s="1"/>
  <c r="AM9" i="34"/>
  <c r="AS9" i="34" s="1"/>
  <c r="AM36" i="32"/>
  <c r="AO36" i="32"/>
  <c r="AU43" i="33"/>
  <c r="AS43" i="33"/>
  <c r="AM19" i="31"/>
  <c r="AS19" i="31" s="1"/>
  <c r="AM19" i="43"/>
  <c r="AS19" i="43" s="1"/>
  <c r="AS24" i="33"/>
  <c r="AM23" i="32"/>
  <c r="AO23" i="32" s="1"/>
  <c r="W14" i="36"/>
  <c r="AC14" i="36" s="1"/>
  <c r="AO14" i="43"/>
  <c r="AY14" i="43" s="1"/>
  <c r="AM14" i="43"/>
  <c r="AS14" i="4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O33" i="31"/>
  <c r="AY33" i="31" s="1"/>
  <c r="AM33" i="31"/>
  <c r="AS33" i="31" s="1"/>
  <c r="Y28" i="50"/>
  <c r="Q28" i="50"/>
  <c r="W28" i="50" s="1"/>
  <c r="AE15" i="48"/>
  <c r="AE29" i="48" s="1"/>
  <c r="E26" i="8" s="1"/>
  <c r="AA29" i="48"/>
  <c r="E18" i="10" s="1"/>
  <c r="AI34" i="38"/>
  <c r="AU39" i="30"/>
  <c r="AE39" i="30"/>
  <c r="BA39" i="30"/>
  <c r="AK39" i="30"/>
  <c r="Q39" i="30"/>
  <c r="AO37" i="30"/>
  <c r="AY37" i="30" s="1"/>
  <c r="AM37" i="30"/>
  <c r="AS37" i="30" s="1"/>
  <c r="AC26" i="44"/>
  <c r="AE26" i="44"/>
  <c r="AM16" i="36"/>
  <c r="AS16" i="36" s="1"/>
  <c r="BK9" i="90"/>
  <c r="BW9" i="90" s="1"/>
  <c r="BK21" i="90"/>
  <c r="BW21" i="90" s="1"/>
  <c r="Y19" i="34"/>
  <c r="AI19" i="34" s="1"/>
  <c r="W19" i="34"/>
  <c r="AC19" i="34" s="1"/>
  <c r="BO10" i="90"/>
  <c r="CA10" i="90" s="1"/>
  <c r="BO14" i="90"/>
  <c r="CA14" i="90" s="1"/>
  <c r="AI23" i="43"/>
  <c r="AM17" i="39"/>
  <c r="AS17" i="39" s="1"/>
  <c r="AC39" i="56"/>
  <c r="AS39" i="56"/>
  <c r="Y39" i="56"/>
  <c r="AM39" i="56"/>
  <c r="Q39" i="56"/>
  <c r="W39" i="56" s="1"/>
  <c r="AI39" i="56"/>
  <c r="AC27" i="40"/>
  <c r="AE27" i="40"/>
  <c r="AO15" i="39"/>
  <c r="AY15" i="39" s="1"/>
  <c r="AM15" i="39"/>
  <c r="AS15" i="39" s="1"/>
  <c r="Y26" i="50"/>
  <c r="Q26" i="50"/>
  <c r="W26" i="50" s="1"/>
  <c r="AS40" i="42"/>
  <c r="AU40" i="42"/>
  <c r="M38" i="46"/>
  <c r="I44" i="46"/>
  <c r="AI30" i="30"/>
  <c r="AI11" i="30"/>
  <c r="AI23" i="33"/>
  <c r="AM16" i="42"/>
  <c r="AS16" i="42" s="1"/>
  <c r="AO16" i="42"/>
  <c r="AY16" i="42" s="1"/>
  <c r="Y29" i="50"/>
  <c r="Q29" i="50"/>
  <c r="W29" i="50" s="1"/>
  <c r="AO13" i="31"/>
  <c r="AY13" i="31" s="1"/>
  <c r="AM13" i="31"/>
  <c r="AS13" i="31" s="1"/>
  <c r="AI41" i="35"/>
  <c r="Y19" i="44"/>
  <c r="AI19" i="44" s="1"/>
  <c r="W19" i="44"/>
  <c r="AC19" i="44" s="1"/>
  <c r="AY31" i="41"/>
  <c r="AM41" i="41"/>
  <c r="AM43" i="41"/>
  <c r="AY28" i="41"/>
  <c r="W26" i="41"/>
  <c r="AC47" i="56"/>
  <c r="AI47" i="56" s="1"/>
  <c r="AM47" i="56"/>
  <c r="AS47" i="56" s="1"/>
  <c r="Q47" i="56"/>
  <c r="W47" i="56" s="1"/>
  <c r="AM25" i="31"/>
  <c r="AS25" i="31" s="1"/>
  <c r="AI24" i="37"/>
  <c r="AI12" i="44"/>
  <c r="AI43" i="39"/>
  <c r="AM18" i="34"/>
  <c r="AS18" i="34" s="1"/>
  <c r="AO41" i="30"/>
  <c r="AY41" i="30" s="1"/>
  <c r="AS41" i="30"/>
  <c r="BO22" i="51"/>
  <c r="AY22" i="51"/>
  <c r="AI22" i="51"/>
  <c r="Q22" i="51"/>
  <c r="BG22" i="51"/>
  <c r="AQ22" i="51"/>
  <c r="AU22" i="51" s="1"/>
  <c r="AA22" i="51"/>
  <c r="AO9" i="41"/>
  <c r="AY9" i="41" s="1"/>
  <c r="AM9" i="41"/>
  <c r="AS9" i="41" s="1"/>
  <c r="AY34" i="35"/>
  <c r="S18" i="42"/>
  <c r="Y36" i="43"/>
  <c r="W36" i="43"/>
  <c r="I31" i="24"/>
  <c r="W36" i="39"/>
  <c r="BY80" i="52"/>
  <c r="BY81" i="52"/>
  <c r="BY83" i="52"/>
  <c r="BY84" i="52"/>
  <c r="BY85" i="52"/>
  <c r="BY82" i="52"/>
  <c r="AC34" i="44"/>
  <c r="AE34" i="44"/>
  <c r="AM14" i="30"/>
  <c r="AS14" i="30" s="1"/>
  <c r="W14" i="42"/>
  <c r="AC14" i="42" s="1"/>
  <c r="AI43" i="42"/>
  <c r="AO12" i="32"/>
  <c r="AY12" i="32" s="1"/>
  <c r="AM12" i="32"/>
  <c r="AS12" i="32" s="1"/>
  <c r="W17" i="45"/>
  <c r="AC17" i="45" s="1"/>
  <c r="Y17" i="45"/>
  <c r="AI17" i="45" s="1"/>
  <c r="AC33" i="41"/>
  <c r="AE33" i="41"/>
  <c r="AY41" i="44"/>
  <c r="AI34" i="35"/>
  <c r="AI19" i="41"/>
  <c r="AI28" i="41"/>
  <c r="AM25" i="30"/>
  <c r="AI23" i="34"/>
  <c r="AO32" i="39"/>
  <c r="AY32" i="39" s="1"/>
  <c r="Y55" i="50"/>
  <c r="Q55" i="50"/>
  <c r="W55" i="50" s="1"/>
  <c r="AO26" i="39"/>
  <c r="AY26" i="39" s="1"/>
  <c r="AO28" i="39"/>
  <c r="AY28" i="39" s="1"/>
  <c r="AO37" i="36"/>
  <c r="AY37" i="36" s="1"/>
  <c r="Q18" i="50"/>
  <c r="W18" i="50" s="1"/>
  <c r="Y18" i="50"/>
  <c r="AC40" i="33"/>
  <c r="AE40" i="33"/>
  <c r="BA80" i="52"/>
  <c r="AM31" i="32"/>
  <c r="AS31" i="32" s="1"/>
  <c r="AO31" i="32"/>
  <c r="AY31" i="32" s="1"/>
  <c r="Y40" i="33"/>
  <c r="S36" i="33"/>
  <c r="AO24" i="40"/>
  <c r="AY24" i="40" s="1"/>
  <c r="AM24" i="40"/>
  <c r="AS24" i="40" s="1"/>
  <c r="AO24" i="31"/>
  <c r="Y26" i="38"/>
  <c r="AO27" i="44"/>
  <c r="AY8" i="37"/>
  <c r="W17" i="40"/>
  <c r="AC17" i="40" s="1"/>
  <c r="S15" i="42"/>
  <c r="AO32" i="44"/>
  <c r="AY32" i="44" s="1"/>
  <c r="S18" i="46"/>
  <c r="M38" i="36"/>
  <c r="I44" i="36"/>
  <c r="AK8" i="34"/>
  <c r="BM15" i="90"/>
  <c r="BY15" i="90" s="1"/>
  <c r="BM12" i="90"/>
  <c r="BY12" i="90" s="1"/>
  <c r="Y16" i="45"/>
  <c r="AI16" i="45" s="1"/>
  <c r="W16" i="45"/>
  <c r="AC16" i="45" s="1"/>
  <c r="AO27" i="30"/>
  <c r="AY27" i="30" s="1"/>
  <c r="Y30" i="44"/>
  <c r="AI30" i="44" s="1"/>
  <c r="AY12" i="41"/>
  <c r="AO30" i="42"/>
  <c r="AY30" i="42" s="1"/>
  <c r="AO23" i="44"/>
  <c r="BA23" i="44" s="1"/>
  <c r="Y25" i="40"/>
  <c r="AI25" i="40" s="1"/>
  <c r="S14" i="35"/>
  <c r="AO23" i="40"/>
  <c r="Y40" i="39"/>
  <c r="AI40" i="39" s="1"/>
  <c r="Y17" i="44"/>
  <c r="AI17" i="44" s="1"/>
  <c r="W17" i="44"/>
  <c r="AC17" i="44" s="1"/>
  <c r="AM23" i="37"/>
  <c r="AC42" i="42"/>
  <c r="AE42" i="42"/>
  <c r="S9" i="40"/>
  <c r="Y29" i="34"/>
  <c r="AI29" i="34" s="1"/>
  <c r="I14" i="96"/>
  <c r="E20" i="95" s="1"/>
  <c r="G20" i="95" s="1"/>
  <c r="I26" i="96"/>
  <c r="E81" i="95" s="1"/>
  <c r="G81" i="95" s="1"/>
  <c r="G48" i="97"/>
  <c r="AC48" i="97" s="1"/>
  <c r="E20" i="96" s="1"/>
  <c r="G40" i="97"/>
  <c r="AC40" i="97" s="1"/>
  <c r="E55" i="95" s="1"/>
  <c r="G55" i="95" s="1"/>
  <c r="G32" i="97"/>
  <c r="AC32" i="97" s="1"/>
  <c r="E47" i="95" s="1"/>
  <c r="G47" i="95" s="1"/>
  <c r="G24" i="97"/>
  <c r="AC24" i="97" s="1"/>
  <c r="E39" i="95" s="1"/>
  <c r="G39" i="95" s="1"/>
  <c r="G47" i="97"/>
  <c r="AC47" i="97" s="1"/>
  <c r="E63" i="95" s="1"/>
  <c r="G63" i="95" s="1"/>
  <c r="G39" i="97"/>
  <c r="AC39" i="97" s="1"/>
  <c r="G31" i="97"/>
  <c r="AC31" i="97" s="1"/>
  <c r="E46" i="95" s="1"/>
  <c r="G46" i="95" s="1"/>
  <c r="G23" i="97"/>
  <c r="AC23" i="97" s="1"/>
  <c r="E38" i="95" s="1"/>
  <c r="G38" i="95" s="1"/>
  <c r="G46" i="97"/>
  <c r="AC46" i="97" s="1"/>
  <c r="E62" i="95" s="1"/>
  <c r="G62" i="95" s="1"/>
  <c r="G38" i="97"/>
  <c r="AC38" i="97" s="1"/>
  <c r="G30" i="97"/>
  <c r="AC30" i="97" s="1"/>
  <c r="E45" i="95" s="1"/>
  <c r="G45" i="95" s="1"/>
  <c r="G22" i="97"/>
  <c r="AC22" i="97" s="1"/>
  <c r="E37" i="95" s="1"/>
  <c r="G37" i="95" s="1"/>
  <c r="G18" i="97"/>
  <c r="G45" i="97"/>
  <c r="AC45" i="97" s="1"/>
  <c r="E61" i="95" s="1"/>
  <c r="G61" i="95" s="1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G44" i="97"/>
  <c r="AC44" i="97" s="1"/>
  <c r="E60" i="95" s="1"/>
  <c r="G60" i="95" s="1"/>
  <c r="G36" i="97"/>
  <c r="AC36" i="97" s="1"/>
  <c r="E51" i="95" s="1"/>
  <c r="G51" i="95" s="1"/>
  <c r="G28" i="97"/>
  <c r="AC28" i="97" s="1"/>
  <c r="E43" i="95" s="1"/>
  <c r="G43" i="95" s="1"/>
  <c r="G20" i="97"/>
  <c r="AC20" i="97" s="1"/>
  <c r="E35" i="95" s="1"/>
  <c r="G35" i="95" s="1"/>
  <c r="G43" i="97"/>
  <c r="G35" i="97"/>
  <c r="AC35" i="97" s="1"/>
  <c r="E50" i="95" s="1"/>
  <c r="G50" i="95" s="1"/>
  <c r="G27" i="97"/>
  <c r="AC27" i="97" s="1"/>
  <c r="E42" i="95" s="1"/>
  <c r="G42" i="95" s="1"/>
  <c r="G41" i="97"/>
  <c r="G33" i="97"/>
  <c r="AC33" i="97" s="1"/>
  <c r="E48" i="95" s="1"/>
  <c r="G48" i="95" s="1"/>
  <c r="G25" i="97"/>
  <c r="AC25" i="97" s="1"/>
  <c r="E40" i="95" s="1"/>
  <c r="G40" i="95" s="1"/>
  <c r="G42" i="97"/>
  <c r="AC42" i="97" s="1"/>
  <c r="E21" i="96" s="1"/>
  <c r="G34" i="97"/>
  <c r="AC34" i="97" s="1"/>
  <c r="E49" i="95" s="1"/>
  <c r="G49" i="95" s="1"/>
  <c r="G26" i="97"/>
  <c r="M83" i="95"/>
  <c r="K83" i="95"/>
  <c r="I170" i="11" s="1"/>
  <c r="K15" i="94"/>
  <c r="I46" i="41" s="1"/>
  <c r="M46" i="41" s="1"/>
  <c r="M15" i="94"/>
  <c r="K23" i="94"/>
  <c r="I46" i="33" s="1"/>
  <c r="M46" i="33" s="1"/>
  <c r="K31" i="94"/>
  <c r="I36" i="22" s="1"/>
  <c r="M36" i="22" s="1"/>
  <c r="S36" i="22" s="1"/>
  <c r="K31" i="96"/>
  <c r="E40" i="94" s="1"/>
  <c r="G40" i="94" s="1"/>
  <c r="I31" i="96"/>
  <c r="E39" i="94" s="1"/>
  <c r="G39" i="94" s="1"/>
  <c r="AU43" i="40"/>
  <c r="AS43" i="40"/>
  <c r="AO29" i="41"/>
  <c r="AY29" i="41" s="1"/>
  <c r="AM29" i="41"/>
  <c r="AS29" i="41" s="1"/>
  <c r="BA39" i="40"/>
  <c r="AK39" i="40"/>
  <c r="S39" i="40"/>
  <c r="Q39" i="40"/>
  <c r="AU39" i="40"/>
  <c r="AE39" i="40"/>
  <c r="Y27" i="36"/>
  <c r="AI27" i="36" s="1"/>
  <c r="AO26" i="40"/>
  <c r="AM26" i="40"/>
  <c r="AM36" i="46"/>
  <c r="AM9" i="43"/>
  <c r="AO9" i="43" s="1"/>
  <c r="AI8" i="42"/>
  <c r="Y36" i="40"/>
  <c r="W36" i="40"/>
  <c r="BK23" i="91"/>
  <c r="AM30" i="33"/>
  <c r="AS30" i="33" s="1"/>
  <c r="W19" i="39"/>
  <c r="AC19" i="39" s="1"/>
  <c r="W14" i="32"/>
  <c r="AC14" i="32" s="1"/>
  <c r="AO14" i="39"/>
  <c r="AY14" i="39" s="1"/>
  <c r="AM14" i="39"/>
  <c r="AS14" i="39" s="1"/>
  <c r="M13" i="11"/>
  <c r="AC23" i="40"/>
  <c r="AE23" i="40"/>
  <c r="AO42" i="46"/>
  <c r="AM42" i="46"/>
  <c r="AM11" i="40"/>
  <c r="AS11" i="40" s="1"/>
  <c r="AM29" i="36"/>
  <c r="AS29" i="36" s="1"/>
  <c r="AI24" i="32"/>
  <c r="AO18" i="35"/>
  <c r="AY18" i="35" s="1"/>
  <c r="AM18" i="35"/>
  <c r="AS18" i="35" s="1"/>
  <c r="S13" i="42"/>
  <c r="S13" i="40"/>
  <c r="BA39" i="44"/>
  <c r="AK39" i="44"/>
  <c r="S39" i="44"/>
  <c r="Q39" i="44"/>
  <c r="AU39" i="44"/>
  <c r="AE39" i="44"/>
  <c r="W84" i="52"/>
  <c r="AY8" i="45"/>
  <c r="Y8" i="31"/>
  <c r="AC8" i="31"/>
  <c r="Y9" i="39"/>
  <c r="W9" i="39"/>
  <c r="AO43" i="33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C40" i="44"/>
  <c r="AE40" i="44"/>
  <c r="AI35" i="46"/>
  <c r="AM37" i="35"/>
  <c r="AS37" i="35" s="1"/>
  <c r="AM27" i="40"/>
  <c r="AM42" i="37"/>
  <c r="AO42" i="37" s="1"/>
  <c r="CG43" i="52"/>
  <c r="BQ43" i="52"/>
  <c r="BW43" i="52" s="1"/>
  <c r="CA43" i="52"/>
  <c r="CE43" i="52" s="1"/>
  <c r="AS43" i="52"/>
  <c r="AC43" i="52"/>
  <c r="BG43" i="52"/>
  <c r="AW43" i="52"/>
  <c r="BC43" i="52" s="1"/>
  <c r="Q43" i="52"/>
  <c r="W43" i="52" s="1"/>
  <c r="AM43" i="52"/>
  <c r="AQ43" i="52" s="1"/>
  <c r="BM43" i="52"/>
  <c r="AI43" i="52"/>
  <c r="AK8" i="32"/>
  <c r="AM35" i="56"/>
  <c r="Q35" i="56"/>
  <c r="W35" i="56" s="1"/>
  <c r="AI35" i="56"/>
  <c r="AC35" i="56"/>
  <c r="AS35" i="56"/>
  <c r="Y35" i="56"/>
  <c r="Y13" i="44"/>
  <c r="W13" i="44"/>
  <c r="AC13" i="44" s="1"/>
  <c r="M38" i="42"/>
  <c r="I44" i="42"/>
  <c r="AS23" i="40"/>
  <c r="Y16" i="38"/>
  <c r="W16" i="38"/>
  <c r="Y36" i="50"/>
  <c r="Q36" i="50"/>
  <c r="W36" i="50" s="1"/>
  <c r="Y26" i="45"/>
  <c r="AI26" i="45" s="1"/>
  <c r="BK17" i="90"/>
  <c r="BW17" i="90" s="1"/>
  <c r="BK12" i="90"/>
  <c r="BW12" i="90" s="1"/>
  <c r="K14" i="73"/>
  <c r="I32" i="23" s="1"/>
  <c r="M32" i="23" s="1"/>
  <c r="S32" i="23" s="1"/>
  <c r="S19" i="34"/>
  <c r="AS8" i="37"/>
  <c r="BO18" i="90"/>
  <c r="CA18" i="90" s="1"/>
  <c r="BO22" i="90"/>
  <c r="CA22" i="90" s="1"/>
  <c r="Y24" i="43"/>
  <c r="M16" i="21"/>
  <c r="I28" i="21"/>
  <c r="Y29" i="43"/>
  <c r="AI29" i="43" s="1"/>
  <c r="K41" i="74"/>
  <c r="I39" i="54" s="1"/>
  <c r="M39" i="54" s="1"/>
  <c r="Y37" i="35"/>
  <c r="AI37" i="35" s="1"/>
  <c r="AW41" i="52"/>
  <c r="BW41" i="52"/>
  <c r="BG41" i="52"/>
  <c r="BM41" i="52" s="1"/>
  <c r="BC41" i="52"/>
  <c r="AM41" i="52"/>
  <c r="AQ41" i="52" s="1"/>
  <c r="CA41" i="52"/>
  <c r="CE41" i="52" s="1"/>
  <c r="Q41" i="52"/>
  <c r="W41" i="52" s="1"/>
  <c r="BQ41" i="52"/>
  <c r="AS41" i="52"/>
  <c r="AC41" i="52"/>
  <c r="AI41" i="52" s="1"/>
  <c r="AO40" i="42"/>
  <c r="AY26" i="38"/>
  <c r="Y27" i="31"/>
  <c r="AI27" i="31" s="1"/>
  <c r="BA39" i="46"/>
  <c r="AK39" i="46"/>
  <c r="S39" i="46"/>
  <c r="Q39" i="46"/>
  <c r="AU39" i="46"/>
  <c r="AE39" i="46"/>
  <c r="AI25" i="30"/>
  <c r="AC42" i="45"/>
  <c r="AE42" i="45"/>
  <c r="Y28" i="34"/>
  <c r="AI28" i="34" s="1"/>
  <c r="Y16" i="30"/>
  <c r="AI16" i="30" s="1"/>
  <c r="W16" i="30"/>
  <c r="AC16" i="30" s="1"/>
  <c r="Y32" i="45"/>
  <c r="AI32" i="45" s="1"/>
  <c r="AM44" i="52"/>
  <c r="AQ44" i="52" s="1"/>
  <c r="AW44" i="52"/>
  <c r="BC44" i="52" s="1"/>
  <c r="CA44" i="52"/>
  <c r="CE44" i="52" s="1"/>
  <c r="AC44" i="52"/>
  <c r="BW44" i="52"/>
  <c r="Q44" i="52"/>
  <c r="W44" i="52" s="1"/>
  <c r="BQ44" i="52"/>
  <c r="BG44" i="52"/>
  <c r="BM44" i="52" s="1"/>
  <c r="AI44" i="52"/>
  <c r="S19" i="44"/>
  <c r="AY33" i="41"/>
  <c r="AS34" i="44"/>
  <c r="AU34" i="44"/>
  <c r="AM30" i="56"/>
  <c r="AS30" i="56" s="1"/>
  <c r="Q30" i="56"/>
  <c r="W30" i="56" s="1"/>
  <c r="AC30" i="56"/>
  <c r="AI30" i="56" s="1"/>
  <c r="Y30" i="56"/>
  <c r="Y21" i="56"/>
  <c r="AM21" i="56"/>
  <c r="Q21" i="56"/>
  <c r="AI21" i="56"/>
  <c r="AC21" i="56"/>
  <c r="W15" i="31"/>
  <c r="AC15" i="31" s="1"/>
  <c r="BC24" i="88"/>
  <c r="BC25" i="88" s="1"/>
  <c r="AQ24" i="88"/>
  <c r="AQ25" i="88" s="1"/>
  <c r="BO11" i="88" s="1"/>
  <c r="CA11" i="88" s="1"/>
  <c r="AG24" i="88"/>
  <c r="AG25" i="88" s="1"/>
  <c r="BM22" i="88" s="1"/>
  <c r="BY22" i="88" s="1"/>
  <c r="W24" i="88"/>
  <c r="W25" i="88" s="1"/>
  <c r="BK22" i="88" s="1"/>
  <c r="BW22" i="88" s="1"/>
  <c r="I24" i="88"/>
  <c r="I25" i="88" s="1"/>
  <c r="BK16" i="88"/>
  <c r="BW16" i="88" s="1"/>
  <c r="AY34" i="44"/>
  <c r="AY31" i="30"/>
  <c r="Y31" i="34"/>
  <c r="AI31" i="34" s="1"/>
  <c r="AY12" i="35"/>
  <c r="S13" i="41"/>
  <c r="BO23" i="51"/>
  <c r="AY23" i="51"/>
  <c r="AI23" i="51"/>
  <c r="Q23" i="51"/>
  <c r="BG23" i="51"/>
  <c r="AQ23" i="51"/>
  <c r="AU23" i="51" s="1"/>
  <c r="AA23" i="51"/>
  <c r="S16" i="46"/>
  <c r="AY24" i="31"/>
  <c r="Y27" i="33"/>
  <c r="AI27" i="33" s="1"/>
  <c r="AO8" i="46"/>
  <c r="W15" i="36"/>
  <c r="AC15" i="36" s="1"/>
  <c r="Y15" i="36"/>
  <c r="AI15" i="36" s="1"/>
  <c r="AM36" i="43"/>
  <c r="AM17" i="45"/>
  <c r="AS17" i="45" s="1"/>
  <c r="Y12" i="33"/>
  <c r="AI12" i="33" s="1"/>
  <c r="Q31" i="50"/>
  <c r="W31" i="50" s="1"/>
  <c r="Y31" i="50"/>
  <c r="AI12" i="39"/>
  <c r="M38" i="41"/>
  <c r="I44" i="41"/>
  <c r="AI34" i="31"/>
  <c r="AI8" i="31"/>
  <c r="W16" i="37"/>
  <c r="Y16" i="37"/>
  <c r="AI16" i="41"/>
  <c r="AU27" i="43"/>
  <c r="AS27" i="43"/>
  <c r="S11" i="41"/>
  <c r="AI23" i="40"/>
  <c r="AW89" i="52"/>
  <c r="BC89" i="52" s="1"/>
  <c r="CA89" i="52"/>
  <c r="CE89" i="52" s="1"/>
  <c r="AC89" i="52"/>
  <c r="BW89" i="52"/>
  <c r="BG89" i="52"/>
  <c r="BM89" i="52" s="1"/>
  <c r="AM89" i="52"/>
  <c r="AQ89" i="52" s="1"/>
  <c r="CG89" i="52"/>
  <c r="BQ89" i="52"/>
  <c r="AI89" i="52"/>
  <c r="Q89" i="52"/>
  <c r="W89" i="52" s="1"/>
  <c r="BM25" i="52"/>
  <c r="AW25" i="52"/>
  <c r="CA25" i="52"/>
  <c r="CE25" i="52" s="1"/>
  <c r="AS25" i="52"/>
  <c r="AC25" i="52"/>
  <c r="BW25" i="52"/>
  <c r="BG25" i="52"/>
  <c r="Y25" i="52"/>
  <c r="BC25" i="52"/>
  <c r="AM25" i="52"/>
  <c r="AQ25" i="52" s="1"/>
  <c r="CG25" i="52"/>
  <c r="BQ25" i="52"/>
  <c r="AI25" i="52"/>
  <c r="Q25" i="52"/>
  <c r="W25" i="52" s="1"/>
  <c r="AU42" i="42"/>
  <c r="AS42" i="42"/>
  <c r="AM30" i="30"/>
  <c r="AC42" i="40"/>
  <c r="AE42" i="40"/>
  <c r="AS40" i="43"/>
  <c r="AU40" i="43"/>
  <c r="BO15" i="88"/>
  <c r="CA15" i="88" s="1"/>
  <c r="BO19" i="88"/>
  <c r="CA19" i="88" s="1"/>
  <c r="AC34" i="34"/>
  <c r="AE34" i="34"/>
  <c r="BS8" i="51"/>
  <c r="AY24" i="34"/>
  <c r="AI13" i="37"/>
  <c r="Y13" i="34"/>
  <c r="AI13" i="34" s="1"/>
  <c r="W13" i="34"/>
  <c r="AC13" i="34" s="1"/>
  <c r="AU39" i="36"/>
  <c r="AE39" i="36"/>
  <c r="BA39" i="36"/>
  <c r="AK39" i="36"/>
  <c r="Q39" i="36"/>
  <c r="BM8" i="90"/>
  <c r="BM20" i="90"/>
  <c r="BY20" i="90" s="1"/>
  <c r="AI12" i="35"/>
  <c r="AO16" i="45"/>
  <c r="AY16" i="45" s="1"/>
  <c r="AM16" i="45"/>
  <c r="AS16" i="45" s="1"/>
  <c r="W16" i="39"/>
  <c r="AC16" i="39" s="1"/>
  <c r="Y14" i="33"/>
  <c r="AI14" i="33" s="1"/>
  <c r="W14" i="33"/>
  <c r="AC14" i="33" s="1"/>
  <c r="M38" i="45"/>
  <c r="I44" i="45"/>
  <c r="Y18" i="89"/>
  <c r="Y10" i="89"/>
  <c r="Y19" i="89"/>
  <c r="Y11" i="89"/>
  <c r="Y23" i="89"/>
  <c r="Y20" i="89"/>
  <c r="Y12" i="89"/>
  <c r="Y21" i="89"/>
  <c r="Y13" i="89"/>
  <c r="Y22" i="89"/>
  <c r="Y14" i="89"/>
  <c r="Y15" i="89"/>
  <c r="Y17" i="89"/>
  <c r="Y9" i="89"/>
  <c r="Y8" i="89"/>
  <c r="Y16" i="89"/>
  <c r="BG23" i="89"/>
  <c r="AU43" i="39"/>
  <c r="AS43" i="39"/>
  <c r="BC24" i="92"/>
  <c r="BC25" i="92" s="1"/>
  <c r="AQ24" i="92"/>
  <c r="AQ25" i="92" s="1"/>
  <c r="AG24" i="92"/>
  <c r="AG25" i="92" s="1"/>
  <c r="BM10" i="92" s="1"/>
  <c r="BY10" i="92" s="1"/>
  <c r="BE10" i="3" s="1"/>
  <c r="G513" i="1" s="1"/>
  <c r="W24" i="92"/>
  <c r="W25" i="92" s="1"/>
  <c r="BK11" i="92" s="1"/>
  <c r="BW11" i="92" s="1"/>
  <c r="BC11" i="3" s="1"/>
  <c r="G541" i="1" s="1"/>
  <c r="I24" i="92"/>
  <c r="I25" i="92" s="1"/>
  <c r="BK16" i="92"/>
  <c r="AC27" i="44"/>
  <c r="AE27" i="44"/>
  <c r="W34" i="41"/>
  <c r="AM17" i="44"/>
  <c r="AS17" i="44" s="1"/>
  <c r="Y11" i="36"/>
  <c r="AI11" i="36" s="1"/>
  <c r="W11" i="36"/>
  <c r="AC11" i="36" s="1"/>
  <c r="AU27" i="41"/>
  <c r="AS27" i="41"/>
  <c r="Y18" i="30"/>
  <c r="AI18" i="30" s="1"/>
  <c r="W18" i="30"/>
  <c r="AC18" i="30" s="1"/>
  <c r="K15" i="96"/>
  <c r="E23" i="95" s="1"/>
  <c r="G23" i="95" s="1"/>
  <c r="I15" i="96"/>
  <c r="E22" i="95" s="1"/>
  <c r="G22" i="95" s="1"/>
  <c r="U19" i="97"/>
  <c r="U18" i="97"/>
  <c r="M68" i="95"/>
  <c r="K68" i="95"/>
  <c r="I34" i="13" s="1"/>
  <c r="K27" i="96"/>
  <c r="I27" i="96"/>
  <c r="E8" i="94" s="1"/>
  <c r="M16" i="94"/>
  <c r="K16" i="94"/>
  <c r="I46" i="40" s="1"/>
  <c r="M46" i="40" s="1"/>
  <c r="K24" i="94"/>
  <c r="I46" i="32" s="1"/>
  <c r="M46" i="32" s="1"/>
  <c r="E32" i="94"/>
  <c r="G32" i="94" s="1"/>
  <c r="AM33" i="43"/>
  <c r="AO33" i="43"/>
  <c r="AY8" i="42"/>
  <c r="Y13" i="38"/>
  <c r="AI13" i="38" s="1"/>
  <c r="W13" i="38"/>
  <c r="AC13" i="38" s="1"/>
  <c r="M38" i="34"/>
  <c r="I44" i="34"/>
  <c r="W19" i="33"/>
  <c r="AC19" i="33" s="1"/>
  <c r="AO36" i="40"/>
  <c r="AM36" i="40"/>
  <c r="AM23" i="43"/>
  <c r="AO19" i="39"/>
  <c r="AY19" i="39" s="1"/>
  <c r="AM19" i="39"/>
  <c r="AS19" i="39" s="1"/>
  <c r="Y14" i="45"/>
  <c r="AI14" i="45" s="1"/>
  <c r="W14" i="45"/>
  <c r="AC14" i="45" s="1"/>
  <c r="M18" i="15"/>
  <c r="I30" i="15"/>
  <c r="AM27" i="32"/>
  <c r="AC40" i="40"/>
  <c r="AE40" i="40"/>
  <c r="AO40" i="35"/>
  <c r="AM40" i="35"/>
  <c r="W15" i="30"/>
  <c r="AC15" i="30" s="1"/>
  <c r="AI24" i="36"/>
  <c r="AC27" i="41"/>
  <c r="AE27" i="41"/>
  <c r="W13" i="30"/>
  <c r="AC13" i="30" s="1"/>
  <c r="M38" i="38"/>
  <c r="I44" i="38"/>
  <c r="AM27" i="56"/>
  <c r="Q27" i="56"/>
  <c r="W27" i="56" s="1"/>
  <c r="AI27" i="56"/>
  <c r="AC27" i="56"/>
  <c r="Y27" i="56"/>
  <c r="AS27" i="56"/>
  <c r="W16" i="40"/>
  <c r="AC16" i="40" s="1"/>
  <c r="AC8" i="35"/>
  <c r="Y8" i="35"/>
  <c r="W36" i="45"/>
  <c r="AM9" i="39"/>
  <c r="W23" i="30"/>
  <c r="AM25" i="37"/>
  <c r="AO25" i="37"/>
  <c r="AO33" i="34"/>
  <c r="AM33" i="34"/>
  <c r="AM26" i="46"/>
  <c r="AO26" i="46" s="1"/>
  <c r="AC37" i="44"/>
  <c r="AE37" i="44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AY12" i="38"/>
  <c r="Y17" i="35"/>
  <c r="AI17" i="35" s="1"/>
  <c r="W17" i="35"/>
  <c r="AC17" i="35" s="1"/>
  <c r="W11" i="44"/>
  <c r="AC11" i="44" s="1"/>
  <c r="AO32" i="41"/>
  <c r="AY32" i="41" s="1"/>
  <c r="AM32" i="41"/>
  <c r="AS32" i="41" s="1"/>
  <c r="Q37" i="50"/>
  <c r="W37" i="50" s="1"/>
  <c r="Y35" i="54"/>
  <c r="Q35" i="54"/>
  <c r="W35" i="54" s="1"/>
  <c r="AM12" i="45"/>
  <c r="AS12" i="45" s="1"/>
  <c r="AM23" i="41"/>
  <c r="AI26" i="38"/>
  <c r="AO13" i="44"/>
  <c r="AY13" i="44" s="1"/>
  <c r="AM13" i="44"/>
  <c r="AS13" i="44" s="1"/>
  <c r="Q39" i="42"/>
  <c r="AU39" i="42"/>
  <c r="AE39" i="42"/>
  <c r="BA39" i="42"/>
  <c r="S39" i="42"/>
  <c r="AK39" i="42"/>
  <c r="Q60" i="54"/>
  <c r="W60" i="54" s="1"/>
  <c r="AM16" i="38"/>
  <c r="AO16" i="38" s="1"/>
  <c r="S31" i="24"/>
  <c r="I38" i="8" s="1"/>
  <c r="CG51" i="52"/>
  <c r="BQ51" i="52"/>
  <c r="BW51" i="52" s="1"/>
  <c r="CA51" i="52"/>
  <c r="CE51" i="52" s="1"/>
  <c r="AS51" i="52"/>
  <c r="AC51" i="52"/>
  <c r="AI51" i="52" s="1"/>
  <c r="BG51" i="52"/>
  <c r="BM51" i="52"/>
  <c r="BC51" i="52"/>
  <c r="AW51" i="52"/>
  <c r="Y51" i="52"/>
  <c r="Q51" i="52"/>
  <c r="W51" i="52" s="1"/>
  <c r="AM51" i="52"/>
  <c r="AQ51" i="52" s="1"/>
  <c r="W36" i="42"/>
  <c r="BK8" i="90"/>
  <c r="BK20" i="90"/>
  <c r="BW20" i="90" s="1"/>
  <c r="BO20" i="90"/>
  <c r="CA20" i="90" s="1"/>
  <c r="BO9" i="90"/>
  <c r="CA9" i="90" s="1"/>
  <c r="AC33" i="34"/>
  <c r="AE33" i="34"/>
  <c r="W14" i="34"/>
  <c r="AC14" i="34" s="1"/>
  <c r="AI24" i="43"/>
  <c r="AI9" i="32"/>
  <c r="AS33" i="44"/>
  <c r="AU33" i="44"/>
  <c r="Y15" i="37"/>
  <c r="W15" i="37"/>
  <c r="Y35" i="50"/>
  <c r="Q35" i="50"/>
  <c r="W35" i="50" s="1"/>
  <c r="AY8" i="38"/>
  <c r="AI26" i="33"/>
  <c r="AC40" i="41"/>
  <c r="AE40" i="41"/>
  <c r="AM16" i="30"/>
  <c r="AS16" i="30" s="1"/>
  <c r="W34" i="30"/>
  <c r="AY41" i="32"/>
  <c r="AC23" i="43"/>
  <c r="AE23" i="43"/>
  <c r="AY25" i="41"/>
  <c r="AY14" i="41"/>
  <c r="AM27" i="33"/>
  <c r="AS27" i="33" s="1"/>
  <c r="AO27" i="33"/>
  <c r="AY27" i="33" s="1"/>
  <c r="AC25" i="56"/>
  <c r="AI25" i="56" s="1"/>
  <c r="Q25" i="56"/>
  <c r="W25" i="56" s="1"/>
  <c r="AM25" i="56"/>
  <c r="AS25" i="56" s="1"/>
  <c r="AK8" i="43"/>
  <c r="W17" i="43"/>
  <c r="AC17" i="43" s="1"/>
  <c r="Y17" i="43"/>
  <c r="AI17" i="43" s="1"/>
  <c r="AO28" i="38"/>
  <c r="AM28" i="38"/>
  <c r="AC33" i="40"/>
  <c r="AE33" i="40"/>
  <c r="W11" i="46"/>
  <c r="Y11" i="46" s="1"/>
  <c r="AI9" i="44"/>
  <c r="AO34" i="40"/>
  <c r="AM34" i="40"/>
  <c r="AA40" i="55"/>
  <c r="Q40" i="55"/>
  <c r="W40" i="55" s="1"/>
  <c r="AI40" i="55"/>
  <c r="AM15" i="31"/>
  <c r="AS15" i="31" s="1"/>
  <c r="AO15" i="31"/>
  <c r="AY15" i="31" s="1"/>
  <c r="W15" i="43"/>
  <c r="AC15" i="43" s="1"/>
  <c r="Q14" i="50"/>
  <c r="W14" i="50" s="1"/>
  <c r="Y14" i="50"/>
  <c r="AC40" i="42"/>
  <c r="AE40" i="42"/>
  <c r="BK14" i="88"/>
  <c r="BW14" i="88" s="1"/>
  <c r="BK11" i="88"/>
  <c r="BW11" i="88" s="1"/>
  <c r="AM26" i="42"/>
  <c r="AY23" i="44"/>
  <c r="AY29" i="30"/>
  <c r="AO26" i="43"/>
  <c r="AM26" i="43"/>
  <c r="AM15" i="36"/>
  <c r="AS15" i="36" s="1"/>
  <c r="AM19" i="30"/>
  <c r="AS19" i="30" s="1"/>
  <c r="M18" i="16"/>
  <c r="M30" i="16" s="1"/>
  <c r="E29" i="10" s="1"/>
  <c r="I30" i="16"/>
  <c r="AC42" i="35"/>
  <c r="AE42" i="35"/>
  <c r="W17" i="32"/>
  <c r="AC17" i="32" s="1"/>
  <c r="AI12" i="42"/>
  <c r="BA8" i="43"/>
  <c r="W11" i="37"/>
  <c r="Y11" i="37" s="1"/>
  <c r="Y57" i="54"/>
  <c r="Q57" i="54"/>
  <c r="W57" i="54" s="1"/>
  <c r="AO15" i="45"/>
  <c r="AY15" i="45" s="1"/>
  <c r="AM15" i="45"/>
  <c r="AS15" i="45" s="1"/>
  <c r="BW46" i="52"/>
  <c r="BG46" i="52"/>
  <c r="CG46" i="52"/>
  <c r="BQ46" i="52"/>
  <c r="AI46" i="52"/>
  <c r="Q46" i="52"/>
  <c r="W46" i="52" s="1"/>
  <c r="BM46" i="52"/>
  <c r="AW46" i="52"/>
  <c r="AM46" i="52"/>
  <c r="AQ46" i="52" s="1"/>
  <c r="AC46" i="52"/>
  <c r="CA46" i="52"/>
  <c r="CE46" i="52" s="1"/>
  <c r="BC46" i="52"/>
  <c r="Y46" i="52"/>
  <c r="AS46" i="52"/>
  <c r="AI43" i="43"/>
  <c r="Y59" i="54"/>
  <c r="Q59" i="54"/>
  <c r="W59" i="54" s="1"/>
  <c r="W26" i="30"/>
  <c r="AG21" i="30"/>
  <c r="AG9" i="30"/>
  <c r="AG13" i="30"/>
  <c r="AG12" i="30"/>
  <c r="AI12" i="30" s="1"/>
  <c r="AG10" i="30"/>
  <c r="BA39" i="41"/>
  <c r="AK39" i="41"/>
  <c r="Q39" i="41"/>
  <c r="AU39" i="41"/>
  <c r="AE39" i="41"/>
  <c r="AI26" i="31"/>
  <c r="AI24" i="31"/>
  <c r="AM16" i="37"/>
  <c r="AO16" i="37" s="1"/>
  <c r="AI32" i="41"/>
  <c r="M38" i="39"/>
  <c r="I44" i="39"/>
  <c r="AU37" i="34"/>
  <c r="AS37" i="34"/>
  <c r="AU26" i="32"/>
  <c r="AS26" i="32"/>
  <c r="Y54" i="50"/>
  <c r="Q54" i="50"/>
  <c r="W54" i="50" s="1"/>
  <c r="AU40" i="31"/>
  <c r="AS40" i="31"/>
  <c r="AS42" i="40"/>
  <c r="AU42" i="40"/>
  <c r="Q59" i="50"/>
  <c r="W59" i="50" s="1"/>
  <c r="Y59" i="50"/>
  <c r="AY9" i="43" l="1"/>
  <c r="AY36" i="35"/>
  <c r="AO39" i="43"/>
  <c r="AY39" i="43" s="1"/>
  <c r="AM39" i="43"/>
  <c r="AS39" i="43" s="1"/>
  <c r="AI36" i="31"/>
  <c r="AI9" i="37"/>
  <c r="K9" i="94"/>
  <c r="I24" i="49" s="1"/>
  <c r="M24" i="49" s="1"/>
  <c r="Q24" i="49" s="1"/>
  <c r="W24" i="49" s="1"/>
  <c r="BA23" i="32"/>
  <c r="AY23" i="32"/>
  <c r="AU26" i="41"/>
  <c r="AS26" i="41"/>
  <c r="AO26" i="41"/>
  <c r="BA26" i="41" s="1"/>
  <c r="BA34" i="32"/>
  <c r="AY34" i="32"/>
  <c r="AO39" i="39"/>
  <c r="AY39" i="39" s="1"/>
  <c r="AM39" i="39"/>
  <c r="AS39" i="39" s="1"/>
  <c r="BA34" i="43"/>
  <c r="AY34" i="43"/>
  <c r="BA40" i="32"/>
  <c r="AY40" i="32"/>
  <c r="BA37" i="40"/>
  <c r="AY37" i="40"/>
  <c r="AK36" i="34"/>
  <c r="AI36" i="34"/>
  <c r="K36" i="94"/>
  <c r="I52" i="26" s="1"/>
  <c r="M52" i="26" s="1"/>
  <c r="AI9" i="38"/>
  <c r="AO39" i="31"/>
  <c r="AY39" i="31" s="1"/>
  <c r="AM39" i="31"/>
  <c r="AS39" i="31" s="1"/>
  <c r="AY36" i="40"/>
  <c r="BA36" i="40"/>
  <c r="K40" i="94"/>
  <c r="I59" i="53" s="1"/>
  <c r="M59" i="53" s="1"/>
  <c r="Q59" i="53" s="1"/>
  <c r="W59" i="53" s="1"/>
  <c r="AO23" i="37"/>
  <c r="AY23" i="37" s="1"/>
  <c r="AS23" i="37"/>
  <c r="K80" i="95"/>
  <c r="I57" i="53" s="1"/>
  <c r="M57" i="53" s="1"/>
  <c r="Q57" i="53" s="1"/>
  <c r="W57" i="53" s="1"/>
  <c r="AU22" i="39"/>
  <c r="AE22" i="39"/>
  <c r="Q22" i="39"/>
  <c r="AK22" i="39"/>
  <c r="BA22" i="39"/>
  <c r="AK40" i="32"/>
  <c r="AI40" i="32"/>
  <c r="AC36" i="41"/>
  <c r="AE36" i="41"/>
  <c r="AS26" i="44"/>
  <c r="AU26" i="44"/>
  <c r="BA8" i="34"/>
  <c r="AO39" i="35"/>
  <c r="AY39" i="35" s="1"/>
  <c r="AM39" i="35"/>
  <c r="AS39" i="35" s="1"/>
  <c r="Q46" i="31"/>
  <c r="S46" i="31"/>
  <c r="AC26" i="30"/>
  <c r="Y26" i="30"/>
  <c r="BM12" i="88"/>
  <c r="BY12" i="88" s="1"/>
  <c r="AU34" i="40"/>
  <c r="AS34" i="40"/>
  <c r="BM11" i="92"/>
  <c r="BY11" i="92" s="1"/>
  <c r="BE11" i="3" s="1"/>
  <c r="G542" i="1" s="1"/>
  <c r="Y60" i="54"/>
  <c r="AC23" i="30"/>
  <c r="Y23" i="30"/>
  <c r="BA40" i="35"/>
  <c r="AY40" i="35"/>
  <c r="AS36" i="40"/>
  <c r="AU36" i="40"/>
  <c r="Q46" i="40"/>
  <c r="M22" i="95"/>
  <c r="K22" i="95"/>
  <c r="I49" i="55" s="1"/>
  <c r="M49" i="55" s="1"/>
  <c r="AM39" i="46"/>
  <c r="AO39" i="46" s="1"/>
  <c r="BM19" i="92"/>
  <c r="BY19" i="92" s="1"/>
  <c r="BE19" i="3" s="1"/>
  <c r="G774" i="1" s="1"/>
  <c r="AS27" i="40"/>
  <c r="AU27" i="40"/>
  <c r="AC9" i="39"/>
  <c r="AC36" i="40"/>
  <c r="AE36" i="40"/>
  <c r="AO39" i="40"/>
  <c r="AY39" i="40" s="1"/>
  <c r="AM39" i="40"/>
  <c r="AS39" i="40" s="1"/>
  <c r="K39" i="94"/>
  <c r="I57" i="55" s="1"/>
  <c r="M57" i="55" s="1"/>
  <c r="M39" i="94"/>
  <c r="K42" i="95"/>
  <c r="I45" i="39" s="1"/>
  <c r="M42" i="95"/>
  <c r="K36" i="95"/>
  <c r="I45" i="45" s="1"/>
  <c r="M62" i="95"/>
  <c r="K62" i="95"/>
  <c r="I166" i="11" s="1"/>
  <c r="I20" i="96"/>
  <c r="E64" i="95" s="1"/>
  <c r="G64" i="95" s="1"/>
  <c r="BK20" i="92"/>
  <c r="BW20" i="92" s="1"/>
  <c r="BC20" i="3" s="1"/>
  <c r="G802" i="1" s="1"/>
  <c r="Q38" i="36"/>
  <c r="AU38" i="36"/>
  <c r="AE38" i="36"/>
  <c r="AK38" i="36"/>
  <c r="S38" i="36"/>
  <c r="BA38" i="36"/>
  <c r="M44" i="36"/>
  <c r="BO17" i="88"/>
  <c r="CA17" i="88" s="1"/>
  <c r="BM11" i="88"/>
  <c r="BY11" i="88" s="1"/>
  <c r="AO16" i="36"/>
  <c r="AY16" i="36" s="1"/>
  <c r="AS40" i="44"/>
  <c r="AU40" i="44"/>
  <c r="AC9" i="43"/>
  <c r="BA46" i="34"/>
  <c r="AK46" i="34"/>
  <c r="Q46" i="34"/>
  <c r="AU46" i="34"/>
  <c r="AE46" i="34"/>
  <c r="K79" i="95"/>
  <c r="I55" i="55" s="1"/>
  <c r="M55" i="55" s="1"/>
  <c r="AM19" i="41"/>
  <c r="AS19" i="41" s="1"/>
  <c r="BA42" i="44"/>
  <c r="AY42" i="44"/>
  <c r="AM15" i="34"/>
  <c r="AS15" i="34" s="1"/>
  <c r="AO15" i="34"/>
  <c r="AY15" i="34" s="1"/>
  <c r="AU22" i="43"/>
  <c r="AE22" i="43"/>
  <c r="BA22" i="43"/>
  <c r="AK22" i="43"/>
  <c r="S22" i="43"/>
  <c r="Q22" i="43"/>
  <c r="BA22" i="31"/>
  <c r="AK22" i="31"/>
  <c r="S22" i="31"/>
  <c r="Q22" i="31"/>
  <c r="AU22" i="31"/>
  <c r="AE22" i="31"/>
  <c r="BA22" i="36"/>
  <c r="AK22" i="36"/>
  <c r="Q22" i="36"/>
  <c r="S22" i="36" s="1"/>
  <c r="AE22" i="36"/>
  <c r="AU22" i="36"/>
  <c r="AM36" i="34"/>
  <c r="BM17" i="88"/>
  <c r="BY17" i="88" s="1"/>
  <c r="AK40" i="35"/>
  <c r="AI40" i="35"/>
  <c r="AO11" i="35"/>
  <c r="AY11" i="35" s="1"/>
  <c r="AM11" i="35"/>
  <c r="AS11" i="35" s="1"/>
  <c r="AK37" i="43"/>
  <c r="AI37" i="43"/>
  <c r="AC36" i="32"/>
  <c r="AE36" i="32"/>
  <c r="AK26" i="40"/>
  <c r="AI26" i="40"/>
  <c r="Y46" i="54"/>
  <c r="M10" i="30"/>
  <c r="I35" i="30"/>
  <c r="BW14" i="52"/>
  <c r="BG14" i="52"/>
  <c r="Y14" i="52"/>
  <c r="BC14" i="52"/>
  <c r="AM14" i="52"/>
  <c r="CG14" i="52"/>
  <c r="BQ14" i="52"/>
  <c r="AI14" i="52"/>
  <c r="Q14" i="52"/>
  <c r="BM14" i="52"/>
  <c r="AW14" i="52"/>
  <c r="BA14" i="52" s="1"/>
  <c r="CA14" i="52"/>
  <c r="AS14" i="52"/>
  <c r="AC14" i="52"/>
  <c r="Q23" i="50"/>
  <c r="W23" i="50" s="1"/>
  <c r="Y23" i="50"/>
  <c r="I98" i="52"/>
  <c r="Q46" i="44"/>
  <c r="K14" i="95"/>
  <c r="I45" i="55" s="1"/>
  <c r="M45" i="55" s="1"/>
  <c r="AC9" i="40"/>
  <c r="Y13" i="32"/>
  <c r="AI13" i="32" s="1"/>
  <c r="AC36" i="44"/>
  <c r="AE36" i="44"/>
  <c r="W21" i="54"/>
  <c r="AU21" i="35"/>
  <c r="AE21" i="35"/>
  <c r="BA21" i="35"/>
  <c r="AK21" i="35"/>
  <c r="Q21" i="35"/>
  <c r="BA21" i="41"/>
  <c r="AK21" i="41"/>
  <c r="Q21" i="41"/>
  <c r="AU21" i="41"/>
  <c r="AE21" i="41"/>
  <c r="AO25" i="44"/>
  <c r="AY25" i="44" s="1"/>
  <c r="AO37" i="45"/>
  <c r="AY37" i="45" s="1"/>
  <c r="Y15" i="41"/>
  <c r="AI15" i="41" s="1"/>
  <c r="AM19" i="38"/>
  <c r="AO19" i="38" s="1"/>
  <c r="K78" i="74"/>
  <c r="I52" i="50" s="1"/>
  <c r="M52" i="50" s="1"/>
  <c r="AC23" i="41"/>
  <c r="AE23" i="41"/>
  <c r="Y23" i="41"/>
  <c r="AK23" i="41" s="1"/>
  <c r="AO36" i="37"/>
  <c r="AM36" i="37"/>
  <c r="AC24" i="30"/>
  <c r="Y24" i="30"/>
  <c r="AO26" i="44"/>
  <c r="Y17" i="30"/>
  <c r="AI17" i="30" s="1"/>
  <c r="M19" i="94"/>
  <c r="M28" i="95"/>
  <c r="BK15" i="92"/>
  <c r="BW15" i="92" s="1"/>
  <c r="BC15" i="3" s="1"/>
  <c r="G657" i="1" s="1"/>
  <c r="AU40" i="30"/>
  <c r="AS40" i="30"/>
  <c r="AO40" i="30"/>
  <c r="W39" i="35"/>
  <c r="AC39" i="35" s="1"/>
  <c r="BA20" i="41"/>
  <c r="AK20" i="41"/>
  <c r="Q20" i="41"/>
  <c r="AU20" i="41"/>
  <c r="AE20" i="41"/>
  <c r="BA20" i="43"/>
  <c r="AK20" i="43"/>
  <c r="Q20" i="43"/>
  <c r="AU20" i="43"/>
  <c r="AE20" i="43"/>
  <c r="Y16" i="44"/>
  <c r="AI16" i="44" s="1"/>
  <c r="BM10" i="88"/>
  <c r="BY10" i="88" s="1"/>
  <c r="AO12" i="37"/>
  <c r="AY12" i="37" s="1"/>
  <c r="AO18" i="43"/>
  <c r="AY18" i="43" s="1"/>
  <c r="Y19" i="40"/>
  <c r="AI19" i="40" s="1"/>
  <c r="AM13" i="46"/>
  <c r="AO13" i="46" s="1"/>
  <c r="M26" i="94"/>
  <c r="BK19" i="92"/>
  <c r="BW19" i="92" s="1"/>
  <c r="BC19" i="3" s="1"/>
  <c r="G773" i="1" s="1"/>
  <c r="Y17" i="34"/>
  <c r="AI17" i="34" s="1"/>
  <c r="BS20" i="91"/>
  <c r="BU20" i="91"/>
  <c r="BS15" i="91"/>
  <c r="BU15" i="91"/>
  <c r="Y13" i="45"/>
  <c r="BM14" i="88"/>
  <c r="BY14" i="88" s="1"/>
  <c r="BM15" i="92"/>
  <c r="BY15" i="92" s="1"/>
  <c r="BE15" i="3" s="1"/>
  <c r="G658" i="1" s="1"/>
  <c r="BI12" i="90"/>
  <c r="BI19" i="90"/>
  <c r="BI20" i="90"/>
  <c r="BI17" i="90"/>
  <c r="BI11" i="90"/>
  <c r="BI16" i="90"/>
  <c r="BI15" i="90"/>
  <c r="BI10" i="90"/>
  <c r="BI18" i="90"/>
  <c r="BI9" i="90"/>
  <c r="BI21" i="90"/>
  <c r="BI8" i="90"/>
  <c r="BI14" i="90"/>
  <c r="BI22" i="90"/>
  <c r="BI13" i="90"/>
  <c r="AS40" i="41"/>
  <c r="AU40" i="41"/>
  <c r="Y14" i="31"/>
  <c r="AI14" i="31" s="1"/>
  <c r="Y16" i="32"/>
  <c r="AI16" i="32" s="1"/>
  <c r="AO34" i="38"/>
  <c r="AY34" i="38" s="1"/>
  <c r="Y19" i="45"/>
  <c r="AI19" i="45" s="1"/>
  <c r="AU46" i="39"/>
  <c r="AE46" i="39"/>
  <c r="BA46" i="39"/>
  <c r="AK46" i="39"/>
  <c r="Q46" i="39"/>
  <c r="K24" i="95"/>
  <c r="I50" i="55" s="1"/>
  <c r="M50" i="55" s="1"/>
  <c r="BK22" i="92"/>
  <c r="BW22" i="92" s="1"/>
  <c r="BC24" i="3" s="1"/>
  <c r="G918" i="1" s="1"/>
  <c r="Y11" i="39"/>
  <c r="AI11" i="39" s="1"/>
  <c r="AO17" i="35"/>
  <c r="AY17" i="35" s="1"/>
  <c r="M30" i="15"/>
  <c r="E36" i="10" s="1"/>
  <c r="S18" i="15"/>
  <c r="S30" i="15" s="1"/>
  <c r="E36" i="8" s="1"/>
  <c r="BA38" i="45"/>
  <c r="AK38" i="45"/>
  <c r="Q38" i="45"/>
  <c r="AU38" i="45"/>
  <c r="AE38" i="45"/>
  <c r="M44" i="45"/>
  <c r="Q38" i="41"/>
  <c r="M44" i="41"/>
  <c r="K50" i="95"/>
  <c r="I27" i="51" s="1"/>
  <c r="M27" i="51" s="1"/>
  <c r="M50" i="95"/>
  <c r="CC82" i="52"/>
  <c r="CE82" i="52" s="1"/>
  <c r="CA82" i="52"/>
  <c r="CG82" i="52" s="1"/>
  <c r="Q22" i="32"/>
  <c r="AU22" i="32"/>
  <c r="AE22" i="32"/>
  <c r="BA22" i="32"/>
  <c r="AK22" i="32"/>
  <c r="S22" i="32"/>
  <c r="AO16" i="31"/>
  <c r="AY16" i="31" s="1"/>
  <c r="AM16" i="31"/>
  <c r="AS16" i="31" s="1"/>
  <c r="AU21" i="37"/>
  <c r="AE21" i="37"/>
  <c r="BA21" i="37"/>
  <c r="AK21" i="37"/>
  <c r="Q21" i="37"/>
  <c r="BA46" i="45"/>
  <c r="AK46" i="45"/>
  <c r="Q46" i="45"/>
  <c r="AU46" i="45"/>
  <c r="AE46" i="45"/>
  <c r="AK20" i="39"/>
  <c r="S20" i="39"/>
  <c r="BA20" i="39"/>
  <c r="Q20" i="39"/>
  <c r="AE20" i="39"/>
  <c r="AU20" i="39"/>
  <c r="AC36" i="36"/>
  <c r="K25" i="95"/>
  <c r="I52" i="53" s="1"/>
  <c r="M52" i="53" s="1"/>
  <c r="Q52" i="53" s="1"/>
  <c r="W52" i="53" s="1"/>
  <c r="AO19" i="30"/>
  <c r="AY19" i="30" s="1"/>
  <c r="AS26" i="43"/>
  <c r="AU26" i="43"/>
  <c r="AS26" i="42"/>
  <c r="AO26" i="42"/>
  <c r="AY26" i="42" s="1"/>
  <c r="Y15" i="43"/>
  <c r="AI15" i="43" s="1"/>
  <c r="BK23" i="90"/>
  <c r="Y37" i="50"/>
  <c r="E41" i="94"/>
  <c r="G8" i="94"/>
  <c r="AO17" i="44"/>
  <c r="AY17" i="44" s="1"/>
  <c r="BO9" i="92"/>
  <c r="CA9" i="92" s="1"/>
  <c r="BG9" i="3" s="1"/>
  <c r="G485" i="1" s="1"/>
  <c r="BO13" i="92"/>
  <c r="CA13" i="92" s="1"/>
  <c r="BG13" i="3" s="1"/>
  <c r="G601" i="1" s="1"/>
  <c r="BO20" i="92"/>
  <c r="CA20" i="92" s="1"/>
  <c r="BG20" i="3" s="1"/>
  <c r="G804" i="1" s="1"/>
  <c r="BO14" i="92"/>
  <c r="CA14" i="92" s="1"/>
  <c r="BG14" i="3" s="1"/>
  <c r="G630" i="1" s="1"/>
  <c r="BO10" i="92"/>
  <c r="CA10" i="92" s="1"/>
  <c r="BG10" i="3" s="1"/>
  <c r="G514" i="1" s="1"/>
  <c r="BO16" i="92"/>
  <c r="CA16" i="92" s="1"/>
  <c r="BG16" i="3" s="1"/>
  <c r="G688" i="1" s="1"/>
  <c r="BO17" i="92"/>
  <c r="BO15" i="92"/>
  <c r="CA15" i="92" s="1"/>
  <c r="BG15" i="3" s="1"/>
  <c r="G659" i="1" s="1"/>
  <c r="BO11" i="92"/>
  <c r="CA11" i="92" s="1"/>
  <c r="BG11" i="3" s="1"/>
  <c r="G543" i="1" s="1"/>
  <c r="BO19" i="92"/>
  <c r="CA19" i="92" s="1"/>
  <c r="BG19" i="3" s="1"/>
  <c r="G775" i="1" s="1"/>
  <c r="BO22" i="92"/>
  <c r="CA22" i="92" s="1"/>
  <c r="BG24" i="3" s="1"/>
  <c r="G920" i="1" s="1"/>
  <c r="BO21" i="92"/>
  <c r="CA21" i="92" s="1"/>
  <c r="BG21" i="3" s="1"/>
  <c r="G833" i="1" s="1"/>
  <c r="BO12" i="92"/>
  <c r="CA12" i="92" s="1"/>
  <c r="BG12" i="3" s="1"/>
  <c r="G572" i="1" s="1"/>
  <c r="BO18" i="92"/>
  <c r="CA18" i="92" s="1"/>
  <c r="BG18" i="3" s="1"/>
  <c r="G746" i="1" s="1"/>
  <c r="BO8" i="92"/>
  <c r="BO23" i="92" s="1"/>
  <c r="BG25" i="3" s="1"/>
  <c r="G949" i="1" s="1"/>
  <c r="Y44" i="52"/>
  <c r="S16" i="21"/>
  <c r="S28" i="21" s="1"/>
  <c r="E37" i="8" s="1"/>
  <c r="M28" i="21"/>
  <c r="E34" i="10" s="1"/>
  <c r="AO37" i="35"/>
  <c r="AY37" i="35" s="1"/>
  <c r="K19" i="73"/>
  <c r="I47" i="23" s="1"/>
  <c r="M47" i="23" s="1"/>
  <c r="S47" i="23" s="1"/>
  <c r="I19" i="73"/>
  <c r="I47" i="25" s="1"/>
  <c r="M47" i="25" s="1"/>
  <c r="S47" i="25" s="1"/>
  <c r="I45" i="74"/>
  <c r="I48" i="56" s="1"/>
  <c r="M48" i="56" s="1"/>
  <c r="W39" i="44"/>
  <c r="AC39" i="44" s="1"/>
  <c r="Y14" i="32"/>
  <c r="AI14" i="32" s="1"/>
  <c r="AU26" i="40"/>
  <c r="AS26" i="40"/>
  <c r="M31" i="94"/>
  <c r="AC26" i="97"/>
  <c r="E41" i="95" s="1"/>
  <c r="G41" i="95" s="1"/>
  <c r="AC43" i="97"/>
  <c r="E59" i="95" s="1"/>
  <c r="G59" i="95" s="1"/>
  <c r="K52" i="95"/>
  <c r="I45" i="30" s="1"/>
  <c r="K46" i="95"/>
  <c r="I45" i="35" s="1"/>
  <c r="K26" i="96"/>
  <c r="E82" i="95" s="1"/>
  <c r="G82" i="95" s="1"/>
  <c r="AY8" i="34"/>
  <c r="Y17" i="40"/>
  <c r="AI17" i="40" s="1"/>
  <c r="AK40" i="33"/>
  <c r="AI40" i="33"/>
  <c r="CC85" i="52"/>
  <c r="CA85" i="52"/>
  <c r="CG85" i="52" s="1"/>
  <c r="AO18" i="34"/>
  <c r="AY18" i="34" s="1"/>
  <c r="AO25" i="31"/>
  <c r="AY25" i="31" s="1"/>
  <c r="AC26" i="41"/>
  <c r="AE26" i="41"/>
  <c r="Y26" i="41"/>
  <c r="AK26" i="41" s="1"/>
  <c r="I21" i="73"/>
  <c r="I53" i="25" s="1"/>
  <c r="M53" i="25" s="1"/>
  <c r="S53" i="25" s="1"/>
  <c r="AO9" i="45"/>
  <c r="AY9" i="45" s="1"/>
  <c r="S46" i="42"/>
  <c r="Q46" i="42"/>
  <c r="K18" i="95"/>
  <c r="I47" i="55" s="1"/>
  <c r="M47" i="55" s="1"/>
  <c r="M18" i="95"/>
  <c r="Y14" i="41"/>
  <c r="AI14" i="41" s="1"/>
  <c r="AM18" i="40"/>
  <c r="AS18" i="40" s="1"/>
  <c r="Y15" i="42"/>
  <c r="AI15" i="42" s="1"/>
  <c r="AM19" i="46"/>
  <c r="AO19" i="46" s="1"/>
  <c r="Q22" i="35"/>
  <c r="AU22" i="35"/>
  <c r="AE22" i="35"/>
  <c r="BA22" i="35"/>
  <c r="AK22" i="35"/>
  <c r="BA22" i="41"/>
  <c r="AK22" i="41"/>
  <c r="S22" i="41"/>
  <c r="Q22" i="41"/>
  <c r="AU22" i="41"/>
  <c r="AE22" i="41"/>
  <c r="Q8" i="7"/>
  <c r="AY48" i="46"/>
  <c r="W39" i="37"/>
  <c r="Y39" i="37" s="1"/>
  <c r="AO13" i="37"/>
  <c r="AY13" i="37" s="1"/>
  <c r="AM13" i="37"/>
  <c r="AS13" i="37" s="1"/>
  <c r="AM11" i="42"/>
  <c r="AS11" i="42" s="1"/>
  <c r="Q41" i="53"/>
  <c r="W9" i="53"/>
  <c r="W41" i="53" s="1"/>
  <c r="Y16" i="36"/>
  <c r="AI16" i="36" s="1"/>
  <c r="AM17" i="33"/>
  <c r="AS17" i="33" s="1"/>
  <c r="Y30" i="54"/>
  <c r="AM18" i="33"/>
  <c r="AS18" i="33" s="1"/>
  <c r="M38" i="94"/>
  <c r="K23" i="96"/>
  <c r="E75" i="95" s="1"/>
  <c r="G75" i="95" s="1"/>
  <c r="AM11" i="31"/>
  <c r="AS11" i="31" s="1"/>
  <c r="BK21" i="92"/>
  <c r="BW21" i="92" s="1"/>
  <c r="BC21" i="3" s="1"/>
  <c r="G831" i="1" s="1"/>
  <c r="BO8" i="88"/>
  <c r="AS24" i="45"/>
  <c r="AO24" i="45"/>
  <c r="AY24" i="45" s="1"/>
  <c r="Y11" i="41"/>
  <c r="AI11" i="41" s="1"/>
  <c r="AI41" i="41"/>
  <c r="M10" i="40"/>
  <c r="I35" i="40"/>
  <c r="M10" i="42"/>
  <c r="I35" i="42"/>
  <c r="Y9" i="35"/>
  <c r="AI9" i="35" s="1"/>
  <c r="Q38" i="33"/>
  <c r="M44" i="33"/>
  <c r="Y11" i="42"/>
  <c r="AI11" i="42" s="1"/>
  <c r="Y47" i="54"/>
  <c r="BA43" i="44"/>
  <c r="AY43" i="44"/>
  <c r="AI24" i="41"/>
  <c r="BA21" i="44"/>
  <c r="AK21" i="44"/>
  <c r="S21" i="44"/>
  <c r="Q21" i="44"/>
  <c r="AU21" i="44"/>
  <c r="AE21" i="44"/>
  <c r="BA21" i="46"/>
  <c r="AK21" i="46"/>
  <c r="Q21" i="46"/>
  <c r="S21" i="46" s="1"/>
  <c r="AU21" i="46"/>
  <c r="AE21" i="46"/>
  <c r="BA21" i="33"/>
  <c r="AK21" i="33"/>
  <c r="S21" i="33"/>
  <c r="AE21" i="33"/>
  <c r="AU21" i="33"/>
  <c r="Q21" i="33"/>
  <c r="S14" i="23"/>
  <c r="CG48" i="52"/>
  <c r="AU23" i="34"/>
  <c r="AS23" i="34"/>
  <c r="Y37" i="52"/>
  <c r="BC37" i="52"/>
  <c r="AM37" i="52"/>
  <c r="AQ37" i="52" s="1"/>
  <c r="CG37" i="52"/>
  <c r="BQ37" i="52"/>
  <c r="AI37" i="52"/>
  <c r="Q37" i="52"/>
  <c r="W37" i="52" s="1"/>
  <c r="BM37" i="52"/>
  <c r="AW37" i="52"/>
  <c r="CA37" i="52"/>
  <c r="CE37" i="52" s="1"/>
  <c r="AS37" i="52"/>
  <c r="AC37" i="52"/>
  <c r="BW37" i="52"/>
  <c r="BG37" i="52"/>
  <c r="Y18" i="31"/>
  <c r="AI18" i="31" s="1"/>
  <c r="Y36" i="41"/>
  <c r="Y13" i="33"/>
  <c r="AI13" i="33" s="1"/>
  <c r="AM11" i="34"/>
  <c r="AS11" i="34" s="1"/>
  <c r="AC36" i="35"/>
  <c r="M11" i="94"/>
  <c r="K10" i="96"/>
  <c r="E13" i="95" s="1"/>
  <c r="G13" i="95" s="1"/>
  <c r="AM36" i="38"/>
  <c r="AK8" i="41"/>
  <c r="AS28" i="30"/>
  <c r="AO28" i="30"/>
  <c r="AY28" i="30" s="1"/>
  <c r="BA20" i="46"/>
  <c r="AK20" i="46"/>
  <c r="Q20" i="46"/>
  <c r="S20" i="46" s="1"/>
  <c r="AU20" i="46"/>
  <c r="AE20" i="46"/>
  <c r="Q20" i="33"/>
  <c r="AK20" i="33"/>
  <c r="BA20" i="33"/>
  <c r="AE20" i="33"/>
  <c r="AU20" i="33"/>
  <c r="S20" i="33"/>
  <c r="AU20" i="35"/>
  <c r="AE20" i="35"/>
  <c r="BA20" i="35"/>
  <c r="AK20" i="35"/>
  <c r="S20" i="35"/>
  <c r="Q20" i="35"/>
  <c r="AY36" i="39"/>
  <c r="AO16" i="33"/>
  <c r="AY16" i="33" s="1"/>
  <c r="Y33" i="50"/>
  <c r="K61" i="74"/>
  <c r="I11" i="50" s="1"/>
  <c r="BM14" i="92"/>
  <c r="BY14" i="92" s="1"/>
  <c r="BE14" i="3" s="1"/>
  <c r="G629" i="1" s="1"/>
  <c r="AO18" i="37"/>
  <c r="AM18" i="37"/>
  <c r="AI23" i="30"/>
  <c r="AO36" i="36"/>
  <c r="AM36" i="36"/>
  <c r="AO15" i="44"/>
  <c r="AY15" i="44" s="1"/>
  <c r="AO17" i="40"/>
  <c r="AY17" i="40" s="1"/>
  <c r="BS18" i="91"/>
  <c r="BU18" i="91"/>
  <c r="BS19" i="91"/>
  <c r="BU19" i="91"/>
  <c r="Y18" i="36"/>
  <c r="AI18" i="36" s="1"/>
  <c r="Y19" i="30"/>
  <c r="AI19" i="30" s="1"/>
  <c r="BC36" i="52"/>
  <c r="AM36" i="52"/>
  <c r="AQ36" i="52" s="1"/>
  <c r="CG36" i="52"/>
  <c r="BQ36" i="52"/>
  <c r="AI36" i="52"/>
  <c r="Q36" i="52"/>
  <c r="W36" i="52" s="1"/>
  <c r="BM36" i="52"/>
  <c r="AW36" i="52"/>
  <c r="CA36" i="52"/>
  <c r="CE36" i="52" s="1"/>
  <c r="AS36" i="52"/>
  <c r="AC36" i="52"/>
  <c r="BW36" i="52"/>
  <c r="BG36" i="52"/>
  <c r="Y36" i="52"/>
  <c r="AC36" i="30"/>
  <c r="M18" i="26"/>
  <c r="M43" i="26" s="1"/>
  <c r="I43" i="26"/>
  <c r="E30" i="12" s="1"/>
  <c r="E37" i="12" s="1"/>
  <c r="E40" i="12" s="1"/>
  <c r="Y27" i="54"/>
  <c r="Q27" i="54"/>
  <c r="W27" i="54" s="1"/>
  <c r="W39" i="38"/>
  <c r="Y39" i="38" s="1"/>
  <c r="Y36" i="36"/>
  <c r="AO32" i="31"/>
  <c r="AY32" i="31" s="1"/>
  <c r="AS34" i="34"/>
  <c r="AU34" i="34"/>
  <c r="AO34" i="34"/>
  <c r="AO18" i="30"/>
  <c r="AY18" i="30" s="1"/>
  <c r="AO14" i="36"/>
  <c r="AY14" i="36" s="1"/>
  <c r="AO13" i="34"/>
  <c r="AY13" i="34" s="1"/>
  <c r="K38" i="95"/>
  <c r="I45" i="43" s="1"/>
  <c r="AO36" i="33"/>
  <c r="AM36" i="33"/>
  <c r="AM17" i="46"/>
  <c r="AO17" i="46" s="1"/>
  <c r="Q10" i="50"/>
  <c r="Y10" i="50"/>
  <c r="AM19" i="45"/>
  <c r="AS19" i="45" s="1"/>
  <c r="AI13" i="45"/>
  <c r="M15" i="25"/>
  <c r="AS40" i="32"/>
  <c r="AU40" i="32"/>
  <c r="BA26" i="43"/>
  <c r="AY26" i="43"/>
  <c r="AC36" i="42"/>
  <c r="AM39" i="42"/>
  <c r="AS39" i="42" s="1"/>
  <c r="AU23" i="41"/>
  <c r="AS23" i="41"/>
  <c r="I20" i="73"/>
  <c r="I50" i="25" s="1"/>
  <c r="M50" i="25" s="1"/>
  <c r="S50" i="25" s="1"/>
  <c r="AS9" i="39"/>
  <c r="BA33" i="43"/>
  <c r="AY33" i="43"/>
  <c r="AC34" i="41"/>
  <c r="AE34" i="41"/>
  <c r="Y34" i="41"/>
  <c r="AK34" i="41" s="1"/>
  <c r="BQ15" i="92"/>
  <c r="CC15" i="92" s="1"/>
  <c r="BI15" i="3" s="1"/>
  <c r="G660" i="1" s="1"/>
  <c r="BQ14" i="92"/>
  <c r="CC14" i="92" s="1"/>
  <c r="BI14" i="3" s="1"/>
  <c r="G631" i="1" s="1"/>
  <c r="BQ10" i="92"/>
  <c r="CC10" i="92" s="1"/>
  <c r="BI10" i="3" s="1"/>
  <c r="G515" i="1" s="1"/>
  <c r="BQ22" i="92"/>
  <c r="CC22" i="92" s="1"/>
  <c r="BI24" i="3" s="1"/>
  <c r="G921" i="1" s="1"/>
  <c r="BQ21" i="92"/>
  <c r="CC21" i="92" s="1"/>
  <c r="BI21" i="3" s="1"/>
  <c r="G834" i="1" s="1"/>
  <c r="BQ20" i="92"/>
  <c r="CC20" i="92" s="1"/>
  <c r="BI20" i="3" s="1"/>
  <c r="G805" i="1" s="1"/>
  <c r="BQ9" i="92"/>
  <c r="CC9" i="92" s="1"/>
  <c r="BI9" i="3" s="1"/>
  <c r="G486" i="1" s="1"/>
  <c r="BQ8" i="92"/>
  <c r="BQ13" i="92"/>
  <c r="CC13" i="92" s="1"/>
  <c r="BI13" i="3" s="1"/>
  <c r="G602" i="1" s="1"/>
  <c r="BQ12" i="92"/>
  <c r="CC12" i="92" s="1"/>
  <c r="BI12" i="3" s="1"/>
  <c r="G573" i="1" s="1"/>
  <c r="BQ18" i="92"/>
  <c r="CC18" i="92" s="1"/>
  <c r="BI18" i="3" s="1"/>
  <c r="G747" i="1" s="1"/>
  <c r="BQ17" i="92"/>
  <c r="BQ11" i="92"/>
  <c r="CC11" i="92" s="1"/>
  <c r="BI11" i="3" s="1"/>
  <c r="G544" i="1" s="1"/>
  <c r="BQ19" i="92"/>
  <c r="CC19" i="92" s="1"/>
  <c r="BI19" i="3" s="1"/>
  <c r="G776" i="1" s="1"/>
  <c r="BQ16" i="92"/>
  <c r="Y89" i="52"/>
  <c r="AS36" i="43"/>
  <c r="AU36" i="43"/>
  <c r="BM16" i="88"/>
  <c r="BY16" i="88" s="1"/>
  <c r="BQ20" i="88"/>
  <c r="CC20" i="88" s="1"/>
  <c r="BQ8" i="88"/>
  <c r="BQ22" i="88"/>
  <c r="CC22" i="88" s="1"/>
  <c r="BQ15" i="88"/>
  <c r="CC15" i="88" s="1"/>
  <c r="BQ11" i="88"/>
  <c r="CC11" i="88" s="1"/>
  <c r="BQ14" i="88"/>
  <c r="CC14" i="88" s="1"/>
  <c r="BQ10" i="88"/>
  <c r="CC10" i="88" s="1"/>
  <c r="BQ13" i="88"/>
  <c r="CC13" i="88" s="1"/>
  <c r="BQ16" i="88"/>
  <c r="CC16" i="88" s="1"/>
  <c r="BQ19" i="88"/>
  <c r="CC19" i="88" s="1"/>
  <c r="BQ18" i="88"/>
  <c r="CC18" i="88" s="1"/>
  <c r="BQ12" i="88"/>
  <c r="CC12" i="88" s="1"/>
  <c r="BQ17" i="88"/>
  <c r="CC17" i="88" s="1"/>
  <c r="BQ21" i="88"/>
  <c r="CC21" i="88" s="1"/>
  <c r="BQ9" i="88"/>
  <c r="CC9" i="88" s="1"/>
  <c r="CG44" i="52"/>
  <c r="S38" i="42"/>
  <c r="Q38" i="42"/>
  <c r="M44" i="42"/>
  <c r="AM39" i="44"/>
  <c r="AS39" i="44" s="1"/>
  <c r="BA26" i="40"/>
  <c r="AY26" i="40"/>
  <c r="K49" i="95"/>
  <c r="I45" i="32" s="1"/>
  <c r="K35" i="95"/>
  <c r="I45" i="46" s="1"/>
  <c r="K61" i="95"/>
  <c r="I51" i="26" s="1"/>
  <c r="M61" i="95"/>
  <c r="E54" i="95"/>
  <c r="G54" i="95" s="1"/>
  <c r="K20" i="95"/>
  <c r="I48" i="55" s="1"/>
  <c r="M48" i="55" s="1"/>
  <c r="AS25" i="30"/>
  <c r="AO25" i="30"/>
  <c r="AY25" i="30" s="1"/>
  <c r="CC84" i="52"/>
  <c r="CE84" i="52" s="1"/>
  <c r="CA84" i="52"/>
  <c r="CG84" i="52" s="1"/>
  <c r="AS36" i="32"/>
  <c r="AU36" i="32"/>
  <c r="Q38" i="44"/>
  <c r="M44" i="44"/>
  <c r="Q38" i="40"/>
  <c r="S38" i="40" s="1"/>
  <c r="M44" i="40"/>
  <c r="K19" i="95"/>
  <c r="I49" i="53" s="1"/>
  <c r="M49" i="53" s="1"/>
  <c r="Q49" i="53" s="1"/>
  <c r="W49" i="53" s="1"/>
  <c r="AY26" i="41"/>
  <c r="BK17" i="92"/>
  <c r="BO20" i="88"/>
  <c r="CA20" i="88" s="1"/>
  <c r="AM11" i="32"/>
  <c r="AS11" i="32" s="1"/>
  <c r="AM36" i="44"/>
  <c r="AO36" i="44" s="1"/>
  <c r="CA40" i="52"/>
  <c r="CG40" i="52"/>
  <c r="BQ40" i="52"/>
  <c r="BW40" i="52"/>
  <c r="BC40" i="52"/>
  <c r="AI40" i="52"/>
  <c r="AW40" i="52"/>
  <c r="BA40" i="52" s="1"/>
  <c r="AC40" i="52"/>
  <c r="BM40" i="52"/>
  <c r="AS40" i="52"/>
  <c r="Y40" i="52"/>
  <c r="BG40" i="52"/>
  <c r="AM40" i="52"/>
  <c r="Q40" i="52"/>
  <c r="AU22" i="37"/>
  <c r="AE22" i="37"/>
  <c r="Q22" i="37"/>
  <c r="AK22" i="37"/>
  <c r="S22" i="37"/>
  <c r="BA22" i="37"/>
  <c r="AM39" i="37"/>
  <c r="AO39" i="37" s="1"/>
  <c r="Q42" i="53"/>
  <c r="Y37" i="54"/>
  <c r="Q37" i="54"/>
  <c r="W37" i="54" s="1"/>
  <c r="AU37" i="44"/>
  <c r="AS37" i="44"/>
  <c r="BA33" i="32"/>
  <c r="AY33" i="32"/>
  <c r="M10" i="36"/>
  <c r="I35" i="36"/>
  <c r="M10" i="38"/>
  <c r="I35" i="38"/>
  <c r="BM13" i="88"/>
  <c r="BY13" i="88" s="1"/>
  <c r="AO18" i="32"/>
  <c r="AY18" i="32" s="1"/>
  <c r="AO23" i="30"/>
  <c r="M73" i="95"/>
  <c r="AS9" i="36"/>
  <c r="AM8" i="30"/>
  <c r="AM34" i="30"/>
  <c r="AO19" i="35"/>
  <c r="AY19" i="35" s="1"/>
  <c r="BA21" i="40"/>
  <c r="AK21" i="40"/>
  <c r="Q21" i="40"/>
  <c r="AU21" i="40"/>
  <c r="AE21" i="40"/>
  <c r="Q21" i="42"/>
  <c r="AU21" i="42"/>
  <c r="AE21" i="42"/>
  <c r="BA21" i="42"/>
  <c r="S21" i="42"/>
  <c r="AK21" i="42"/>
  <c r="AU21" i="30"/>
  <c r="AE21" i="30"/>
  <c r="BA21" i="30"/>
  <c r="AK21" i="30"/>
  <c r="Q21" i="30"/>
  <c r="Y18" i="32"/>
  <c r="AI18" i="32" s="1"/>
  <c r="K72" i="74"/>
  <c r="I25" i="50" s="1"/>
  <c r="M25" i="50" s="1"/>
  <c r="Y13" i="31"/>
  <c r="AI13" i="31" s="1"/>
  <c r="AO15" i="33"/>
  <c r="AY15" i="33" s="1"/>
  <c r="AK27" i="32"/>
  <c r="AI27" i="32"/>
  <c r="AS23" i="45"/>
  <c r="AO23" i="45"/>
  <c r="AY23" i="45" s="1"/>
  <c r="BA33" i="40"/>
  <c r="AY33" i="40"/>
  <c r="Y36" i="35"/>
  <c r="M35" i="94"/>
  <c r="K35" i="94"/>
  <c r="I52" i="27" s="1"/>
  <c r="M52" i="27" s="1"/>
  <c r="I34" i="10"/>
  <c r="S32" i="21"/>
  <c r="M37" i="8" s="1"/>
  <c r="AM16" i="35"/>
  <c r="AS16" i="35" s="1"/>
  <c r="BA41" i="35"/>
  <c r="AY41" i="35"/>
  <c r="AO18" i="36"/>
  <c r="AY18" i="36" s="1"/>
  <c r="AU20" i="42"/>
  <c r="Q20" i="42"/>
  <c r="AK20" i="42"/>
  <c r="BA20" i="42"/>
  <c r="AE20" i="42"/>
  <c r="AU20" i="30"/>
  <c r="AE20" i="30"/>
  <c r="BA20" i="30"/>
  <c r="AK20" i="30"/>
  <c r="S20" i="30"/>
  <c r="Q20" i="30"/>
  <c r="BW38" i="52"/>
  <c r="BG38" i="52"/>
  <c r="Y38" i="52"/>
  <c r="BC38" i="52"/>
  <c r="AM38" i="52"/>
  <c r="CG38" i="52"/>
  <c r="BQ38" i="52"/>
  <c r="AI38" i="52"/>
  <c r="Q38" i="52"/>
  <c r="BM38" i="52"/>
  <c r="AW38" i="52"/>
  <c r="BA38" i="52" s="1"/>
  <c r="CA38" i="52"/>
  <c r="AS38" i="52"/>
  <c r="AC38" i="52"/>
  <c r="BM20" i="92"/>
  <c r="BY20" i="92" s="1"/>
  <c r="BE20" i="3" s="1"/>
  <c r="G803" i="1" s="1"/>
  <c r="AO16" i="32"/>
  <c r="AY16" i="32" s="1"/>
  <c r="AM16" i="41"/>
  <c r="AS16" i="41" s="1"/>
  <c r="AU46" i="38"/>
  <c r="AE46" i="38"/>
  <c r="BA46" i="38"/>
  <c r="AK46" i="38"/>
  <c r="S46" i="38"/>
  <c r="Q46" i="38"/>
  <c r="K26" i="95"/>
  <c r="I51" i="55" s="1"/>
  <c r="M51" i="55" s="1"/>
  <c r="M26" i="95"/>
  <c r="Y16" i="35"/>
  <c r="AI16" i="35" s="1"/>
  <c r="Y15" i="40"/>
  <c r="AI15" i="40" s="1"/>
  <c r="I31" i="22"/>
  <c r="Y88" i="52"/>
  <c r="BS16" i="91"/>
  <c r="BU16" i="91"/>
  <c r="K71" i="74"/>
  <c r="I24" i="50" s="1"/>
  <c r="M24" i="50" s="1"/>
  <c r="Y36" i="30"/>
  <c r="AS42" i="45"/>
  <c r="AU42" i="45"/>
  <c r="CG52" i="52"/>
  <c r="M18" i="27"/>
  <c r="M43" i="27" s="1"/>
  <c r="E26" i="10" s="1"/>
  <c r="I43" i="27"/>
  <c r="Y19" i="36"/>
  <c r="AI19" i="36" s="1"/>
  <c r="AU37" i="43"/>
  <c r="AS37" i="43"/>
  <c r="AO13" i="38"/>
  <c r="AY13" i="38" s="1"/>
  <c r="AO17" i="32"/>
  <c r="AY17" i="32" s="1"/>
  <c r="AO14" i="33"/>
  <c r="AY14" i="33" s="1"/>
  <c r="AS36" i="45"/>
  <c r="AO13" i="32"/>
  <c r="AY13" i="32" s="1"/>
  <c r="AI36" i="40"/>
  <c r="AK36" i="40"/>
  <c r="BA40" i="44"/>
  <c r="AY40" i="44"/>
  <c r="BA43" i="36"/>
  <c r="AY43" i="36"/>
  <c r="K74" i="95"/>
  <c r="I54" i="55" s="1"/>
  <c r="M54" i="55" s="1"/>
  <c r="M10" i="44"/>
  <c r="I35" i="44"/>
  <c r="CG11" i="52"/>
  <c r="BQ11" i="52"/>
  <c r="AI11" i="52"/>
  <c r="Q11" i="52"/>
  <c r="BM11" i="52"/>
  <c r="AW11" i="52"/>
  <c r="CA11" i="52"/>
  <c r="AS11" i="52"/>
  <c r="AC11" i="52"/>
  <c r="BW11" i="52"/>
  <c r="BG11" i="52"/>
  <c r="Y11" i="52"/>
  <c r="BC11" i="52"/>
  <c r="AM11" i="52"/>
  <c r="M98" i="52"/>
  <c r="AS39" i="52"/>
  <c r="AC39" i="52"/>
  <c r="BW39" i="52"/>
  <c r="BG39" i="52"/>
  <c r="Y39" i="52"/>
  <c r="BC39" i="52"/>
  <c r="AM39" i="52"/>
  <c r="CG39" i="52"/>
  <c r="BQ39" i="52"/>
  <c r="AI39" i="52"/>
  <c r="Q39" i="52"/>
  <c r="BM39" i="52"/>
  <c r="AW39" i="52"/>
  <c r="BA39" i="52" s="1"/>
  <c r="CA39" i="52"/>
  <c r="BM12" i="92"/>
  <c r="BY12" i="92" s="1"/>
  <c r="BE12" i="3" s="1"/>
  <c r="G571" i="1" s="1"/>
  <c r="AU38" i="39"/>
  <c r="AE38" i="39"/>
  <c r="BA38" i="39"/>
  <c r="AK38" i="39"/>
  <c r="S38" i="39"/>
  <c r="Q38" i="39"/>
  <c r="M44" i="39"/>
  <c r="Y17" i="32"/>
  <c r="AI17" i="32" s="1"/>
  <c r="AO15" i="36"/>
  <c r="AY15" i="36" s="1"/>
  <c r="AC34" i="30"/>
  <c r="Y34" i="30"/>
  <c r="Y14" i="34"/>
  <c r="AI14" i="34" s="1"/>
  <c r="Y36" i="42"/>
  <c r="AO23" i="41"/>
  <c r="BA23" i="41" s="1"/>
  <c r="AS33" i="34"/>
  <c r="AU33" i="34"/>
  <c r="AO9" i="39"/>
  <c r="Y19" i="33"/>
  <c r="AI19" i="33" s="1"/>
  <c r="AS33" i="43"/>
  <c r="AU33" i="43"/>
  <c r="E35" i="12"/>
  <c r="M34" i="13"/>
  <c r="BM23" i="90"/>
  <c r="AS30" i="30"/>
  <c r="AO30" i="30"/>
  <c r="AY30" i="30" s="1"/>
  <c r="AO36" i="43"/>
  <c r="AO16" i="46"/>
  <c r="AM16" i="46"/>
  <c r="BM19" i="88"/>
  <c r="BY19" i="88" s="1"/>
  <c r="Y15" i="31"/>
  <c r="AI15" i="31" s="1"/>
  <c r="W21" i="56"/>
  <c r="AM19" i="44"/>
  <c r="AS19" i="44" s="1"/>
  <c r="Y43" i="52"/>
  <c r="I8" i="7"/>
  <c r="AI48" i="46"/>
  <c r="AO29" i="36"/>
  <c r="AY29" i="36" s="1"/>
  <c r="Y19" i="39"/>
  <c r="AI19" i="39" s="1"/>
  <c r="M23" i="94"/>
  <c r="I21" i="96"/>
  <c r="E57" i="95" s="1"/>
  <c r="G57" i="95" s="1"/>
  <c r="M43" i="95"/>
  <c r="K43" i="95"/>
  <c r="I45" i="38" s="1"/>
  <c r="AC18" i="97"/>
  <c r="E33" i="95" s="1"/>
  <c r="G33" i="95" s="1"/>
  <c r="K63" i="95"/>
  <c r="I167" i="11" s="1"/>
  <c r="K14" i="96"/>
  <c r="E21" i="95" s="1"/>
  <c r="G21" i="95" s="1"/>
  <c r="AM18" i="46"/>
  <c r="AO18" i="46"/>
  <c r="BA27" i="44"/>
  <c r="AY27" i="44"/>
  <c r="Y14" i="42"/>
  <c r="AI14" i="42" s="1"/>
  <c r="CC83" i="52"/>
  <c r="CA83" i="52"/>
  <c r="CG83" i="52" s="1"/>
  <c r="AC36" i="43"/>
  <c r="AE36" i="43"/>
  <c r="BK8" i="88"/>
  <c r="AU43" i="41"/>
  <c r="AS43" i="41"/>
  <c r="AO43" i="41"/>
  <c r="BA38" i="46"/>
  <c r="AK38" i="46"/>
  <c r="Q38" i="46"/>
  <c r="S38" i="46" s="1"/>
  <c r="AU38" i="46"/>
  <c r="AE38" i="46"/>
  <c r="M44" i="46"/>
  <c r="BM21" i="92"/>
  <c r="BY21" i="92" s="1"/>
  <c r="BE21" i="3" s="1"/>
  <c r="G832" i="1" s="1"/>
  <c r="AO19" i="43"/>
  <c r="AY19" i="43" s="1"/>
  <c r="BK12" i="92"/>
  <c r="BW12" i="92" s="1"/>
  <c r="BC12" i="3" s="1"/>
  <c r="G570" i="1" s="1"/>
  <c r="BO9" i="88"/>
  <c r="CA9" i="88" s="1"/>
  <c r="AM9" i="30"/>
  <c r="AS9" i="30" s="1"/>
  <c r="AO9" i="30"/>
  <c r="AY9" i="30" s="1"/>
  <c r="AU22" i="46"/>
  <c r="AE22" i="46"/>
  <c r="BA22" i="46"/>
  <c r="AK22" i="46"/>
  <c r="Q22" i="46"/>
  <c r="AU22" i="33"/>
  <c r="S22" i="33"/>
  <c r="Q22" i="33"/>
  <c r="AK22" i="33"/>
  <c r="BA22" i="33"/>
  <c r="AE22" i="33"/>
  <c r="Y14" i="30"/>
  <c r="AI14" i="30" s="1"/>
  <c r="AM17" i="41"/>
  <c r="AS17" i="41" s="1"/>
  <c r="AO9" i="35"/>
  <c r="AY9" i="35" s="1"/>
  <c r="AM9" i="35"/>
  <c r="AS9" i="35" s="1"/>
  <c r="W39" i="33"/>
  <c r="AC39" i="33" s="1"/>
  <c r="AI26" i="43"/>
  <c r="AC9" i="34"/>
  <c r="BA37" i="44"/>
  <c r="AY37" i="44"/>
  <c r="Y9" i="30"/>
  <c r="AI8" i="35"/>
  <c r="Y15" i="32"/>
  <c r="AI15" i="32" s="1"/>
  <c r="M10" i="45"/>
  <c r="I35" i="45"/>
  <c r="M10" i="32"/>
  <c r="I35" i="32"/>
  <c r="M10" i="34"/>
  <c r="I35" i="34"/>
  <c r="BA38" i="37"/>
  <c r="AK38" i="37"/>
  <c r="Q38" i="37"/>
  <c r="AU38" i="37"/>
  <c r="AE38" i="37"/>
  <c r="M44" i="37"/>
  <c r="BM9" i="88"/>
  <c r="BY9" i="88" s="1"/>
  <c r="BK9" i="88"/>
  <c r="BW9" i="88" s="1"/>
  <c r="AO18" i="39"/>
  <c r="AY18" i="39" s="1"/>
  <c r="O81" i="98"/>
  <c r="S81" i="98" s="1"/>
  <c r="S41" i="98"/>
  <c r="E24" i="96" s="1"/>
  <c r="AO9" i="36"/>
  <c r="Y18" i="44"/>
  <c r="AI18" i="44" s="1"/>
  <c r="AI26" i="41"/>
  <c r="AK37" i="32"/>
  <c r="AI37" i="32"/>
  <c r="AU21" i="36"/>
  <c r="AE21" i="36"/>
  <c r="BA21" i="36"/>
  <c r="Q21" i="36"/>
  <c r="AK21" i="36"/>
  <c r="S21" i="36"/>
  <c r="Q21" i="38"/>
  <c r="S21" i="38" s="1"/>
  <c r="AU21" i="38"/>
  <c r="AE21" i="38"/>
  <c r="BA21" i="38"/>
  <c r="AK21" i="38"/>
  <c r="AM9" i="42"/>
  <c r="AO9" i="42" s="1"/>
  <c r="AM9" i="32"/>
  <c r="K29" i="96"/>
  <c r="AK27" i="34"/>
  <c r="AI27" i="34"/>
  <c r="AS24" i="37"/>
  <c r="AO24" i="37"/>
  <c r="AY24" i="37" s="1"/>
  <c r="AM15" i="40"/>
  <c r="AS15" i="40" s="1"/>
  <c r="AU20" i="38"/>
  <c r="AE20" i="38"/>
  <c r="BA20" i="38"/>
  <c r="AK20" i="38"/>
  <c r="S20" i="38"/>
  <c r="Q20" i="38"/>
  <c r="BA20" i="44"/>
  <c r="AK20" i="44"/>
  <c r="S20" i="44"/>
  <c r="Q20" i="44"/>
  <c r="AU20" i="44"/>
  <c r="AE20" i="44"/>
  <c r="AS36" i="39"/>
  <c r="AO36" i="30"/>
  <c r="AM36" i="30"/>
  <c r="AC9" i="32"/>
  <c r="AM17" i="42"/>
  <c r="AS17" i="42" s="1"/>
  <c r="M10" i="94"/>
  <c r="M27" i="95"/>
  <c r="K27" i="95"/>
  <c r="I53" i="53" s="1"/>
  <c r="M53" i="53" s="1"/>
  <c r="Q53" i="53" s="1"/>
  <c r="W53" i="53" s="1"/>
  <c r="BO18" i="88"/>
  <c r="CA18" i="88" s="1"/>
  <c r="AI9" i="45"/>
  <c r="S10" i="22"/>
  <c r="S31" i="22" s="1"/>
  <c r="I39" i="8" s="1"/>
  <c r="M31" i="22"/>
  <c r="G33" i="10" s="1"/>
  <c r="BS9" i="91"/>
  <c r="BU9" i="91"/>
  <c r="BI23" i="91"/>
  <c r="BS8" i="91"/>
  <c r="S38" i="35"/>
  <c r="Q38" i="35"/>
  <c r="M44" i="35"/>
  <c r="AU37" i="40"/>
  <c r="AS37" i="40"/>
  <c r="AO42" i="45"/>
  <c r="Y52" i="52"/>
  <c r="I9" i="73"/>
  <c r="I17" i="25" s="1"/>
  <c r="M17" i="25" s="1"/>
  <c r="S17" i="25" s="1"/>
  <c r="I35" i="74"/>
  <c r="I26" i="56" s="1"/>
  <c r="AO28" i="32"/>
  <c r="AY28" i="32" s="1"/>
  <c r="AO37" i="43"/>
  <c r="W39" i="45"/>
  <c r="AC39" i="45" s="1"/>
  <c r="Q38" i="31"/>
  <c r="S38" i="31"/>
  <c r="M44" i="31"/>
  <c r="BO10" i="88"/>
  <c r="CA10" i="88" s="1"/>
  <c r="AO36" i="45"/>
  <c r="AO19" i="33"/>
  <c r="AY19" i="33" s="1"/>
  <c r="AS36" i="42"/>
  <c r="AI9" i="39"/>
  <c r="AY36" i="32"/>
  <c r="BA36" i="32"/>
  <c r="AS23" i="31"/>
  <c r="AO23" i="31"/>
  <c r="AY23" i="31" s="1"/>
  <c r="Q33" i="54"/>
  <c r="W33" i="54" s="1"/>
  <c r="Y33" i="54"/>
  <c r="M10" i="46"/>
  <c r="I35" i="46"/>
  <c r="Y39" i="43"/>
  <c r="AI39" i="43" s="1"/>
  <c r="W39" i="43"/>
  <c r="AC39" i="43" s="1"/>
  <c r="AO13" i="35"/>
  <c r="AY13" i="35" s="1"/>
  <c r="AM13" i="35"/>
  <c r="AS13" i="35" s="1"/>
  <c r="BA20" i="37"/>
  <c r="AK20" i="37"/>
  <c r="S20" i="37"/>
  <c r="Q20" i="37"/>
  <c r="AU20" i="37"/>
  <c r="AE20" i="37"/>
  <c r="AS34" i="32"/>
  <c r="AU34" i="32"/>
  <c r="BA33" i="34"/>
  <c r="AY33" i="34"/>
  <c r="AC36" i="45"/>
  <c r="K32" i="94"/>
  <c r="I37" i="24" s="1"/>
  <c r="M37" i="24" s="1"/>
  <c r="S37" i="24" s="1"/>
  <c r="AM11" i="41"/>
  <c r="AS11" i="41" s="1"/>
  <c r="AM13" i="41"/>
  <c r="AS13" i="41" s="1"/>
  <c r="AS44" i="52"/>
  <c r="BA40" i="42"/>
  <c r="AY40" i="42"/>
  <c r="Q39" i="54"/>
  <c r="W39" i="54" s="1"/>
  <c r="Y39" i="54"/>
  <c r="AO11" i="40"/>
  <c r="AY11" i="40" s="1"/>
  <c r="I133" i="11"/>
  <c r="I134" i="11" s="1"/>
  <c r="E46" i="10" s="1"/>
  <c r="AO30" i="33"/>
  <c r="AY30" i="33" s="1"/>
  <c r="Q46" i="33"/>
  <c r="K40" i="95"/>
  <c r="I45" i="41" s="1"/>
  <c r="K51" i="95"/>
  <c r="I45" i="31" s="1"/>
  <c r="K37" i="95"/>
  <c r="I45" i="44" s="1"/>
  <c r="M37" i="95"/>
  <c r="K39" i="95"/>
  <c r="I45" i="42" s="1"/>
  <c r="BA23" i="40"/>
  <c r="AY23" i="40"/>
  <c r="CC81" i="52"/>
  <c r="CA81" i="52"/>
  <c r="CG81" i="52" s="1"/>
  <c r="AK36" i="43"/>
  <c r="AI36" i="43"/>
  <c r="AU24" i="51"/>
  <c r="I16" i="8" s="1"/>
  <c r="I17" i="8" s="1"/>
  <c r="BK20" i="88"/>
  <c r="BW20" i="88" s="1"/>
  <c r="AU41" i="41"/>
  <c r="AO41" i="41"/>
  <c r="AS41" i="41"/>
  <c r="BM17" i="92"/>
  <c r="K47" i="74"/>
  <c r="I50" i="54" s="1"/>
  <c r="M50" i="54" s="1"/>
  <c r="I47" i="74"/>
  <c r="I50" i="56" s="1"/>
  <c r="M50" i="56" s="1"/>
  <c r="AC36" i="33"/>
  <c r="BA22" i="42"/>
  <c r="AK22" i="42"/>
  <c r="S22" i="42"/>
  <c r="AE22" i="42"/>
  <c r="Q22" i="42"/>
  <c r="AU22" i="42"/>
  <c r="Q22" i="30"/>
  <c r="AU22" i="30"/>
  <c r="AE22" i="30"/>
  <c r="BA22" i="30"/>
  <c r="AK22" i="30"/>
  <c r="S22" i="30"/>
  <c r="AM16" i="44"/>
  <c r="AS16" i="44" s="1"/>
  <c r="BK17" i="88"/>
  <c r="BW17" i="88" s="1"/>
  <c r="AU26" i="34"/>
  <c r="AS26" i="34"/>
  <c r="AO26" i="34"/>
  <c r="AM14" i="38"/>
  <c r="AO14" i="38" s="1"/>
  <c r="AM39" i="33"/>
  <c r="AS39" i="33" s="1"/>
  <c r="AM18" i="41"/>
  <c r="AS18" i="41" s="1"/>
  <c r="BM13" i="92"/>
  <c r="BY13" i="92" s="1"/>
  <c r="BE13" i="3" s="1"/>
  <c r="G600" i="1" s="1"/>
  <c r="AO14" i="40"/>
  <c r="AY14" i="40" s="1"/>
  <c r="AM14" i="40"/>
  <c r="AS14" i="40" s="1"/>
  <c r="AO15" i="35"/>
  <c r="AY15" i="35" s="1"/>
  <c r="AM15" i="35"/>
  <c r="AS15" i="35" s="1"/>
  <c r="AA41" i="55"/>
  <c r="G10" i="10" s="1"/>
  <c r="S46" i="35"/>
  <c r="Q46" i="35"/>
  <c r="K16" i="95"/>
  <c r="I46" i="55" s="1"/>
  <c r="M46" i="55" s="1"/>
  <c r="I21" i="51"/>
  <c r="M21" i="51" s="1"/>
  <c r="K70" i="96"/>
  <c r="I17" i="49" s="1"/>
  <c r="M17" i="49" s="1"/>
  <c r="Q17" i="49" s="1"/>
  <c r="W17" i="49" s="1"/>
  <c r="AM18" i="44"/>
  <c r="AS18" i="44" s="1"/>
  <c r="AO18" i="44"/>
  <c r="AY18" i="44" s="1"/>
  <c r="M10" i="41"/>
  <c r="I35" i="41"/>
  <c r="M10" i="43"/>
  <c r="I35" i="43"/>
  <c r="M10" i="31"/>
  <c r="I35" i="31"/>
  <c r="BK21" i="88"/>
  <c r="BW21" i="88" s="1"/>
  <c r="AY24" i="30"/>
  <c r="BK18" i="92"/>
  <c r="BW18" i="92" s="1"/>
  <c r="BC18" i="3" s="1"/>
  <c r="G744" i="1" s="1"/>
  <c r="BO21" i="88"/>
  <c r="CA21" i="88" s="1"/>
  <c r="AI34" i="41"/>
  <c r="AU21" i="32"/>
  <c r="AE21" i="32"/>
  <c r="Q21" i="32"/>
  <c r="BA21" i="32"/>
  <c r="AK21" i="32"/>
  <c r="Q21" i="34"/>
  <c r="S21" i="34" s="1"/>
  <c r="BA21" i="34"/>
  <c r="AU21" i="34"/>
  <c r="AK21" i="34"/>
  <c r="AE21" i="34"/>
  <c r="BK18" i="88"/>
  <c r="BW18" i="88" s="1"/>
  <c r="AM19" i="40"/>
  <c r="AS19" i="40" s="1"/>
  <c r="AO19" i="40"/>
  <c r="AY19" i="40" s="1"/>
  <c r="AM13" i="43"/>
  <c r="AS13" i="43" s="1"/>
  <c r="Q46" i="30"/>
  <c r="G8" i="95"/>
  <c r="AC9" i="36"/>
  <c r="Q38" i="43"/>
  <c r="M44" i="43"/>
  <c r="BO13" i="88"/>
  <c r="CA13" i="88" s="1"/>
  <c r="BA20" i="34"/>
  <c r="AK20" i="34"/>
  <c r="Q20" i="34"/>
  <c r="AU20" i="34"/>
  <c r="AE20" i="34"/>
  <c r="BA20" i="40"/>
  <c r="AK20" i="40"/>
  <c r="Q20" i="40"/>
  <c r="AU20" i="40"/>
  <c r="AE20" i="40"/>
  <c r="AC9" i="42"/>
  <c r="AO8" i="35"/>
  <c r="AS8" i="35"/>
  <c r="BK10" i="88"/>
  <c r="BW10" i="88" s="1"/>
  <c r="AI26" i="30"/>
  <c r="BA46" i="46"/>
  <c r="AK46" i="46"/>
  <c r="S46" i="46"/>
  <c r="Q46" i="46"/>
  <c r="AU46" i="46"/>
  <c r="AE46" i="46"/>
  <c r="K10" i="95"/>
  <c r="I43" i="55" s="1"/>
  <c r="M43" i="55" s="1"/>
  <c r="Y39" i="31"/>
  <c r="AI39" i="31" s="1"/>
  <c r="W39" i="31"/>
  <c r="AC39" i="31" s="1"/>
  <c r="BO22" i="88"/>
  <c r="CA22" i="88" s="1"/>
  <c r="BS14" i="91"/>
  <c r="BU14" i="91"/>
  <c r="AC95" i="52"/>
  <c r="BW95" i="52"/>
  <c r="BG95" i="52"/>
  <c r="AM95" i="52"/>
  <c r="AQ95" i="52" s="1"/>
  <c r="BQ95" i="52"/>
  <c r="AI95" i="52"/>
  <c r="Q95" i="52"/>
  <c r="W95" i="52" s="1"/>
  <c r="BM95" i="52"/>
  <c r="AW95" i="52"/>
  <c r="BC95" i="52" s="1"/>
  <c r="CA95" i="52"/>
  <c r="CE95" i="52" s="1"/>
  <c r="S39" i="38"/>
  <c r="Y30" i="50"/>
  <c r="W39" i="34"/>
  <c r="AC39" i="34" s="1"/>
  <c r="BO14" i="88"/>
  <c r="CA14" i="88" s="1"/>
  <c r="AO11" i="36"/>
  <c r="AY11" i="36" s="1"/>
  <c r="AO15" i="30"/>
  <c r="AY15" i="30" s="1"/>
  <c r="AO14" i="34"/>
  <c r="AY14" i="34" s="1"/>
  <c r="AO16" i="39"/>
  <c r="AY16" i="39" s="1"/>
  <c r="BA34" i="40"/>
  <c r="AY34" i="40"/>
  <c r="K44" i="95"/>
  <c r="I45" i="37" s="1"/>
  <c r="AC36" i="39"/>
  <c r="AO11" i="43"/>
  <c r="AY11" i="43" s="1"/>
  <c r="AM11" i="43"/>
  <c r="AS11" i="43" s="1"/>
  <c r="AS34" i="45"/>
  <c r="AO34" i="45"/>
  <c r="AY34" i="45" s="1"/>
  <c r="AC36" i="34"/>
  <c r="AE36" i="34"/>
  <c r="BA40" i="40"/>
  <c r="AY40" i="40"/>
  <c r="Y13" i="52"/>
  <c r="BC13" i="52"/>
  <c r="AM13" i="52"/>
  <c r="AQ13" i="52" s="1"/>
  <c r="CG13" i="52"/>
  <c r="BQ13" i="52"/>
  <c r="AI13" i="52"/>
  <c r="Q13" i="52"/>
  <c r="W13" i="52" s="1"/>
  <c r="BM13" i="52"/>
  <c r="AW13" i="52"/>
  <c r="CA13" i="52"/>
  <c r="CE13" i="52" s="1"/>
  <c r="AS13" i="52"/>
  <c r="AC13" i="52"/>
  <c r="BW13" i="52"/>
  <c r="BG13" i="52"/>
  <c r="AI24" i="30"/>
  <c r="BS21" i="91"/>
  <c r="BU21" i="91"/>
  <c r="BM20" i="88"/>
  <c r="BY20" i="88" s="1"/>
  <c r="AS34" i="43"/>
  <c r="AU34" i="43"/>
  <c r="AI9" i="30"/>
  <c r="AO16" i="30"/>
  <c r="AY16" i="30" s="1"/>
  <c r="AO12" i="45"/>
  <c r="AY12" i="45" s="1"/>
  <c r="Y16" i="40"/>
  <c r="AI16" i="40" s="1"/>
  <c r="AU27" i="32"/>
  <c r="AS27" i="32"/>
  <c r="AS23" i="43"/>
  <c r="AU23" i="43"/>
  <c r="Q46" i="32"/>
  <c r="W39" i="36"/>
  <c r="AC39" i="36" s="1"/>
  <c r="BA43" i="33"/>
  <c r="AY43" i="33"/>
  <c r="AM13" i="40"/>
  <c r="AS13" i="40" s="1"/>
  <c r="AS9" i="43"/>
  <c r="M48" i="95"/>
  <c r="K48" i="95"/>
  <c r="I45" i="33" s="1"/>
  <c r="M60" i="95"/>
  <c r="K60" i="95"/>
  <c r="I51" i="27" s="1"/>
  <c r="K45" i="95"/>
  <c r="I45" i="36" s="1"/>
  <c r="M45" i="95"/>
  <c r="M47" i="95"/>
  <c r="K47" i="95"/>
  <c r="I45" i="34" s="1"/>
  <c r="AO9" i="40"/>
  <c r="AM9" i="40"/>
  <c r="AM14" i="35"/>
  <c r="AS14" i="35" s="1"/>
  <c r="AM15" i="42"/>
  <c r="AS15" i="42" s="1"/>
  <c r="AO14" i="30"/>
  <c r="AY14" i="30" s="1"/>
  <c r="CC80" i="52"/>
  <c r="CE80" i="52" s="1"/>
  <c r="CA80" i="52"/>
  <c r="CG80" i="52" s="1"/>
  <c r="AO18" i="42"/>
  <c r="AY18" i="42" s="1"/>
  <c r="AM18" i="42"/>
  <c r="AS18" i="42" s="1"/>
  <c r="W39" i="30"/>
  <c r="AC39" i="30" s="1"/>
  <c r="AO19" i="31"/>
  <c r="AY19" i="31" s="1"/>
  <c r="K30" i="94"/>
  <c r="I36" i="24" s="1"/>
  <c r="M36" i="24" s="1"/>
  <c r="S36" i="24" s="1"/>
  <c r="K31" i="95"/>
  <c r="I25" i="51" s="1"/>
  <c r="AY23" i="41"/>
  <c r="AI9" i="41"/>
  <c r="AK27" i="43"/>
  <c r="AI27" i="43"/>
  <c r="AM19" i="37"/>
  <c r="AO19" i="37" s="1"/>
  <c r="Y36" i="33"/>
  <c r="Y15" i="45"/>
  <c r="AI15" i="45" s="1"/>
  <c r="BA22" i="38"/>
  <c r="AK22" i="38"/>
  <c r="Q22" i="38"/>
  <c r="AU22" i="38"/>
  <c r="AE22" i="38"/>
  <c r="AU22" i="44"/>
  <c r="AE22" i="44"/>
  <c r="BA22" i="44"/>
  <c r="AK22" i="44"/>
  <c r="Q22" i="44"/>
  <c r="BA42" i="34"/>
  <c r="AY42" i="34"/>
  <c r="AO26" i="37"/>
  <c r="AY26" i="37" s="1"/>
  <c r="BK12" i="88"/>
  <c r="BW12" i="88" s="1"/>
  <c r="BA42" i="35"/>
  <c r="AY42" i="35"/>
  <c r="AM14" i="44"/>
  <c r="AS14" i="44" s="1"/>
  <c r="BM9" i="92"/>
  <c r="BY9" i="92" s="1"/>
  <c r="BE9" i="3" s="1"/>
  <c r="G484" i="1" s="1"/>
  <c r="AM36" i="41"/>
  <c r="BK98" i="52"/>
  <c r="E18" i="8" s="1"/>
  <c r="AI41" i="55"/>
  <c r="G13" i="10" s="1"/>
  <c r="Y14" i="43"/>
  <c r="AI14" i="43" s="1"/>
  <c r="Y36" i="32"/>
  <c r="AC9" i="45"/>
  <c r="M21" i="94"/>
  <c r="K12" i="96"/>
  <c r="E17" i="95" s="1"/>
  <c r="G17" i="95" s="1"/>
  <c r="I20" i="51"/>
  <c r="K69" i="96"/>
  <c r="I16" i="49" s="1"/>
  <c r="AO9" i="38"/>
  <c r="AY9" i="38" s="1"/>
  <c r="AM9" i="38"/>
  <c r="AO37" i="33"/>
  <c r="AY37" i="33" s="1"/>
  <c r="Y15" i="34"/>
  <c r="AI15" i="34" s="1"/>
  <c r="M10" i="37"/>
  <c r="I35" i="37"/>
  <c r="M10" i="39"/>
  <c r="I35" i="39"/>
  <c r="Y18" i="42"/>
  <c r="AI18" i="42" s="1"/>
  <c r="Y13" i="41"/>
  <c r="AI13" i="41" s="1"/>
  <c r="AC9" i="33"/>
  <c r="BM97" i="52"/>
  <c r="AW97" i="52"/>
  <c r="CA97" i="52"/>
  <c r="CE97" i="52" s="1"/>
  <c r="AS97" i="52"/>
  <c r="AC97" i="52"/>
  <c r="BG97" i="52"/>
  <c r="Y97" i="52"/>
  <c r="BC97" i="52"/>
  <c r="AM97" i="52"/>
  <c r="AQ97" i="52" s="1"/>
  <c r="CG97" i="52"/>
  <c r="BQ97" i="52"/>
  <c r="BW97" i="52" s="1"/>
  <c r="AI97" i="52"/>
  <c r="Q97" i="52"/>
  <c r="W97" i="52" s="1"/>
  <c r="AO18" i="31"/>
  <c r="AY18" i="31" s="1"/>
  <c r="BM18" i="92"/>
  <c r="BY18" i="92" s="1"/>
  <c r="BE18" i="3" s="1"/>
  <c r="G745" i="1" s="1"/>
  <c r="AO12" i="31"/>
  <c r="AY12" i="31" s="1"/>
  <c r="AS36" i="31"/>
  <c r="AO17" i="30"/>
  <c r="AY17" i="30" s="1"/>
  <c r="Y13" i="36"/>
  <c r="AI13" i="36" s="1"/>
  <c r="BA46" i="36"/>
  <c r="AK46" i="36"/>
  <c r="Q46" i="36"/>
  <c r="AU46" i="36"/>
  <c r="AE46" i="36"/>
  <c r="K29" i="95"/>
  <c r="I52" i="55" s="1"/>
  <c r="M52" i="55" s="1"/>
  <c r="M29" i="95"/>
  <c r="Y11" i="31"/>
  <c r="AI11" i="31" s="1"/>
  <c r="AY23" i="30"/>
  <c r="BK13" i="92"/>
  <c r="BW13" i="92" s="1"/>
  <c r="BC13" i="3" s="1"/>
  <c r="G599" i="1" s="1"/>
  <c r="BO16" i="88"/>
  <c r="CA16" i="88" s="1"/>
  <c r="AK36" i="44"/>
  <c r="AI36" i="44"/>
  <c r="BA42" i="32"/>
  <c r="AY42" i="32"/>
  <c r="AU21" i="43"/>
  <c r="AE21" i="43"/>
  <c r="BA21" i="43"/>
  <c r="AK21" i="43"/>
  <c r="S21" i="43"/>
  <c r="Q21" i="43"/>
  <c r="Q21" i="31"/>
  <c r="S21" i="31" s="1"/>
  <c r="AU21" i="31"/>
  <c r="AE21" i="31"/>
  <c r="BA21" i="31"/>
  <c r="AK21" i="31"/>
  <c r="BK13" i="88"/>
  <c r="BW13" i="88" s="1"/>
  <c r="AY42" i="41"/>
  <c r="Y9" i="31"/>
  <c r="AI9" i="31" s="1"/>
  <c r="BM22" i="92"/>
  <c r="BY22" i="92" s="1"/>
  <c r="BE24" i="3" s="1"/>
  <c r="G919" i="1" s="1"/>
  <c r="AS24" i="42"/>
  <c r="AO24" i="42"/>
  <c r="AY24" i="42" s="1"/>
  <c r="AC9" i="44"/>
  <c r="Y19" i="32"/>
  <c r="AI19" i="32" s="1"/>
  <c r="M27" i="94"/>
  <c r="K8" i="96"/>
  <c r="E9" i="95" s="1"/>
  <c r="G9" i="95" s="1"/>
  <c r="Y9" i="36"/>
  <c r="AK42" i="32"/>
  <c r="AI42" i="32"/>
  <c r="Y11" i="45"/>
  <c r="AI11" i="45" s="1"/>
  <c r="AI42" i="41"/>
  <c r="AU20" i="31"/>
  <c r="AE20" i="31"/>
  <c r="BA20" i="31"/>
  <c r="AK20" i="31"/>
  <c r="Q20" i="31"/>
  <c r="AU20" i="36"/>
  <c r="AE20" i="36"/>
  <c r="BA20" i="36"/>
  <c r="AK20" i="36"/>
  <c r="S20" i="36"/>
  <c r="Q20" i="36"/>
  <c r="Y9" i="42"/>
  <c r="AO8" i="31"/>
  <c r="AS8" i="31"/>
  <c r="Y13" i="35"/>
  <c r="AI13" i="35" s="1"/>
  <c r="BK15" i="88"/>
  <c r="BW15" i="88" s="1"/>
  <c r="AU33" i="41"/>
  <c r="AS33" i="41"/>
  <c r="CA96" i="52"/>
  <c r="CE96" i="52" s="1"/>
  <c r="AS96" i="52"/>
  <c r="AC96" i="52"/>
  <c r="AI96" i="52" s="1"/>
  <c r="BG96" i="52"/>
  <c r="Y96" i="52"/>
  <c r="BC96" i="52"/>
  <c r="AM96" i="52"/>
  <c r="AQ96" i="52" s="1"/>
  <c r="CG96" i="52"/>
  <c r="BQ96" i="52"/>
  <c r="BW96" i="52" s="1"/>
  <c r="Q96" i="52"/>
  <c r="W96" i="52" s="1"/>
  <c r="BM96" i="52"/>
  <c r="AW96" i="52"/>
  <c r="Y18" i="41"/>
  <c r="AI18" i="41" s="1"/>
  <c r="BO23" i="90"/>
  <c r="Y15" i="33"/>
  <c r="AI15" i="33" s="1"/>
  <c r="AO16" i="34"/>
  <c r="AY16" i="34" s="1"/>
  <c r="W39" i="32"/>
  <c r="AC39" i="32" s="1"/>
  <c r="M34" i="94"/>
  <c r="K70" i="95"/>
  <c r="I34" i="18" s="1"/>
  <c r="M34" i="18" s="1"/>
  <c r="I27" i="10" s="1"/>
  <c r="K9" i="96"/>
  <c r="E11" i="95" s="1"/>
  <c r="G11" i="95" s="1"/>
  <c r="BA43" i="32"/>
  <c r="AY43" i="32"/>
  <c r="BS13" i="91"/>
  <c r="BU13" i="91"/>
  <c r="BS12" i="91"/>
  <c r="BU12" i="91"/>
  <c r="Y13" i="39"/>
  <c r="AI13" i="39" s="1"/>
  <c r="AM26" i="30"/>
  <c r="BK19" i="88"/>
  <c r="BW19" i="88" s="1"/>
  <c r="M40" i="53"/>
  <c r="Q40" i="53" s="1"/>
  <c r="W40" i="53" s="1"/>
  <c r="I43" i="53"/>
  <c r="K87" i="74"/>
  <c r="I61" i="50" s="1"/>
  <c r="M61" i="50" s="1"/>
  <c r="S39" i="34"/>
  <c r="AY30" i="51"/>
  <c r="AQ30" i="51"/>
  <c r="AU30" i="51" s="1"/>
  <c r="Q30" i="51"/>
  <c r="BO30" i="51"/>
  <c r="BG30" i="51"/>
  <c r="AI30" i="51"/>
  <c r="AA30" i="51"/>
  <c r="AY23" i="34"/>
  <c r="AO17" i="43"/>
  <c r="AY17" i="43" s="1"/>
  <c r="AO13" i="30"/>
  <c r="AY13" i="30" s="1"/>
  <c r="AO36" i="42"/>
  <c r="AO14" i="45"/>
  <c r="AY14" i="45" s="1"/>
  <c r="K23" i="95"/>
  <c r="I51" i="53" s="1"/>
  <c r="M51" i="53" s="1"/>
  <c r="Q51" i="53" s="1"/>
  <c r="W51" i="53" s="1"/>
  <c r="K81" i="95"/>
  <c r="I56" i="55" s="1"/>
  <c r="M56" i="55" s="1"/>
  <c r="AS23" i="32"/>
  <c r="AU23" i="32"/>
  <c r="AU22" i="45"/>
  <c r="AE22" i="45"/>
  <c r="BA22" i="45"/>
  <c r="AK22" i="45"/>
  <c r="Q22" i="45"/>
  <c r="K15" i="95"/>
  <c r="I47" i="53" s="1"/>
  <c r="M47" i="53" s="1"/>
  <c r="Q47" i="53" s="1"/>
  <c r="W47" i="53" s="1"/>
  <c r="AC9" i="38"/>
  <c r="K12" i="95"/>
  <c r="I44" i="55" s="1"/>
  <c r="M44" i="55" s="1"/>
  <c r="AM9" i="37"/>
  <c r="AO9" i="37" s="1"/>
  <c r="AM17" i="34"/>
  <c r="AS17" i="34" s="1"/>
  <c r="BS10" i="91"/>
  <c r="BU10" i="91"/>
  <c r="W39" i="41"/>
  <c r="AC39" i="41" s="1"/>
  <c r="I46" i="74"/>
  <c r="I49" i="56" s="1"/>
  <c r="M49" i="56" s="1"/>
  <c r="AU38" i="38"/>
  <c r="AE38" i="38"/>
  <c r="BA38" i="38"/>
  <c r="AK38" i="38"/>
  <c r="Q38" i="38"/>
  <c r="S38" i="38" s="1"/>
  <c r="M44" i="38"/>
  <c r="Y15" i="30"/>
  <c r="AI15" i="30" s="1"/>
  <c r="S39" i="41"/>
  <c r="BM15" i="88"/>
  <c r="BY15" i="88" s="1"/>
  <c r="Y25" i="56"/>
  <c r="BM16" i="92"/>
  <c r="BY16" i="92" s="1"/>
  <c r="BE16" i="3" s="1"/>
  <c r="G687" i="1" s="1"/>
  <c r="W39" i="42"/>
  <c r="AC39" i="42" s="1"/>
  <c r="Y11" i="44"/>
  <c r="AI11" i="44" s="1"/>
  <c r="Y36" i="45"/>
  <c r="Y13" i="30"/>
  <c r="AI13" i="30" s="1"/>
  <c r="AS40" i="35"/>
  <c r="AU40" i="35"/>
  <c r="AO27" i="32"/>
  <c r="AO23" i="43"/>
  <c r="BA38" i="34"/>
  <c r="AK38" i="34"/>
  <c r="S38" i="34"/>
  <c r="Q38" i="34"/>
  <c r="AU38" i="34"/>
  <c r="AE38" i="34"/>
  <c r="M44" i="34"/>
  <c r="M24" i="94"/>
  <c r="BI10" i="92"/>
  <c r="BI18" i="92"/>
  <c r="BI9" i="92"/>
  <c r="BI15" i="92"/>
  <c r="BI12" i="92"/>
  <c r="BI16" i="92"/>
  <c r="BI17" i="92"/>
  <c r="BS17" i="92" s="1"/>
  <c r="BI11" i="92"/>
  <c r="BI19" i="92"/>
  <c r="BI8" i="92"/>
  <c r="BI20" i="92"/>
  <c r="BI14" i="92"/>
  <c r="BI22" i="92"/>
  <c r="BI13" i="92"/>
  <c r="BI21" i="92"/>
  <c r="AG24" i="89"/>
  <c r="AG25" i="89" s="1"/>
  <c r="W24" i="89"/>
  <c r="W25" i="89" s="1"/>
  <c r="BK16" i="89" s="1"/>
  <c r="BW16" i="89" s="1"/>
  <c r="I24" i="89"/>
  <c r="I25" i="89" s="1"/>
  <c r="AQ24" i="89"/>
  <c r="AQ25" i="89" s="1"/>
  <c r="BC24" i="89"/>
  <c r="BC25" i="89" s="1"/>
  <c r="BK13" i="89"/>
  <c r="BW13" i="89" s="1"/>
  <c r="BK18" i="89"/>
  <c r="BW18" i="89" s="1"/>
  <c r="Y16" i="39"/>
  <c r="AI16" i="39" s="1"/>
  <c r="S39" i="36"/>
  <c r="AS89" i="52"/>
  <c r="AO17" i="45"/>
  <c r="AY17" i="45" s="1"/>
  <c r="BI14" i="88"/>
  <c r="BI9" i="88"/>
  <c r="BI12" i="88"/>
  <c r="BI22" i="88"/>
  <c r="BI17" i="88"/>
  <c r="BI10" i="88"/>
  <c r="BI8" i="88"/>
  <c r="BI16" i="88"/>
  <c r="BI20" i="88"/>
  <c r="BI11" i="88"/>
  <c r="BI19" i="88"/>
  <c r="BI13" i="88"/>
  <c r="BI18" i="88"/>
  <c r="BI21" i="88"/>
  <c r="BI15" i="88"/>
  <c r="AS21" i="56"/>
  <c r="W39" i="46"/>
  <c r="Y39" i="46" s="1"/>
  <c r="CG41" i="52"/>
  <c r="Y41" i="52"/>
  <c r="BM8" i="92"/>
  <c r="AO19" i="34"/>
  <c r="AY19" i="34" s="1"/>
  <c r="AM19" i="34"/>
  <c r="AS19" i="34" s="1"/>
  <c r="AO27" i="40"/>
  <c r="AM13" i="42"/>
  <c r="AS13" i="42" s="1"/>
  <c r="AO36" i="46"/>
  <c r="Y39" i="40"/>
  <c r="AI39" i="40" s="1"/>
  <c r="W39" i="40"/>
  <c r="AC39" i="40" s="1"/>
  <c r="S46" i="41"/>
  <c r="Q46" i="41"/>
  <c r="AC41" i="97"/>
  <c r="E56" i="95" s="1"/>
  <c r="G56" i="95" s="1"/>
  <c r="AC19" i="97"/>
  <c r="E34" i="95" s="1"/>
  <c r="G34" i="95" s="1"/>
  <c r="E66" i="95"/>
  <c r="G66" i="95" s="1"/>
  <c r="E53" i="95"/>
  <c r="G53" i="95" s="1"/>
  <c r="M55" i="95"/>
  <c r="K55" i="95"/>
  <c r="I33" i="24" s="1"/>
  <c r="M33" i="24" s="1"/>
  <c r="S33" i="24" s="1"/>
  <c r="BK8" i="92"/>
  <c r="Y36" i="39"/>
  <c r="BM8" i="88"/>
  <c r="BM23" i="88" s="1"/>
  <c r="Y47" i="56"/>
  <c r="AO17" i="39"/>
  <c r="AY17" i="39" s="1"/>
  <c r="S39" i="30"/>
  <c r="Y14" i="36"/>
  <c r="AI14" i="36" s="1"/>
  <c r="Y13" i="42"/>
  <c r="AI13" i="42" s="1"/>
  <c r="Y9" i="43"/>
  <c r="K33" i="94"/>
  <c r="I37" i="22" s="1"/>
  <c r="M37" i="22" s="1"/>
  <c r="S37" i="22" s="1"/>
  <c r="K19" i="96"/>
  <c r="E32" i="95" s="1"/>
  <c r="G32" i="95" s="1"/>
  <c r="AM8" i="41"/>
  <c r="AM34" i="41"/>
  <c r="AM24" i="41"/>
  <c r="BA27" i="34"/>
  <c r="AY27" i="34"/>
  <c r="AM15" i="32"/>
  <c r="AS15" i="32" s="1"/>
  <c r="AO15" i="32"/>
  <c r="AY15" i="32" s="1"/>
  <c r="BA22" i="34"/>
  <c r="AK22" i="34"/>
  <c r="AU22" i="34"/>
  <c r="AE22" i="34"/>
  <c r="Q22" i="34"/>
  <c r="S22" i="34" s="1"/>
  <c r="BA22" i="40"/>
  <c r="AK22" i="40"/>
  <c r="Q22" i="40"/>
  <c r="AU22" i="40"/>
  <c r="AE22" i="40"/>
  <c r="BM21" i="88"/>
  <c r="BY21" i="88" s="1"/>
  <c r="AO9" i="33"/>
  <c r="AM9" i="33"/>
  <c r="Q38" i="30"/>
  <c r="M44" i="30"/>
  <c r="AO11" i="38"/>
  <c r="AM11" i="38"/>
  <c r="W9" i="55"/>
  <c r="W41" i="55" s="1"/>
  <c r="I8" i="8" s="1"/>
  <c r="Q41" i="55"/>
  <c r="G8" i="10" s="1"/>
  <c r="AM9" i="46"/>
  <c r="S46" i="43"/>
  <c r="Q46" i="43"/>
  <c r="AS23" i="42"/>
  <c r="AO23" i="42"/>
  <c r="AY23" i="42" s="1"/>
  <c r="M10" i="33"/>
  <c r="I35" i="33"/>
  <c r="M10" i="35"/>
  <c r="I35" i="35"/>
  <c r="AO19" i="42"/>
  <c r="AY19" i="42" s="1"/>
  <c r="BA8" i="44"/>
  <c r="CG35" i="52"/>
  <c r="BQ35" i="52"/>
  <c r="AI35" i="52"/>
  <c r="Q35" i="52"/>
  <c r="W35" i="52" s="1"/>
  <c r="BM35" i="52"/>
  <c r="AW35" i="52"/>
  <c r="CA35" i="52"/>
  <c r="CE35" i="52" s="1"/>
  <c r="AS35" i="52"/>
  <c r="AC35" i="52"/>
  <c r="BW35" i="52"/>
  <c r="BG35" i="52"/>
  <c r="Y35" i="52"/>
  <c r="BC35" i="52"/>
  <c r="AM35" i="52"/>
  <c r="AQ35" i="52" s="1"/>
  <c r="Q63" i="50"/>
  <c r="W63" i="50" s="1"/>
  <c r="AY36" i="31"/>
  <c r="AS36" i="35"/>
  <c r="K30" i="95"/>
  <c r="I54" i="53" s="1"/>
  <c r="M54" i="53" s="1"/>
  <c r="Q54" i="53" s="1"/>
  <c r="W54" i="53" s="1"/>
  <c r="BA21" i="39"/>
  <c r="AE21" i="39"/>
  <c r="AU21" i="39"/>
  <c r="AK21" i="39"/>
  <c r="Q21" i="39"/>
  <c r="AU21" i="45"/>
  <c r="AE21" i="45"/>
  <c r="BA21" i="45"/>
  <c r="AK21" i="45"/>
  <c r="Q21" i="45"/>
  <c r="BM18" i="88"/>
  <c r="BY18" i="88" s="1"/>
  <c r="AO11" i="33"/>
  <c r="AY11" i="33" s="1"/>
  <c r="AM11" i="33"/>
  <c r="AS11" i="33" s="1"/>
  <c r="BG86" i="52"/>
  <c r="BM86" i="52" s="1"/>
  <c r="Y86" i="52"/>
  <c r="AM86" i="52"/>
  <c r="AQ86" i="52" s="1"/>
  <c r="CG86" i="52"/>
  <c r="BQ86" i="52"/>
  <c r="BW86" i="52" s="1"/>
  <c r="Q86" i="52"/>
  <c r="W86" i="52" s="1"/>
  <c r="AW86" i="52"/>
  <c r="BC86" i="52" s="1"/>
  <c r="CA86" i="52"/>
  <c r="CE86" i="52" s="1"/>
  <c r="AS86" i="52"/>
  <c r="AC86" i="52"/>
  <c r="AI86" i="52" s="1"/>
  <c r="AC36" i="31"/>
  <c r="BA46" i="37"/>
  <c r="AK46" i="37"/>
  <c r="S46" i="37"/>
  <c r="Q46" i="37"/>
  <c r="AU46" i="37"/>
  <c r="AE46" i="37"/>
  <c r="BK10" i="92"/>
  <c r="BW10" i="92" s="1"/>
  <c r="BC10" i="3" s="1"/>
  <c r="G512" i="1" s="1"/>
  <c r="AK40" i="31"/>
  <c r="AI40" i="31"/>
  <c r="BA20" i="45"/>
  <c r="AK20" i="45"/>
  <c r="Q20" i="45"/>
  <c r="AU20" i="45"/>
  <c r="AE20" i="45"/>
  <c r="AU20" i="32"/>
  <c r="AE20" i="32"/>
  <c r="BA20" i="32"/>
  <c r="AK20" i="32"/>
  <c r="Q20" i="32"/>
  <c r="AY40" i="41"/>
  <c r="Q62" i="50"/>
  <c r="W62" i="50" s="1"/>
  <c r="AI34" i="30"/>
  <c r="AM39" i="32"/>
  <c r="AS39" i="32" s="1"/>
  <c r="K71" i="95"/>
  <c r="I34" i="17" s="1"/>
  <c r="M34" i="17" s="1"/>
  <c r="I28" i="10" s="1"/>
  <c r="AC9" i="37"/>
  <c r="AM17" i="31"/>
  <c r="AS17" i="31" s="1"/>
  <c r="AM11" i="39"/>
  <c r="AS11" i="39" s="1"/>
  <c r="AS88" i="52"/>
  <c r="BS11" i="91"/>
  <c r="BU11" i="91"/>
  <c r="BS22" i="91"/>
  <c r="BU22" i="91"/>
  <c r="Y39" i="39"/>
  <c r="AI39" i="39" s="1"/>
  <c r="W39" i="39"/>
  <c r="AC39" i="39" s="1"/>
  <c r="AI43" i="41"/>
  <c r="BQ11" i="90"/>
  <c r="CC11" i="90" s="1"/>
  <c r="BQ13" i="90"/>
  <c r="CC13" i="90" s="1"/>
  <c r="BQ14" i="90"/>
  <c r="CC14" i="90" s="1"/>
  <c r="BQ15" i="90"/>
  <c r="CC15" i="90" s="1"/>
  <c r="BQ9" i="90"/>
  <c r="CC9" i="90" s="1"/>
  <c r="BQ10" i="90"/>
  <c r="CC10" i="90" s="1"/>
  <c r="BQ21" i="90"/>
  <c r="CC21" i="90" s="1"/>
  <c r="BQ17" i="90"/>
  <c r="CC17" i="90" s="1"/>
  <c r="BQ8" i="90"/>
  <c r="BQ18" i="90"/>
  <c r="CC18" i="90" s="1"/>
  <c r="BQ16" i="90"/>
  <c r="CC16" i="90" s="1"/>
  <c r="BQ12" i="90"/>
  <c r="CC12" i="90" s="1"/>
  <c r="BQ20" i="90"/>
  <c r="CC20" i="90" s="1"/>
  <c r="BQ19" i="90"/>
  <c r="CC19" i="90" s="1"/>
  <c r="BQ22" i="90"/>
  <c r="CC22" i="90" s="1"/>
  <c r="W8" i="49"/>
  <c r="Q38" i="32"/>
  <c r="M44" i="32"/>
  <c r="AM39" i="45"/>
  <c r="AS39" i="45" s="1"/>
  <c r="AY9" i="37" l="1"/>
  <c r="AM20" i="46"/>
  <c r="AO20" i="46" s="1"/>
  <c r="AO21" i="46"/>
  <c r="AM21" i="46"/>
  <c r="AO21" i="38"/>
  <c r="AY21" i="38" s="1"/>
  <c r="AM21" i="38"/>
  <c r="AS21" i="38" s="1"/>
  <c r="AO21" i="31"/>
  <c r="AY21" i="31" s="1"/>
  <c r="AM21" i="31"/>
  <c r="AS21" i="31" s="1"/>
  <c r="AM22" i="34"/>
  <c r="AS22" i="34" s="1"/>
  <c r="AM21" i="34"/>
  <c r="AS21" i="34" s="1"/>
  <c r="AO21" i="34"/>
  <c r="AY21" i="34" s="1"/>
  <c r="AY9" i="42"/>
  <c r="AO38" i="40"/>
  <c r="AM38" i="40"/>
  <c r="S44" i="40"/>
  <c r="AY36" i="44"/>
  <c r="BA36" i="44"/>
  <c r="AM22" i="36"/>
  <c r="AS22" i="36" s="1"/>
  <c r="AO38" i="38"/>
  <c r="AM38" i="38"/>
  <c r="S44" i="38"/>
  <c r="AO38" i="46"/>
  <c r="AM38" i="46"/>
  <c r="AM44" i="46" s="1"/>
  <c r="S8" i="28" s="1"/>
  <c r="S44" i="46"/>
  <c r="K56" i="95"/>
  <c r="I33" i="22" s="1"/>
  <c r="M33" i="22" s="1"/>
  <c r="S33" i="22" s="1"/>
  <c r="AY36" i="42"/>
  <c r="AI36" i="39"/>
  <c r="BS12" i="88"/>
  <c r="BU12" i="88"/>
  <c r="W20" i="32"/>
  <c r="AC20" i="32" s="1"/>
  <c r="Y21" i="39"/>
  <c r="AI21" i="39" s="1"/>
  <c r="W21" i="39"/>
  <c r="AC21" i="39" s="1"/>
  <c r="BA10" i="35"/>
  <c r="AK10" i="35"/>
  <c r="Q10" i="35"/>
  <c r="AU10" i="35"/>
  <c r="AE10" i="35"/>
  <c r="M35" i="35"/>
  <c r="BS9" i="92"/>
  <c r="BU9" i="92"/>
  <c r="BA9" i="3" s="1"/>
  <c r="G482" i="1" s="1"/>
  <c r="Y38" i="32"/>
  <c r="W38" i="32"/>
  <c r="Q44" i="32"/>
  <c r="AU8" i="41"/>
  <c r="AO8" i="41"/>
  <c r="AS8" i="41"/>
  <c r="K66" i="95"/>
  <c r="M66" i="95" s="1"/>
  <c r="BS21" i="88"/>
  <c r="BU21" i="88"/>
  <c r="BS10" i="88"/>
  <c r="BU10" i="88"/>
  <c r="BS19" i="92"/>
  <c r="BU19" i="92"/>
  <c r="BA19" i="3" s="1"/>
  <c r="G772" i="1" s="1"/>
  <c r="BS10" i="92"/>
  <c r="BU10" i="92"/>
  <c r="BA10" i="3" s="1"/>
  <c r="G511" i="1" s="1"/>
  <c r="AI49" i="56"/>
  <c r="AC49" i="56"/>
  <c r="AS49" i="56"/>
  <c r="Y49" i="56"/>
  <c r="AM49" i="56"/>
  <c r="Q49" i="56"/>
  <c r="W49" i="56" s="1"/>
  <c r="AM21" i="43"/>
  <c r="AS21" i="43" s="1"/>
  <c r="AI36" i="32"/>
  <c r="AK36" i="32"/>
  <c r="Y22" i="44"/>
  <c r="AI22" i="44" s="1"/>
  <c r="W22" i="44"/>
  <c r="AC22" i="44" s="1"/>
  <c r="W22" i="38"/>
  <c r="AC22" i="38" s="1"/>
  <c r="AY9" i="40"/>
  <c r="Y46" i="32"/>
  <c r="W46" i="32"/>
  <c r="AS95" i="52"/>
  <c r="AA43" i="55"/>
  <c r="Q43" i="55"/>
  <c r="W43" i="55" s="1"/>
  <c r="AI43" i="55"/>
  <c r="W20" i="40"/>
  <c r="AC20" i="40" s="1"/>
  <c r="Y46" i="30"/>
  <c r="W46" i="30"/>
  <c r="AM46" i="35"/>
  <c r="AO46" i="35" s="1"/>
  <c r="BA26" i="34"/>
  <c r="AY26" i="34"/>
  <c r="M45" i="31"/>
  <c r="I47" i="31"/>
  <c r="BK19" i="89"/>
  <c r="BW19" i="89" s="1"/>
  <c r="AM20" i="37"/>
  <c r="AO20" i="37" s="1"/>
  <c r="K21" i="96"/>
  <c r="E58" i="95" s="1"/>
  <c r="G58" i="95" s="1"/>
  <c r="AO19" i="44"/>
  <c r="AY19" i="44" s="1"/>
  <c r="BG98" i="52"/>
  <c r="E16" i="10" s="1"/>
  <c r="AA51" i="55"/>
  <c r="Q51" i="55"/>
  <c r="W51" i="55" s="1"/>
  <c r="AI51" i="55"/>
  <c r="AO16" i="41"/>
  <c r="AY16" i="41" s="1"/>
  <c r="Y25" i="50"/>
  <c r="Q25" i="50"/>
  <c r="W25" i="50" s="1"/>
  <c r="Y21" i="40"/>
  <c r="AI21" i="40" s="1"/>
  <c r="W21" i="40"/>
  <c r="AC21" i="40" s="1"/>
  <c r="Y22" i="37"/>
  <c r="AI22" i="37" s="1"/>
  <c r="W22" i="37"/>
  <c r="AC22" i="37" s="1"/>
  <c r="M45" i="46"/>
  <c r="I47" i="46"/>
  <c r="I48" i="46" s="1"/>
  <c r="AO39" i="44"/>
  <c r="AY39" i="44" s="1"/>
  <c r="BQ23" i="88"/>
  <c r="AO19" i="45"/>
  <c r="AY19" i="45" s="1"/>
  <c r="BA34" i="34"/>
  <c r="AY34" i="34"/>
  <c r="AO18" i="33"/>
  <c r="AY18" i="33" s="1"/>
  <c r="AO11" i="42"/>
  <c r="AY11" i="42" s="1"/>
  <c r="AO18" i="40"/>
  <c r="AY18" i="40" s="1"/>
  <c r="AO46" i="42"/>
  <c r="AM46" i="42"/>
  <c r="K45" i="74"/>
  <c r="I48" i="54" s="1"/>
  <c r="M48" i="54" s="1"/>
  <c r="BK20" i="89"/>
  <c r="BW20" i="89" s="1"/>
  <c r="Q27" i="51"/>
  <c r="AI27" i="51"/>
  <c r="AY27" i="51"/>
  <c r="BO27" i="51"/>
  <c r="AA27" i="51"/>
  <c r="AQ27" i="51"/>
  <c r="AU27" i="51" s="1"/>
  <c r="AU31" i="51" s="1"/>
  <c r="M16" i="8" s="1"/>
  <c r="M17" i="8" s="1"/>
  <c r="BG27" i="51"/>
  <c r="BS21" i="90"/>
  <c r="BU21" i="90"/>
  <c r="BS20" i="90"/>
  <c r="BU20" i="90"/>
  <c r="W20" i="43"/>
  <c r="AC20" i="43" s="1"/>
  <c r="BA98" i="52"/>
  <c r="E16" i="8" s="1"/>
  <c r="E17" i="8" s="1"/>
  <c r="AO38" i="36"/>
  <c r="AY38" i="36" s="1"/>
  <c r="AM38" i="36"/>
  <c r="AS38" i="36" s="1"/>
  <c r="AA57" i="55"/>
  <c r="Q57" i="55"/>
  <c r="W57" i="55" s="1"/>
  <c r="AI57" i="55"/>
  <c r="AA49" i="55"/>
  <c r="Q49" i="55"/>
  <c r="W49" i="55" s="1"/>
  <c r="AI49" i="55"/>
  <c r="AY8" i="31"/>
  <c r="AO44" i="46"/>
  <c r="Y8" i="28" s="1"/>
  <c r="AO46" i="43"/>
  <c r="AM46" i="43"/>
  <c r="AO24" i="41"/>
  <c r="AY24" i="41" s="1"/>
  <c r="AS24" i="41"/>
  <c r="AY27" i="40"/>
  <c r="BA27" i="40"/>
  <c r="BS16" i="88"/>
  <c r="BU16" i="88"/>
  <c r="AO38" i="34"/>
  <c r="AY38" i="34" s="1"/>
  <c r="AM38" i="34"/>
  <c r="AS38" i="34" s="1"/>
  <c r="W21" i="45"/>
  <c r="AC21" i="45" s="1"/>
  <c r="S21" i="39"/>
  <c r="Q10" i="33"/>
  <c r="S10" i="33" s="1"/>
  <c r="AU10" i="33"/>
  <c r="AE10" i="33"/>
  <c r="BA10" i="33"/>
  <c r="AK10" i="33"/>
  <c r="M35" i="33"/>
  <c r="S38" i="32"/>
  <c r="AO17" i="31"/>
  <c r="AY17" i="31" s="1"/>
  <c r="Y46" i="37"/>
  <c r="W46" i="37"/>
  <c r="S21" i="45"/>
  <c r="AS9" i="33"/>
  <c r="K32" i="95"/>
  <c r="I21" i="49" s="1"/>
  <c r="K34" i="95"/>
  <c r="I22" i="49" s="1"/>
  <c r="M22" i="49" s="1"/>
  <c r="Q22" i="49" s="1"/>
  <c r="W22" i="49" s="1"/>
  <c r="BM23" i="92"/>
  <c r="BE25" i="3" s="1"/>
  <c r="G948" i="1" s="1"/>
  <c r="BS18" i="88"/>
  <c r="BU18" i="88"/>
  <c r="BS17" i="88"/>
  <c r="BU17" i="88"/>
  <c r="AO39" i="36"/>
  <c r="AY39" i="36" s="1"/>
  <c r="AM39" i="36"/>
  <c r="AS39" i="36" s="1"/>
  <c r="BM13" i="89"/>
  <c r="BY13" i="89" s="1"/>
  <c r="BM8" i="89"/>
  <c r="BM10" i="89"/>
  <c r="BY10" i="89" s="1"/>
  <c r="BM20" i="89"/>
  <c r="BY20" i="89" s="1"/>
  <c r="BM11" i="89"/>
  <c r="BY11" i="89" s="1"/>
  <c r="BM22" i="89"/>
  <c r="BY22" i="89" s="1"/>
  <c r="BM16" i="89"/>
  <c r="BY16" i="89" s="1"/>
  <c r="BM21" i="89"/>
  <c r="BY21" i="89" s="1"/>
  <c r="BM9" i="89"/>
  <c r="BY9" i="89" s="1"/>
  <c r="BM15" i="89"/>
  <c r="BY15" i="89" s="1"/>
  <c r="BM14" i="89"/>
  <c r="BY14" i="89" s="1"/>
  <c r="BM19" i="89"/>
  <c r="BY19" i="89" s="1"/>
  <c r="BM18" i="89"/>
  <c r="BY18" i="89" s="1"/>
  <c r="BM17" i="89"/>
  <c r="BY17" i="89" s="1"/>
  <c r="BM12" i="89"/>
  <c r="BY12" i="89" s="1"/>
  <c r="BS11" i="92"/>
  <c r="BU11" i="92"/>
  <c r="BA11" i="3" s="1"/>
  <c r="G540" i="1" s="1"/>
  <c r="BA23" i="43"/>
  <c r="AY23" i="43"/>
  <c r="Y39" i="42"/>
  <c r="AI39" i="42" s="1"/>
  <c r="K46" i="74"/>
  <c r="I49" i="54" s="1"/>
  <c r="M49" i="54" s="1"/>
  <c r="M15" i="95"/>
  <c r="BA10" i="39"/>
  <c r="AK10" i="39"/>
  <c r="Q10" i="39"/>
  <c r="AU10" i="39"/>
  <c r="AE10" i="39"/>
  <c r="M35" i="39"/>
  <c r="M16" i="49"/>
  <c r="I18" i="49"/>
  <c r="I20" i="49"/>
  <c r="AO14" i="44"/>
  <c r="AY14" i="44" s="1"/>
  <c r="S22" i="44"/>
  <c r="S22" i="38"/>
  <c r="M45" i="34"/>
  <c r="I47" i="34"/>
  <c r="I48" i="34" s="1"/>
  <c r="S46" i="32"/>
  <c r="CG95" i="52"/>
  <c r="S20" i="40"/>
  <c r="S46" i="30"/>
  <c r="BA41" i="41"/>
  <c r="AY41" i="41"/>
  <c r="CE81" i="52"/>
  <c r="M51" i="95"/>
  <c r="BK14" i="89"/>
  <c r="BW14" i="89" s="1"/>
  <c r="BA10" i="46"/>
  <c r="AK10" i="46"/>
  <c r="S10" i="46"/>
  <c r="Q10" i="46"/>
  <c r="AU10" i="46"/>
  <c r="AE10" i="46"/>
  <c r="M35" i="46"/>
  <c r="Y39" i="45"/>
  <c r="AI39" i="45" s="1"/>
  <c r="AY42" i="45"/>
  <c r="BA42" i="45"/>
  <c r="Y20" i="44"/>
  <c r="AI20" i="44" s="1"/>
  <c r="W20" i="44"/>
  <c r="AC20" i="44" s="1"/>
  <c r="Y21" i="36"/>
  <c r="AI21" i="36" s="1"/>
  <c r="W21" i="36"/>
  <c r="AC21" i="36" s="1"/>
  <c r="BA44" i="37"/>
  <c r="AE44" i="37"/>
  <c r="AU44" i="37"/>
  <c r="AK44" i="37"/>
  <c r="BA10" i="34"/>
  <c r="AK10" i="34"/>
  <c r="S10" i="34"/>
  <c r="Q10" i="34"/>
  <c r="AE10" i="34"/>
  <c r="AU10" i="34"/>
  <c r="M35" i="34"/>
  <c r="W22" i="33"/>
  <c r="AC22" i="33" s="1"/>
  <c r="Y22" i="33"/>
  <c r="AI22" i="33" s="1"/>
  <c r="K21" i="95"/>
  <c r="I50" i="53" s="1"/>
  <c r="M50" i="53" s="1"/>
  <c r="Q50" i="53" s="1"/>
  <c r="W50" i="53" s="1"/>
  <c r="M21" i="95"/>
  <c r="BQ98" i="52"/>
  <c r="E20" i="10" s="1"/>
  <c r="W46" i="38"/>
  <c r="Y46" i="38" s="1"/>
  <c r="W20" i="30"/>
  <c r="AC20" i="30" s="1"/>
  <c r="AO16" i="35"/>
  <c r="AY16" i="35" s="1"/>
  <c r="AM21" i="42"/>
  <c r="AS21" i="42" s="1"/>
  <c r="S21" i="40"/>
  <c r="BA10" i="36"/>
  <c r="AK10" i="36"/>
  <c r="Q10" i="36"/>
  <c r="AU10" i="36"/>
  <c r="AE10" i="36"/>
  <c r="M35" i="36"/>
  <c r="Q43" i="53"/>
  <c r="G23" i="10" s="1"/>
  <c r="W42" i="53"/>
  <c r="W43" i="53" s="1"/>
  <c r="I27" i="8" s="1"/>
  <c r="M35" i="95"/>
  <c r="AS36" i="33"/>
  <c r="Y20" i="35"/>
  <c r="AI20" i="35" s="1"/>
  <c r="W20" i="35"/>
  <c r="AC20" i="35" s="1"/>
  <c r="AO36" i="38"/>
  <c r="BO23" i="88"/>
  <c r="Y22" i="41"/>
  <c r="AI22" i="41" s="1"/>
  <c r="W22" i="41"/>
  <c r="AC22" i="41" s="1"/>
  <c r="K82" i="95"/>
  <c r="I58" i="53" s="1"/>
  <c r="M58" i="53" s="1"/>
  <c r="Q58" i="53" s="1"/>
  <c r="W58" i="53" s="1"/>
  <c r="BK9" i="89"/>
  <c r="BW9" i="89" s="1"/>
  <c r="BS9" i="90"/>
  <c r="BU9" i="90"/>
  <c r="BS19" i="90"/>
  <c r="BU19" i="90"/>
  <c r="S20" i="43"/>
  <c r="Y22" i="43"/>
  <c r="AI22" i="43" s="1"/>
  <c r="W22" i="43"/>
  <c r="AC22" i="43" s="1"/>
  <c r="Y38" i="30"/>
  <c r="W38" i="30"/>
  <c r="Q44" i="30"/>
  <c r="BS22" i="88"/>
  <c r="BU22" i="88"/>
  <c r="BA27" i="32"/>
  <c r="AY27" i="32"/>
  <c r="Y46" i="36"/>
  <c r="AI46" i="36" s="1"/>
  <c r="W46" i="36"/>
  <c r="AC46" i="36" s="1"/>
  <c r="M20" i="51"/>
  <c r="I24" i="51"/>
  <c r="AM39" i="38"/>
  <c r="AM44" i="38" s="1"/>
  <c r="AY8" i="35"/>
  <c r="Y21" i="32"/>
  <c r="AI21" i="32" s="1"/>
  <c r="W21" i="32"/>
  <c r="AC21" i="32" s="1"/>
  <c r="I48" i="31"/>
  <c r="M45" i="41"/>
  <c r="I47" i="41"/>
  <c r="AM38" i="31"/>
  <c r="S44" i="31"/>
  <c r="BA37" i="43"/>
  <c r="AY37" i="43"/>
  <c r="AM20" i="44"/>
  <c r="AS20" i="44" s="1"/>
  <c r="AY9" i="36"/>
  <c r="I48" i="32"/>
  <c r="AM22" i="33"/>
  <c r="AS22" i="33" s="1"/>
  <c r="AY9" i="39"/>
  <c r="AC98" i="52"/>
  <c r="E11" i="10" s="1"/>
  <c r="AO46" i="38"/>
  <c r="AM46" i="38"/>
  <c r="AM20" i="30"/>
  <c r="AS20" i="30" s="1"/>
  <c r="W20" i="42"/>
  <c r="AC20" i="42" s="1"/>
  <c r="Y21" i="30"/>
  <c r="AI21" i="30" s="1"/>
  <c r="W21" i="30"/>
  <c r="AC21" i="30" s="1"/>
  <c r="M43" i="53"/>
  <c r="AA48" i="55"/>
  <c r="Q48" i="55"/>
  <c r="W48" i="55" s="1"/>
  <c r="AI48" i="55"/>
  <c r="M45" i="32"/>
  <c r="I47" i="32"/>
  <c r="AY36" i="33"/>
  <c r="E45" i="10"/>
  <c r="E47" i="10" s="1"/>
  <c r="AM20" i="35"/>
  <c r="AS20" i="35" s="1"/>
  <c r="K13" i="95"/>
  <c r="I46" i="53" s="1"/>
  <c r="M46" i="53" s="1"/>
  <c r="Q46" i="53" s="1"/>
  <c r="W46" i="53" s="1"/>
  <c r="M13" i="95"/>
  <c r="AK36" i="41"/>
  <c r="AI36" i="41"/>
  <c r="AO21" i="33"/>
  <c r="AY21" i="33" s="1"/>
  <c r="AM21" i="33"/>
  <c r="AS21" i="33" s="1"/>
  <c r="BA10" i="42"/>
  <c r="AK10" i="42"/>
  <c r="Q10" i="42"/>
  <c r="AU10" i="42"/>
  <c r="AE10" i="42"/>
  <c r="M35" i="42"/>
  <c r="AM22" i="41"/>
  <c r="AS22" i="41" s="1"/>
  <c r="W22" i="35"/>
  <c r="AC22" i="35" s="1"/>
  <c r="I47" i="35"/>
  <c r="M45" i="35"/>
  <c r="M8" i="94"/>
  <c r="K8" i="94"/>
  <c r="G41" i="94"/>
  <c r="Y46" i="45"/>
  <c r="AI46" i="45" s="1"/>
  <c r="W46" i="45"/>
  <c r="AC46" i="45" s="1"/>
  <c r="BS18" i="90"/>
  <c r="BU18" i="90"/>
  <c r="BS12" i="90"/>
  <c r="BU12" i="90"/>
  <c r="W21" i="35"/>
  <c r="AC21" i="35" s="1"/>
  <c r="AA45" i="55"/>
  <c r="Q45" i="55"/>
  <c r="W45" i="55" s="1"/>
  <c r="AI45" i="55"/>
  <c r="K98" i="52"/>
  <c r="AS36" i="34"/>
  <c r="AU36" i="34"/>
  <c r="AO22" i="43"/>
  <c r="AY22" i="43" s="1"/>
  <c r="AM22" i="43"/>
  <c r="AS22" i="43" s="1"/>
  <c r="W46" i="34"/>
  <c r="AC46" i="34" s="1"/>
  <c r="I47" i="45"/>
  <c r="M45" i="45"/>
  <c r="AO46" i="31"/>
  <c r="AM46" i="31"/>
  <c r="W22" i="39"/>
  <c r="AC22" i="39" s="1"/>
  <c r="BS21" i="92"/>
  <c r="BU21" i="92"/>
  <c r="BA21" i="3" s="1"/>
  <c r="G830" i="1" s="1"/>
  <c r="Y39" i="41"/>
  <c r="AI39" i="41" s="1"/>
  <c r="AA44" i="55"/>
  <c r="Q44" i="55"/>
  <c r="W44" i="55" s="1"/>
  <c r="AI44" i="55"/>
  <c r="W22" i="45"/>
  <c r="AC22" i="45" s="1"/>
  <c r="AA56" i="55"/>
  <c r="Q56" i="55"/>
  <c r="W56" i="55" s="1"/>
  <c r="AI56" i="55"/>
  <c r="AS26" i="30"/>
  <c r="AO26" i="30"/>
  <c r="AY26" i="30" s="1"/>
  <c r="M11" i="95"/>
  <c r="K11" i="95"/>
  <c r="I45" i="53" s="1"/>
  <c r="M45" i="53" s="1"/>
  <c r="Q45" i="53" s="1"/>
  <c r="W45" i="53" s="1"/>
  <c r="W20" i="31"/>
  <c r="AC20" i="31" s="1"/>
  <c r="S46" i="36"/>
  <c r="BA10" i="37"/>
  <c r="AK10" i="37"/>
  <c r="Q10" i="37"/>
  <c r="AU10" i="37"/>
  <c r="AE10" i="37"/>
  <c r="M35" i="37"/>
  <c r="K17" i="95"/>
  <c r="I48" i="53" s="1"/>
  <c r="M48" i="53" s="1"/>
  <c r="Q48" i="53" s="1"/>
  <c r="W48" i="53" s="1"/>
  <c r="AO15" i="42"/>
  <c r="AY15" i="42" s="1"/>
  <c r="Y46" i="46"/>
  <c r="W46" i="46"/>
  <c r="BA10" i="31"/>
  <c r="AK10" i="31"/>
  <c r="S10" i="31"/>
  <c r="Q10" i="31"/>
  <c r="AU10" i="31"/>
  <c r="AE10" i="31"/>
  <c r="M35" i="31"/>
  <c r="BO21" i="51"/>
  <c r="BS21" i="51" s="1"/>
  <c r="AY21" i="51"/>
  <c r="AI21" i="51"/>
  <c r="AM21" i="51" s="1"/>
  <c r="Q21" i="51"/>
  <c r="W21" i="51" s="1"/>
  <c r="BG21" i="51"/>
  <c r="AQ21" i="51"/>
  <c r="AA21" i="51"/>
  <c r="AO18" i="41"/>
  <c r="AY18" i="41" s="1"/>
  <c r="Y22" i="30"/>
  <c r="AI22" i="30" s="1"/>
  <c r="W22" i="30"/>
  <c r="AC22" i="30" s="1"/>
  <c r="M40" i="95"/>
  <c r="M32" i="94"/>
  <c r="BK8" i="89"/>
  <c r="AS36" i="30"/>
  <c r="K24" i="96"/>
  <c r="E77" i="95" s="1"/>
  <c r="G77" i="95" s="1"/>
  <c r="I24" i="96"/>
  <c r="E76" i="95" s="1"/>
  <c r="G76" i="95" s="1"/>
  <c r="BA10" i="32"/>
  <c r="AK10" i="32"/>
  <c r="S10" i="32"/>
  <c r="Q10" i="32"/>
  <c r="AU10" i="32"/>
  <c r="AE10" i="32"/>
  <c r="M35" i="32"/>
  <c r="BA43" i="41"/>
  <c r="AY43" i="41"/>
  <c r="CE83" i="52"/>
  <c r="M63" i="95"/>
  <c r="BK11" i="89"/>
  <c r="BW11" i="89" s="1"/>
  <c r="S20" i="42"/>
  <c r="S21" i="30"/>
  <c r="AS36" i="44"/>
  <c r="AU36" i="44"/>
  <c r="M19" i="95"/>
  <c r="M20" i="95"/>
  <c r="M49" i="95"/>
  <c r="AO39" i="42"/>
  <c r="AY39" i="42" s="1"/>
  <c r="I47" i="43"/>
  <c r="M45" i="43"/>
  <c r="AO17" i="33"/>
  <c r="AY17" i="33" s="1"/>
  <c r="M46" i="95"/>
  <c r="S46" i="45"/>
  <c r="W38" i="45"/>
  <c r="Y38" i="45" s="1"/>
  <c r="Q44" i="45"/>
  <c r="BS10" i="90"/>
  <c r="BU10" i="90"/>
  <c r="Y39" i="35"/>
  <c r="AI39" i="35" s="1"/>
  <c r="S21" i="35"/>
  <c r="M14" i="95"/>
  <c r="AO36" i="34"/>
  <c r="S46" i="34"/>
  <c r="M36" i="95"/>
  <c r="S22" i="39"/>
  <c r="M40" i="94"/>
  <c r="W38" i="38"/>
  <c r="W44" i="38" s="1"/>
  <c r="G16" i="28" s="1"/>
  <c r="Q44" i="38"/>
  <c r="AO39" i="45"/>
  <c r="AY39" i="45" s="1"/>
  <c r="Y62" i="50"/>
  <c r="AO9" i="46"/>
  <c r="BK23" i="92"/>
  <c r="BC25" i="3" s="1"/>
  <c r="G947" i="1" s="1"/>
  <c r="BS11" i="88"/>
  <c r="BU11" i="88"/>
  <c r="BS9" i="88"/>
  <c r="BU9" i="88"/>
  <c r="BS22" i="92"/>
  <c r="BU22" i="92"/>
  <c r="BA24" i="3" s="1"/>
  <c r="G917" i="1" s="1"/>
  <c r="M12" i="95"/>
  <c r="S22" i="45"/>
  <c r="M81" i="95"/>
  <c r="AI9" i="42"/>
  <c r="S20" i="31"/>
  <c r="AS36" i="41"/>
  <c r="AU36" i="41"/>
  <c r="M25" i="51"/>
  <c r="Y39" i="30"/>
  <c r="AI39" i="30" s="1"/>
  <c r="I47" i="36"/>
  <c r="I48" i="36" s="1"/>
  <c r="M45" i="36"/>
  <c r="Y95" i="52"/>
  <c r="AM46" i="46"/>
  <c r="AO46" i="46" s="1"/>
  <c r="I48" i="43"/>
  <c r="AA46" i="55"/>
  <c r="Q46" i="55"/>
  <c r="W46" i="55" s="1"/>
  <c r="AI46" i="55"/>
  <c r="M45" i="42"/>
  <c r="I47" i="42"/>
  <c r="I48" i="42" s="1"/>
  <c r="M26" i="56"/>
  <c r="I64" i="56"/>
  <c r="AY36" i="30"/>
  <c r="AS9" i="32"/>
  <c r="Y38" i="37"/>
  <c r="Y44" i="37" s="1"/>
  <c r="M17" i="28" s="1"/>
  <c r="W38" i="37"/>
  <c r="W44" i="37" s="1"/>
  <c r="G17" i="28" s="1"/>
  <c r="Q44" i="37"/>
  <c r="I48" i="45"/>
  <c r="AO17" i="41"/>
  <c r="AY17" i="41" s="1"/>
  <c r="Y22" i="46"/>
  <c r="W22" i="46"/>
  <c r="BA44" i="46"/>
  <c r="AE44" i="46"/>
  <c r="AU44" i="46"/>
  <c r="AK44" i="46"/>
  <c r="K33" i="95"/>
  <c r="I26" i="51" s="1"/>
  <c r="M26" i="51" s="1"/>
  <c r="BK15" i="89"/>
  <c r="BW15" i="89" s="1"/>
  <c r="CE11" i="52"/>
  <c r="CE98" i="52" s="1"/>
  <c r="E28" i="8" s="1"/>
  <c r="CA98" i="52"/>
  <c r="E24" i="10" s="1"/>
  <c r="BA10" i="44"/>
  <c r="AK10" i="44"/>
  <c r="Q10" i="44"/>
  <c r="AU10" i="44"/>
  <c r="AE10" i="44"/>
  <c r="M35" i="44"/>
  <c r="M54" i="95"/>
  <c r="K54" i="95"/>
  <c r="I32" i="22" s="1"/>
  <c r="I90" i="25"/>
  <c r="W10" i="50"/>
  <c r="M38" i="95"/>
  <c r="AI36" i="36"/>
  <c r="M11" i="50"/>
  <c r="I64" i="50"/>
  <c r="W20" i="33"/>
  <c r="AC20" i="33" s="1"/>
  <c r="W38" i="33"/>
  <c r="Q44" i="33"/>
  <c r="BA10" i="40"/>
  <c r="AK10" i="40"/>
  <c r="Q10" i="40"/>
  <c r="AU10" i="40"/>
  <c r="AE10" i="40"/>
  <c r="M35" i="40"/>
  <c r="AO11" i="31"/>
  <c r="AY11" i="31" s="1"/>
  <c r="AA47" i="55"/>
  <c r="Q47" i="55"/>
  <c r="W47" i="55" s="1"/>
  <c r="AI47" i="55"/>
  <c r="CE85" i="52"/>
  <c r="M45" i="30"/>
  <c r="I47" i="30"/>
  <c r="I48" i="30" s="1"/>
  <c r="Y20" i="39"/>
  <c r="AI20" i="39" s="1"/>
  <c r="W20" i="39"/>
  <c r="AC20" i="39" s="1"/>
  <c r="Y22" i="32"/>
  <c r="AI22" i="32" s="1"/>
  <c r="W22" i="32"/>
  <c r="AC22" i="32" s="1"/>
  <c r="W38" i="41"/>
  <c r="Y38" i="41"/>
  <c r="Q44" i="41"/>
  <c r="S38" i="45"/>
  <c r="AA50" i="55"/>
  <c r="Q50" i="55"/>
  <c r="W50" i="55" s="1"/>
  <c r="AI50" i="55"/>
  <c r="BS13" i="90"/>
  <c r="BU13" i="90"/>
  <c r="BS15" i="90"/>
  <c r="BU15" i="90"/>
  <c r="BA10" i="30"/>
  <c r="AK10" i="30"/>
  <c r="S10" i="30"/>
  <c r="AU10" i="30"/>
  <c r="AE10" i="30"/>
  <c r="Q10" i="30"/>
  <c r="M35" i="30"/>
  <c r="S44" i="34"/>
  <c r="AO19" i="41"/>
  <c r="AY19" i="41" s="1"/>
  <c r="Y38" i="36"/>
  <c r="AI38" i="36" s="1"/>
  <c r="W38" i="36"/>
  <c r="Q44" i="36"/>
  <c r="W46" i="40"/>
  <c r="W46" i="31"/>
  <c r="BK12" i="89"/>
  <c r="BW12" i="89" s="1"/>
  <c r="M9" i="94"/>
  <c r="AY9" i="33"/>
  <c r="BS13" i="88"/>
  <c r="BU13" i="88"/>
  <c r="AS9" i="37"/>
  <c r="BS16" i="92"/>
  <c r="BU16" i="92"/>
  <c r="BA16" i="3" s="1"/>
  <c r="G685" i="1" s="1"/>
  <c r="AI9" i="43"/>
  <c r="BS12" i="92"/>
  <c r="BU12" i="92"/>
  <c r="BA12" i="3" s="1"/>
  <c r="G569" i="1" s="1"/>
  <c r="BQ23" i="90"/>
  <c r="M71" i="95"/>
  <c r="M30" i="95"/>
  <c r="I48" i="35"/>
  <c r="W46" i="43"/>
  <c r="W46" i="41"/>
  <c r="Y46" i="41"/>
  <c r="AO13" i="42"/>
  <c r="AY13" i="42" s="1"/>
  <c r="BS20" i="88"/>
  <c r="BU20" i="88"/>
  <c r="BS14" i="88"/>
  <c r="BU14" i="88"/>
  <c r="BQ10" i="89"/>
  <c r="CC10" i="89" s="1"/>
  <c r="BQ9" i="89"/>
  <c r="CC9" i="89" s="1"/>
  <c r="BQ17" i="89"/>
  <c r="CC17" i="89" s="1"/>
  <c r="BQ20" i="89"/>
  <c r="CC20" i="89" s="1"/>
  <c r="BQ11" i="89"/>
  <c r="CC11" i="89" s="1"/>
  <c r="BQ8" i="89"/>
  <c r="BQ16" i="89"/>
  <c r="CC16" i="89" s="1"/>
  <c r="BQ13" i="89"/>
  <c r="CC13" i="89" s="1"/>
  <c r="BQ21" i="89"/>
  <c r="CC21" i="89" s="1"/>
  <c r="BQ22" i="89"/>
  <c r="CC22" i="89" s="1"/>
  <c r="BQ14" i="89"/>
  <c r="CC14" i="89" s="1"/>
  <c r="BQ18" i="89"/>
  <c r="CC18" i="89" s="1"/>
  <c r="BQ15" i="89"/>
  <c r="CC15" i="89" s="1"/>
  <c r="BQ12" i="89"/>
  <c r="CC12" i="89" s="1"/>
  <c r="BQ19" i="89"/>
  <c r="CC19" i="89" s="1"/>
  <c r="BS14" i="92"/>
  <c r="BU14" i="92"/>
  <c r="BA14" i="3" s="1"/>
  <c r="G627" i="1" s="1"/>
  <c r="BS15" i="92"/>
  <c r="BU15" i="92"/>
  <c r="BA15" i="3" s="1"/>
  <c r="G656" i="1" s="1"/>
  <c r="Y38" i="34"/>
  <c r="W38" i="34"/>
  <c r="Q44" i="34"/>
  <c r="AM39" i="34"/>
  <c r="AS39" i="34" s="1"/>
  <c r="AO39" i="34"/>
  <c r="AY39" i="34" s="1"/>
  <c r="M70" i="95"/>
  <c r="W20" i="36"/>
  <c r="AC20" i="36" s="1"/>
  <c r="AI9" i="36"/>
  <c r="AO36" i="41"/>
  <c r="AI36" i="33"/>
  <c r="M31" i="95"/>
  <c r="AO14" i="35"/>
  <c r="AY14" i="35" s="1"/>
  <c r="I53" i="27"/>
  <c r="M51" i="27"/>
  <c r="M53" i="27" s="1"/>
  <c r="I26" i="10" s="1"/>
  <c r="AO13" i="40"/>
  <c r="AY13" i="40" s="1"/>
  <c r="Y39" i="36"/>
  <c r="AI39" i="36" s="1"/>
  <c r="M8" i="95"/>
  <c r="K8" i="95"/>
  <c r="AO13" i="43"/>
  <c r="AY13" i="43" s="1"/>
  <c r="BA10" i="43"/>
  <c r="AK10" i="43"/>
  <c r="Q10" i="43"/>
  <c r="AU10" i="43"/>
  <c r="AE10" i="43"/>
  <c r="M35" i="43"/>
  <c r="M16" i="95"/>
  <c r="AO39" i="33"/>
  <c r="AY39" i="33" s="1"/>
  <c r="AO16" i="44"/>
  <c r="AY16" i="44" s="1"/>
  <c r="W22" i="42"/>
  <c r="AC22" i="42" s="1"/>
  <c r="AS50" i="56"/>
  <c r="Y50" i="56"/>
  <c r="AM50" i="56"/>
  <c r="Q50" i="56"/>
  <c r="W50" i="56" s="1"/>
  <c r="AI50" i="56"/>
  <c r="AC50" i="56"/>
  <c r="M39" i="95"/>
  <c r="AO13" i="41"/>
  <c r="AY13" i="41" s="1"/>
  <c r="K35" i="74"/>
  <c r="I26" i="54" s="1"/>
  <c r="Y38" i="35"/>
  <c r="W38" i="35"/>
  <c r="Q44" i="35"/>
  <c r="W20" i="38"/>
  <c r="Y20" i="38" s="1"/>
  <c r="AO15" i="40"/>
  <c r="AY15" i="40" s="1"/>
  <c r="AO9" i="32"/>
  <c r="S38" i="37"/>
  <c r="BA10" i="45"/>
  <c r="AK10" i="45"/>
  <c r="S10" i="45"/>
  <c r="Q10" i="45"/>
  <c r="AU10" i="45"/>
  <c r="AE10" i="45"/>
  <c r="M35" i="45"/>
  <c r="S22" i="46"/>
  <c r="M45" i="38"/>
  <c r="I47" i="38"/>
  <c r="W38" i="39"/>
  <c r="Q44" i="39"/>
  <c r="AM98" i="52"/>
  <c r="E15" i="10" s="1"/>
  <c r="AQ11" i="52"/>
  <c r="AQ98" i="52" s="1"/>
  <c r="E19" i="8" s="1"/>
  <c r="AW98" i="52"/>
  <c r="E14" i="10" s="1"/>
  <c r="M74" i="95"/>
  <c r="Y21" i="42"/>
  <c r="AI21" i="42" s="1"/>
  <c r="W21" i="42"/>
  <c r="AC21" i="42" s="1"/>
  <c r="AO11" i="32"/>
  <c r="AY11" i="32" s="1"/>
  <c r="E67" i="95"/>
  <c r="G67" i="95" s="1"/>
  <c r="W38" i="42"/>
  <c r="Q44" i="42"/>
  <c r="S15" i="25"/>
  <c r="S90" i="25" s="1"/>
  <c r="E38" i="8" s="1"/>
  <c r="M90" i="25"/>
  <c r="E32" i="10" s="1"/>
  <c r="AM44" i="36"/>
  <c r="S18" i="28" s="1"/>
  <c r="AS36" i="36"/>
  <c r="AS44" i="36" s="1"/>
  <c r="AC18" i="7" s="1"/>
  <c r="Y21" i="44"/>
  <c r="AI21" i="44" s="1"/>
  <c r="W21" i="44"/>
  <c r="AC21" i="44" s="1"/>
  <c r="S38" i="33"/>
  <c r="M75" i="95"/>
  <c r="K75" i="95"/>
  <c r="I56" i="53" s="1"/>
  <c r="M56" i="53" s="1"/>
  <c r="Q56" i="53" s="1"/>
  <c r="W56" i="53" s="1"/>
  <c r="S22" i="35"/>
  <c r="W46" i="42"/>
  <c r="K21" i="73"/>
  <c r="I53" i="23" s="1"/>
  <c r="M53" i="23" s="1"/>
  <c r="S53" i="23" s="1"/>
  <c r="M52" i="95"/>
  <c r="Y39" i="44"/>
  <c r="AI39" i="44" s="1"/>
  <c r="S38" i="41"/>
  <c r="M24" i="95"/>
  <c r="BS22" i="90"/>
  <c r="BU22" i="90"/>
  <c r="BS16" i="90"/>
  <c r="BU16" i="90"/>
  <c r="BA40" i="30"/>
  <c r="AY40" i="30"/>
  <c r="BA26" i="44"/>
  <c r="AY26" i="44"/>
  <c r="AI23" i="41"/>
  <c r="W22" i="31"/>
  <c r="AC22" i="31" s="1"/>
  <c r="I47" i="39"/>
  <c r="I48" i="39" s="1"/>
  <c r="M45" i="39"/>
  <c r="S46" i="40"/>
  <c r="M36" i="94"/>
  <c r="Y63" i="50"/>
  <c r="BS13" i="92"/>
  <c r="BU13" i="92"/>
  <c r="BA13" i="3" s="1"/>
  <c r="G598" i="1" s="1"/>
  <c r="Y20" i="45"/>
  <c r="AI20" i="45" s="1"/>
  <c r="W20" i="45"/>
  <c r="AC20" i="45" s="1"/>
  <c r="Y22" i="40"/>
  <c r="AI22" i="40" s="1"/>
  <c r="W22" i="40"/>
  <c r="AC22" i="40" s="1"/>
  <c r="AM46" i="41"/>
  <c r="AO46" i="41"/>
  <c r="BS20" i="92"/>
  <c r="BU20" i="92"/>
  <c r="BA20" i="3" s="1"/>
  <c r="G801" i="1" s="1"/>
  <c r="AI36" i="45"/>
  <c r="AO20" i="36"/>
  <c r="AY20" i="36" s="1"/>
  <c r="AM20" i="36"/>
  <c r="AS20" i="36" s="1"/>
  <c r="K9" i="95"/>
  <c r="I44" i="53" s="1"/>
  <c r="W21" i="31"/>
  <c r="AC21" i="31" s="1"/>
  <c r="BK10" i="89"/>
  <c r="BW10" i="89" s="1"/>
  <c r="I47" i="37"/>
  <c r="I48" i="37" s="1"/>
  <c r="M45" i="37"/>
  <c r="W20" i="34"/>
  <c r="AC20" i="34" s="1"/>
  <c r="W38" i="43"/>
  <c r="Q44" i="43"/>
  <c r="W21" i="34"/>
  <c r="AC21" i="34" s="1"/>
  <c r="Y21" i="34"/>
  <c r="AI21" i="34" s="1"/>
  <c r="I48" i="41"/>
  <c r="AM22" i="30"/>
  <c r="AS22" i="30" s="1"/>
  <c r="Y50" i="54"/>
  <c r="Q50" i="54"/>
  <c r="W50" i="54" s="1"/>
  <c r="Y46" i="33"/>
  <c r="W46" i="33"/>
  <c r="Y38" i="31"/>
  <c r="W38" i="31"/>
  <c r="Q44" i="31"/>
  <c r="AO38" i="35"/>
  <c r="AM38" i="35"/>
  <c r="S44" i="35"/>
  <c r="AO20" i="38"/>
  <c r="AM20" i="38"/>
  <c r="Y21" i="38"/>
  <c r="AI21" i="38" s="1"/>
  <c r="W21" i="38"/>
  <c r="AC21" i="38" s="1"/>
  <c r="BK23" i="88"/>
  <c r="AI36" i="42"/>
  <c r="AO38" i="39"/>
  <c r="AM38" i="39"/>
  <c r="S44" i="39"/>
  <c r="AA54" i="55"/>
  <c r="Q54" i="55"/>
  <c r="W54" i="55" s="1"/>
  <c r="AI54" i="55"/>
  <c r="Y44" i="30"/>
  <c r="M24" i="28" s="1"/>
  <c r="AI36" i="30"/>
  <c r="AS34" i="30"/>
  <c r="AO34" i="30"/>
  <c r="AY34" i="30" s="1"/>
  <c r="I48" i="38"/>
  <c r="AO22" i="37"/>
  <c r="AY22" i="37" s="1"/>
  <c r="AM22" i="37"/>
  <c r="AS22" i="37" s="1"/>
  <c r="W38" i="44"/>
  <c r="Q44" i="44"/>
  <c r="AO38" i="42"/>
  <c r="AM38" i="42"/>
  <c r="S44" i="42"/>
  <c r="AO44" i="36"/>
  <c r="Y18" i="28" s="1"/>
  <c r="AY36" i="36"/>
  <c r="AY44" i="36" s="1"/>
  <c r="AG18" i="7" s="1"/>
  <c r="AO21" i="44"/>
  <c r="AY21" i="44" s="1"/>
  <c r="AM21" i="44"/>
  <c r="AS21" i="44" s="1"/>
  <c r="M59" i="95"/>
  <c r="K59" i="95"/>
  <c r="I165" i="11" s="1"/>
  <c r="AO20" i="39"/>
  <c r="AY20" i="39" s="1"/>
  <c r="AM20" i="39"/>
  <c r="AS20" i="39" s="1"/>
  <c r="W21" i="37"/>
  <c r="AC21" i="37" s="1"/>
  <c r="W46" i="39"/>
  <c r="AC46" i="39" s="1"/>
  <c r="BS14" i="90"/>
  <c r="BU14" i="90"/>
  <c r="BS11" i="90"/>
  <c r="BU11" i="90"/>
  <c r="W20" i="41"/>
  <c r="AC20" i="41" s="1"/>
  <c r="Y20" i="41"/>
  <c r="AI20" i="41" s="1"/>
  <c r="Q52" i="50"/>
  <c r="W52" i="50" s="1"/>
  <c r="Y52" i="50"/>
  <c r="Y21" i="41"/>
  <c r="AI21" i="41" s="1"/>
  <c r="W21" i="41"/>
  <c r="AC21" i="41" s="1"/>
  <c r="Y46" i="44"/>
  <c r="W46" i="44"/>
  <c r="AM22" i="31"/>
  <c r="AS22" i="31" s="1"/>
  <c r="AA55" i="55"/>
  <c r="Q55" i="55"/>
  <c r="W55" i="55" s="1"/>
  <c r="AI55" i="55"/>
  <c r="AU44" i="36"/>
  <c r="M64" i="95"/>
  <c r="K64" i="95"/>
  <c r="I53" i="55" s="1"/>
  <c r="M53" i="55" s="1"/>
  <c r="BK21" i="89"/>
  <c r="BW21" i="89" s="1"/>
  <c r="AM46" i="37"/>
  <c r="AO46" i="37" s="1"/>
  <c r="W22" i="34"/>
  <c r="AC22" i="34" s="1"/>
  <c r="S38" i="30"/>
  <c r="M33" i="94"/>
  <c r="BS19" i="88"/>
  <c r="BU19" i="88"/>
  <c r="BO11" i="89"/>
  <c r="CA11" i="89" s="1"/>
  <c r="BO18" i="89"/>
  <c r="CA18" i="89" s="1"/>
  <c r="BO8" i="89"/>
  <c r="BO14" i="89"/>
  <c r="CA14" i="89" s="1"/>
  <c r="BO19" i="89"/>
  <c r="CA19" i="89" s="1"/>
  <c r="BO22" i="89"/>
  <c r="CA22" i="89" s="1"/>
  <c r="BO16" i="89"/>
  <c r="CA16" i="89" s="1"/>
  <c r="BO9" i="89"/>
  <c r="CA9" i="89" s="1"/>
  <c r="BO20" i="89"/>
  <c r="CA20" i="89" s="1"/>
  <c r="BO12" i="89"/>
  <c r="CA12" i="89" s="1"/>
  <c r="BO10" i="89"/>
  <c r="CA10" i="89" s="1"/>
  <c r="BO13" i="89"/>
  <c r="CA13" i="89" s="1"/>
  <c r="BO17" i="89"/>
  <c r="CA17" i="89" s="1"/>
  <c r="BO15" i="89"/>
  <c r="CA15" i="89" s="1"/>
  <c r="BO21" i="89"/>
  <c r="CA21" i="89" s="1"/>
  <c r="AO11" i="39"/>
  <c r="AY11" i="39" s="1"/>
  <c r="AO39" i="32"/>
  <c r="AY39" i="32" s="1"/>
  <c r="S20" i="32"/>
  <c r="S20" i="45"/>
  <c r="S22" i="40"/>
  <c r="AU34" i="41"/>
  <c r="AS34" i="41"/>
  <c r="AO34" i="41"/>
  <c r="AO39" i="30"/>
  <c r="AY39" i="30" s="1"/>
  <c r="AM39" i="30"/>
  <c r="AS39" i="30" s="1"/>
  <c r="K53" i="95"/>
  <c r="I32" i="24" s="1"/>
  <c r="BS15" i="88"/>
  <c r="BU15" i="88"/>
  <c r="BI23" i="88"/>
  <c r="BS8" i="88"/>
  <c r="BI21" i="89"/>
  <c r="BI8" i="89"/>
  <c r="BI16" i="89"/>
  <c r="BI12" i="89"/>
  <c r="BI10" i="89"/>
  <c r="BI13" i="89"/>
  <c r="BI20" i="89"/>
  <c r="BI15" i="89"/>
  <c r="BI9" i="89"/>
  <c r="BI11" i="89"/>
  <c r="BI19" i="89"/>
  <c r="BI14" i="89"/>
  <c r="BI17" i="89"/>
  <c r="BI22" i="89"/>
  <c r="BI18" i="89"/>
  <c r="BI23" i="92"/>
  <c r="BA25" i="3" s="1"/>
  <c r="G946" i="1" s="1"/>
  <c r="BS8" i="92"/>
  <c r="BS18" i="92"/>
  <c r="BU18" i="92"/>
  <c r="BA18" i="3" s="1"/>
  <c r="G743" i="1" s="1"/>
  <c r="AO39" i="41"/>
  <c r="AY39" i="41" s="1"/>
  <c r="AM39" i="41"/>
  <c r="AS39" i="41" s="1"/>
  <c r="AO17" i="34"/>
  <c r="AY17" i="34" s="1"/>
  <c r="M23" i="95"/>
  <c r="Y61" i="50"/>
  <c r="Q61" i="50"/>
  <c r="W61" i="50" s="1"/>
  <c r="Y39" i="32"/>
  <c r="AI39" i="32" s="1"/>
  <c r="Y21" i="43"/>
  <c r="AI21" i="43" s="1"/>
  <c r="W21" i="43"/>
  <c r="AC21" i="43" s="1"/>
  <c r="AA52" i="55"/>
  <c r="Q52" i="55"/>
  <c r="W52" i="55" s="1"/>
  <c r="AI52" i="55"/>
  <c r="AS9" i="38"/>
  <c r="M30" i="94"/>
  <c r="AS9" i="40"/>
  <c r="I47" i="33"/>
  <c r="I48" i="33" s="1"/>
  <c r="M45" i="33"/>
  <c r="BK22" i="89"/>
  <c r="BW22" i="89" s="1"/>
  <c r="M44" i="95"/>
  <c r="Y39" i="34"/>
  <c r="AI39" i="34" s="1"/>
  <c r="M10" i="95"/>
  <c r="S20" i="34"/>
  <c r="S38" i="43"/>
  <c r="S21" i="32"/>
  <c r="Q10" i="41"/>
  <c r="AU10" i="41"/>
  <c r="AE10" i="41"/>
  <c r="BA10" i="41"/>
  <c r="AK10" i="41"/>
  <c r="M35" i="41"/>
  <c r="W46" i="35"/>
  <c r="Y46" i="35"/>
  <c r="AO22" i="42"/>
  <c r="AY22" i="42" s="1"/>
  <c r="AM22" i="42"/>
  <c r="AS22" i="42" s="1"/>
  <c r="M45" i="44"/>
  <c r="I47" i="44"/>
  <c r="I48" i="44" s="1"/>
  <c r="S46" i="33"/>
  <c r="AO11" i="41"/>
  <c r="AY11" i="41" s="1"/>
  <c r="W20" i="37"/>
  <c r="Y20" i="37" s="1"/>
  <c r="AY36" i="45"/>
  <c r="K9" i="73"/>
  <c r="I17" i="23" s="1"/>
  <c r="AO17" i="42"/>
  <c r="AY17" i="42" s="1"/>
  <c r="AS9" i="42"/>
  <c r="AM21" i="36"/>
  <c r="AS21" i="36" s="1"/>
  <c r="Y39" i="33"/>
  <c r="AI39" i="33" s="1"/>
  <c r="Y38" i="46"/>
  <c r="Y44" i="46" s="1"/>
  <c r="M8" i="28" s="1"/>
  <c r="W38" i="46"/>
  <c r="W44" i="46" s="1"/>
  <c r="G8" i="28" s="1"/>
  <c r="Q44" i="46"/>
  <c r="M57" i="95"/>
  <c r="K57" i="95"/>
  <c r="I34" i="24" s="1"/>
  <c r="M34" i="24" s="1"/>
  <c r="S34" i="24" s="1"/>
  <c r="BA36" i="43"/>
  <c r="AY36" i="43"/>
  <c r="W11" i="52"/>
  <c r="W98" i="52" s="1"/>
  <c r="E9" i="8" s="1"/>
  <c r="Q98" i="52"/>
  <c r="E9" i="10" s="1"/>
  <c r="Q24" i="50"/>
  <c r="W24" i="50" s="1"/>
  <c r="Y24" i="50"/>
  <c r="Y44" i="35"/>
  <c r="M19" i="28" s="1"/>
  <c r="AI36" i="35"/>
  <c r="AO8" i="30"/>
  <c r="AS8" i="30"/>
  <c r="BA10" i="38"/>
  <c r="AK10" i="38"/>
  <c r="Q10" i="38"/>
  <c r="AU10" i="38"/>
  <c r="AE10" i="38"/>
  <c r="M35" i="38"/>
  <c r="Y38" i="40"/>
  <c r="W38" i="40"/>
  <c r="Q44" i="40"/>
  <c r="S38" i="44"/>
  <c r="M51" i="26"/>
  <c r="M53" i="26" s="1"/>
  <c r="I53" i="26"/>
  <c r="E32" i="12" s="1"/>
  <c r="E39" i="12" s="1"/>
  <c r="BK17" i="89"/>
  <c r="BW17" i="89" s="1"/>
  <c r="BQ23" i="92"/>
  <c r="BI25" i="3" s="1"/>
  <c r="G950" i="1" s="1"/>
  <c r="K20" i="73"/>
  <c r="I50" i="23" s="1"/>
  <c r="M50" i="23" s="1"/>
  <c r="S50" i="23" s="1"/>
  <c r="S44" i="36"/>
  <c r="AM20" i="33"/>
  <c r="AS20" i="33" s="1"/>
  <c r="W20" i="46"/>
  <c r="Y20" i="46" s="1"/>
  <c r="AO11" i="34"/>
  <c r="AY11" i="34" s="1"/>
  <c r="Y21" i="33"/>
  <c r="AI21" i="33" s="1"/>
  <c r="W21" i="33"/>
  <c r="AC21" i="33" s="1"/>
  <c r="W21" i="46"/>
  <c r="Y21" i="46" s="1"/>
  <c r="K41" i="95"/>
  <c r="I45" i="40" s="1"/>
  <c r="AM48" i="56"/>
  <c r="Q48" i="56"/>
  <c r="W48" i="56" s="1"/>
  <c r="AI48" i="56"/>
  <c r="AC48" i="56"/>
  <c r="AS48" i="56"/>
  <c r="Y48" i="56"/>
  <c r="M25" i="95"/>
  <c r="S21" i="37"/>
  <c r="AO22" i="32"/>
  <c r="AY22" i="32" s="1"/>
  <c r="AM22" i="32"/>
  <c r="AS22" i="32" s="1"/>
  <c r="S46" i="39"/>
  <c r="BI23" i="90"/>
  <c r="BS8" i="90"/>
  <c r="BS17" i="90"/>
  <c r="BU17" i="90"/>
  <c r="S20" i="41"/>
  <c r="S21" i="41"/>
  <c r="S46" i="44"/>
  <c r="W22" i="36"/>
  <c r="AC22" i="36" s="1"/>
  <c r="M79" i="95"/>
  <c r="K20" i="96"/>
  <c r="E65" i="95" s="1"/>
  <c r="G65" i="95" s="1"/>
  <c r="G86" i="95" s="1"/>
  <c r="M80" i="95"/>
  <c r="AY46" i="35" l="1"/>
  <c r="BA46" i="35"/>
  <c r="AI38" i="45"/>
  <c r="Y44" i="45"/>
  <c r="S16" i="28"/>
  <c r="AU44" i="38"/>
  <c r="AM10" i="33"/>
  <c r="S35" i="33"/>
  <c r="AO46" i="39"/>
  <c r="AY46" i="39" s="1"/>
  <c r="AM46" i="39"/>
  <c r="AS46" i="39" s="1"/>
  <c r="AC38" i="40"/>
  <c r="AC44" i="40" s="1"/>
  <c r="U14" i="7" s="1"/>
  <c r="W44" i="40"/>
  <c r="AE38" i="40"/>
  <c r="BS14" i="89"/>
  <c r="BU14" i="89"/>
  <c r="BS12" i="89"/>
  <c r="BU12" i="89"/>
  <c r="M53" i="95"/>
  <c r="AM38" i="30"/>
  <c r="S44" i="30"/>
  <c r="AS38" i="42"/>
  <c r="AS44" i="42" s="1"/>
  <c r="AC12" i="7" s="1"/>
  <c r="AM44" i="42"/>
  <c r="AU38" i="42"/>
  <c r="AS38" i="39"/>
  <c r="AS44" i="39" s="1"/>
  <c r="AC15" i="7" s="1"/>
  <c r="AM44" i="39"/>
  <c r="AI46" i="33"/>
  <c r="AK46" i="33"/>
  <c r="AM46" i="40"/>
  <c r="AU45" i="38"/>
  <c r="AE45" i="38"/>
  <c r="M47" i="38"/>
  <c r="BA45" i="38"/>
  <c r="AK45" i="38"/>
  <c r="Q45" i="38"/>
  <c r="AC38" i="35"/>
  <c r="AC44" i="35" s="1"/>
  <c r="U19" i="7" s="1"/>
  <c r="W44" i="35"/>
  <c r="AE38" i="35"/>
  <c r="AI38" i="34"/>
  <c r="AI44" i="34" s="1"/>
  <c r="Y20" i="7" s="1"/>
  <c r="Y44" i="34"/>
  <c r="AC46" i="31"/>
  <c r="AE46" i="31"/>
  <c r="Q45" i="30"/>
  <c r="M47" i="30"/>
  <c r="AO10" i="32"/>
  <c r="AY10" i="32" s="1"/>
  <c r="AM10" i="32"/>
  <c r="S35" i="32"/>
  <c r="AM10" i="31"/>
  <c r="S35" i="31"/>
  <c r="Y22" i="45"/>
  <c r="AI22" i="45" s="1"/>
  <c r="Y22" i="39"/>
  <c r="AI22" i="39" s="1"/>
  <c r="Y22" i="35"/>
  <c r="AI22" i="35" s="1"/>
  <c r="Q45" i="32"/>
  <c r="S45" i="32"/>
  <c r="M47" i="32"/>
  <c r="Y20" i="42"/>
  <c r="AI20" i="42" s="1"/>
  <c r="AO20" i="44"/>
  <c r="AY20" i="44" s="1"/>
  <c r="S45" i="41"/>
  <c r="Q45" i="41"/>
  <c r="M47" i="41"/>
  <c r="AO39" i="38"/>
  <c r="M82" i="95"/>
  <c r="Y20" i="30"/>
  <c r="AI20" i="30" s="1"/>
  <c r="AU35" i="46"/>
  <c r="AK35" i="46"/>
  <c r="BA35" i="46"/>
  <c r="AE35" i="46"/>
  <c r="AM46" i="32"/>
  <c r="Q16" i="49"/>
  <c r="M18" i="49"/>
  <c r="M20" i="49"/>
  <c r="AM38" i="32"/>
  <c r="S44" i="32"/>
  <c r="AM21" i="39"/>
  <c r="AS21" i="39" s="1"/>
  <c r="Q45" i="31"/>
  <c r="M47" i="31"/>
  <c r="Y20" i="40"/>
  <c r="AI20" i="40" s="1"/>
  <c r="Y20" i="32"/>
  <c r="AI20" i="32" s="1"/>
  <c r="M17" i="23"/>
  <c r="I90" i="23"/>
  <c r="S45" i="44"/>
  <c r="Q45" i="44"/>
  <c r="M47" i="44"/>
  <c r="BS19" i="89"/>
  <c r="BU19" i="89"/>
  <c r="BS16" i="89"/>
  <c r="BU16" i="89"/>
  <c r="I38" i="24"/>
  <c r="M32" i="24"/>
  <c r="AM20" i="45"/>
  <c r="AS20" i="45" s="1"/>
  <c r="BO23" i="89"/>
  <c r="AY38" i="42"/>
  <c r="BA38" i="42"/>
  <c r="AY38" i="39"/>
  <c r="AY44" i="39" s="1"/>
  <c r="AG15" i="7" s="1"/>
  <c r="AO44" i="39"/>
  <c r="AC38" i="43"/>
  <c r="AC44" i="43" s="1"/>
  <c r="U11" i="7" s="1"/>
  <c r="AE38" i="43"/>
  <c r="W44" i="43"/>
  <c r="M47" i="39"/>
  <c r="M48" i="39" s="1"/>
  <c r="BA45" i="39"/>
  <c r="AK45" i="39"/>
  <c r="S45" i="39"/>
  <c r="Q45" i="39"/>
  <c r="AU45" i="39"/>
  <c r="AE45" i="39"/>
  <c r="AO38" i="33"/>
  <c r="AM38" i="33"/>
  <c r="S44" i="33"/>
  <c r="AC38" i="42"/>
  <c r="AC44" i="42" s="1"/>
  <c r="U12" i="7" s="1"/>
  <c r="W44" i="42"/>
  <c r="AE38" i="42"/>
  <c r="AM22" i="46"/>
  <c r="AO22" i="46" s="1"/>
  <c r="AO38" i="37"/>
  <c r="AO44" i="37" s="1"/>
  <c r="Y17" i="28" s="1"/>
  <c r="AM38" i="37"/>
  <c r="AM44" i="37" s="1"/>
  <c r="S17" i="28" s="1"/>
  <c r="S44" i="37"/>
  <c r="AI38" i="35"/>
  <c r="AK38" i="35"/>
  <c r="M48" i="43"/>
  <c r="AI46" i="41"/>
  <c r="AK46" i="41"/>
  <c r="AC46" i="40"/>
  <c r="AE46" i="40"/>
  <c r="BA35" i="30"/>
  <c r="AE35" i="30"/>
  <c r="AU35" i="30"/>
  <c r="M48" i="30"/>
  <c r="AK35" i="30"/>
  <c r="AI38" i="41"/>
  <c r="AK38" i="41"/>
  <c r="Y10" i="40"/>
  <c r="W10" i="40"/>
  <c r="Q35" i="40"/>
  <c r="W10" i="44"/>
  <c r="Y10" i="44" s="1"/>
  <c r="Q35" i="44"/>
  <c r="AK44" i="35"/>
  <c r="AM46" i="34"/>
  <c r="AS46" i="34" s="1"/>
  <c r="M47" i="43"/>
  <c r="Q45" i="43"/>
  <c r="W10" i="37"/>
  <c r="Q35" i="37"/>
  <c r="AK35" i="39"/>
  <c r="BA35" i="39"/>
  <c r="AU35" i="39"/>
  <c r="AE35" i="39"/>
  <c r="BM23" i="89"/>
  <c r="BA35" i="33"/>
  <c r="AE35" i="33"/>
  <c r="AU35" i="33"/>
  <c r="AK35" i="33"/>
  <c r="Y48" i="54"/>
  <c r="Q48" i="54"/>
  <c r="W48" i="54" s="1"/>
  <c r="W10" i="35"/>
  <c r="Q35" i="35"/>
  <c r="AI38" i="40"/>
  <c r="AI44" i="40" s="1"/>
  <c r="Y14" i="7" s="1"/>
  <c r="Y44" i="40"/>
  <c r="AK38" i="40"/>
  <c r="AO21" i="41"/>
  <c r="AY21" i="41" s="1"/>
  <c r="AM21" i="41"/>
  <c r="AS21" i="41" s="1"/>
  <c r="AK35" i="38"/>
  <c r="M48" i="38"/>
  <c r="BA35" i="38"/>
  <c r="AE35" i="38"/>
  <c r="AU35" i="38"/>
  <c r="AY8" i="30"/>
  <c r="BS11" i="89"/>
  <c r="BU11" i="89"/>
  <c r="BI23" i="89"/>
  <c r="BS8" i="89"/>
  <c r="AO20" i="32"/>
  <c r="AY20" i="32" s="1"/>
  <c r="AM20" i="32"/>
  <c r="AS20" i="32" s="1"/>
  <c r="Y22" i="34"/>
  <c r="AI22" i="34" s="1"/>
  <c r="AA53" i="55"/>
  <c r="Q53" i="55"/>
  <c r="W53" i="55" s="1"/>
  <c r="AI53" i="55"/>
  <c r="Y46" i="39"/>
  <c r="AI46" i="39" s="1"/>
  <c r="AS38" i="35"/>
  <c r="AS44" i="35" s="1"/>
  <c r="AC19" i="7" s="1"/>
  <c r="AM44" i="35"/>
  <c r="AU38" i="35"/>
  <c r="Y38" i="43"/>
  <c r="Y21" i="31"/>
  <c r="AI21" i="31" s="1"/>
  <c r="Y38" i="42"/>
  <c r="BA35" i="45"/>
  <c r="AE35" i="45"/>
  <c r="AU35" i="45"/>
  <c r="AK35" i="45"/>
  <c r="AY9" i="32"/>
  <c r="M26" i="54"/>
  <c r="I64" i="54"/>
  <c r="I66" i="54" s="1"/>
  <c r="I42" i="55"/>
  <c r="Y20" i="36"/>
  <c r="AI20" i="36" s="1"/>
  <c r="AC46" i="41"/>
  <c r="AE46" i="41"/>
  <c r="Y46" i="40"/>
  <c r="Y10" i="30"/>
  <c r="W10" i="30"/>
  <c r="Q35" i="30"/>
  <c r="AC38" i="41"/>
  <c r="AC44" i="41" s="1"/>
  <c r="U13" i="7" s="1"/>
  <c r="W44" i="41"/>
  <c r="AE38" i="41"/>
  <c r="S10" i="40"/>
  <c r="Y20" i="33"/>
  <c r="AI20" i="33" s="1"/>
  <c r="S10" i="44"/>
  <c r="M47" i="36"/>
  <c r="BA45" i="36"/>
  <c r="AK45" i="36"/>
  <c r="S45" i="36"/>
  <c r="Q45" i="36"/>
  <c r="AU45" i="36"/>
  <c r="AE45" i="36"/>
  <c r="AO44" i="34"/>
  <c r="BA36" i="34"/>
  <c r="AY36" i="34"/>
  <c r="AY44" i="34" s="1"/>
  <c r="AG20" i="7" s="1"/>
  <c r="S10" i="37"/>
  <c r="AS46" i="31"/>
  <c r="AU46" i="31"/>
  <c r="Y21" i="35"/>
  <c r="AI21" i="35" s="1"/>
  <c r="AO22" i="41"/>
  <c r="AY22" i="41" s="1"/>
  <c r="AO20" i="35"/>
  <c r="AY20" i="35" s="1"/>
  <c r="AO20" i="30"/>
  <c r="AY20" i="30" s="1"/>
  <c r="AO22" i="33"/>
  <c r="AY22" i="33" s="1"/>
  <c r="AO44" i="38"/>
  <c r="Q45" i="34"/>
  <c r="S45" i="34" s="1"/>
  <c r="M47" i="34"/>
  <c r="Y49" i="54"/>
  <c r="Q49" i="54"/>
  <c r="W49" i="54" s="1"/>
  <c r="M34" i="95"/>
  <c r="AK44" i="30"/>
  <c r="Y21" i="45"/>
  <c r="AI21" i="45" s="1"/>
  <c r="Y22" i="38"/>
  <c r="AI22" i="38" s="1"/>
  <c r="AC38" i="32"/>
  <c r="AC44" i="32" s="1"/>
  <c r="U24" i="7" s="1"/>
  <c r="W44" i="32"/>
  <c r="AE38" i="32"/>
  <c r="S10" i="35"/>
  <c r="AS38" i="40"/>
  <c r="AS44" i="40" s="1"/>
  <c r="AC14" i="7" s="1"/>
  <c r="AU38" i="40"/>
  <c r="AM44" i="40"/>
  <c r="AO22" i="34"/>
  <c r="AY22" i="34" s="1"/>
  <c r="BS9" i="89"/>
  <c r="BU9" i="89"/>
  <c r="BS21" i="89"/>
  <c r="BU21" i="89"/>
  <c r="AC38" i="44"/>
  <c r="AC44" i="44" s="1"/>
  <c r="U10" i="7" s="1"/>
  <c r="W44" i="44"/>
  <c r="AE38" i="44"/>
  <c r="AY38" i="35"/>
  <c r="AY44" i="35" s="1"/>
  <c r="AG19" i="7" s="1"/>
  <c r="BA38" i="35"/>
  <c r="M44" i="53"/>
  <c r="AY46" i="41"/>
  <c r="BA46" i="41"/>
  <c r="M67" i="95"/>
  <c r="K67" i="95"/>
  <c r="I66" i="50"/>
  <c r="AC26" i="56"/>
  <c r="AC64" i="56" s="1"/>
  <c r="E10" i="10" s="1"/>
  <c r="AS26" i="56"/>
  <c r="Y26" i="56"/>
  <c r="AM26" i="56"/>
  <c r="AM64" i="56" s="1"/>
  <c r="E13" i="10" s="1"/>
  <c r="Q26" i="56"/>
  <c r="AI26" i="56"/>
  <c r="M64" i="56"/>
  <c r="AO20" i="31"/>
  <c r="AY20" i="31" s="1"/>
  <c r="AM20" i="31"/>
  <c r="AS20" i="31" s="1"/>
  <c r="AO21" i="30"/>
  <c r="AY21" i="30" s="1"/>
  <c r="AM21" i="30"/>
  <c r="AS21" i="30" s="1"/>
  <c r="M76" i="95"/>
  <c r="K76" i="95"/>
  <c r="I28" i="51" s="1"/>
  <c r="M28" i="51" s="1"/>
  <c r="AY46" i="31"/>
  <c r="BA46" i="31"/>
  <c r="AS44" i="34"/>
  <c r="AC20" i="7" s="1"/>
  <c r="I29" i="51"/>
  <c r="M29" i="51" s="1"/>
  <c r="K41" i="94"/>
  <c r="E28" i="12" s="1"/>
  <c r="AK35" i="42"/>
  <c r="BA35" i="42"/>
  <c r="AE35" i="42"/>
  <c r="AU35" i="42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AU35" i="36"/>
  <c r="AK35" i="36"/>
  <c r="M48" i="36"/>
  <c r="AE35" i="36"/>
  <c r="BA35" i="36"/>
  <c r="AM21" i="40"/>
  <c r="AS21" i="40" s="1"/>
  <c r="W10" i="34"/>
  <c r="Y10" i="34"/>
  <c r="Q35" i="34"/>
  <c r="W10" i="46"/>
  <c r="W35" i="46" s="1"/>
  <c r="Q35" i="46"/>
  <c r="AM22" i="38"/>
  <c r="AS22" i="38" s="1"/>
  <c r="AS46" i="43"/>
  <c r="AU46" i="43"/>
  <c r="AS46" i="42"/>
  <c r="AU46" i="42"/>
  <c r="AO21" i="43"/>
  <c r="AY21" i="43" s="1"/>
  <c r="AI38" i="32"/>
  <c r="AK38" i="32"/>
  <c r="AY38" i="40"/>
  <c r="AY44" i="40" s="1"/>
  <c r="AG14" i="7" s="1"/>
  <c r="AO44" i="40"/>
  <c r="BA38" i="40"/>
  <c r="AM20" i="41"/>
  <c r="AS20" i="41" s="1"/>
  <c r="AO21" i="37"/>
  <c r="AY21" i="37" s="1"/>
  <c r="AM21" i="37"/>
  <c r="AS21" i="37" s="1"/>
  <c r="AI46" i="35"/>
  <c r="AK46" i="35"/>
  <c r="Y10" i="41"/>
  <c r="W10" i="41"/>
  <c r="Q35" i="41"/>
  <c r="M47" i="33"/>
  <c r="M48" i="33" s="1"/>
  <c r="S45" i="33"/>
  <c r="Q45" i="33"/>
  <c r="BS15" i="89"/>
  <c r="BU15" i="89"/>
  <c r="BA34" i="41"/>
  <c r="AY34" i="41"/>
  <c r="AO22" i="31"/>
  <c r="AY22" i="31" s="1"/>
  <c r="Y21" i="37"/>
  <c r="AI21" i="37" s="1"/>
  <c r="Y38" i="44"/>
  <c r="AO22" i="30"/>
  <c r="AY22" i="30" s="1"/>
  <c r="Y20" i="34"/>
  <c r="AI20" i="34" s="1"/>
  <c r="M9" i="95"/>
  <c r="AS46" i="41"/>
  <c r="AU46" i="41"/>
  <c r="Y22" i="31"/>
  <c r="AI22" i="31" s="1"/>
  <c r="AC46" i="42"/>
  <c r="AE46" i="42"/>
  <c r="AC38" i="39"/>
  <c r="AC44" i="39" s="1"/>
  <c r="U15" i="7" s="1"/>
  <c r="W44" i="39"/>
  <c r="Y10" i="43"/>
  <c r="W10" i="43"/>
  <c r="Q35" i="43"/>
  <c r="AC46" i="43"/>
  <c r="AE46" i="43"/>
  <c r="Y11" i="50"/>
  <c r="Q11" i="50"/>
  <c r="M64" i="50"/>
  <c r="AY26" i="51"/>
  <c r="AI26" i="51"/>
  <c r="AM26" i="51" s="1"/>
  <c r="Q26" i="51"/>
  <c r="W26" i="51" s="1"/>
  <c r="BO26" i="51"/>
  <c r="BS26" i="51" s="1"/>
  <c r="BG26" i="51"/>
  <c r="AQ26" i="51"/>
  <c r="AA26" i="51"/>
  <c r="AC38" i="45"/>
  <c r="AC44" i="45" s="1"/>
  <c r="U9" i="7" s="1"/>
  <c r="W44" i="45"/>
  <c r="M48" i="32"/>
  <c r="K77" i="95"/>
  <c r="I23" i="49" s="1"/>
  <c r="M23" i="49" s="1"/>
  <c r="Q23" i="49" s="1"/>
  <c r="W23" i="49" s="1"/>
  <c r="AK35" i="31"/>
  <c r="BA35" i="31"/>
  <c r="AE35" i="31"/>
  <c r="AU35" i="31"/>
  <c r="M48" i="31"/>
  <c r="BA45" i="45"/>
  <c r="AK45" i="45"/>
  <c r="Q45" i="45"/>
  <c r="AU45" i="45"/>
  <c r="M47" i="45"/>
  <c r="M48" i="45" s="1"/>
  <c r="AE45" i="45"/>
  <c r="AM44" i="34"/>
  <c r="M41" i="94"/>
  <c r="AI44" i="41"/>
  <c r="Y13" i="7" s="1"/>
  <c r="AS38" i="31"/>
  <c r="AS44" i="31" s="1"/>
  <c r="AC25" i="7" s="1"/>
  <c r="AU38" i="31"/>
  <c r="AM44" i="31"/>
  <c r="AM10" i="34"/>
  <c r="AO10" i="34"/>
  <c r="S35" i="34"/>
  <c r="AM10" i="46"/>
  <c r="AM35" i="46" s="1"/>
  <c r="S35" i="46"/>
  <c r="AM46" i="30"/>
  <c r="AM22" i="44"/>
  <c r="AS22" i="44" s="1"/>
  <c r="W10" i="39"/>
  <c r="Y10" i="39"/>
  <c r="Q35" i="39"/>
  <c r="AE44" i="38"/>
  <c r="M21" i="49"/>
  <c r="I25" i="49"/>
  <c r="AM21" i="45"/>
  <c r="AS21" i="45" s="1"/>
  <c r="AY46" i="43"/>
  <c r="BA46" i="43"/>
  <c r="AY46" i="42"/>
  <c r="BA46" i="42"/>
  <c r="AS46" i="35"/>
  <c r="AU46" i="35"/>
  <c r="W10" i="38"/>
  <c r="Q35" i="38"/>
  <c r="AO21" i="36"/>
  <c r="AY21" i="36" s="1"/>
  <c r="AC46" i="35"/>
  <c r="AE46" i="35"/>
  <c r="AM21" i="32"/>
  <c r="AS21" i="32" s="1"/>
  <c r="BS18" i="89"/>
  <c r="BU18" i="89"/>
  <c r="BS20" i="89"/>
  <c r="BU20" i="89"/>
  <c r="AC46" i="44"/>
  <c r="AE46" i="44"/>
  <c r="AC38" i="31"/>
  <c r="AC44" i="31" s="1"/>
  <c r="U25" i="7" s="1"/>
  <c r="AE38" i="31"/>
  <c r="W44" i="31"/>
  <c r="M47" i="37"/>
  <c r="BA45" i="37"/>
  <c r="AK45" i="37"/>
  <c r="S45" i="37"/>
  <c r="Q45" i="37"/>
  <c r="AE45" i="37"/>
  <c r="AU45" i="37"/>
  <c r="AO44" i="35"/>
  <c r="Y46" i="42"/>
  <c r="Y38" i="39"/>
  <c r="W10" i="45"/>
  <c r="Q35" i="45"/>
  <c r="Y22" i="42"/>
  <c r="AI22" i="42" s="1"/>
  <c r="S10" i="43"/>
  <c r="Y46" i="43"/>
  <c r="AC38" i="36"/>
  <c r="AC44" i="36" s="1"/>
  <c r="U18" i="7" s="1"/>
  <c r="W44" i="36"/>
  <c r="AM10" i="30"/>
  <c r="S35" i="30"/>
  <c r="M33" i="95"/>
  <c r="E86" i="95"/>
  <c r="M31" i="51"/>
  <c r="BO25" i="51"/>
  <c r="AY25" i="51"/>
  <c r="AI25" i="51"/>
  <c r="Q25" i="51"/>
  <c r="BG25" i="51"/>
  <c r="AQ25" i="51"/>
  <c r="AA25" i="51"/>
  <c r="Y38" i="38"/>
  <c r="Y44" i="38" s="1"/>
  <c r="AO46" i="45"/>
  <c r="AY46" i="45" s="1"/>
  <c r="AM46" i="45"/>
  <c r="AS46" i="45" s="1"/>
  <c r="AO20" i="42"/>
  <c r="AY20" i="42" s="1"/>
  <c r="AM20" i="42"/>
  <c r="AS20" i="42" s="1"/>
  <c r="M17" i="95"/>
  <c r="AO46" i="36"/>
  <c r="AY46" i="36" s="1"/>
  <c r="AM46" i="36"/>
  <c r="AS46" i="36" s="1"/>
  <c r="S45" i="35"/>
  <c r="Q45" i="35"/>
  <c r="M47" i="35"/>
  <c r="M48" i="35" s="1"/>
  <c r="AO38" i="31"/>
  <c r="AC38" i="30"/>
  <c r="AC44" i="30" s="1"/>
  <c r="U26" i="7" s="1"/>
  <c r="W44" i="30"/>
  <c r="AE38" i="30"/>
  <c r="AO21" i="42"/>
  <c r="AY21" i="42" s="1"/>
  <c r="AM20" i="40"/>
  <c r="AS20" i="40" s="1"/>
  <c r="S10" i="39"/>
  <c r="M32" i="95"/>
  <c r="AC46" i="30"/>
  <c r="AE46" i="30"/>
  <c r="AC46" i="32"/>
  <c r="AE46" i="32"/>
  <c r="BA8" i="41"/>
  <c r="AY8" i="41"/>
  <c r="M56" i="95"/>
  <c r="AO22" i="36"/>
  <c r="AY22" i="36" s="1"/>
  <c r="AI44" i="35"/>
  <c r="Y19" i="7" s="1"/>
  <c r="M41" i="95"/>
  <c r="AO38" i="44"/>
  <c r="AM38" i="44"/>
  <c r="S44" i="44"/>
  <c r="AM38" i="43"/>
  <c r="AO38" i="43" s="1"/>
  <c r="S44" i="43"/>
  <c r="BS22" i="89"/>
  <c r="BU22" i="89"/>
  <c r="AI46" i="44"/>
  <c r="AK46" i="44"/>
  <c r="AI38" i="31"/>
  <c r="AI44" i="31" s="1"/>
  <c r="Y25" i="7" s="1"/>
  <c r="AK38" i="31"/>
  <c r="Y44" i="31"/>
  <c r="AM22" i="35"/>
  <c r="AS22" i="35" s="1"/>
  <c r="AM10" i="45"/>
  <c r="S35" i="45"/>
  <c r="BA36" i="41"/>
  <c r="AY36" i="41"/>
  <c r="BQ23" i="89"/>
  <c r="AC38" i="33"/>
  <c r="AC44" i="33" s="1"/>
  <c r="U21" i="7" s="1"/>
  <c r="W44" i="33"/>
  <c r="AE38" i="33"/>
  <c r="AI44" i="36"/>
  <c r="Y18" i="7" s="1"/>
  <c r="M48" i="44"/>
  <c r="I31" i="51"/>
  <c r="AO21" i="35"/>
  <c r="AY21" i="35" s="1"/>
  <c r="AM21" i="35"/>
  <c r="AS21" i="35" s="1"/>
  <c r="BA35" i="37"/>
  <c r="AE35" i="37"/>
  <c r="AU35" i="37"/>
  <c r="M48" i="37"/>
  <c r="AK35" i="37"/>
  <c r="W10" i="42"/>
  <c r="Q35" i="42"/>
  <c r="Y44" i="41"/>
  <c r="AI38" i="30"/>
  <c r="AI44" i="30" s="1"/>
  <c r="Y26" i="7" s="1"/>
  <c r="AK38" i="30"/>
  <c r="AO20" i="43"/>
  <c r="AY20" i="43" s="1"/>
  <c r="AM20" i="43"/>
  <c r="AS20" i="43" s="1"/>
  <c r="Y10" i="36"/>
  <c r="W10" i="36"/>
  <c r="Q35" i="36"/>
  <c r="K58" i="95"/>
  <c r="I34" i="22" s="1"/>
  <c r="M34" i="22" s="1"/>
  <c r="S34" i="22" s="1"/>
  <c r="M58" i="95"/>
  <c r="AI46" i="30"/>
  <c r="AK46" i="30"/>
  <c r="AI46" i="32"/>
  <c r="AK46" i="32"/>
  <c r="AI44" i="32"/>
  <c r="Y24" i="7" s="1"/>
  <c r="BA35" i="35"/>
  <c r="AE35" i="35"/>
  <c r="AU35" i="35"/>
  <c r="AK35" i="35"/>
  <c r="AY44" i="42"/>
  <c r="AG12" i="7" s="1"/>
  <c r="AO46" i="44"/>
  <c r="AM46" i="44"/>
  <c r="M45" i="40"/>
  <c r="I47" i="40"/>
  <c r="I48" i="40" s="1"/>
  <c r="M65" i="95"/>
  <c r="K65" i="95"/>
  <c r="I55" i="53" s="1"/>
  <c r="M55" i="53" s="1"/>
  <c r="Q55" i="53" s="1"/>
  <c r="W55" i="53" s="1"/>
  <c r="AO20" i="33"/>
  <c r="AY20" i="33" s="1"/>
  <c r="S10" i="38"/>
  <c r="M48" i="41"/>
  <c r="BS13" i="89"/>
  <c r="BU13" i="89"/>
  <c r="Y22" i="36"/>
  <c r="AI22" i="36" s="1"/>
  <c r="AM46" i="33"/>
  <c r="S10" i="41"/>
  <c r="AO20" i="34"/>
  <c r="AY20" i="34" s="1"/>
  <c r="AM20" i="34"/>
  <c r="AS20" i="34" s="1"/>
  <c r="BS17" i="89"/>
  <c r="BU17" i="89"/>
  <c r="BS10" i="89"/>
  <c r="BU10" i="89"/>
  <c r="AM22" i="40"/>
  <c r="AS22" i="40" s="1"/>
  <c r="BA44" i="36"/>
  <c r="I176" i="11"/>
  <c r="I177" i="11" s="1"/>
  <c r="I60" i="10" s="1"/>
  <c r="AC46" i="33"/>
  <c r="AE46" i="33"/>
  <c r="AI44" i="45"/>
  <c r="Y9" i="7" s="1"/>
  <c r="AM38" i="41"/>
  <c r="AO38" i="41"/>
  <c r="AO44" i="41" s="1"/>
  <c r="S44" i="41"/>
  <c r="AC38" i="34"/>
  <c r="AC44" i="34" s="1"/>
  <c r="U20" i="7" s="1"/>
  <c r="W44" i="34"/>
  <c r="Y46" i="31"/>
  <c r="AM38" i="45"/>
  <c r="AO38" i="45"/>
  <c r="S44" i="45"/>
  <c r="Y38" i="33"/>
  <c r="Y44" i="36"/>
  <c r="M32" i="22"/>
  <c r="I38" i="22"/>
  <c r="Q45" i="42"/>
  <c r="M47" i="42"/>
  <c r="S45" i="42"/>
  <c r="AM22" i="45"/>
  <c r="AS22" i="45" s="1"/>
  <c r="AM22" i="39"/>
  <c r="AS22" i="39" s="1"/>
  <c r="AO22" i="39"/>
  <c r="AY22" i="39" s="1"/>
  <c r="W10" i="32"/>
  <c r="Q35" i="32"/>
  <c r="BK23" i="89"/>
  <c r="W10" i="31"/>
  <c r="Q35" i="31"/>
  <c r="Y20" i="31"/>
  <c r="AI20" i="31" s="1"/>
  <c r="Y46" i="34"/>
  <c r="AI46" i="34" s="1"/>
  <c r="S10" i="42"/>
  <c r="S10" i="36"/>
  <c r="K18" i="49"/>
  <c r="K19" i="49" s="1"/>
  <c r="M19" i="49" s="1"/>
  <c r="Q19" i="49" s="1"/>
  <c r="W19" i="49" s="1"/>
  <c r="W10" i="33"/>
  <c r="Q35" i="33"/>
  <c r="Y20" i="43"/>
  <c r="AI20" i="43" s="1"/>
  <c r="BA45" i="46"/>
  <c r="AK45" i="46"/>
  <c r="S45" i="46"/>
  <c r="Q45" i="46"/>
  <c r="AU45" i="46"/>
  <c r="AE45" i="46"/>
  <c r="M47" i="46"/>
  <c r="Y44" i="32"/>
  <c r="AO44" i="42"/>
  <c r="AY38" i="43" l="1"/>
  <c r="AY44" i="43" s="1"/>
  <c r="AG11" i="7" s="1"/>
  <c r="BA38" i="43"/>
  <c r="AO44" i="43"/>
  <c r="Y13" i="28"/>
  <c r="BA44" i="41"/>
  <c r="S47" i="34"/>
  <c r="AM45" i="34"/>
  <c r="AI10" i="44"/>
  <c r="AI35" i="44" s="1"/>
  <c r="Y35" i="44"/>
  <c r="Y45" i="46"/>
  <c r="Y47" i="46" s="1"/>
  <c r="O8" i="28" s="1"/>
  <c r="W45" i="46"/>
  <c r="W47" i="46" s="1"/>
  <c r="I8" i="28" s="1"/>
  <c r="Q47" i="46"/>
  <c r="AC10" i="31"/>
  <c r="AC35" i="31" s="1"/>
  <c r="W35" i="31"/>
  <c r="W45" i="42"/>
  <c r="Y45" i="42" s="1"/>
  <c r="Q47" i="42"/>
  <c r="AI46" i="31"/>
  <c r="AK46" i="31"/>
  <c r="AS46" i="33"/>
  <c r="AU46" i="33"/>
  <c r="Q45" i="40"/>
  <c r="M47" i="40"/>
  <c r="M13" i="28"/>
  <c r="AK44" i="41"/>
  <c r="AS10" i="45"/>
  <c r="AS35" i="45" s="1"/>
  <c r="AM35" i="45"/>
  <c r="AY38" i="44"/>
  <c r="AY44" i="44" s="1"/>
  <c r="AG10" i="7" s="1"/>
  <c r="BA38" i="44"/>
  <c r="AO44" i="44"/>
  <c r="AY38" i="31"/>
  <c r="AY44" i="31" s="1"/>
  <c r="AG25" i="7" s="1"/>
  <c r="BA38" i="31"/>
  <c r="AO44" i="31"/>
  <c r="G18" i="28"/>
  <c r="AE44" i="36"/>
  <c r="AI38" i="39"/>
  <c r="AI44" i="39" s="1"/>
  <c r="Y15" i="7" s="1"/>
  <c r="Y44" i="39"/>
  <c r="W45" i="45"/>
  <c r="Q47" i="45"/>
  <c r="Y45" i="45"/>
  <c r="G9" i="28"/>
  <c r="AE44" i="45"/>
  <c r="AO45" i="33"/>
  <c r="AM45" i="33"/>
  <c r="S47" i="33"/>
  <c r="G22" i="28"/>
  <c r="AE44" i="32"/>
  <c r="G12" i="28"/>
  <c r="AE44" i="42"/>
  <c r="AM45" i="39"/>
  <c r="S47" i="39"/>
  <c r="AM45" i="44"/>
  <c r="S47" i="44"/>
  <c r="W16" i="49"/>
  <c r="Q18" i="49"/>
  <c r="Q20" i="49"/>
  <c r="G25" i="10" s="1"/>
  <c r="AS46" i="40"/>
  <c r="AU46" i="40"/>
  <c r="AS10" i="33"/>
  <c r="AS35" i="33" s="1"/>
  <c r="AM35" i="33"/>
  <c r="AM45" i="46"/>
  <c r="AM47" i="46" s="1"/>
  <c r="U8" i="28" s="1"/>
  <c r="S47" i="46"/>
  <c r="S48" i="46" s="1"/>
  <c r="Y10" i="31"/>
  <c r="AO22" i="45"/>
  <c r="AY22" i="45" s="1"/>
  <c r="G20" i="28"/>
  <c r="AE44" i="34"/>
  <c r="AO46" i="33"/>
  <c r="AS46" i="44"/>
  <c r="AU46" i="44"/>
  <c r="AC10" i="36"/>
  <c r="AC35" i="36" s="1"/>
  <c r="W35" i="36"/>
  <c r="Q48" i="42"/>
  <c r="AO10" i="45"/>
  <c r="AO20" i="40"/>
  <c r="AY20" i="40" s="1"/>
  <c r="M16" i="28"/>
  <c r="AK44" i="38"/>
  <c r="BS25" i="51"/>
  <c r="AI46" i="42"/>
  <c r="AK46" i="42"/>
  <c r="AK47" i="37"/>
  <c r="BA47" i="37"/>
  <c r="AE47" i="37"/>
  <c r="AU47" i="37"/>
  <c r="AO10" i="46"/>
  <c r="AO35" i="46" s="1"/>
  <c r="S45" i="45"/>
  <c r="M77" i="95"/>
  <c r="M86" i="95" s="1"/>
  <c r="AC10" i="43"/>
  <c r="AC35" i="43" s="1"/>
  <c r="W35" i="43"/>
  <c r="AO22" i="38"/>
  <c r="AY22" i="38" s="1"/>
  <c r="AO21" i="40"/>
  <c r="AY21" i="40" s="1"/>
  <c r="AI28" i="51"/>
  <c r="AM28" i="51" s="1"/>
  <c r="AY28" i="51"/>
  <c r="AA28" i="51"/>
  <c r="AQ28" i="51"/>
  <c r="BO28" i="51"/>
  <c r="BS28" i="51" s="1"/>
  <c r="Q28" i="51"/>
  <c r="W28" i="51" s="1"/>
  <c r="BG28" i="51"/>
  <c r="W26" i="56"/>
  <c r="W64" i="56" s="1"/>
  <c r="E8" i="8" s="1"/>
  <c r="E10" i="8" s="1"/>
  <c r="Q64" i="56"/>
  <c r="E8" i="10" s="1"/>
  <c r="AK47" i="36"/>
  <c r="BA47" i="36"/>
  <c r="AE47" i="36"/>
  <c r="AU47" i="36"/>
  <c r="S19" i="28"/>
  <c r="AU44" i="35"/>
  <c r="AC10" i="35"/>
  <c r="AC35" i="35" s="1"/>
  <c r="W35" i="35"/>
  <c r="W45" i="43"/>
  <c r="Q47" i="43"/>
  <c r="Q48" i="43" s="1"/>
  <c r="AS46" i="32"/>
  <c r="AU46" i="32"/>
  <c r="Q47" i="38"/>
  <c r="Q48" i="38" s="1"/>
  <c r="W45" i="38"/>
  <c r="W47" i="38" s="1"/>
  <c r="I16" i="28" s="1"/>
  <c r="AO46" i="40"/>
  <c r="AO10" i="33"/>
  <c r="AO10" i="36"/>
  <c r="AM10" i="36"/>
  <c r="S35" i="36"/>
  <c r="S47" i="42"/>
  <c r="AM45" i="42"/>
  <c r="AO45" i="42"/>
  <c r="M38" i="22"/>
  <c r="I33" i="10" s="1"/>
  <c r="S32" i="22"/>
  <c r="S38" i="22" s="1"/>
  <c r="M39" i="8" s="1"/>
  <c r="AY46" i="44"/>
  <c r="BA46" i="44"/>
  <c r="AI10" i="36"/>
  <c r="AI35" i="36" s="1"/>
  <c r="Y35" i="36"/>
  <c r="AC10" i="42"/>
  <c r="AC35" i="42" s="1"/>
  <c r="W35" i="42"/>
  <c r="AI46" i="43"/>
  <c r="AK46" i="43"/>
  <c r="Y19" i="28"/>
  <c r="BA44" i="35"/>
  <c r="G23" i="28"/>
  <c r="AE44" i="31"/>
  <c r="AC10" i="38"/>
  <c r="AC35" i="38" s="1"/>
  <c r="W35" i="38"/>
  <c r="AI10" i="39"/>
  <c r="AI35" i="39" s="1"/>
  <c r="Y35" i="39"/>
  <c r="Q8" i="28"/>
  <c r="Y64" i="50"/>
  <c r="O64" i="50"/>
  <c r="AI10" i="43"/>
  <c r="AI35" i="43" s="1"/>
  <c r="Y35" i="43"/>
  <c r="Q48" i="46"/>
  <c r="Y20" i="28"/>
  <c r="BA44" i="34"/>
  <c r="AM10" i="44"/>
  <c r="AO10" i="44" s="1"/>
  <c r="S35" i="44"/>
  <c r="S48" i="44" s="1"/>
  <c r="AC10" i="30"/>
  <c r="AC35" i="30" s="1"/>
  <c r="W35" i="30"/>
  <c r="K86" i="95"/>
  <c r="E27" i="12" s="1"/>
  <c r="E42" i="12" s="1"/>
  <c r="Y10" i="35"/>
  <c r="S45" i="43"/>
  <c r="AO21" i="39"/>
  <c r="AY21" i="39" s="1"/>
  <c r="AO46" i="32"/>
  <c r="S45" i="38"/>
  <c r="AS38" i="30"/>
  <c r="AS44" i="30" s="1"/>
  <c r="AC26" i="7" s="1"/>
  <c r="AU38" i="30"/>
  <c r="AM44" i="30"/>
  <c r="M22" i="28"/>
  <c r="AK44" i="32"/>
  <c r="AI38" i="33"/>
  <c r="AI44" i="33" s="1"/>
  <c r="Y21" i="7" s="1"/>
  <c r="AK38" i="33"/>
  <c r="Y44" i="33"/>
  <c r="Y12" i="28"/>
  <c r="BA44" i="42"/>
  <c r="M18" i="28"/>
  <c r="AK44" i="36"/>
  <c r="AO10" i="38"/>
  <c r="AM10" i="38"/>
  <c r="S35" i="38"/>
  <c r="Y10" i="42"/>
  <c r="G21" i="28"/>
  <c r="AE44" i="33"/>
  <c r="AO22" i="35"/>
  <c r="AY22" i="35" s="1"/>
  <c r="AM10" i="43"/>
  <c r="S35" i="43"/>
  <c r="Y10" i="38"/>
  <c r="AC10" i="39"/>
  <c r="AC35" i="39" s="1"/>
  <c r="W35" i="39"/>
  <c r="S48" i="34"/>
  <c r="W11" i="50"/>
  <c r="W64" i="50" s="1"/>
  <c r="Q64" i="50"/>
  <c r="G15" i="28"/>
  <c r="AE44" i="39"/>
  <c r="AO20" i="41"/>
  <c r="AY20" i="41" s="1"/>
  <c r="Y10" i="46"/>
  <c r="Y35" i="46" s="1"/>
  <c r="W20" i="51"/>
  <c r="W24" i="51" s="1"/>
  <c r="I9" i="8" s="1"/>
  <c r="I10" i="8" s="1"/>
  <c r="Q24" i="51"/>
  <c r="G9" i="10" s="1"/>
  <c r="S14" i="28"/>
  <c r="AU44" i="40"/>
  <c r="AI10" i="30"/>
  <c r="AI35" i="30" s="1"/>
  <c r="Y35" i="30"/>
  <c r="I58" i="55"/>
  <c r="M42" i="55"/>
  <c r="AC10" i="44"/>
  <c r="AC35" i="44" s="1"/>
  <c r="W35" i="44"/>
  <c r="AS38" i="33"/>
  <c r="AS44" i="33" s="1"/>
  <c r="AC21" i="7" s="1"/>
  <c r="AU38" i="33"/>
  <c r="AM44" i="33"/>
  <c r="AK47" i="39"/>
  <c r="BA47" i="39"/>
  <c r="AE47" i="39"/>
  <c r="AU47" i="39"/>
  <c r="M48" i="34"/>
  <c r="Q47" i="41"/>
  <c r="W45" i="41"/>
  <c r="AM45" i="32"/>
  <c r="AO45" i="32" s="1"/>
  <c r="S47" i="32"/>
  <c r="AO38" i="30"/>
  <c r="G14" i="28"/>
  <c r="AE44" i="40"/>
  <c r="AC10" i="32"/>
  <c r="AC35" i="32" s="1"/>
  <c r="W35" i="32"/>
  <c r="AY10" i="34"/>
  <c r="AY35" i="34" s="1"/>
  <c r="AO35" i="34"/>
  <c r="S20" i="28"/>
  <c r="AU44" i="34"/>
  <c r="Q48" i="41"/>
  <c r="E8" i="28"/>
  <c r="W48" i="46"/>
  <c r="AM20" i="51"/>
  <c r="AM24" i="51" s="1"/>
  <c r="I19" i="8" s="1"/>
  <c r="AI24" i="51"/>
  <c r="G15" i="10" s="1"/>
  <c r="G10" i="28"/>
  <c r="AE44" i="44"/>
  <c r="AI46" i="40"/>
  <c r="AK46" i="40"/>
  <c r="AC10" i="37"/>
  <c r="AC35" i="37" s="1"/>
  <c r="W35" i="37"/>
  <c r="AY38" i="33"/>
  <c r="AY44" i="33" s="1"/>
  <c r="AG21" i="7" s="1"/>
  <c r="BA38" i="33"/>
  <c r="AO44" i="33"/>
  <c r="G11" i="28"/>
  <c r="AE44" i="43"/>
  <c r="S17" i="23"/>
  <c r="S90" i="23" s="1"/>
  <c r="E39" i="8" s="1"/>
  <c r="M90" i="23"/>
  <c r="E33" i="10" s="1"/>
  <c r="Y45" i="31"/>
  <c r="W45" i="31"/>
  <c r="Q47" i="31"/>
  <c r="AS38" i="32"/>
  <c r="AS44" i="32" s="1"/>
  <c r="AC24" i="7" s="1"/>
  <c r="AU38" i="32"/>
  <c r="AM44" i="32"/>
  <c r="S47" i="41"/>
  <c r="AM45" i="41"/>
  <c r="AS10" i="31"/>
  <c r="AS35" i="31" s="1"/>
  <c r="AM35" i="31"/>
  <c r="M20" i="28"/>
  <c r="AK44" i="34"/>
  <c r="S15" i="28"/>
  <c r="AU44" i="39"/>
  <c r="M9" i="28"/>
  <c r="AK44" i="45"/>
  <c r="AM10" i="42"/>
  <c r="S35" i="42"/>
  <c r="S48" i="42" s="1"/>
  <c r="AY44" i="41"/>
  <c r="AG13" i="7" s="1"/>
  <c r="M23" i="28"/>
  <c r="AK44" i="31"/>
  <c r="BA47" i="46"/>
  <c r="AE47" i="46"/>
  <c r="AU47" i="46"/>
  <c r="AK47" i="46"/>
  <c r="Q48" i="33"/>
  <c r="Y10" i="32"/>
  <c r="BA48" i="37"/>
  <c r="AE48" i="37"/>
  <c r="AU48" i="37"/>
  <c r="AK48" i="37"/>
  <c r="G24" i="28"/>
  <c r="AE44" i="30"/>
  <c r="Q47" i="35"/>
  <c r="Q48" i="35" s="1"/>
  <c r="Y45" i="35"/>
  <c r="W45" i="35"/>
  <c r="Q48" i="45"/>
  <c r="W45" i="37"/>
  <c r="W47" i="37" s="1"/>
  <c r="I17" i="28" s="1"/>
  <c r="Q47" i="37"/>
  <c r="Q48" i="37" s="1"/>
  <c r="AO21" i="32"/>
  <c r="AO21" i="45"/>
  <c r="AY21" i="45" s="1"/>
  <c r="AO22" i="44"/>
  <c r="AY22" i="44" s="1"/>
  <c r="AS10" i="34"/>
  <c r="AS35" i="34" s="1"/>
  <c r="AM35" i="34"/>
  <c r="AC10" i="41"/>
  <c r="AC35" i="41" s="1"/>
  <c r="W35" i="41"/>
  <c r="BO29" i="51"/>
  <c r="BS29" i="51" s="1"/>
  <c r="BG29" i="51"/>
  <c r="BG31" i="51" s="1"/>
  <c r="I20" i="10" s="1"/>
  <c r="AI29" i="51"/>
  <c r="AM29" i="51" s="1"/>
  <c r="AA29" i="51"/>
  <c r="AA31" i="51" s="1"/>
  <c r="I11" i="10" s="1"/>
  <c r="AY29" i="51"/>
  <c r="AY31" i="51" s="1"/>
  <c r="I16" i="10" s="1"/>
  <c r="AQ29" i="51"/>
  <c r="AQ31" i="51" s="1"/>
  <c r="I14" i="10" s="1"/>
  <c r="Q29" i="51"/>
  <c r="W29" i="51" s="1"/>
  <c r="Y45" i="36"/>
  <c r="W45" i="36"/>
  <c r="Q47" i="36"/>
  <c r="Q48" i="36" s="1"/>
  <c r="AO10" i="40"/>
  <c r="AM10" i="40"/>
  <c r="S35" i="40"/>
  <c r="Q26" i="54"/>
  <c r="Y26" i="54"/>
  <c r="M64" i="54"/>
  <c r="AI38" i="42"/>
  <c r="AI44" i="42" s="1"/>
  <c r="Y12" i="7" s="1"/>
  <c r="AK38" i="42"/>
  <c r="Y44" i="42"/>
  <c r="Y10" i="37"/>
  <c r="AC10" i="40"/>
  <c r="AC35" i="40" s="1"/>
  <c r="W35" i="40"/>
  <c r="AO20" i="45"/>
  <c r="AY20" i="45" s="1"/>
  <c r="S45" i="31"/>
  <c r="AO38" i="32"/>
  <c r="M48" i="46"/>
  <c r="AO10" i="31"/>
  <c r="AK47" i="38"/>
  <c r="BA47" i="38"/>
  <c r="AE47" i="38"/>
  <c r="AU47" i="38"/>
  <c r="AS38" i="43"/>
  <c r="AS44" i="43" s="1"/>
  <c r="AC11" i="7" s="1"/>
  <c r="AM44" i="43"/>
  <c r="AU38" i="43"/>
  <c r="AO45" i="35"/>
  <c r="AM45" i="35"/>
  <c r="S47" i="35"/>
  <c r="Q31" i="51"/>
  <c r="I9" i="10" s="1"/>
  <c r="W25" i="51"/>
  <c r="AS10" i="30"/>
  <c r="AS35" i="30" s="1"/>
  <c r="AM35" i="30"/>
  <c r="AC10" i="45"/>
  <c r="AC35" i="45" s="1"/>
  <c r="W35" i="45"/>
  <c r="AM45" i="37"/>
  <c r="AM47" i="37" s="1"/>
  <c r="U17" i="28" s="1"/>
  <c r="S47" i="37"/>
  <c r="I27" i="49"/>
  <c r="K25" i="49"/>
  <c r="K26" i="49" s="1"/>
  <c r="M26" i="49" s="1"/>
  <c r="Q26" i="49" s="1"/>
  <c r="W26" i="49" s="1"/>
  <c r="AS46" i="30"/>
  <c r="AU46" i="30"/>
  <c r="S23" i="28"/>
  <c r="AU44" i="31"/>
  <c r="BA47" i="45"/>
  <c r="AE47" i="45"/>
  <c r="AU47" i="45"/>
  <c r="AK47" i="45"/>
  <c r="AI38" i="44"/>
  <c r="AI44" i="44" s="1"/>
  <c r="Y10" i="7" s="1"/>
  <c r="Y44" i="44"/>
  <c r="AK38" i="44"/>
  <c r="Y35" i="41"/>
  <c r="AI10" i="41"/>
  <c r="AI35" i="41" s="1"/>
  <c r="Y14" i="28"/>
  <c r="BA44" i="40"/>
  <c r="Y35" i="34"/>
  <c r="AI10" i="34"/>
  <c r="AI35" i="34" s="1"/>
  <c r="BS20" i="51"/>
  <c r="BS24" i="51" s="1"/>
  <c r="I28" i="8" s="1"/>
  <c r="BO24" i="51"/>
  <c r="G24" i="10" s="1"/>
  <c r="I60" i="53"/>
  <c r="I62" i="53" s="1"/>
  <c r="AO10" i="35"/>
  <c r="AM10" i="35"/>
  <c r="S35" i="35"/>
  <c r="Q47" i="34"/>
  <c r="Q48" i="34" s="1"/>
  <c r="W45" i="34"/>
  <c r="Y45" i="34" s="1"/>
  <c r="AM45" i="36"/>
  <c r="S47" i="36"/>
  <c r="M14" i="28"/>
  <c r="AK44" i="40"/>
  <c r="AI10" i="40"/>
  <c r="AI35" i="40" s="1"/>
  <c r="Y35" i="40"/>
  <c r="M38" i="24"/>
  <c r="I32" i="10" s="1"/>
  <c r="S32" i="24"/>
  <c r="S38" i="24" s="1"/>
  <c r="M38" i="8" s="1"/>
  <c r="S48" i="32"/>
  <c r="W45" i="30"/>
  <c r="Q47" i="30"/>
  <c r="Q48" i="30" s="1"/>
  <c r="Y45" i="30"/>
  <c r="AC10" i="33"/>
  <c r="AC35" i="33" s="1"/>
  <c r="W35" i="33"/>
  <c r="AY38" i="45"/>
  <c r="AY44" i="45" s="1"/>
  <c r="AG9" i="7" s="1"/>
  <c r="AO44" i="45"/>
  <c r="AY38" i="41"/>
  <c r="BA38" i="41"/>
  <c r="Y10" i="33"/>
  <c r="Q48" i="31"/>
  <c r="AS38" i="45"/>
  <c r="AS44" i="45" s="1"/>
  <c r="AC9" i="7" s="1"/>
  <c r="AM44" i="45"/>
  <c r="AS38" i="41"/>
  <c r="AS44" i="41" s="1"/>
  <c r="AC13" i="7" s="1"/>
  <c r="AU38" i="41"/>
  <c r="AM44" i="41"/>
  <c r="AO22" i="40"/>
  <c r="AY22" i="40" s="1"/>
  <c r="AO10" i="41"/>
  <c r="AM10" i="41"/>
  <c r="S35" i="41"/>
  <c r="S48" i="41" s="1"/>
  <c r="AS38" i="44"/>
  <c r="AS44" i="44" s="1"/>
  <c r="AC10" i="7" s="1"/>
  <c r="AU38" i="44"/>
  <c r="AM44" i="44"/>
  <c r="AM10" i="39"/>
  <c r="AO10" i="39"/>
  <c r="S35" i="39"/>
  <c r="S48" i="39" s="1"/>
  <c r="AI31" i="51"/>
  <c r="I15" i="10" s="1"/>
  <c r="AM25" i="51"/>
  <c r="AM31" i="51" s="1"/>
  <c r="M19" i="8" s="1"/>
  <c r="AO10" i="30"/>
  <c r="Y10" i="45"/>
  <c r="Q21" i="49"/>
  <c r="M25" i="49"/>
  <c r="AO46" i="30"/>
  <c r="W45" i="33"/>
  <c r="Q47" i="33"/>
  <c r="AC10" i="34"/>
  <c r="AC35" i="34" s="1"/>
  <c r="W35" i="34"/>
  <c r="M48" i="42"/>
  <c r="K64" i="50"/>
  <c r="K65" i="50" s="1"/>
  <c r="M65" i="50" s="1"/>
  <c r="Q65" i="50" s="1"/>
  <c r="W65" i="50" s="1"/>
  <c r="Q44" i="53"/>
  <c r="M60" i="53"/>
  <c r="Y16" i="28"/>
  <c r="BA44" i="38"/>
  <c r="AM10" i="37"/>
  <c r="AO10" i="37" s="1"/>
  <c r="S35" i="37"/>
  <c r="S48" i="37" s="1"/>
  <c r="G13" i="28"/>
  <c r="AE44" i="41"/>
  <c r="AI38" i="43"/>
  <c r="AI44" i="43" s="1"/>
  <c r="Y11" i="7" s="1"/>
  <c r="Y44" i="43"/>
  <c r="AK38" i="43"/>
  <c r="AO46" i="34"/>
  <c r="AY46" i="34" s="1"/>
  <c r="Q47" i="39"/>
  <c r="Q48" i="39" s="1"/>
  <c r="W45" i="39"/>
  <c r="Y15" i="28"/>
  <c r="BA44" i="39"/>
  <c r="W45" i="44"/>
  <c r="Y45" i="44" s="1"/>
  <c r="Q47" i="44"/>
  <c r="Q48" i="44" s="1"/>
  <c r="O18" i="49"/>
  <c r="Q47" i="32"/>
  <c r="Q48" i="32" s="1"/>
  <c r="Y45" i="32"/>
  <c r="W45" i="32"/>
  <c r="AS10" i="32"/>
  <c r="AS35" i="32" s="1"/>
  <c r="AM35" i="32"/>
  <c r="S45" i="30"/>
  <c r="G19" i="28"/>
  <c r="AE44" i="35"/>
  <c r="S12" i="28"/>
  <c r="AU44" i="42"/>
  <c r="S48" i="33"/>
  <c r="AO47" i="32" l="1"/>
  <c r="AY45" i="32"/>
  <c r="BA45" i="32"/>
  <c r="Y47" i="34"/>
  <c r="AI45" i="34"/>
  <c r="AI47" i="34" s="1"/>
  <c r="AO20" i="7" s="1"/>
  <c r="AK45" i="34"/>
  <c r="AY10" i="37"/>
  <c r="AY35" i="37" s="1"/>
  <c r="AO35" i="37"/>
  <c r="Y47" i="42"/>
  <c r="AI45" i="42"/>
  <c r="AI47" i="42" s="1"/>
  <c r="AO12" i="7" s="1"/>
  <c r="AK45" i="42"/>
  <c r="Y47" i="44"/>
  <c r="AI45" i="44"/>
  <c r="AI47" i="44" s="1"/>
  <c r="AO10" i="7" s="1"/>
  <c r="AK45" i="44"/>
  <c r="AY10" i="44"/>
  <c r="AY35" i="44" s="1"/>
  <c r="AO35" i="44"/>
  <c r="AY21" i="32"/>
  <c r="AY35" i="32" s="1"/>
  <c r="AO35" i="32"/>
  <c r="I26" i="7"/>
  <c r="AS10" i="43"/>
  <c r="AS35" i="43" s="1"/>
  <c r="AM35" i="43"/>
  <c r="E20" i="7"/>
  <c r="AS10" i="41"/>
  <c r="AS35" i="41" s="1"/>
  <c r="AM35" i="41"/>
  <c r="Y47" i="30"/>
  <c r="AI45" i="30"/>
  <c r="AI47" i="30" s="1"/>
  <c r="AO26" i="7" s="1"/>
  <c r="AK45" i="30"/>
  <c r="I14" i="7"/>
  <c r="I20" i="7"/>
  <c r="AI48" i="34"/>
  <c r="Q24" i="28"/>
  <c r="BA48" i="46"/>
  <c r="AE48" i="46"/>
  <c r="AU48" i="46"/>
  <c r="AK48" i="46"/>
  <c r="W26" i="54"/>
  <c r="W64" i="54" s="1"/>
  <c r="Q64" i="54"/>
  <c r="Q20" i="7"/>
  <c r="AY38" i="30"/>
  <c r="AY44" i="30" s="1"/>
  <c r="AG26" i="7" s="1"/>
  <c r="BA38" i="30"/>
  <c r="AO44" i="30"/>
  <c r="E10" i="28"/>
  <c r="W48" i="44"/>
  <c r="AE48" i="44" s="1"/>
  <c r="AE35" i="44"/>
  <c r="K8" i="28"/>
  <c r="Y48" i="46"/>
  <c r="Q66" i="50"/>
  <c r="E25" i="10" s="1"/>
  <c r="AO10" i="43"/>
  <c r="AS10" i="38"/>
  <c r="AS35" i="38" s="1"/>
  <c r="AM35" i="38"/>
  <c r="AM48" i="46"/>
  <c r="I18" i="7"/>
  <c r="E19" i="28"/>
  <c r="AM47" i="39"/>
  <c r="U15" i="28" s="1"/>
  <c r="AS45" i="39"/>
  <c r="AS47" i="39" s="1"/>
  <c r="AS15" i="7" s="1"/>
  <c r="M15" i="28"/>
  <c r="AK44" i="39"/>
  <c r="Y10" i="28"/>
  <c r="BA44" i="44"/>
  <c r="M48" i="40"/>
  <c r="E25" i="7"/>
  <c r="K10" i="28"/>
  <c r="Y48" i="44"/>
  <c r="AK48" i="44" s="1"/>
  <c r="AK35" i="44"/>
  <c r="Y11" i="28"/>
  <c r="BA44" i="43"/>
  <c r="AM45" i="30"/>
  <c r="AO45" i="30" s="1"/>
  <c r="S47" i="30"/>
  <c r="S48" i="30" s="1"/>
  <c r="K14" i="28"/>
  <c r="AK35" i="40"/>
  <c r="M10" i="28"/>
  <c r="AK44" i="44"/>
  <c r="S11" i="28"/>
  <c r="AU44" i="43"/>
  <c r="AM47" i="32"/>
  <c r="AS45" i="32"/>
  <c r="AS47" i="32" s="1"/>
  <c r="AS24" i="7" s="1"/>
  <c r="AU45" i="32"/>
  <c r="Q22" i="28"/>
  <c r="AM48" i="32"/>
  <c r="AU48" i="32" s="1"/>
  <c r="AU35" i="32"/>
  <c r="M11" i="28"/>
  <c r="AK44" i="43"/>
  <c r="AY10" i="39"/>
  <c r="AY35" i="39" s="1"/>
  <c r="AO35" i="39"/>
  <c r="S48" i="35"/>
  <c r="M26" i="7"/>
  <c r="AY38" i="32"/>
  <c r="AY44" i="32" s="1"/>
  <c r="AG24" i="7" s="1"/>
  <c r="BA38" i="32"/>
  <c r="AO44" i="32"/>
  <c r="E13" i="28"/>
  <c r="AE35" i="41"/>
  <c r="AS10" i="42"/>
  <c r="AS35" i="42" s="1"/>
  <c r="AM35" i="42"/>
  <c r="E17" i="28"/>
  <c r="W48" i="37"/>
  <c r="W47" i="41"/>
  <c r="W48" i="41" s="1"/>
  <c r="AE48" i="41" s="1"/>
  <c r="AC45" i="41"/>
  <c r="AC47" i="41" s="1"/>
  <c r="AK13" i="7" s="1"/>
  <c r="AE45" i="41"/>
  <c r="E10" i="7"/>
  <c r="W66" i="50"/>
  <c r="E29" i="8" s="1"/>
  <c r="AY10" i="38"/>
  <c r="AY35" i="38" s="1"/>
  <c r="AO35" i="38"/>
  <c r="I59" i="10"/>
  <c r="I61" i="10" s="1"/>
  <c r="E43" i="12"/>
  <c r="E20" i="9" s="1"/>
  <c r="S48" i="36"/>
  <c r="E19" i="7"/>
  <c r="AO45" i="39"/>
  <c r="I10" i="7"/>
  <c r="AI48" i="44"/>
  <c r="W47" i="44"/>
  <c r="AC45" i="44"/>
  <c r="AC47" i="44" s="1"/>
  <c r="AK10" i="7" s="1"/>
  <c r="AE45" i="44"/>
  <c r="E21" i="7"/>
  <c r="E9" i="7"/>
  <c r="AY10" i="31"/>
  <c r="AY35" i="31" s="1"/>
  <c r="AO35" i="31"/>
  <c r="Y47" i="35"/>
  <c r="AI45" i="35"/>
  <c r="AI47" i="35" s="1"/>
  <c r="AO19" i="7" s="1"/>
  <c r="AK45" i="35"/>
  <c r="S22" i="28"/>
  <c r="AU44" i="32"/>
  <c r="W20" i="28"/>
  <c r="BA35" i="34"/>
  <c r="M24" i="7"/>
  <c r="AS48" i="32"/>
  <c r="AY46" i="30"/>
  <c r="BA46" i="30"/>
  <c r="AY10" i="41"/>
  <c r="AY35" i="41" s="1"/>
  <c r="AO35" i="41"/>
  <c r="AI10" i="33"/>
  <c r="AI35" i="33" s="1"/>
  <c r="Y35" i="33"/>
  <c r="K20" i="28"/>
  <c r="Y48" i="34"/>
  <c r="AK48" i="34" s="1"/>
  <c r="AK35" i="34"/>
  <c r="W47" i="32"/>
  <c r="AC45" i="32"/>
  <c r="AC47" i="32" s="1"/>
  <c r="AK24" i="7" s="1"/>
  <c r="AE45" i="32"/>
  <c r="M27" i="49"/>
  <c r="AS10" i="39"/>
  <c r="AS35" i="39" s="1"/>
  <c r="AM35" i="39"/>
  <c r="W47" i="30"/>
  <c r="AC45" i="30"/>
  <c r="AC47" i="30" s="1"/>
  <c r="AK26" i="7" s="1"/>
  <c r="AE45" i="30"/>
  <c r="AS10" i="35"/>
  <c r="AS35" i="35" s="1"/>
  <c r="AM35" i="35"/>
  <c r="W31" i="51"/>
  <c r="M9" i="8" s="1"/>
  <c r="AO45" i="31"/>
  <c r="S47" i="31"/>
  <c r="S48" i="31" s="1"/>
  <c r="AM45" i="31"/>
  <c r="AI10" i="37"/>
  <c r="AI35" i="37" s="1"/>
  <c r="Y35" i="37"/>
  <c r="AS10" i="40"/>
  <c r="AS35" i="40" s="1"/>
  <c r="AM35" i="40"/>
  <c r="E13" i="7"/>
  <c r="AC48" i="41"/>
  <c r="Y45" i="37"/>
  <c r="Y47" i="37" s="1"/>
  <c r="O17" i="28" s="1"/>
  <c r="AO10" i="42"/>
  <c r="Q23" i="28"/>
  <c r="E17" i="7"/>
  <c r="AC48" i="37"/>
  <c r="Y45" i="41"/>
  <c r="E24" i="28"/>
  <c r="W48" i="30"/>
  <c r="AE48" i="30" s="1"/>
  <c r="K11" i="28"/>
  <c r="AK35" i="43"/>
  <c r="K15" i="28"/>
  <c r="AS10" i="36"/>
  <c r="AS35" i="36" s="1"/>
  <c r="AM35" i="36"/>
  <c r="AM45" i="45"/>
  <c r="S47" i="45"/>
  <c r="S48" i="45" s="1"/>
  <c r="AO45" i="45"/>
  <c r="AY10" i="45"/>
  <c r="AY35" i="45" s="1"/>
  <c r="AO35" i="45"/>
  <c r="AI10" i="31"/>
  <c r="AI35" i="31" s="1"/>
  <c r="Y35" i="31"/>
  <c r="W18" i="49"/>
  <c r="W20" i="49"/>
  <c r="I29" i="8" s="1"/>
  <c r="I30" i="8" s="1"/>
  <c r="G25" i="28"/>
  <c r="G31" i="28" s="1"/>
  <c r="U27" i="7" s="1"/>
  <c r="AS10" i="37"/>
  <c r="AS35" i="37" s="1"/>
  <c r="AM35" i="37"/>
  <c r="M62" i="53"/>
  <c r="K60" i="53"/>
  <c r="K61" i="53" s="1"/>
  <c r="M61" i="53" s="1"/>
  <c r="Q61" i="53" s="1"/>
  <c r="W61" i="53" s="1"/>
  <c r="W47" i="33"/>
  <c r="AC45" i="33"/>
  <c r="AC47" i="33" s="1"/>
  <c r="AK21" i="7" s="1"/>
  <c r="AE45" i="33"/>
  <c r="Q25" i="49"/>
  <c r="Q27" i="49" s="1"/>
  <c r="I25" i="10" s="1"/>
  <c r="W21" i="49"/>
  <c r="W25" i="49" s="1"/>
  <c r="W27" i="49" s="1"/>
  <c r="M29" i="8" s="1"/>
  <c r="S10" i="28"/>
  <c r="AU44" i="44"/>
  <c r="S13" i="28"/>
  <c r="AU44" i="41"/>
  <c r="AY10" i="35"/>
  <c r="AY35" i="35" s="1"/>
  <c r="AO35" i="35"/>
  <c r="M12" i="28"/>
  <c r="AK44" i="42"/>
  <c r="AY10" i="40"/>
  <c r="AY35" i="40" s="1"/>
  <c r="AO35" i="40"/>
  <c r="Q20" i="28"/>
  <c r="AU35" i="34"/>
  <c r="Y35" i="32"/>
  <c r="AI10" i="32"/>
  <c r="AI35" i="32" s="1"/>
  <c r="M25" i="7"/>
  <c r="W47" i="31"/>
  <c r="AC45" i="31"/>
  <c r="AC47" i="31" s="1"/>
  <c r="AK25" i="7" s="1"/>
  <c r="AE45" i="31"/>
  <c r="E15" i="28"/>
  <c r="E26" i="7"/>
  <c r="AC48" i="30"/>
  <c r="I11" i="7"/>
  <c r="I15" i="7"/>
  <c r="AY10" i="36"/>
  <c r="AY35" i="36" s="1"/>
  <c r="AO35" i="36"/>
  <c r="W8" i="28"/>
  <c r="Y47" i="45"/>
  <c r="O9" i="28" s="1"/>
  <c r="AI45" i="45"/>
  <c r="AI47" i="45" s="1"/>
  <c r="AO9" i="7" s="1"/>
  <c r="Q9" i="28"/>
  <c r="W45" i="40"/>
  <c r="Q47" i="40"/>
  <c r="Q48" i="40" s="1"/>
  <c r="Y45" i="40"/>
  <c r="AM47" i="34"/>
  <c r="AM48" i="34" s="1"/>
  <c r="AU48" i="34" s="1"/>
  <c r="AS45" i="34"/>
  <c r="AS47" i="34" s="1"/>
  <c r="AS20" i="7" s="1"/>
  <c r="AU45" i="34"/>
  <c r="W47" i="39"/>
  <c r="I15" i="28" s="1"/>
  <c r="AC45" i="39"/>
  <c r="AC47" i="39" s="1"/>
  <c r="AK15" i="7" s="1"/>
  <c r="Y45" i="33"/>
  <c r="E14" i="28"/>
  <c r="AE35" i="40"/>
  <c r="AM47" i="41"/>
  <c r="AS45" i="41"/>
  <c r="AS47" i="41" s="1"/>
  <c r="AS13" i="7" s="1"/>
  <c r="AU45" i="41"/>
  <c r="Y47" i="31"/>
  <c r="AI45" i="31"/>
  <c r="AI47" i="31" s="1"/>
  <c r="AO25" i="7" s="1"/>
  <c r="AK45" i="31"/>
  <c r="E22" i="28"/>
  <c r="W48" i="32"/>
  <c r="AE48" i="32" s="1"/>
  <c r="AE35" i="32"/>
  <c r="AA42" i="55"/>
  <c r="Q42" i="55"/>
  <c r="M58" i="55"/>
  <c r="AI42" i="55"/>
  <c r="AI58" i="55" s="1"/>
  <c r="I13" i="10" s="1"/>
  <c r="E15" i="7"/>
  <c r="AC48" i="39"/>
  <c r="S24" i="28"/>
  <c r="AU44" i="30"/>
  <c r="AY46" i="32"/>
  <c r="BA46" i="32"/>
  <c r="E16" i="28"/>
  <c r="W48" i="38"/>
  <c r="AE48" i="38" s="1"/>
  <c r="AY10" i="33"/>
  <c r="AY35" i="33" s="1"/>
  <c r="AO35" i="33"/>
  <c r="AM47" i="44"/>
  <c r="AS45" i="44"/>
  <c r="AS47" i="44" s="1"/>
  <c r="AS10" i="7" s="1"/>
  <c r="AU45" i="44"/>
  <c r="M9" i="7"/>
  <c r="S45" i="40"/>
  <c r="AO45" i="34"/>
  <c r="E20" i="28"/>
  <c r="AE35" i="34"/>
  <c r="Y47" i="32"/>
  <c r="AI45" i="32"/>
  <c r="AI47" i="32" s="1"/>
  <c r="AO24" i="7" s="1"/>
  <c r="AK45" i="32"/>
  <c r="Y45" i="39"/>
  <c r="Q60" i="53"/>
  <c r="Q62" i="53" s="1"/>
  <c r="I23" i="10" s="1"/>
  <c r="W44" i="53"/>
  <c r="W60" i="53" s="1"/>
  <c r="W62" i="53" s="1"/>
  <c r="M27" i="8" s="1"/>
  <c r="Y35" i="45"/>
  <c r="AI10" i="45"/>
  <c r="AI35" i="45" s="1"/>
  <c r="Y9" i="28"/>
  <c r="BA44" i="45"/>
  <c r="AM47" i="36"/>
  <c r="U18" i="28" s="1"/>
  <c r="AS45" i="36"/>
  <c r="AS47" i="36" s="1"/>
  <c r="AS18" i="7" s="1"/>
  <c r="I13" i="7"/>
  <c r="M20" i="7"/>
  <c r="AS48" i="34"/>
  <c r="AY10" i="30"/>
  <c r="AY35" i="30" s="1"/>
  <c r="AO35" i="30"/>
  <c r="AO45" i="36"/>
  <c r="K13" i="28"/>
  <c r="AK35" i="41"/>
  <c r="AO45" i="37"/>
  <c r="AO47" i="37" s="1"/>
  <c r="AA17" i="28" s="1"/>
  <c r="AM47" i="35"/>
  <c r="AS45" i="35"/>
  <c r="AS47" i="35" s="1"/>
  <c r="AS19" i="7" s="1"/>
  <c r="AU45" i="35"/>
  <c r="E14" i="7"/>
  <c r="W47" i="36"/>
  <c r="I18" i="28" s="1"/>
  <c r="AC45" i="36"/>
  <c r="AC47" i="36" s="1"/>
  <c r="AK18" i="7" s="1"/>
  <c r="AO45" i="41"/>
  <c r="Y21" i="28"/>
  <c r="BA44" i="33"/>
  <c r="E24" i="7"/>
  <c r="AC48" i="32"/>
  <c r="S21" i="28"/>
  <c r="AU44" i="33"/>
  <c r="AI10" i="38"/>
  <c r="AI35" i="38" s="1"/>
  <c r="Y35" i="38"/>
  <c r="AI10" i="42"/>
  <c r="AI35" i="42" s="1"/>
  <c r="Y35" i="42"/>
  <c r="M66" i="50"/>
  <c r="E16" i="7"/>
  <c r="AC48" i="38"/>
  <c r="E12" i="28"/>
  <c r="AY46" i="40"/>
  <c r="BA46" i="40"/>
  <c r="BS31" i="51"/>
  <c r="M28" i="8" s="1"/>
  <c r="E18" i="28"/>
  <c r="AO45" i="46"/>
  <c r="AO47" i="46" s="1"/>
  <c r="AA8" i="28" s="1"/>
  <c r="AO45" i="44"/>
  <c r="W47" i="45"/>
  <c r="I9" i="28" s="1"/>
  <c r="AC45" i="45"/>
  <c r="AC47" i="45" s="1"/>
  <c r="AK9" i="7" s="1"/>
  <c r="Y23" i="28"/>
  <c r="BA44" i="31"/>
  <c r="S9" i="28"/>
  <c r="AU44" i="45"/>
  <c r="E21" i="28"/>
  <c r="W48" i="33"/>
  <c r="AE48" i="33" s="1"/>
  <c r="W47" i="34"/>
  <c r="W48" i="34" s="1"/>
  <c r="AE48" i="34" s="1"/>
  <c r="AC45" i="34"/>
  <c r="AC47" i="34" s="1"/>
  <c r="AK20" i="7" s="1"/>
  <c r="AE45" i="34"/>
  <c r="E9" i="28"/>
  <c r="E25" i="28" s="1"/>
  <c r="E31" i="28" s="1"/>
  <c r="E27" i="7" s="1"/>
  <c r="W48" i="45"/>
  <c r="AE48" i="45" s="1"/>
  <c r="AO47" i="35"/>
  <c r="AY45" i="35"/>
  <c r="AY47" i="35" s="1"/>
  <c r="AW19" i="7" s="1"/>
  <c r="BA45" i="35"/>
  <c r="K64" i="54"/>
  <c r="K65" i="54" s="1"/>
  <c r="M65" i="54" s="1"/>
  <c r="Q65" i="54" s="1"/>
  <c r="W65" i="54" s="1"/>
  <c r="Y47" i="36"/>
  <c r="O18" i="28" s="1"/>
  <c r="AI45" i="36"/>
  <c r="AI47" i="36" s="1"/>
  <c r="AO18" i="7" s="1"/>
  <c r="W47" i="35"/>
  <c r="AC45" i="35"/>
  <c r="AC47" i="35" s="1"/>
  <c r="AK19" i="7" s="1"/>
  <c r="AE45" i="35"/>
  <c r="K24" i="28"/>
  <c r="Y48" i="30"/>
  <c r="AK48" i="30" s="1"/>
  <c r="S48" i="43"/>
  <c r="AO45" i="43"/>
  <c r="AM45" i="43"/>
  <c r="S47" i="43"/>
  <c r="AS10" i="44"/>
  <c r="AS35" i="44" s="1"/>
  <c r="AM35" i="44"/>
  <c r="E12" i="7"/>
  <c r="AO47" i="42"/>
  <c r="AY45" i="42"/>
  <c r="AY47" i="42" s="1"/>
  <c r="AW12" i="7" s="1"/>
  <c r="BA45" i="42"/>
  <c r="W47" i="43"/>
  <c r="AC45" i="43"/>
  <c r="AC47" i="43" s="1"/>
  <c r="AK11" i="7" s="1"/>
  <c r="AE45" i="43"/>
  <c r="E11" i="28"/>
  <c r="W48" i="43"/>
  <c r="AE48" i="43" s="1"/>
  <c r="AE35" i="43"/>
  <c r="BO31" i="51"/>
  <c r="I24" i="10" s="1"/>
  <c r="E18" i="7"/>
  <c r="AC48" i="36"/>
  <c r="AY46" i="33"/>
  <c r="BA46" i="33"/>
  <c r="Q21" i="28"/>
  <c r="AM48" i="33"/>
  <c r="AU48" i="33" s="1"/>
  <c r="AM47" i="33"/>
  <c r="AS45" i="33"/>
  <c r="AS47" i="33" s="1"/>
  <c r="AS21" i="7" s="1"/>
  <c r="AU45" i="33"/>
  <c r="W47" i="42"/>
  <c r="AC45" i="42"/>
  <c r="AC47" i="42" s="1"/>
  <c r="AK12" i="7" s="1"/>
  <c r="AE45" i="42"/>
  <c r="M21" i="28"/>
  <c r="M25" i="28" s="1"/>
  <c r="AK44" i="33"/>
  <c r="S47" i="38"/>
  <c r="S48" i="38" s="1"/>
  <c r="AO45" i="38"/>
  <c r="AO47" i="38" s="1"/>
  <c r="AA16" i="28" s="1"/>
  <c r="AM45" i="38"/>
  <c r="AM47" i="38" s="1"/>
  <c r="U16" i="28" s="1"/>
  <c r="AI10" i="35"/>
  <c r="AI35" i="35" s="1"/>
  <c r="Y35" i="35"/>
  <c r="K18" i="28"/>
  <c r="Y48" i="36"/>
  <c r="AK48" i="36" s="1"/>
  <c r="AM47" i="42"/>
  <c r="AS45" i="42"/>
  <c r="AS47" i="42" s="1"/>
  <c r="AS12" i="7" s="1"/>
  <c r="AU45" i="42"/>
  <c r="Y45" i="38"/>
  <c r="Y47" i="38" s="1"/>
  <c r="O16" i="28" s="1"/>
  <c r="Y45" i="43"/>
  <c r="E11" i="7"/>
  <c r="M21" i="7"/>
  <c r="AO47" i="33"/>
  <c r="AY45" i="33"/>
  <c r="AY47" i="33" s="1"/>
  <c r="AW21" i="7" s="1"/>
  <c r="BA45" i="33"/>
  <c r="E23" i="28"/>
  <c r="W48" i="31"/>
  <c r="AE48" i="31" s="1"/>
  <c r="M31" i="28" l="1"/>
  <c r="Y27" i="7" s="1"/>
  <c r="M26" i="28"/>
  <c r="G38" i="10" s="1"/>
  <c r="AO47" i="30"/>
  <c r="AY45" i="30"/>
  <c r="AY47" i="30" s="1"/>
  <c r="AW26" i="7" s="1"/>
  <c r="BA45" i="30"/>
  <c r="AA21" i="28"/>
  <c r="BA47" i="33"/>
  <c r="U21" i="28"/>
  <c r="AU47" i="33"/>
  <c r="AA12" i="28"/>
  <c r="BA47" i="42"/>
  <c r="AA19" i="28"/>
  <c r="BA47" i="35"/>
  <c r="W48" i="36"/>
  <c r="AE48" i="36" s="1"/>
  <c r="K9" i="28"/>
  <c r="Y48" i="45"/>
  <c r="AK48" i="45" s="1"/>
  <c r="U10" i="28"/>
  <c r="AU47" i="44"/>
  <c r="Q58" i="55"/>
  <c r="I8" i="10" s="1"/>
  <c r="W42" i="55"/>
  <c r="I21" i="28"/>
  <c r="AE47" i="33"/>
  <c r="I25" i="7"/>
  <c r="AI48" i="31"/>
  <c r="O25" i="49"/>
  <c r="AC48" i="35"/>
  <c r="Q16" i="7"/>
  <c r="AY48" i="38"/>
  <c r="Y22" i="28"/>
  <c r="BA44" i="32"/>
  <c r="U22" i="28"/>
  <c r="AU47" i="32"/>
  <c r="AI48" i="36"/>
  <c r="M11" i="7"/>
  <c r="AS48" i="43"/>
  <c r="W10" i="28"/>
  <c r="BA35" i="44"/>
  <c r="W17" i="28"/>
  <c r="AO48" i="37"/>
  <c r="AS48" i="33"/>
  <c r="U12" i="28"/>
  <c r="AU47" i="42"/>
  <c r="AC48" i="42"/>
  <c r="I19" i="28"/>
  <c r="AE47" i="35"/>
  <c r="S25" i="28"/>
  <c r="S31" i="28" s="1"/>
  <c r="AC27" i="7" s="1"/>
  <c r="AO47" i="36"/>
  <c r="AA18" i="28" s="1"/>
  <c r="AY45" i="36"/>
  <c r="AY47" i="36" s="1"/>
  <c r="AW18" i="7" s="1"/>
  <c r="M30" i="8"/>
  <c r="W9" i="28"/>
  <c r="Q14" i="28"/>
  <c r="AU35" i="40"/>
  <c r="Q19" i="28"/>
  <c r="AM48" i="35"/>
  <c r="AU48" i="35" s="1"/>
  <c r="K21" i="28"/>
  <c r="AC48" i="31"/>
  <c r="AI48" i="30"/>
  <c r="Q10" i="7"/>
  <c r="Q17" i="7"/>
  <c r="AY48" i="37"/>
  <c r="K12" i="28"/>
  <c r="Y48" i="42"/>
  <c r="AK48" i="42" s="1"/>
  <c r="AO47" i="34"/>
  <c r="AY45" i="34"/>
  <c r="AY47" i="34" s="1"/>
  <c r="BA45" i="34"/>
  <c r="U20" i="28"/>
  <c r="AU47" i="34"/>
  <c r="I23" i="28"/>
  <c r="AE47" i="31"/>
  <c r="W14" i="28"/>
  <c r="BA35" i="40"/>
  <c r="Q9" i="7"/>
  <c r="AY48" i="45"/>
  <c r="M14" i="7"/>
  <c r="M19" i="7"/>
  <c r="AS48" i="35"/>
  <c r="I21" i="7"/>
  <c r="O19" i="28"/>
  <c r="AK47" i="35"/>
  <c r="AC48" i="44"/>
  <c r="Q12" i="28"/>
  <c r="AM48" i="42"/>
  <c r="AU48" i="42" s="1"/>
  <c r="Q66" i="54"/>
  <c r="E23" i="10" s="1"/>
  <c r="O24" i="28"/>
  <c r="AK47" i="30"/>
  <c r="AC48" i="43"/>
  <c r="Q10" i="28"/>
  <c r="AM48" i="44"/>
  <c r="AU48" i="44" s="1"/>
  <c r="AU35" i="44"/>
  <c r="I12" i="7"/>
  <c r="AI48" i="42"/>
  <c r="Y47" i="39"/>
  <c r="AI45" i="39"/>
  <c r="AI47" i="39" s="1"/>
  <c r="AM45" i="40"/>
  <c r="S47" i="40"/>
  <c r="S48" i="40" s="1"/>
  <c r="AO45" i="40"/>
  <c r="W21" i="28"/>
  <c r="AO48" i="33"/>
  <c r="BA48" i="33" s="1"/>
  <c r="S26" i="28"/>
  <c r="G39" i="10" s="1"/>
  <c r="O23" i="28"/>
  <c r="AK47" i="31"/>
  <c r="AO48" i="46"/>
  <c r="Q14" i="7"/>
  <c r="Q17" i="28"/>
  <c r="AM48" i="37"/>
  <c r="AO47" i="45"/>
  <c r="AA9" i="28" s="1"/>
  <c r="AY45" i="45"/>
  <c r="AY47" i="45" s="1"/>
  <c r="AW9" i="7" s="1"/>
  <c r="K17" i="28"/>
  <c r="Y48" i="37"/>
  <c r="W13" i="28"/>
  <c r="BA35" i="41"/>
  <c r="W23" i="28"/>
  <c r="I10" i="28"/>
  <c r="AE47" i="44"/>
  <c r="M12" i="7"/>
  <c r="AS48" i="42"/>
  <c r="AM47" i="30"/>
  <c r="AS45" i="30"/>
  <c r="AS47" i="30" s="1"/>
  <c r="AU45" i="30"/>
  <c r="Q16" i="28"/>
  <c r="AM48" i="38"/>
  <c r="AU48" i="38" s="1"/>
  <c r="W66" i="54"/>
  <c r="E27" i="8" s="1"/>
  <c r="E30" i="8" s="1"/>
  <c r="Q13" i="28"/>
  <c r="AM48" i="41"/>
  <c r="AU48" i="41" s="1"/>
  <c r="AU35" i="41"/>
  <c r="K19" i="28"/>
  <c r="Y48" i="35"/>
  <c r="AK48" i="35" s="1"/>
  <c r="K16" i="28"/>
  <c r="Y48" i="38"/>
  <c r="AK48" i="38" s="1"/>
  <c r="AO47" i="41"/>
  <c r="AY45" i="41"/>
  <c r="AY47" i="41" s="1"/>
  <c r="AW13" i="7" s="1"/>
  <c r="BA45" i="41"/>
  <c r="U19" i="28"/>
  <c r="AU47" i="35"/>
  <c r="Q21" i="7"/>
  <c r="AY48" i="33"/>
  <c r="Y47" i="33"/>
  <c r="AI45" i="33"/>
  <c r="AI47" i="33" s="1"/>
  <c r="AO21" i="7" s="1"/>
  <c r="AK45" i="33"/>
  <c r="Y47" i="40"/>
  <c r="AI45" i="40"/>
  <c r="AI47" i="40" s="1"/>
  <c r="AK45" i="40"/>
  <c r="M17" i="7"/>
  <c r="AS48" i="37"/>
  <c r="AY10" i="42"/>
  <c r="AY35" i="42" s="1"/>
  <c r="AO35" i="42"/>
  <c r="I17" i="7"/>
  <c r="AI48" i="37"/>
  <c r="Q13" i="7"/>
  <c r="AY48" i="41"/>
  <c r="Q25" i="7"/>
  <c r="M16" i="7"/>
  <c r="AS48" i="38"/>
  <c r="Y24" i="28"/>
  <c r="BA44" i="30"/>
  <c r="M13" i="7"/>
  <c r="AS48" i="41"/>
  <c r="W22" i="28"/>
  <c r="AO48" i="32"/>
  <c r="BA48" i="32" s="1"/>
  <c r="BA35" i="32"/>
  <c r="O10" i="28"/>
  <c r="AK47" i="44"/>
  <c r="O20" i="28"/>
  <c r="AK47" i="34"/>
  <c r="M10" i="7"/>
  <c r="AS48" i="44"/>
  <c r="Y47" i="43"/>
  <c r="AI45" i="43"/>
  <c r="AI47" i="43" s="1"/>
  <c r="AK45" i="43"/>
  <c r="I19" i="7"/>
  <c r="AI48" i="35"/>
  <c r="I12" i="28"/>
  <c r="AE47" i="42"/>
  <c r="I11" i="28"/>
  <c r="AE47" i="43"/>
  <c r="M66" i="54"/>
  <c r="I20" i="28"/>
  <c r="AE47" i="34"/>
  <c r="W48" i="42"/>
  <c r="AE48" i="42" s="1"/>
  <c r="I16" i="7"/>
  <c r="AI48" i="38"/>
  <c r="W24" i="28"/>
  <c r="AO48" i="30"/>
  <c r="BA48" i="30" s="1"/>
  <c r="I24" i="7"/>
  <c r="AI48" i="32"/>
  <c r="AM47" i="45"/>
  <c r="AS45" i="45"/>
  <c r="AS47" i="45" s="1"/>
  <c r="G26" i="28"/>
  <c r="G37" i="10" s="1"/>
  <c r="AM47" i="31"/>
  <c r="AS45" i="31"/>
  <c r="AS47" i="31" s="1"/>
  <c r="AU45" i="31"/>
  <c r="I24" i="28"/>
  <c r="AE47" i="30"/>
  <c r="I22" i="28"/>
  <c r="AE47" i="32"/>
  <c r="AC48" i="45"/>
  <c r="AY10" i="43"/>
  <c r="AY35" i="43" s="1"/>
  <c r="AO35" i="43"/>
  <c r="AC48" i="34"/>
  <c r="Q24" i="7"/>
  <c r="AM47" i="43"/>
  <c r="AM48" i="43" s="1"/>
  <c r="AU48" i="43" s="1"/>
  <c r="AS45" i="43"/>
  <c r="AS47" i="43" s="1"/>
  <c r="AS11" i="7" s="1"/>
  <c r="AU45" i="43"/>
  <c r="AO47" i="44"/>
  <c r="AO48" i="44" s="1"/>
  <c r="BA48" i="44" s="1"/>
  <c r="AY45" i="44"/>
  <c r="AY47" i="44" s="1"/>
  <c r="AW10" i="7" s="1"/>
  <c r="BA45" i="44"/>
  <c r="Q26" i="7"/>
  <c r="AY48" i="30"/>
  <c r="Y25" i="28"/>
  <c r="Y31" i="28" s="1"/>
  <c r="AG27" i="7" s="1"/>
  <c r="O22" i="28"/>
  <c r="AK47" i="32"/>
  <c r="U13" i="28"/>
  <c r="AU47" i="41"/>
  <c r="W47" i="40"/>
  <c r="AC45" i="40"/>
  <c r="AC47" i="40" s="1"/>
  <c r="AE45" i="40"/>
  <c r="W18" i="28"/>
  <c r="AO48" i="36"/>
  <c r="BA48" i="36" s="1"/>
  <c r="W48" i="39"/>
  <c r="AE48" i="39" s="1"/>
  <c r="K22" i="28"/>
  <c r="K25" i="28" s="1"/>
  <c r="Y48" i="32"/>
  <c r="AK48" i="32" s="1"/>
  <c r="AK35" i="32"/>
  <c r="W19" i="28"/>
  <c r="AO48" i="35"/>
  <c r="BA48" i="35" s="1"/>
  <c r="Q18" i="28"/>
  <c r="AM48" i="36"/>
  <c r="AU48" i="36" s="1"/>
  <c r="E26" i="28"/>
  <c r="E37" i="10" s="1"/>
  <c r="Q15" i="28"/>
  <c r="AM48" i="39"/>
  <c r="AU48" i="39" s="1"/>
  <c r="I13" i="28"/>
  <c r="AE47" i="41"/>
  <c r="W15" i="28"/>
  <c r="W48" i="35"/>
  <c r="AE48" i="35" s="1"/>
  <c r="AY47" i="32"/>
  <c r="AW24" i="7" s="1"/>
  <c r="AO47" i="43"/>
  <c r="AY45" i="43"/>
  <c r="AY47" i="43" s="1"/>
  <c r="AW11" i="7" s="1"/>
  <c r="BA45" i="43"/>
  <c r="I9" i="7"/>
  <c r="AI48" i="45"/>
  <c r="Q18" i="7"/>
  <c r="AY48" i="36"/>
  <c r="Q19" i="7"/>
  <c r="AY48" i="35"/>
  <c r="K23" i="28"/>
  <c r="Y48" i="31"/>
  <c r="AK48" i="31" s="1"/>
  <c r="M18" i="7"/>
  <c r="AS48" i="36"/>
  <c r="Y47" i="41"/>
  <c r="AI45" i="41"/>
  <c r="AI47" i="41" s="1"/>
  <c r="AK45" i="41"/>
  <c r="AO47" i="31"/>
  <c r="AO48" i="31" s="1"/>
  <c r="BA48" i="31" s="1"/>
  <c r="AY45" i="31"/>
  <c r="AY47" i="31" s="1"/>
  <c r="AW25" i="7" s="1"/>
  <c r="BA45" i="31"/>
  <c r="M15" i="7"/>
  <c r="AS48" i="39"/>
  <c r="AC48" i="33"/>
  <c r="AO47" i="39"/>
  <c r="AA15" i="28" s="1"/>
  <c r="AY45" i="39"/>
  <c r="AY47" i="39" s="1"/>
  <c r="AW15" i="7" s="1"/>
  <c r="W16" i="28"/>
  <c r="AO48" i="38"/>
  <c r="BA48" i="38" s="1"/>
  <c r="Q15" i="7"/>
  <c r="AY48" i="39"/>
  <c r="Q11" i="28"/>
  <c r="Q25" i="28" s="1"/>
  <c r="AU35" i="43"/>
  <c r="O12" i="28"/>
  <c r="AK47" i="42"/>
  <c r="AA22" i="28"/>
  <c r="BA47" i="32"/>
  <c r="Q31" i="28" l="1"/>
  <c r="M27" i="7" s="1"/>
  <c r="Q26" i="28"/>
  <c r="E39" i="10" s="1"/>
  <c r="K31" i="28"/>
  <c r="I27" i="7" s="1"/>
  <c r="K26" i="28"/>
  <c r="E38" i="10" s="1"/>
  <c r="O11" i="28"/>
  <c r="AK47" i="43"/>
  <c r="Y48" i="43"/>
  <c r="AK48" i="43" s="1"/>
  <c r="AA13" i="28"/>
  <c r="BA47" i="41"/>
  <c r="AM47" i="40"/>
  <c r="AS45" i="40"/>
  <c r="AS47" i="40" s="1"/>
  <c r="AU45" i="40"/>
  <c r="AI48" i="33"/>
  <c r="AY48" i="44"/>
  <c r="W11" i="28"/>
  <c r="AO48" i="43"/>
  <c r="BA48" i="43" s="1"/>
  <c r="BA35" i="43"/>
  <c r="AA11" i="28"/>
  <c r="BA47" i="43"/>
  <c r="O13" i="28"/>
  <c r="AK47" i="41"/>
  <c r="Y48" i="41"/>
  <c r="AK48" i="41" s="1"/>
  <c r="I14" i="28"/>
  <c r="I25" i="28" s="1"/>
  <c r="AE47" i="40"/>
  <c r="W48" i="40"/>
  <c r="AE48" i="40" s="1"/>
  <c r="AS25" i="7"/>
  <c r="AS48" i="31"/>
  <c r="O21" i="28"/>
  <c r="O25" i="28" s="1"/>
  <c r="AK47" i="33"/>
  <c r="AO15" i="7"/>
  <c r="AI48" i="39"/>
  <c r="AW20" i="7"/>
  <c r="AY48" i="34"/>
  <c r="Y48" i="33"/>
  <c r="AK48" i="33" s="1"/>
  <c r="AO48" i="45"/>
  <c r="BA48" i="45" s="1"/>
  <c r="AA24" i="28"/>
  <c r="BA47" i="30"/>
  <c r="O14" i="28"/>
  <c r="Y48" i="40"/>
  <c r="AK48" i="40" s="1"/>
  <c r="AK47" i="40"/>
  <c r="AO13" i="7"/>
  <c r="AI48" i="41"/>
  <c r="AK14" i="7"/>
  <c r="AC48" i="40"/>
  <c r="AY48" i="32"/>
  <c r="U23" i="28"/>
  <c r="AU47" i="31"/>
  <c r="AM48" i="31"/>
  <c r="AU48" i="31" s="1"/>
  <c r="O15" i="28"/>
  <c r="Y48" i="39"/>
  <c r="AK48" i="39" s="1"/>
  <c r="AA20" i="28"/>
  <c r="BA47" i="34"/>
  <c r="AO48" i="34"/>
  <c r="BA48" i="34" s="1"/>
  <c r="AS26" i="7"/>
  <c r="AS48" i="30"/>
  <c r="AS9" i="7"/>
  <c r="AS48" i="45"/>
  <c r="U24" i="28"/>
  <c r="AU47" i="30"/>
  <c r="AM48" i="30"/>
  <c r="AU48" i="30" s="1"/>
  <c r="AO48" i="39"/>
  <c r="BA48" i="39" s="1"/>
  <c r="U9" i="28"/>
  <c r="AM48" i="45"/>
  <c r="AU48" i="45" s="1"/>
  <c r="AY48" i="31"/>
  <c r="W12" i="28"/>
  <c r="AO48" i="42"/>
  <c r="BA48" i="42" s="1"/>
  <c r="AO14" i="7"/>
  <c r="AI48" i="40"/>
  <c r="AO48" i="41"/>
  <c r="BA48" i="41" s="1"/>
  <c r="Q12" i="7"/>
  <c r="AY48" i="42"/>
  <c r="AO47" i="40"/>
  <c r="AY45" i="40"/>
  <c r="AY47" i="40" s="1"/>
  <c r="BA45" i="40"/>
  <c r="AA10" i="28"/>
  <c r="BA47" i="44"/>
  <c r="AA23" i="28"/>
  <c r="BA47" i="31"/>
  <c r="U11" i="28"/>
  <c r="AU47" i="43"/>
  <c r="AO11" i="7"/>
  <c r="AI48" i="43"/>
  <c r="Q11" i="7"/>
  <c r="AY48" i="43"/>
  <c r="Y26" i="28"/>
  <c r="G40" i="10" s="1"/>
  <c r="G42" i="10" s="1"/>
  <c r="AA58" i="55"/>
  <c r="I10" i="10" s="1"/>
  <c r="W58" i="55"/>
  <c r="M8" i="8" s="1"/>
  <c r="M10" i="8" s="1"/>
  <c r="I31" i="28" l="1"/>
  <c r="AK27" i="7" s="1"/>
  <c r="I26" i="28"/>
  <c r="I37" i="10" s="1"/>
  <c r="E12" i="9"/>
  <c r="G50" i="10"/>
  <c r="G55" i="10" s="1"/>
  <c r="G56" i="10" s="1"/>
  <c r="K56" i="10" s="1"/>
  <c r="O31" i="28"/>
  <c r="AO27" i="7" s="1"/>
  <c r="O26" i="28"/>
  <c r="I38" i="10" s="1"/>
  <c r="AW14" i="7"/>
  <c r="AY48" i="40"/>
  <c r="W25" i="28"/>
  <c r="AA14" i="28"/>
  <c r="BA47" i="40"/>
  <c r="AO48" i="40"/>
  <c r="BA48" i="40" s="1"/>
  <c r="U25" i="28"/>
  <c r="U31" i="28" s="1"/>
  <c r="AS27" i="7" s="1"/>
  <c r="AA25" i="28"/>
  <c r="AA31" i="28" s="1"/>
  <c r="AW27" i="7" s="1"/>
  <c r="AA26" i="28"/>
  <c r="I40" i="10" s="1"/>
  <c r="U14" i="28"/>
  <c r="AU47" i="40"/>
  <c r="AM48" i="40"/>
  <c r="AU48" i="40" s="1"/>
  <c r="AS14" i="7"/>
  <c r="AS48" i="40"/>
  <c r="W31" i="28" l="1"/>
  <c r="Q27" i="7" s="1"/>
  <c r="W26" i="28"/>
  <c r="E40" i="10" s="1"/>
  <c r="E42" i="10" s="1"/>
  <c r="U26" i="28"/>
  <c r="I39" i="10" s="1"/>
  <c r="I42" i="10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M162" i="11" s="1"/>
  <c r="E13" i="9" l="1"/>
  <c r="I57" i="10"/>
  <c r="I62" i="10" s="1"/>
  <c r="I63" i="10" s="1"/>
  <c r="K63" i="10" s="1"/>
  <c r="E11" i="9"/>
  <c r="E43" i="10"/>
  <c r="E48" i="10" s="1"/>
  <c r="E49" i="10" s="1"/>
  <c r="K49" i="10" s="1"/>
  <c r="M163" i="11"/>
  <c r="E9" i="9"/>
  <c r="E15" i="9" s="1"/>
  <c r="K131" i="11" l="1"/>
  <c r="M131" i="11" s="1"/>
  <c r="K104" i="11"/>
  <c r="M104" i="11" s="1"/>
  <c r="K98" i="11"/>
  <c r="M98" i="11" s="1"/>
  <c r="K105" i="11"/>
  <c r="M105" i="11" s="1"/>
  <c r="K71" i="11"/>
  <c r="M71" i="11" s="1"/>
  <c r="K69" i="11"/>
  <c r="M69" i="11" s="1"/>
  <c r="K60" i="11"/>
  <c r="M60" i="11" s="1"/>
  <c r="K62" i="11"/>
  <c r="M62" i="11" s="1"/>
  <c r="K97" i="11"/>
  <c r="M97" i="11" s="1"/>
  <c r="K70" i="11"/>
  <c r="M70" i="11" s="1"/>
  <c r="K66" i="11"/>
  <c r="M66" i="11" s="1"/>
  <c r="K99" i="11"/>
  <c r="M99" i="11" s="1"/>
  <c r="K59" i="11"/>
  <c r="M59" i="11" s="1"/>
  <c r="M133" i="11" s="1"/>
  <c r="K61" i="11"/>
  <c r="M61" i="11" s="1"/>
  <c r="K103" i="11"/>
  <c r="M103" i="11" s="1"/>
  <c r="BC17" i="7"/>
  <c r="AC17" i="5" s="1"/>
  <c r="G203" i="1" s="1"/>
  <c r="K34" i="8"/>
  <c r="G22" i="6" s="1"/>
  <c r="G51" i="1" s="1"/>
  <c r="K18" i="8"/>
  <c r="K22" i="8"/>
  <c r="G13" i="6" s="1"/>
  <c r="G24" i="1" s="1"/>
  <c r="K32" i="8"/>
  <c r="G20" i="6" s="1"/>
  <c r="G45" i="1" s="1"/>
  <c r="K33" i="8"/>
  <c r="G21" i="6" s="1"/>
  <c r="G48" i="1" s="1"/>
  <c r="BC20" i="7"/>
  <c r="AC20" i="5" s="1"/>
  <c r="G242" i="1" s="1"/>
  <c r="K14" i="8"/>
  <c r="G9" i="6" s="1"/>
  <c r="G12" i="1" s="1"/>
  <c r="K31" i="8"/>
  <c r="G19" i="6" s="1"/>
  <c r="G42" i="1" s="1"/>
  <c r="BC16" i="7"/>
  <c r="AC16" i="5" s="1"/>
  <c r="G190" i="1" s="1"/>
  <c r="BC9" i="7"/>
  <c r="AC9" i="5" s="1"/>
  <c r="G99" i="1" s="1"/>
  <c r="BC21" i="7"/>
  <c r="AC21" i="5" s="1"/>
  <c r="G255" i="1" s="1"/>
  <c r="BC12" i="7"/>
  <c r="AC12" i="5" s="1"/>
  <c r="G138" i="1" s="1"/>
  <c r="BC24" i="7"/>
  <c r="AC24" i="5" s="1"/>
  <c r="G294" i="1" s="1"/>
  <c r="BC19" i="7"/>
  <c r="W8" i="7"/>
  <c r="G8" i="5" s="1"/>
  <c r="G75" i="1" s="1"/>
  <c r="BC8" i="7"/>
  <c r="AC8" i="5" s="1"/>
  <c r="G86" i="1" s="1"/>
  <c r="BC13" i="7"/>
  <c r="AC13" i="5" s="1"/>
  <c r="G151" i="1" s="1"/>
  <c r="BC11" i="7"/>
  <c r="AC11" i="5" s="1"/>
  <c r="G125" i="1" s="1"/>
  <c r="BC14" i="7"/>
  <c r="AC14" i="5" s="1"/>
  <c r="G164" i="1" s="1"/>
  <c r="BC15" i="7"/>
  <c r="AC15" i="5" s="1"/>
  <c r="G177" i="1" s="1"/>
  <c r="BC25" i="7"/>
  <c r="AC25" i="5" s="1"/>
  <c r="G307" i="1" s="1"/>
  <c r="BC22" i="7"/>
  <c r="AC22" i="5" s="1"/>
  <c r="G268" i="1" s="1"/>
  <c r="W16" i="7"/>
  <c r="G16" i="5" s="1"/>
  <c r="G179" i="1" s="1"/>
  <c r="W17" i="7"/>
  <c r="G17" i="5" s="1"/>
  <c r="G192" i="1" s="1"/>
  <c r="BC23" i="7"/>
  <c r="AC23" i="5" s="1"/>
  <c r="G281" i="1" s="1"/>
  <c r="BC18" i="7"/>
  <c r="AC18" i="5" s="1"/>
  <c r="G216" i="1" s="1"/>
  <c r="K37" i="8"/>
  <c r="G27" i="6" s="1"/>
  <c r="G66" i="1" s="1"/>
  <c r="AA8" i="7"/>
  <c r="M8" i="5" s="1"/>
  <c r="G78" i="1" s="1"/>
  <c r="BC10" i="7"/>
  <c r="AC10" i="5" s="1"/>
  <c r="G112" i="1" s="1"/>
  <c r="AE17" i="7"/>
  <c r="S17" i="5" s="1"/>
  <c r="G198" i="1" s="1"/>
  <c r="AE8" i="7"/>
  <c r="S8" i="5" s="1"/>
  <c r="G81" i="1" s="1"/>
  <c r="AA17" i="7"/>
  <c r="M17" i="5" s="1"/>
  <c r="G195" i="1" s="1"/>
  <c r="AE16" i="7"/>
  <c r="S16" i="5" s="1"/>
  <c r="G185" i="1" s="1"/>
  <c r="AI8" i="7"/>
  <c r="Y8" i="5" s="1"/>
  <c r="G84" i="1" s="1"/>
  <c r="AI16" i="7"/>
  <c r="Y16" i="5" s="1"/>
  <c r="G188" i="1" s="1"/>
  <c r="BC27" i="7"/>
  <c r="AC27" i="5" s="1"/>
  <c r="G333" i="1" s="1"/>
  <c r="AA16" i="7"/>
  <c r="M16" i="5" s="1"/>
  <c r="G182" i="1" s="1"/>
  <c r="AI17" i="7"/>
  <c r="Y17" i="5" s="1"/>
  <c r="G201" i="1" s="1"/>
  <c r="K38" i="8"/>
  <c r="G25" i="6" s="1"/>
  <c r="G60" i="1" s="1"/>
  <c r="K39" i="8"/>
  <c r="G26" i="6" s="1"/>
  <c r="G63" i="1" s="1"/>
  <c r="K17" i="8"/>
  <c r="G10" i="6" s="1"/>
  <c r="G15" i="1" s="1"/>
  <c r="AE18" i="7"/>
  <c r="S18" i="5" s="1"/>
  <c r="G211" i="1" s="1"/>
  <c r="AI18" i="7"/>
  <c r="Y18" i="5" s="1"/>
  <c r="G214" i="1" s="1"/>
  <c r="AA24" i="7"/>
  <c r="M24" i="5" s="1"/>
  <c r="G286" i="1" s="1"/>
  <c r="AA13" i="7"/>
  <c r="M13" i="5" s="1"/>
  <c r="G143" i="1" s="1"/>
  <c r="AE25" i="7"/>
  <c r="S25" i="5" s="1"/>
  <c r="G302" i="1" s="1"/>
  <c r="AI15" i="7"/>
  <c r="Y15" i="5" s="1"/>
  <c r="G175" i="1" s="1"/>
  <c r="AI12" i="7"/>
  <c r="Y12" i="5" s="1"/>
  <c r="G136" i="1" s="1"/>
  <c r="AA20" i="7"/>
  <c r="M20" i="5" s="1"/>
  <c r="G234" i="1" s="1"/>
  <c r="W11" i="7"/>
  <c r="G11" i="5" s="1"/>
  <c r="G114" i="1" s="1"/>
  <c r="W14" i="7"/>
  <c r="G14" i="5" s="1"/>
  <c r="G153" i="1" s="1"/>
  <c r="AE20" i="7"/>
  <c r="S20" i="5" s="1"/>
  <c r="G237" i="1" s="1"/>
  <c r="W18" i="7"/>
  <c r="G18" i="5" s="1"/>
  <c r="G205" i="1" s="1"/>
  <c r="AA19" i="7"/>
  <c r="AA14" i="7"/>
  <c r="M14" i="5" s="1"/>
  <c r="G156" i="1" s="1"/>
  <c r="AA26" i="7"/>
  <c r="M26" i="5" s="1"/>
  <c r="G312" i="1" s="1"/>
  <c r="W19" i="7"/>
  <c r="G19" i="5" s="1"/>
  <c r="AA18" i="7"/>
  <c r="M18" i="5" s="1"/>
  <c r="G208" i="1" s="1"/>
  <c r="W12" i="7"/>
  <c r="G12" i="5" s="1"/>
  <c r="G127" i="1" s="1"/>
  <c r="W20" i="7"/>
  <c r="G20" i="5" s="1"/>
  <c r="G231" i="1" s="1"/>
  <c r="W21" i="7"/>
  <c r="G21" i="5" s="1"/>
  <c r="G244" i="1" s="1"/>
  <c r="AI20" i="7"/>
  <c r="Y20" i="5" s="1"/>
  <c r="G240" i="1" s="1"/>
  <c r="AI19" i="7"/>
  <c r="AA9" i="7"/>
  <c r="M9" i="5" s="1"/>
  <c r="G91" i="1" s="1"/>
  <c r="W13" i="7"/>
  <c r="G13" i="5" s="1"/>
  <c r="G140" i="1" s="1"/>
  <c r="W24" i="7"/>
  <c r="G24" i="5" s="1"/>
  <c r="G283" i="1" s="1"/>
  <c r="W25" i="7"/>
  <c r="G25" i="5" s="1"/>
  <c r="G296" i="1" s="1"/>
  <c r="AE15" i="7"/>
  <c r="S15" i="5" s="1"/>
  <c r="G172" i="1" s="1"/>
  <c r="AA25" i="7"/>
  <c r="M25" i="5" s="1"/>
  <c r="G299" i="1" s="1"/>
  <c r="AI14" i="7"/>
  <c r="Y14" i="5" s="1"/>
  <c r="G162" i="1" s="1"/>
  <c r="AE14" i="7"/>
  <c r="S14" i="5" s="1"/>
  <c r="G159" i="1" s="1"/>
  <c r="AE12" i="7"/>
  <c r="S12" i="5" s="1"/>
  <c r="G133" i="1" s="1"/>
  <c r="W9" i="7"/>
  <c r="G9" i="5" s="1"/>
  <c r="G88" i="1" s="1"/>
  <c r="AE19" i="7"/>
  <c r="S19" i="5" s="1"/>
  <c r="W15" i="7"/>
  <c r="G15" i="5" s="1"/>
  <c r="G166" i="1" s="1"/>
  <c r="W10" i="7"/>
  <c r="G10" i="5" s="1"/>
  <c r="G101" i="1" s="1"/>
  <c r="W26" i="7"/>
  <c r="G26" i="5" s="1"/>
  <c r="G309" i="1" s="1"/>
  <c r="AE9" i="7"/>
  <c r="S9" i="5" s="1"/>
  <c r="G94" i="1" s="1"/>
  <c r="AA21" i="7"/>
  <c r="M21" i="5" s="1"/>
  <c r="G247" i="1" s="1"/>
  <c r="AA15" i="7"/>
  <c r="M15" i="5" s="1"/>
  <c r="G169" i="1" s="1"/>
  <c r="K10" i="8"/>
  <c r="G8" i="6" s="1"/>
  <c r="G9" i="1" s="1"/>
  <c r="AI25" i="7"/>
  <c r="Y25" i="5" s="1"/>
  <c r="G305" i="1" s="1"/>
  <c r="AE10" i="7"/>
  <c r="S10" i="5" s="1"/>
  <c r="G107" i="1" s="1"/>
  <c r="AI21" i="7"/>
  <c r="Y21" i="5" s="1"/>
  <c r="G253" i="1" s="1"/>
  <c r="AA10" i="7"/>
  <c r="M10" i="5" s="1"/>
  <c r="G104" i="1" s="1"/>
  <c r="AI10" i="7"/>
  <c r="Y10" i="5" s="1"/>
  <c r="G110" i="1" s="1"/>
  <c r="AE13" i="7"/>
  <c r="S13" i="5" s="1"/>
  <c r="G146" i="1" s="1"/>
  <c r="AE21" i="7"/>
  <c r="S21" i="5" s="1"/>
  <c r="G250" i="1" s="1"/>
  <c r="AA11" i="7"/>
  <c r="M11" i="5" s="1"/>
  <c r="G117" i="1" s="1"/>
  <c r="AI9" i="7"/>
  <c r="Y9" i="5" s="1"/>
  <c r="G97" i="1" s="1"/>
  <c r="K19" i="8"/>
  <c r="G12" i="6" s="1"/>
  <c r="G21" i="1" s="1"/>
  <c r="AI13" i="7"/>
  <c r="Y13" i="5" s="1"/>
  <c r="G149" i="1" s="1"/>
  <c r="AE24" i="7"/>
  <c r="S24" i="5" s="1"/>
  <c r="G289" i="1" s="1"/>
  <c r="AI11" i="7"/>
  <c r="Y11" i="5" s="1"/>
  <c r="G123" i="1" s="1"/>
  <c r="AA12" i="7"/>
  <c r="M12" i="5" s="1"/>
  <c r="G130" i="1" s="1"/>
  <c r="AE11" i="7"/>
  <c r="S11" i="5" s="1"/>
  <c r="G120" i="1" s="1"/>
  <c r="AE26" i="7"/>
  <c r="S26" i="5" s="1"/>
  <c r="G315" i="1" s="1"/>
  <c r="K30" i="8"/>
  <c r="G18" i="6" s="1"/>
  <c r="G39" i="1" s="1"/>
  <c r="AI26" i="7"/>
  <c r="Y26" i="5" s="1"/>
  <c r="G318" i="1" s="1"/>
  <c r="AI24" i="7"/>
  <c r="Y24" i="5" s="1"/>
  <c r="G292" i="1" s="1"/>
  <c r="W27" i="7"/>
  <c r="G27" i="5" s="1"/>
  <c r="G322" i="1" s="1"/>
  <c r="AA27" i="7"/>
  <c r="M27" i="5" s="1"/>
  <c r="G325" i="1" s="1"/>
  <c r="AI27" i="7"/>
  <c r="Y27" i="5" s="1"/>
  <c r="G331" i="1" s="1"/>
  <c r="AE27" i="7"/>
  <c r="S27" i="5" s="1"/>
  <c r="G328" i="1" s="1"/>
  <c r="E18" i="9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M176" i="11" l="1"/>
  <c r="Y19" i="5"/>
  <c r="G218" i="1"/>
  <c r="G28" i="5"/>
  <c r="G335" i="1" s="1"/>
  <c r="M19" i="5"/>
  <c r="AC19" i="5"/>
  <c r="E8" i="9"/>
  <c r="M134" i="11"/>
  <c r="G224" i="1"/>
  <c r="S28" i="5"/>
  <c r="G341" i="1" s="1"/>
  <c r="G227" i="1" l="1"/>
  <c r="Y28" i="5"/>
  <c r="G344" i="1" s="1"/>
  <c r="G229" i="1"/>
  <c r="AC28" i="5"/>
  <c r="G346" i="1" s="1"/>
  <c r="M177" i="11"/>
  <c r="E10" i="9"/>
  <c r="E16" i="9" s="1"/>
  <c r="E17" i="9"/>
  <c r="E14" i="9"/>
  <c r="G221" i="1"/>
  <c r="M28" i="5"/>
  <c r="G338" i="1" s="1"/>
  <c r="E21" i="9" l="1"/>
  <c r="E19" i="9"/>
  <c r="E26" i="2" s="1"/>
  <c r="G969" i="1" s="1"/>
  <c r="G23" i="8"/>
  <c r="E15" i="6" s="1"/>
  <c r="G29" i="1" s="1"/>
  <c r="G25" i="8"/>
  <c r="E14" i="6" s="1"/>
  <c r="G26" i="1" s="1"/>
  <c r="G33" i="8"/>
  <c r="E21" i="6" s="1"/>
  <c r="G47" i="1" s="1"/>
  <c r="G24" i="8"/>
  <c r="E17" i="6" s="1"/>
  <c r="G35" i="1" s="1"/>
  <c r="G31" i="8"/>
  <c r="E19" i="6" s="1"/>
  <c r="G41" i="1" s="1"/>
  <c r="G32" i="8"/>
  <c r="E20" i="6" s="1"/>
  <c r="G44" i="1" s="1"/>
  <c r="G34" i="8"/>
  <c r="E22" i="6" s="1"/>
  <c r="G50" i="1" s="1"/>
  <c r="G41" i="8"/>
  <c r="E29" i="6" s="1"/>
  <c r="G71" i="1" s="1"/>
  <c r="G35" i="8"/>
  <c r="E23" i="6" s="1"/>
  <c r="G53" i="1" s="1"/>
  <c r="G14" i="8"/>
  <c r="E9" i="6" s="1"/>
  <c r="G11" i="1" s="1"/>
  <c r="G8" i="7"/>
  <c r="E8" i="5" s="1"/>
  <c r="G74" i="1" s="1"/>
  <c r="G22" i="8"/>
  <c r="E13" i="6" s="1"/>
  <c r="G23" i="1" s="1"/>
  <c r="G40" i="8"/>
  <c r="E24" i="6" s="1"/>
  <c r="G56" i="1" s="1"/>
  <c r="O8" i="7"/>
  <c r="Q8" i="5" s="1"/>
  <c r="G80" i="1" s="1"/>
  <c r="G26" i="8"/>
  <c r="E16" i="6" s="1"/>
  <c r="G32" i="1" s="1"/>
  <c r="K8" i="7"/>
  <c r="K8" i="5" s="1"/>
  <c r="G77" i="1" s="1"/>
  <c r="G36" i="8"/>
  <c r="E28" i="6" s="1"/>
  <c r="G68" i="1" s="1"/>
  <c r="G18" i="8"/>
  <c r="E11" i="6" s="1"/>
  <c r="G17" i="1" s="1"/>
  <c r="S8" i="7"/>
  <c r="W8" i="5" s="1"/>
  <c r="G83" i="1" s="1"/>
  <c r="G37" i="8"/>
  <c r="E27" i="6" s="1"/>
  <c r="G65" i="1" s="1"/>
  <c r="G19" i="8"/>
  <c r="E12" i="6" s="1"/>
  <c r="G20" i="1" s="1"/>
  <c r="G17" i="8"/>
  <c r="E10" i="6" s="1"/>
  <c r="G14" i="1" s="1"/>
  <c r="G38" i="8"/>
  <c r="E25" i="6" s="1"/>
  <c r="G59" i="1" s="1"/>
  <c r="G39" i="8"/>
  <c r="E26" i="6" s="1"/>
  <c r="G62" i="1" s="1"/>
  <c r="G10" i="8"/>
  <c r="E8" i="6" s="1"/>
  <c r="G8" i="1" s="1"/>
  <c r="G21" i="7"/>
  <c r="E21" i="5" s="1"/>
  <c r="G243" i="1" s="1"/>
  <c r="G19" i="7"/>
  <c r="E19" i="5" s="1"/>
  <c r="K11" i="7"/>
  <c r="K11" i="5" s="1"/>
  <c r="G116" i="1" s="1"/>
  <c r="G10" i="7"/>
  <c r="E10" i="5" s="1"/>
  <c r="G100" i="1" s="1"/>
  <c r="G15" i="7"/>
  <c r="E15" i="5" s="1"/>
  <c r="G165" i="1" s="1"/>
  <c r="G16" i="7"/>
  <c r="E16" i="5" s="1"/>
  <c r="G178" i="1" s="1"/>
  <c r="O20" i="7"/>
  <c r="Q20" i="5" s="1"/>
  <c r="G236" i="1" s="1"/>
  <c r="S20" i="7"/>
  <c r="W20" i="5" s="1"/>
  <c r="G239" i="1" s="1"/>
  <c r="K18" i="7"/>
  <c r="K18" i="5" s="1"/>
  <c r="G207" i="1" s="1"/>
  <c r="K20" i="7"/>
  <c r="K20" i="5" s="1"/>
  <c r="G233" i="1" s="1"/>
  <c r="G11" i="7"/>
  <c r="E11" i="5" s="1"/>
  <c r="G113" i="1" s="1"/>
  <c r="O9" i="7"/>
  <c r="Q9" i="5" s="1"/>
  <c r="G93" i="1" s="1"/>
  <c r="K15" i="7"/>
  <c r="K15" i="5" s="1"/>
  <c r="G168" i="1" s="1"/>
  <c r="K26" i="7"/>
  <c r="K26" i="5" s="1"/>
  <c r="G311" i="1" s="1"/>
  <c r="G27" i="7"/>
  <c r="E27" i="5" s="1"/>
  <c r="G321" i="1" s="1"/>
  <c r="G24" i="7"/>
  <c r="E24" i="5" s="1"/>
  <c r="G282" i="1" s="1"/>
  <c r="K13" i="7"/>
  <c r="K13" i="5" s="1"/>
  <c r="G142" i="1" s="1"/>
  <c r="G12" i="7"/>
  <c r="E12" i="5" s="1"/>
  <c r="G126" i="1" s="1"/>
  <c r="O26" i="7"/>
  <c r="Q26" i="5" s="1"/>
  <c r="G314" i="1" s="1"/>
  <c r="G13" i="7"/>
  <c r="E13" i="5" s="1"/>
  <c r="G139" i="1" s="1"/>
  <c r="G14" i="7"/>
  <c r="E14" i="5" s="1"/>
  <c r="G152" i="1" s="1"/>
  <c r="O25" i="7"/>
  <c r="Q25" i="5" s="1"/>
  <c r="G301" i="1" s="1"/>
  <c r="K10" i="7"/>
  <c r="K10" i="5" s="1"/>
  <c r="G103" i="1" s="1"/>
  <c r="G20" i="7"/>
  <c r="E20" i="5" s="1"/>
  <c r="G230" i="1" s="1"/>
  <c r="G26" i="7"/>
  <c r="E26" i="5" s="1"/>
  <c r="G308" i="1" s="1"/>
  <c r="O21" i="7"/>
  <c r="Q21" i="5" s="1"/>
  <c r="G249" i="1" s="1"/>
  <c r="G9" i="7"/>
  <c r="E9" i="5" s="1"/>
  <c r="G87" i="1" s="1"/>
  <c r="K14" i="7"/>
  <c r="K14" i="5" s="1"/>
  <c r="G155" i="1" s="1"/>
  <c r="G18" i="7"/>
  <c r="E18" i="5" s="1"/>
  <c r="G204" i="1" s="1"/>
  <c r="O24" i="7"/>
  <c r="Q24" i="5" s="1"/>
  <c r="G288" i="1" s="1"/>
  <c r="G17" i="7"/>
  <c r="E17" i="5" s="1"/>
  <c r="G191" i="1" s="1"/>
  <c r="G25" i="7"/>
  <c r="E25" i="5" s="1"/>
  <c r="G295" i="1" s="1"/>
  <c r="S26" i="7"/>
  <c r="W26" i="5" s="1"/>
  <c r="G317" i="1" s="1"/>
  <c r="O16" i="7"/>
  <c r="Q16" i="5" s="1"/>
  <c r="G184" i="1" s="1"/>
  <c r="K21" i="7"/>
  <c r="K21" i="5" s="1"/>
  <c r="G246" i="1" s="1"/>
  <c r="O18" i="7"/>
  <c r="Q18" i="5" s="1"/>
  <c r="G210" i="1" s="1"/>
  <c r="K16" i="7"/>
  <c r="K16" i="5" s="1"/>
  <c r="G181" i="1" s="1"/>
  <c r="K17" i="7"/>
  <c r="K17" i="5" s="1"/>
  <c r="G194" i="1" s="1"/>
  <c r="S24" i="7"/>
  <c r="W24" i="5" s="1"/>
  <c r="G291" i="1" s="1"/>
  <c r="K12" i="7"/>
  <c r="K12" i="5" s="1"/>
  <c r="G129" i="1" s="1"/>
  <c r="S17" i="7"/>
  <c r="W17" i="5" s="1"/>
  <c r="G200" i="1" s="1"/>
  <c r="S25" i="7"/>
  <c r="W25" i="5" s="1"/>
  <c r="G304" i="1" s="1"/>
  <c r="O17" i="7"/>
  <c r="Q17" i="5" s="1"/>
  <c r="G197" i="1" s="1"/>
  <c r="O10" i="7"/>
  <c r="Q10" i="5" s="1"/>
  <c r="G106" i="1" s="1"/>
  <c r="S18" i="7"/>
  <c r="W18" i="5" s="1"/>
  <c r="G213" i="1" s="1"/>
  <c r="O19" i="7"/>
  <c r="Q19" i="5" s="1"/>
  <c r="S10" i="7"/>
  <c r="W10" i="5" s="1"/>
  <c r="G109" i="1" s="1"/>
  <c r="S15" i="7"/>
  <c r="W15" i="5" s="1"/>
  <c r="G174" i="1" s="1"/>
  <c r="O12" i="7"/>
  <c r="Q12" i="5" s="1"/>
  <c r="G132" i="1" s="1"/>
  <c r="K19" i="7"/>
  <c r="K19" i="5" s="1"/>
  <c r="S16" i="7"/>
  <c r="W16" i="5" s="1"/>
  <c r="G187" i="1" s="1"/>
  <c r="K24" i="7"/>
  <c r="K24" i="5" s="1"/>
  <c r="G285" i="1" s="1"/>
  <c r="K9" i="7"/>
  <c r="K9" i="5" s="1"/>
  <c r="G90" i="1" s="1"/>
  <c r="S14" i="7"/>
  <c r="W14" i="5" s="1"/>
  <c r="G161" i="1" s="1"/>
  <c r="S21" i="7"/>
  <c r="W21" i="5" s="1"/>
  <c r="G252" i="1" s="1"/>
  <c r="K25" i="7"/>
  <c r="K25" i="5" s="1"/>
  <c r="G298" i="1" s="1"/>
  <c r="G30" i="8"/>
  <c r="E18" i="6" s="1"/>
  <c r="G38" i="1" s="1"/>
  <c r="O15" i="7"/>
  <c r="Q15" i="5" s="1"/>
  <c r="G171" i="1" s="1"/>
  <c r="S19" i="7"/>
  <c r="O11" i="7"/>
  <c r="Q11" i="5" s="1"/>
  <c r="G119" i="1" s="1"/>
  <c r="O14" i="7"/>
  <c r="Q14" i="5" s="1"/>
  <c r="G158" i="1" s="1"/>
  <c r="S13" i="7"/>
  <c r="W13" i="5" s="1"/>
  <c r="G148" i="1" s="1"/>
  <c r="O13" i="7"/>
  <c r="Q13" i="5" s="1"/>
  <c r="G145" i="1" s="1"/>
  <c r="S9" i="7"/>
  <c r="W9" i="5" s="1"/>
  <c r="G96" i="1" s="1"/>
  <c r="S12" i="7"/>
  <c r="W12" i="5" s="1"/>
  <c r="G135" i="1" s="1"/>
  <c r="O27" i="7"/>
  <c r="Q27" i="5" s="1"/>
  <c r="G327" i="1" s="1"/>
  <c r="K27" i="7"/>
  <c r="K27" i="5" s="1"/>
  <c r="G324" i="1" s="1"/>
  <c r="S11" i="7"/>
  <c r="W11" i="5" s="1"/>
  <c r="G122" i="1" s="1"/>
  <c r="S27" i="7"/>
  <c r="W27" i="5" s="1"/>
  <c r="G330" i="1" s="1"/>
  <c r="O33" i="8"/>
  <c r="I21" i="6" s="1"/>
  <c r="G49" i="1" s="1"/>
  <c r="O34" i="8"/>
  <c r="I22" i="6" s="1"/>
  <c r="G52" i="1" s="1"/>
  <c r="O32" i="8"/>
  <c r="I20" i="6" s="1"/>
  <c r="G46" i="1" s="1"/>
  <c r="O22" i="8"/>
  <c r="I13" i="6" s="1"/>
  <c r="G25" i="1" s="1"/>
  <c r="O31" i="8"/>
  <c r="I19" i="6" s="1"/>
  <c r="G43" i="1" s="1"/>
  <c r="O18" i="8"/>
  <c r="O14" i="8"/>
  <c r="I9" i="6" s="1"/>
  <c r="G13" i="1" s="1"/>
  <c r="AM8" i="7"/>
  <c r="I8" i="5" s="1"/>
  <c r="G76" i="1" s="1"/>
  <c r="AM17" i="7"/>
  <c r="I17" i="5" s="1"/>
  <c r="G193" i="1" s="1"/>
  <c r="AM16" i="7"/>
  <c r="I16" i="5" s="1"/>
  <c r="G180" i="1" s="1"/>
  <c r="AU16" i="7"/>
  <c r="U16" i="5" s="1"/>
  <c r="G186" i="1" s="1"/>
  <c r="AU8" i="7"/>
  <c r="U8" i="5" s="1"/>
  <c r="G82" i="1" s="1"/>
  <c r="AU17" i="7"/>
  <c r="U17" i="5" s="1"/>
  <c r="G199" i="1" s="1"/>
  <c r="AY17" i="7"/>
  <c r="AA17" i="5" s="1"/>
  <c r="G202" i="1" s="1"/>
  <c r="AQ16" i="7"/>
  <c r="O16" i="5" s="1"/>
  <c r="G183" i="1" s="1"/>
  <c r="AQ8" i="7"/>
  <c r="O8" i="5" s="1"/>
  <c r="G79" i="1" s="1"/>
  <c r="AY8" i="7"/>
  <c r="AA8" i="5" s="1"/>
  <c r="G85" i="1" s="1"/>
  <c r="AQ17" i="7"/>
  <c r="O17" i="5" s="1"/>
  <c r="G196" i="1" s="1"/>
  <c r="AY16" i="7"/>
  <c r="AA16" i="5" s="1"/>
  <c r="G189" i="1" s="1"/>
  <c r="O37" i="8"/>
  <c r="I27" i="6" s="1"/>
  <c r="G67" i="1" s="1"/>
  <c r="O17" i="8"/>
  <c r="I10" i="6" s="1"/>
  <c r="G16" i="1" s="1"/>
  <c r="O19" i="8"/>
  <c r="I12" i="6" s="1"/>
  <c r="G22" i="1" s="1"/>
  <c r="O39" i="8"/>
  <c r="I26" i="6" s="1"/>
  <c r="G64" i="1" s="1"/>
  <c r="O38" i="8"/>
  <c r="I25" i="6" s="1"/>
  <c r="G61" i="1" s="1"/>
  <c r="AU12" i="7"/>
  <c r="U12" i="5" s="1"/>
  <c r="G134" i="1" s="1"/>
  <c r="AQ25" i="7"/>
  <c r="O25" i="5" s="1"/>
  <c r="G300" i="1" s="1"/>
  <c r="AQ10" i="7"/>
  <c r="O10" i="5" s="1"/>
  <c r="G105" i="1" s="1"/>
  <c r="AM21" i="7"/>
  <c r="I21" i="5" s="1"/>
  <c r="G245" i="1" s="1"/>
  <c r="AQ18" i="7"/>
  <c r="O18" i="5" s="1"/>
  <c r="G209" i="1" s="1"/>
  <c r="AU20" i="7"/>
  <c r="U20" i="5" s="1"/>
  <c r="G238" i="1" s="1"/>
  <c r="AY21" i="7"/>
  <c r="AA21" i="5" s="1"/>
  <c r="G254" i="1" s="1"/>
  <c r="AM12" i="7"/>
  <c r="I12" i="5" s="1"/>
  <c r="G128" i="1" s="1"/>
  <c r="AQ9" i="7"/>
  <c r="O9" i="5" s="1"/>
  <c r="G92" i="1" s="1"/>
  <c r="AM10" i="7"/>
  <c r="I10" i="5" s="1"/>
  <c r="G102" i="1" s="1"/>
  <c r="AQ24" i="7"/>
  <c r="O24" i="5" s="1"/>
  <c r="G287" i="1" s="1"/>
  <c r="AU21" i="7"/>
  <c r="U21" i="5" s="1"/>
  <c r="G251" i="1" s="1"/>
  <c r="AY12" i="7"/>
  <c r="AA12" i="5" s="1"/>
  <c r="G137" i="1" s="1"/>
  <c r="AU19" i="7"/>
  <c r="AY19" i="7"/>
  <c r="AM25" i="7"/>
  <c r="I25" i="5" s="1"/>
  <c r="G297" i="1" s="1"/>
  <c r="AQ26" i="7"/>
  <c r="O26" i="5" s="1"/>
  <c r="G313" i="1" s="1"/>
  <c r="AU18" i="7"/>
  <c r="U18" i="5" s="1"/>
  <c r="G212" i="1" s="1"/>
  <c r="AM9" i="7"/>
  <c r="I9" i="5" s="1"/>
  <c r="G89" i="1" s="1"/>
  <c r="AU10" i="7"/>
  <c r="U10" i="5" s="1"/>
  <c r="G108" i="1" s="1"/>
  <c r="AM19" i="7"/>
  <c r="I19" i="5" s="1"/>
  <c r="AM26" i="7"/>
  <c r="I26" i="5" s="1"/>
  <c r="G310" i="1" s="1"/>
  <c r="AU15" i="7"/>
  <c r="U15" i="5" s="1"/>
  <c r="G173" i="1" s="1"/>
  <c r="AU13" i="7"/>
  <c r="U13" i="5" s="1"/>
  <c r="G147" i="1" s="1"/>
  <c r="AU24" i="7"/>
  <c r="U24" i="5" s="1"/>
  <c r="G290" i="1" s="1"/>
  <c r="AM11" i="7"/>
  <c r="I11" i="5" s="1"/>
  <c r="G115" i="1" s="1"/>
  <c r="AM24" i="7"/>
  <c r="I24" i="5" s="1"/>
  <c r="G284" i="1" s="1"/>
  <c r="AM15" i="7"/>
  <c r="I15" i="5" s="1"/>
  <c r="G167" i="1" s="1"/>
  <c r="AQ12" i="7"/>
  <c r="O12" i="5" s="1"/>
  <c r="G131" i="1" s="1"/>
  <c r="AM18" i="7"/>
  <c r="I18" i="5" s="1"/>
  <c r="G206" i="1" s="1"/>
  <c r="AM13" i="7"/>
  <c r="I13" i="5" s="1"/>
  <c r="G141" i="1" s="1"/>
  <c r="AQ20" i="7"/>
  <c r="O20" i="5" s="1"/>
  <c r="G235" i="1" s="1"/>
  <c r="AQ19" i="7"/>
  <c r="AM20" i="7"/>
  <c r="I20" i="5" s="1"/>
  <c r="G232" i="1" s="1"/>
  <c r="AY11" i="7"/>
  <c r="AA11" i="5" s="1"/>
  <c r="G124" i="1" s="1"/>
  <c r="O30" i="8"/>
  <c r="I18" i="6" s="1"/>
  <c r="G40" i="1" s="1"/>
  <c r="AY24" i="7"/>
  <c r="AA24" i="5" s="1"/>
  <c r="G293" i="1" s="1"/>
  <c r="AQ21" i="7"/>
  <c r="O21" i="5" s="1"/>
  <c r="G248" i="1" s="1"/>
  <c r="AY18" i="7"/>
  <c r="AA18" i="5" s="1"/>
  <c r="G215" i="1" s="1"/>
  <c r="AY10" i="7"/>
  <c r="AA10" i="5" s="1"/>
  <c r="G111" i="1" s="1"/>
  <c r="AU11" i="7"/>
  <c r="U11" i="5" s="1"/>
  <c r="G121" i="1" s="1"/>
  <c r="AY15" i="7"/>
  <c r="AA15" i="5" s="1"/>
  <c r="G176" i="1" s="1"/>
  <c r="AY26" i="7"/>
  <c r="AA26" i="5" s="1"/>
  <c r="G319" i="1" s="1"/>
  <c r="AY9" i="7"/>
  <c r="AA9" i="5" s="1"/>
  <c r="G98" i="1" s="1"/>
  <c r="AY13" i="7"/>
  <c r="AA13" i="5" s="1"/>
  <c r="G150" i="1" s="1"/>
  <c r="AY25" i="7"/>
  <c r="AA25" i="5" s="1"/>
  <c r="G306" i="1" s="1"/>
  <c r="AQ13" i="7"/>
  <c r="O13" i="5" s="1"/>
  <c r="G144" i="1" s="1"/>
  <c r="AU9" i="7"/>
  <c r="U9" i="5" s="1"/>
  <c r="G95" i="1" s="1"/>
  <c r="AQ14" i="7"/>
  <c r="O14" i="5" s="1"/>
  <c r="G157" i="1" s="1"/>
  <c r="AM14" i="7"/>
  <c r="I14" i="5" s="1"/>
  <c r="G154" i="1" s="1"/>
  <c r="AQ15" i="7"/>
  <c r="O15" i="5" s="1"/>
  <c r="G170" i="1" s="1"/>
  <c r="AU25" i="7"/>
  <c r="U25" i="5" s="1"/>
  <c r="G303" i="1" s="1"/>
  <c r="O10" i="8"/>
  <c r="I8" i="6" s="1"/>
  <c r="G10" i="1" s="1"/>
  <c r="AY20" i="7"/>
  <c r="AA20" i="5" s="1"/>
  <c r="G241" i="1" s="1"/>
  <c r="AQ11" i="7"/>
  <c r="O11" i="5" s="1"/>
  <c r="G118" i="1" s="1"/>
  <c r="AU26" i="7"/>
  <c r="U26" i="5" s="1"/>
  <c r="G316" i="1" s="1"/>
  <c r="AY14" i="7"/>
  <c r="AA14" i="5" s="1"/>
  <c r="G163" i="1" s="1"/>
  <c r="AU27" i="7"/>
  <c r="U27" i="5" s="1"/>
  <c r="G329" i="1" s="1"/>
  <c r="AQ27" i="7"/>
  <c r="O27" i="5" s="1"/>
  <c r="G326" i="1" s="1"/>
  <c r="AY27" i="7"/>
  <c r="AA27" i="5" s="1"/>
  <c r="G332" i="1" s="1"/>
  <c r="AM27" i="7"/>
  <c r="I27" i="5" s="1"/>
  <c r="G323" i="1" s="1"/>
  <c r="AU14" i="7"/>
  <c r="U14" i="5" s="1"/>
  <c r="G160" i="1" s="1"/>
  <c r="O19" i="5" l="1"/>
  <c r="AA19" i="5"/>
  <c r="U19" i="5"/>
  <c r="W19" i="5"/>
  <c r="I28" i="5"/>
  <c r="G336" i="1" s="1"/>
  <c r="G219" i="1"/>
  <c r="G220" i="1"/>
  <c r="K28" i="5"/>
  <c r="G337" i="1" s="1"/>
  <c r="G217" i="1"/>
  <c r="E28" i="5"/>
  <c r="G334" i="1" s="1"/>
  <c r="Q28" i="5"/>
  <c r="G340" i="1" s="1"/>
  <c r="G223" i="1"/>
  <c r="E24" i="9"/>
  <c r="E27" i="2" s="1"/>
  <c r="G970" i="1" s="1"/>
  <c r="E22" i="9"/>
  <c r="E23" i="9" s="1"/>
  <c r="G222" i="1" l="1"/>
  <c r="O28" i="5"/>
  <c r="G339" i="1" s="1"/>
  <c r="G225" i="1"/>
  <c r="U28" i="5"/>
  <c r="G342" i="1" s="1"/>
  <c r="G226" i="1"/>
  <c r="W28" i="5"/>
  <c r="G343" i="1" s="1"/>
  <c r="G228" i="1"/>
  <c r="AA28" i="5"/>
  <c r="G345" i="1" s="1"/>
</calcChain>
</file>

<file path=xl/sharedStrings.xml><?xml version="1.0" encoding="utf-8"?>
<sst xmlns="http://schemas.openxmlformats.org/spreadsheetml/2006/main" count="90973" uniqueCount="47981">
  <si>
    <t>KCS 2020 Run: 01/12/2022 02:55:57 PM</t>
  </si>
  <si>
    <t>User Inputs and Index</t>
  </si>
  <si>
    <t>User Input values:</t>
  </si>
  <si>
    <t>RRICC:</t>
  </si>
  <si>
    <t>Railroad Short Name:</t>
  </si>
  <si>
    <t>KCS</t>
  </si>
  <si>
    <t>Railroad Name:</t>
  </si>
  <si>
    <t>Kansas City Southern Railway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</si>
  <si>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</si>
  <si>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</si>
  <si>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</si>
  <si>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</si>
  <si>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</si>
  <si>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</si>
  <si>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</si>
  <si>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</si>
  <si>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</si>
  <si>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</si>
  <si>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</si>
  <si>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</si>
  <si>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</si>
  <si>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</si>
  <si>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</si>
  <si>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</si>
  <si>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</si>
  <si>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</si>
  <si>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</si>
  <si>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</si>
  <si>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</si>
  <si>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</si>
  <si>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</si>
  <si>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</si>
  <si>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</si>
  <si>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</si>
  <si>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</si>
  <si>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</si>
  <si>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</si>
  <si>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</si>
  <si>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</si>
  <si>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</si>
  <si>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</si>
  <si>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</si>
  <si>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</si>
  <si>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</si>
  <si>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</si>
  <si>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</si>
  <si>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</si>
  <si>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</si>
  <si>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</si>
  <si>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</si>
  <si>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</si>
  <si>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</si>
  <si>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</si>
  <si>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</si>
  <si>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</si>
  <si>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</si>
  <si>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</si>
  <si>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</si>
  <si>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</si>
  <si>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</si>
  <si>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</si>
  <si>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</si>
  <si>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</si>
  <si>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</si>
  <si>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</si>
  <si>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</si>
  <si>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</si>
  <si>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</si>
  <si>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</si>
  <si>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</si>
  <si>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</si>
  <si>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</si>
  <si>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</si>
  <si>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</si>
  <si>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</si>
  <si>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</si>
  <si>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</si>
  <si>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</si>
  <si>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</si>
  <si>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</si>
  <si>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</si>
  <si>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</si>
  <si>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</si>
  <si>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</si>
  <si>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</si>
  <si>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</si>
  <si>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</si>
  <si>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</si>
  <si>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</si>
  <si>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</si>
  <si>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</si>
  <si>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</si>
  <si>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</si>
  <si>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</si>
  <si>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</si>
  <si>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</si>
  <si>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</si>
  <si>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</si>
  <si>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</si>
  <si>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</si>
  <si>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</si>
  <si>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</si>
  <si>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</si>
  <si>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</si>
  <si>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</si>
  <si>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</si>
  <si>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</si>
  <si>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</si>
  <si>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</si>
  <si>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</si>
  <si>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</si>
  <si>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</si>
  <si>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</si>
  <si>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</si>
  <si>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</si>
  <si>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</si>
  <si>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</si>
  <si>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</si>
  <si>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</si>
  <si>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</si>
  <si>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</si>
  <si>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</si>
  <si>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</si>
  <si>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</si>
  <si>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</si>
  <si>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</si>
  <si>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</si>
  <si>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</si>
  <si>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</si>
  <si>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</si>
  <si>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</si>
  <si>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</si>
  <si>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</si>
  <si>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</si>
  <si>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</si>
  <si>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</si>
  <si>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</si>
  <si>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</si>
  <si>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</si>
  <si>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</si>
  <si>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</si>
  <si>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</si>
  <si>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</si>
  <si>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</si>
  <si>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</si>
  <si>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</si>
  <si>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</si>
  <si>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</si>
  <si>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</si>
  <si>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</si>
  <si>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</si>
  <si>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</si>
  <si>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</si>
  <si>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</si>
  <si>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</si>
  <si>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</si>
  <si>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</si>
  <si>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</si>
  <si>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</si>
  <si>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</si>
  <si>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</si>
  <si>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</si>
  <si>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</si>
  <si>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</si>
  <si>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</si>
  <si>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</si>
  <si>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</si>
  <si>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</si>
  <si>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</si>
  <si>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</si>
  <si>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</si>
  <si>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</si>
  <si>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</si>
  <si>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</si>
  <si>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2020 SCH 755</t>
  </si>
  <si>
    <t>2019 SCH 755</t>
  </si>
  <si>
    <t>2018 SCH 755</t>
  </si>
  <si>
    <t>2017 SCH 755</t>
  </si>
  <si>
    <t>2016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</si>
  <si>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</si>
  <si>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</si>
  <si>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</si>
  <si>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</si>
  <si>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</si>
  <si>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</si>
  <si>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</si>
  <si>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</si>
  <si>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</si>
  <si>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</si>
  <si>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</si>
  <si>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</si>
  <si>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</si>
  <si>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</si>
  <si>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</si>
  <si>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</si>
  <si>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</si>
  <si>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</si>
  <si>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</si>
  <si>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</si>
  <si>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</si>
  <si>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</si>
  <si>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</si>
  <si>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</si>
  <si>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</si>
  <si>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</si>
  <si>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</si>
  <si>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</si>
  <si>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</si>
  <si>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</si>
  <si>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</si>
  <si>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</si>
  <si>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</si>
  <si>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</si>
  <si>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</si>
  <si>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</si>
  <si>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</si>
  <si>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</si>
  <si>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</si>
  <si>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</si>
  <si>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</si>
  <si>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</si>
  <si>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</si>
  <si>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</si>
  <si>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</si>
  <si>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</si>
  <si>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</si>
  <si>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</si>
  <si>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</si>
  <si>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</si>
  <si>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</si>
  <si>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</si>
  <si>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</si>
  <si>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</si>
  <si>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</si>
  <si>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</si>
  <si>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</si>
  <si>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</si>
  <si>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</si>
  <si>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</si>
  <si>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</si>
  <si>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</si>
  <si>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</si>
  <si>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</si>
  <si>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</si>
  <si>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</si>
  <si>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</si>
  <si>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</si>
  <si>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</si>
  <si>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</si>
  <si>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</si>
  <si>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</si>
  <si>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</si>
  <si>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</si>
  <si>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</si>
  <si>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</si>
  <si>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</si>
  <si>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</si>
  <si>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</si>
  <si>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</si>
  <si>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</si>
  <si>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</si>
  <si>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</si>
  <si>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</si>
  <si>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</si>
  <si>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</si>
  <si>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</si>
  <si>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</si>
  <si>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</si>
  <si>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</si>
  <si>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</si>
  <si>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</si>
  <si>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</si>
  <si>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</si>
  <si>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</si>
  <si>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</si>
  <si>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</si>
  <si>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</si>
  <si>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</si>
  <si>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</si>
  <si>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</si>
  <si>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</si>
  <si>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</si>
  <si>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</si>
  <si>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</si>
  <si>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</si>
  <si>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</si>
  <si>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</si>
  <si>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</si>
  <si>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</si>
  <si>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</si>
  <si>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</si>
  <si>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</si>
  <si>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</si>
  <si>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</si>
  <si>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</si>
  <si>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</si>
  <si>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</si>
  <si>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</si>
  <si>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</si>
  <si>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</si>
  <si>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</si>
  <si>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</si>
  <si>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</si>
  <si>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</si>
  <si>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</si>
  <si>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</si>
  <si>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</si>
  <si>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</si>
  <si>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</si>
  <si>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</si>
  <si>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</si>
  <si>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</si>
  <si>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</si>
  <si>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</si>
  <si>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</si>
  <si>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</si>
  <si>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</si>
  <si>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</si>
  <si>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</si>
  <si>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</si>
  <si>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</si>
  <si>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</si>
  <si>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</si>
  <si>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</si>
  <si>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</si>
  <si>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</si>
  <si>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</si>
  <si>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</si>
  <si>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</si>
  <si>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</si>
  <si>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</si>
  <si>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</si>
  <si>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</si>
  <si>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</si>
  <si>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</si>
  <si>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</si>
  <si>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</si>
  <si>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</si>
  <si>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</si>
  <si>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</si>
  <si>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</si>
  <si>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</si>
  <si>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</si>
  <si>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</si>
  <si>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</si>
  <si>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</si>
  <si>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</si>
  <si>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</si>
  <si>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</si>
  <si>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</si>
  <si>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</si>
  <si>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</si>
  <si>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</si>
  <si>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</si>
  <si>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</si>
  <si>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</si>
  <si>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</si>
  <si>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</si>
  <si>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</si>
  <si>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</si>
  <si>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2020 QCS COL(B)</t>
  </si>
  <si>
    <t>2019 QCS COL(B)</t>
  </si>
  <si>
    <t>2018 QCS COL(B)</t>
  </si>
  <si>
    <t>2017 QCS COL(B)</t>
  </si>
  <si>
    <t>2016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</si>
  <si>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</si>
  <si>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</si>
  <si>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</si>
  <si>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</si>
  <si>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2020 QCS COL(D)</t>
  </si>
  <si>
    <t>2019 QCS COL(D)</t>
  </si>
  <si>
    <t>2018 QCS COL(D)</t>
  </si>
  <si>
    <t>2017 QCS COL(D)</t>
  </si>
  <si>
    <t>2016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</si>
  <si>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</si>
  <si>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</si>
  <si>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</si>
  <si>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</si>
  <si>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2020 QCS COL(F)</t>
  </si>
  <si>
    <t>2019 QCS COL(F)</t>
  </si>
  <si>
    <t>2018 QCS COL(F)</t>
  </si>
  <si>
    <t>2017 QCS COL(F)</t>
  </si>
  <si>
    <t>2016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</si>
  <si>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</si>
  <si>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</si>
  <si>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</si>
  <si>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</si>
  <si>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2020 QCS COL(H)</t>
  </si>
  <si>
    <t>2019 QCS COL(H)</t>
  </si>
  <si>
    <t>2018 QCS COL(H)</t>
  </si>
  <si>
    <t>2017 QCS COL(H)</t>
  </si>
  <si>
    <t>2016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</si>
  <si>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</si>
  <si>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</si>
  <si>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</si>
  <si>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</si>
  <si>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</si>
  <si>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</si>
  <si>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</si>
  <si>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</si>
  <si>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</si>
  <si>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</si>
  <si>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</si>
  <si>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</si>
  <si>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</si>
  <si>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</si>
  <si>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</si>
  <si>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</si>
  <si>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</si>
  <si>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</si>
  <si>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</si>
  <si>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</si>
  <si>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</si>
  <si>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</si>
  <si>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</si>
  <si>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</si>
  <si>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</si>
  <si>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</si>
  <si>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</si>
  <si>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</si>
  <si>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</si>
  <si>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</si>
  <si>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</si>
  <si>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2020 SCH 700 COL(C)</t>
  </si>
  <si>
    <t>2019 SCH 700 COL(C)</t>
  </si>
  <si>
    <t>2018 SCH 700 COL(C)</t>
  </si>
  <si>
    <t>2017 SCH 700 COL(C)</t>
  </si>
  <si>
    <t>2016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</si>
  <si>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</si>
  <si>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</si>
  <si>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</si>
  <si>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</si>
  <si>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2020 SCH 700 COL(D)</t>
  </si>
  <si>
    <t>2019 SCH 700 COL(D)</t>
  </si>
  <si>
    <t>2018 SCH 700 COL(D)</t>
  </si>
  <si>
    <t>2017 SCH 700 COL(D)</t>
  </si>
  <si>
    <t>2016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</si>
  <si>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</si>
  <si>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</si>
  <si>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</si>
  <si>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</si>
  <si>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2020 SCH 700 COL(E)</t>
  </si>
  <si>
    <t>2019 SCH 700 COL(E)</t>
  </si>
  <si>
    <t>2018 SCH 700 COL(E)</t>
  </si>
  <si>
    <t>2017 SCH 700 COL(E)</t>
  </si>
  <si>
    <t>2016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</si>
  <si>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</si>
  <si>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</si>
  <si>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</si>
  <si>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</si>
  <si>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2020 SCH 700 COL(F)</t>
  </si>
  <si>
    <t>2019 SCH 700 COL(F)</t>
  </si>
  <si>
    <t>2018 SCH 700 COL(F)</t>
  </si>
  <si>
    <t>2017 SCH 700 COL(F)</t>
  </si>
  <si>
    <t>2016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</si>
  <si>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</si>
  <si>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</si>
  <si>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</si>
  <si>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</si>
  <si>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</si>
  <si>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</si>
  <si>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</si>
  <si>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</si>
  <si>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</si>
  <si>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</si>
  <si>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</si>
  <si>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</si>
  <si>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</si>
  <si>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2020 SCH 700 COL(H)</t>
  </si>
  <si>
    <t>2019 SCH 700 COL(H)</t>
  </si>
  <si>
    <t>2018 SCH 700 COL(H)</t>
  </si>
  <si>
    <t>2017 SCH 700 COL(H)</t>
  </si>
  <si>
    <t>2016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</si>
  <si>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</si>
  <si>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</si>
  <si>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</si>
  <si>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</si>
  <si>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2020 SCH 700 COL(G)</t>
  </si>
  <si>
    <t>2019 SCH 700 COL(G)</t>
  </si>
  <si>
    <t>2018 SCH 700 COL(G)</t>
  </si>
  <si>
    <t>2017 SCH 700 COL(G)</t>
  </si>
  <si>
    <t>2016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</si>
  <si>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</si>
  <si>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</si>
  <si>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</si>
  <si>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</si>
  <si>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</si>
  <si>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</si>
  <si>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</si>
  <si>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</si>
  <si>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</si>
  <si>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</si>
  <si>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</si>
  <si>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</si>
  <si>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</si>
  <si>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</si>
  <si>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</si>
  <si>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</si>
  <si>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</si>
  <si>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</si>
  <si>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</si>
  <si>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</si>
  <si>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</si>
  <si>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</si>
  <si>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2020 SCH 700 COL(I)</t>
  </si>
  <si>
    <t>2019 SCH 700 COL(I)</t>
  </si>
  <si>
    <t>2018 SCH 700 COL(I)</t>
  </si>
  <si>
    <t>2017 SCH 700 COL(I)</t>
  </si>
  <si>
    <t>2016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</si>
  <si>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</si>
  <si>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</si>
  <si>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</si>
  <si>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</si>
  <si>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</si>
  <si>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</si>
  <si>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</si>
  <si>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</si>
  <si>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</si>
  <si>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</si>
  <si>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</si>
  <si>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</si>
  <si>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</si>
  <si>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</si>
  <si>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</si>
  <si>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</si>
  <si>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</si>
  <si>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</si>
  <si>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</si>
  <si>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</si>
  <si>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</si>
  <si>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</si>
  <si>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</si>
  <si>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</si>
  <si>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</si>
  <si>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</si>
  <si>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</si>
  <si>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</si>
  <si>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</si>
  <si>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</si>
  <si>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</si>
  <si>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</si>
  <si>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</si>
  <si>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</si>
  <si>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</si>
  <si>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</si>
  <si>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</si>
  <si>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</si>
  <si>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</si>
  <si>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</si>
  <si>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</si>
  <si>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</si>
  <si>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</si>
  <si>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</si>
  <si>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</si>
  <si>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</si>
  <si>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</si>
  <si>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</si>
  <si>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</si>
  <si>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</si>
  <si>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</si>
  <si>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</si>
  <si>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</si>
  <si>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</si>
  <si>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</si>
  <si>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</si>
  <si>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</si>
  <si>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</si>
  <si>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</si>
  <si>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</si>
  <si>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</si>
  <si>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</si>
  <si>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</si>
  <si>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</si>
  <si>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</si>
  <si>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</si>
  <si>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</si>
  <si>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</si>
  <si>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</si>
  <si>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</si>
  <si>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</si>
  <si>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</si>
  <si>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</si>
  <si>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</si>
  <si>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</si>
  <si>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</si>
  <si>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</si>
  <si>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</si>
  <si>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</si>
  <si>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</si>
  <si>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</si>
  <si>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</si>
  <si>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</si>
  <si>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</si>
  <si>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</si>
  <si>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</si>
  <si>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</si>
  <si>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</si>
  <si>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</si>
  <si>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</si>
  <si>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</si>
  <si>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</si>
  <si>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</si>
  <si>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</si>
  <si>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</si>
  <si>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</si>
  <si>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</si>
  <si>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</si>
  <si>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</si>
  <si>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</si>
  <si>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</si>
  <si>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</si>
  <si>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</si>
  <si>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</si>
  <si>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</si>
  <si>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</si>
  <si>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</si>
  <si>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</si>
  <si>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</si>
  <si>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</si>
  <si>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</si>
  <si>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</si>
  <si>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</si>
  <si>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</si>
  <si>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</si>
  <si>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</si>
  <si>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</si>
  <si>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</si>
  <si>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</si>
  <si>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</si>
  <si>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</si>
  <si>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</si>
  <si>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</si>
  <si>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</si>
  <si>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</si>
  <si>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</si>
  <si>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</si>
  <si>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</si>
  <si>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</si>
  <si>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</si>
  <si>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</si>
  <si>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</si>
  <si>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</si>
  <si>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</si>
  <si>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</si>
  <si>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</si>
  <si>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</si>
  <si>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</si>
  <si>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</si>
  <si>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</si>
  <si>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</si>
  <si>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</si>
  <si>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</si>
  <si>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</si>
  <si>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</si>
  <si>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</si>
  <si>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</si>
  <si>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</si>
  <si>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</si>
  <si>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</si>
  <si>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</si>
  <si>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</si>
  <si>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</si>
  <si>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</si>
  <si>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</si>
  <si>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</si>
  <si>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</si>
  <si>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</si>
  <si>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</si>
  <si>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</si>
  <si>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</si>
  <si>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</si>
  <si>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</si>
  <si>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</si>
  <si>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</si>
  <si>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</si>
  <si>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</si>
  <si>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</si>
  <si>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</si>
  <si>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</si>
  <si>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</si>
  <si>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</si>
  <si>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</si>
  <si>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</si>
  <si>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</si>
  <si>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</si>
  <si>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</si>
  <si>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</si>
  <si>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</si>
  <si>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</si>
  <si>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</si>
  <si>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</si>
  <si>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</si>
  <si>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</si>
  <si>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</si>
  <si>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</si>
  <si>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</si>
  <si>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</si>
  <si>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</si>
  <si>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</si>
  <si>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</si>
  <si>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</si>
  <si>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</si>
  <si>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</si>
  <si>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</si>
  <si>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</si>
  <si>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</si>
  <si>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</si>
  <si>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</si>
  <si>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</si>
  <si>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</si>
  <si>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</si>
  <si>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</si>
  <si>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</si>
  <si>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</si>
  <si>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</si>
  <si>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</si>
  <si>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</si>
  <si>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</si>
  <si>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</si>
  <si>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</si>
  <si>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</si>
  <si>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</si>
  <si>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</si>
  <si>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</si>
  <si>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</si>
  <si>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</si>
  <si>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</si>
  <si>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</si>
  <si>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</si>
  <si>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</si>
  <si>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</si>
  <si>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</si>
  <si>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</si>
  <si>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</si>
  <si>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</si>
  <si>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</si>
  <si>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</si>
  <si>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</si>
  <si>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</si>
  <si>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</si>
  <si>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</si>
  <si>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</si>
  <si>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</si>
  <si>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</si>
  <si>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</si>
  <si>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</si>
  <si>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</si>
  <si>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</si>
  <si>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</si>
  <si>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</si>
  <si>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</si>
  <si>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</si>
  <si>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</si>
  <si>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</si>
  <si>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</si>
  <si>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</si>
  <si>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</si>
  <si>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</si>
  <si>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</si>
  <si>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</si>
  <si>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</si>
  <si>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</si>
  <si>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</si>
  <si>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</si>
  <si>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</si>
  <si>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</si>
  <si>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</si>
  <si>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</si>
  <si>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</si>
  <si>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</si>
  <si>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</si>
  <si>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</si>
  <si>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</si>
  <si>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</si>
  <si>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</si>
  <si>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</si>
  <si>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</si>
  <si>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</si>
  <si>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</si>
  <si>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</si>
  <si>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</si>
  <si>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</si>
  <si>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</si>
  <si>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</si>
  <si>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</si>
  <si>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</si>
  <si>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</si>
  <si>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</si>
  <si>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</si>
  <si>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</si>
  <si>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</si>
  <si>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</si>
  <si>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</si>
  <si>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</si>
  <si>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</si>
  <si>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</si>
  <si>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</si>
  <si>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</si>
  <si>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</si>
  <si>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</si>
  <si>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</si>
  <si>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</si>
  <si>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</si>
  <si>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</si>
  <si>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</si>
  <si>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</si>
  <si>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</si>
  <si>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</si>
  <si>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</si>
  <si>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</si>
  <si>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</si>
  <si>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</si>
  <si>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</si>
  <si>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</si>
  <si>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</si>
  <si>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</si>
  <si>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</si>
  <si>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</si>
  <si>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</si>
  <si>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</si>
  <si>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</si>
  <si>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</si>
  <si>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</si>
  <si>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</si>
  <si>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</si>
  <si>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</si>
  <si>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</si>
  <si>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</si>
  <si>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</si>
  <si>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</si>
  <si>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</si>
  <si>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</si>
  <si>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</si>
  <si>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</si>
  <si>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</si>
  <si>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</si>
  <si>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</si>
  <si>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</si>
  <si>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</si>
  <si>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</si>
  <si>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</si>
  <si>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</si>
  <si>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</si>
  <si>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</si>
  <si>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</si>
  <si>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</si>
  <si>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</si>
  <si>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</si>
  <si>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</si>
  <si>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</si>
  <si>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</si>
  <si>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</si>
  <si>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</si>
  <si>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</si>
  <si>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</si>
  <si>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</si>
  <si>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</si>
  <si>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</si>
  <si>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</si>
  <si>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</si>
  <si>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</si>
  <si>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</si>
  <si>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</si>
  <si>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</si>
  <si>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</si>
  <si>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</si>
  <si>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</si>
  <si>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</si>
  <si>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</si>
  <si>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</si>
  <si>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</si>
  <si>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</si>
  <si>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</si>
  <si>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</si>
  <si>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</si>
  <si>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</si>
  <si>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</si>
  <si>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</si>
  <si>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</si>
  <si>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</si>
  <si>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</si>
  <si>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</si>
  <si>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</si>
  <si>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</si>
  <si>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</si>
  <si>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</si>
  <si>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</si>
  <si>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</si>
  <si>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</si>
  <si>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</si>
  <si>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</si>
  <si>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</si>
  <si>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</si>
  <si>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</si>
  <si>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</si>
  <si>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</si>
  <si>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</si>
  <si>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</si>
  <si>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</si>
  <si>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</si>
  <si>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</si>
  <si>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</si>
  <si>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</si>
  <si>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</si>
  <si>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</si>
  <si>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</si>
  <si>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</si>
  <si>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</si>
  <si>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</si>
  <si>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</si>
  <si>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</si>
  <si>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</si>
  <si>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</si>
  <si>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</si>
  <si>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</si>
  <si>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</si>
  <si>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</si>
  <si>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</si>
  <si>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</si>
  <si>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</si>
  <si>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</si>
  <si>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</si>
  <si>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</si>
  <si>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</si>
  <si>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</si>
  <si>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</si>
  <si>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</si>
  <si>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</si>
  <si>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</si>
  <si>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</si>
  <si>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</si>
  <si>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</si>
  <si>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</si>
  <si>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</si>
  <si>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</si>
  <si>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</si>
  <si>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</si>
  <si>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</si>
  <si>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</si>
  <si>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</si>
  <si>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</si>
  <si>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</si>
  <si>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</si>
  <si>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</si>
  <si>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</si>
  <si>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</si>
  <si>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</si>
  <si>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</si>
  <si>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</si>
  <si>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</si>
  <si>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</si>
  <si>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</si>
  <si>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</si>
  <si>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</si>
  <si>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</si>
  <si>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</si>
  <si>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</si>
  <si>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</si>
  <si>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</si>
  <si>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</si>
  <si>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</si>
  <si>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</si>
  <si>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</si>
  <si>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</si>
  <si>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</si>
  <si>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</si>
  <si>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</si>
  <si>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</si>
  <si>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</si>
  <si>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</si>
  <si>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</si>
  <si>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</si>
  <si>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</si>
  <si>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</si>
  <si>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</si>
  <si>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</si>
  <si>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</si>
  <si>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</si>
  <si>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</si>
  <si>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</si>
  <si>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</si>
  <si>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</si>
  <si>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</si>
  <si>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</si>
  <si>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</si>
  <si>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</si>
  <si>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</si>
  <si>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</si>
  <si>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</si>
  <si>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</si>
  <si>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</si>
  <si>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</si>
  <si>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</si>
  <si>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</si>
  <si>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</si>
  <si>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</si>
  <si>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</si>
  <si>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</si>
  <si>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</si>
  <si>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</si>
  <si>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</si>
  <si>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</si>
  <si>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</si>
  <si>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</si>
  <si>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</si>
  <si>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</si>
  <si>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</si>
  <si>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</si>
  <si>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</si>
  <si>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</si>
  <si>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</si>
  <si>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</si>
  <si>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</si>
  <si>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</si>
  <si>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</si>
  <si>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</si>
  <si>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</si>
  <si>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</si>
  <si>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</si>
  <si>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</si>
  <si>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</si>
  <si>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</si>
  <si>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</si>
  <si>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</si>
  <si>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</si>
  <si>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</si>
  <si>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</si>
  <si>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</si>
  <si>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</si>
  <si>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</si>
  <si>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</si>
  <si>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</si>
  <si>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</si>
  <si>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</si>
  <si>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</si>
  <si>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</si>
  <si>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</si>
  <si>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</si>
  <si>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</si>
  <si>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</si>
  <si>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</si>
  <si>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</si>
  <si>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</si>
  <si>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</si>
  <si>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</si>
  <si>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</si>
  <si>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</si>
  <si>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</si>
  <si>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</si>
  <si>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</si>
  <si>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</si>
  <si>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</si>
  <si>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</si>
  <si>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</si>
  <si>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</si>
  <si>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</si>
  <si>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</si>
  <si>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</si>
  <si>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</si>
  <si>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</si>
  <si>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</si>
  <si>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</si>
  <si>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</si>
  <si>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</si>
  <si>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</si>
  <si>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</si>
  <si>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</si>
  <si>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</si>
  <si>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</si>
  <si>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</si>
  <si>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</si>
  <si>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</si>
  <si>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</si>
  <si>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</si>
  <si>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</si>
  <si>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</si>
  <si>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</si>
  <si>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</si>
  <si>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</si>
  <si>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</si>
  <si>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</si>
  <si>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</si>
  <si>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</si>
  <si>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</si>
  <si>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</si>
  <si>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</si>
  <si>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</si>
  <si>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</si>
  <si>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</si>
  <si>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</si>
  <si>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</si>
  <si>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</si>
  <si>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</si>
  <si>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</si>
  <si>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</si>
  <si>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</si>
  <si>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</si>
  <si>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</si>
  <si>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</si>
  <si>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</si>
  <si>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</si>
  <si>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</si>
  <si>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</si>
  <si>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</si>
  <si>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</si>
  <si>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</si>
  <si>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</si>
  <si>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</si>
  <si>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</si>
  <si>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</si>
  <si>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</si>
  <si>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</si>
  <si>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</si>
  <si>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</si>
  <si>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</si>
  <si>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</si>
  <si>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</si>
  <si>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</si>
  <si>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</si>
  <si>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</si>
  <si>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</si>
  <si>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</si>
  <si>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</si>
  <si>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</si>
  <si>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</si>
  <si>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</si>
  <si>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</si>
  <si>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</si>
  <si>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</si>
  <si>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</si>
  <si>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</si>
  <si>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</si>
  <si>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</si>
  <si>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</si>
  <si>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</si>
  <si>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</si>
  <si>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</si>
  <si>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</si>
  <si>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</si>
  <si>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</si>
  <si>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</si>
  <si>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</si>
  <si>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</si>
  <si>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</si>
  <si>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</si>
  <si>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</si>
  <si>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</si>
  <si>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</si>
  <si>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</si>
  <si>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</si>
  <si>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</si>
  <si>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</si>
  <si>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</si>
  <si>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</si>
  <si>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</si>
  <si>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</si>
  <si>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</si>
  <si>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</si>
  <si>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</si>
  <si>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</si>
  <si>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</si>
  <si>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</si>
  <si>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</si>
  <si>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</si>
  <si>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</si>
  <si>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</si>
  <si>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</si>
  <si>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</si>
  <si>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</si>
  <si>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</si>
  <si>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</si>
  <si>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</si>
  <si>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</si>
  <si>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</si>
  <si>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</si>
  <si>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</si>
  <si>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</si>
  <si>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</si>
  <si>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</si>
  <si>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</si>
  <si>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</si>
  <si>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</si>
  <si>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</si>
  <si>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</si>
  <si>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</si>
  <si>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</si>
  <si>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</si>
  <si>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</si>
  <si>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</si>
  <si>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</si>
  <si>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</si>
  <si>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</si>
  <si>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</si>
  <si>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</si>
  <si>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</si>
  <si>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</si>
  <si>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</si>
  <si>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</si>
  <si>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</si>
  <si>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</si>
  <si>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</si>
  <si>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</si>
  <si>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</si>
  <si>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</si>
  <si>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</si>
  <si>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</si>
  <si>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</si>
  <si>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</si>
  <si>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</si>
  <si>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</si>
  <si>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</si>
  <si>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</si>
  <si>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</si>
  <si>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</si>
  <si>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</si>
  <si>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</si>
  <si>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</si>
  <si>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</si>
  <si>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</si>
  <si>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</si>
  <si>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</si>
  <si>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</si>
  <si>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</si>
  <si>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</si>
  <si>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</si>
  <si>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</si>
  <si>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</si>
  <si>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</si>
  <si>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</si>
  <si>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</si>
  <si>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</si>
  <si>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</si>
  <si>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</si>
  <si>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</si>
  <si>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</si>
  <si>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</si>
  <si>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</si>
  <si>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</si>
  <si>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</si>
  <si>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</si>
  <si>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</si>
  <si>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</si>
  <si>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</si>
  <si>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</si>
  <si>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</si>
  <si>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</si>
  <si>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</si>
  <si>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</si>
  <si>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</si>
  <si>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</si>
  <si>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</si>
  <si>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</si>
  <si>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</si>
  <si>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</si>
  <si>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</si>
  <si>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</si>
  <si>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</si>
  <si>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</si>
  <si>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</si>
  <si>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</si>
  <si>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</si>
  <si>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</si>
  <si>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</si>
  <si>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</si>
  <si>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</si>
  <si>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</si>
  <si>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</si>
  <si>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</si>
  <si>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</si>
  <si>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</si>
  <si>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</si>
  <si>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</si>
  <si>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</si>
  <si>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</si>
  <si>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</si>
  <si>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</si>
  <si>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</si>
  <si>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</si>
  <si>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</si>
  <si>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</si>
  <si>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</si>
  <si>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</si>
  <si>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</si>
  <si>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</si>
  <si>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</si>
  <si>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</si>
  <si>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</si>
  <si>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</si>
  <si>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</si>
  <si>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</si>
  <si>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</si>
  <si>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</si>
  <si>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</si>
  <si>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</si>
  <si>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</si>
  <si>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</si>
  <si>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</si>
  <si>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</si>
  <si>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</si>
  <si>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</si>
  <si>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</si>
  <si>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</si>
  <si>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</si>
  <si>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</si>
  <si>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</si>
  <si>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</si>
  <si>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</si>
  <si>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</si>
  <si>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</si>
  <si>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</si>
  <si>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</si>
  <si>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</si>
  <si>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</si>
  <si>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</si>
  <si>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</si>
  <si>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</si>
  <si>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</si>
  <si>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</si>
  <si>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</si>
  <si>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</si>
  <si>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</si>
  <si>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</si>
  <si>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</si>
  <si>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</si>
  <si>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</si>
  <si>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</si>
  <si>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</si>
  <si>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</si>
  <si>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</si>
  <si>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</si>
  <si>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</si>
  <si>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</si>
  <si>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</si>
  <si>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</si>
  <si>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</si>
  <si>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</si>
  <si>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</si>
  <si>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</si>
  <si>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</si>
  <si>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</si>
  <si>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</si>
  <si>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</si>
  <si>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</si>
  <si>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</si>
  <si>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</si>
  <si>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</si>
  <si>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</si>
  <si>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</si>
  <si>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</si>
  <si>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</si>
  <si>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</si>
  <si>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</si>
  <si>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</si>
  <si>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</si>
  <si>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</si>
  <si>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</si>
  <si>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</si>
  <si>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</si>
  <si>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</si>
  <si>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</si>
  <si>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</si>
  <si>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</si>
  <si>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</si>
  <si>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</si>
  <si>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</si>
  <si>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</si>
  <si>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</si>
  <si>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</si>
  <si>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</si>
  <si>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</si>
  <si>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</si>
  <si>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</si>
  <si>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</si>
  <si>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</si>
  <si>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</si>
  <si>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</si>
  <si>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</si>
  <si>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</si>
  <si>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</si>
  <si>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</si>
  <si>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</si>
  <si>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</si>
  <si>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</si>
  <si>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</si>
  <si>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</si>
  <si>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</si>
  <si>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</si>
  <si>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</si>
  <si>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</si>
  <si>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</si>
  <si>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</si>
  <si>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</si>
  <si>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</si>
  <si>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</si>
  <si>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</si>
  <si>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</si>
  <si>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</si>
  <si>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</si>
  <si>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</si>
  <si>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</si>
  <si>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</si>
  <si>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</si>
  <si>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</si>
  <si>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</si>
  <si>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</si>
  <si>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</si>
  <si>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</si>
  <si>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</si>
  <si>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</si>
  <si>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</si>
  <si>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</si>
  <si>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</si>
  <si>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</si>
  <si>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</si>
  <si>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</si>
  <si>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</si>
  <si>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</si>
  <si>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</si>
  <si>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</si>
  <si>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</si>
  <si>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</si>
  <si>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</si>
  <si>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</si>
  <si>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</si>
  <si>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</si>
  <si>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</si>
  <si>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</si>
  <si>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</si>
  <si>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</si>
  <si>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</si>
  <si>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</si>
  <si>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</si>
  <si>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</si>
  <si>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</si>
  <si>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</si>
  <si>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</si>
  <si>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</si>
  <si>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</si>
  <si>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</si>
  <si>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</si>
  <si>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</si>
  <si>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</si>
  <si>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</si>
  <si>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</si>
  <si>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</si>
  <si>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</si>
  <si>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</si>
  <si>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</si>
  <si>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</si>
  <si>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</si>
  <si>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</si>
  <si>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</si>
  <si>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</si>
  <si>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</si>
  <si>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</si>
  <si>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</si>
  <si>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</si>
  <si>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</si>
  <si>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</si>
  <si>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</si>
  <si>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</si>
  <si>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</si>
  <si>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</si>
  <si>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</si>
  <si>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</si>
  <si>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</si>
  <si>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</si>
  <si>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</si>
  <si>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</si>
  <si>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</si>
  <si>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</si>
  <si>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</si>
  <si>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</si>
  <si>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</si>
  <si>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</si>
  <si>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</si>
  <si>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</si>
  <si>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</si>
  <si>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</si>
  <si>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</si>
  <si>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</si>
  <si>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</si>
  <si>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</si>
  <si>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</si>
  <si>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</si>
  <si>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</si>
  <si>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</si>
  <si>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</si>
  <si>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</si>
  <si>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</si>
  <si>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</si>
  <si>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</si>
  <si>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</si>
  <si>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</si>
  <si>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</si>
  <si>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</si>
  <si>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</si>
  <si>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</si>
  <si>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</si>
  <si>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</si>
  <si>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</si>
  <si>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</si>
  <si>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</si>
  <si>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</si>
  <si>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</si>
  <si>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</si>
  <si>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</si>
  <si>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</si>
  <si>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</si>
  <si>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</si>
  <si>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</si>
  <si>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</si>
  <si>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</si>
  <si>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</si>
  <si>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</si>
  <si>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</si>
  <si>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</si>
  <si>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</si>
  <si>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</si>
  <si>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</si>
  <si>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</si>
  <si>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</si>
  <si>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</si>
  <si>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</si>
  <si>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</si>
  <si>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</si>
  <si>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</si>
  <si>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</si>
  <si>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</si>
  <si>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</si>
  <si>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</si>
  <si>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</si>
  <si>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</si>
  <si>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</si>
  <si>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</si>
  <si>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</si>
  <si>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</si>
  <si>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</si>
  <si>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</si>
  <si>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</si>
  <si>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</si>
  <si>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</si>
  <si>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</si>
  <si>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</si>
  <si>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</si>
  <si>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</si>
  <si>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</si>
  <si>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</si>
  <si>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</si>
  <si>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</si>
  <si>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</si>
  <si>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</si>
  <si>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</si>
  <si>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</si>
  <si>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</si>
  <si>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</si>
  <si>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</si>
  <si>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</si>
  <si>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</si>
  <si>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</si>
  <si>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</si>
  <si>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</si>
  <si>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</si>
  <si>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</si>
  <si>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</si>
  <si>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</si>
  <si>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</si>
  <si>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</si>
  <si>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</si>
  <si>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</si>
  <si>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</si>
  <si>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</si>
  <si>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</si>
  <si>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</si>
  <si>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</si>
  <si>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</si>
  <si>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</si>
  <si>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</si>
  <si>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</si>
  <si>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</si>
  <si>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</si>
  <si>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</si>
  <si>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</si>
  <si>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</si>
  <si>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</si>
  <si>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</si>
  <si>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</si>
  <si>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</si>
  <si>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</si>
  <si>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</si>
  <si>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</si>
  <si>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</si>
  <si>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</si>
  <si>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</si>
  <si>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</si>
  <si>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</si>
  <si>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</si>
  <si>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</si>
  <si>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</si>
  <si>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</si>
  <si>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</si>
  <si>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</si>
  <si>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</si>
  <si>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</si>
  <si>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</si>
  <si>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</si>
  <si>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</si>
  <si>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</si>
  <si>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</si>
  <si>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</si>
  <si>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</si>
  <si>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</si>
  <si>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</si>
  <si>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</si>
  <si>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</si>
  <si>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</si>
  <si>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</si>
  <si>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</si>
  <si>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</si>
  <si>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</si>
  <si>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</si>
  <si>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</si>
  <si>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</si>
  <si>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</si>
  <si>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</si>
  <si>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</si>
  <si>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</si>
  <si>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</si>
  <si>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</si>
  <si>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</si>
  <si>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</si>
  <si>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</si>
  <si>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</si>
  <si>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</si>
  <si>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</si>
  <si>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</si>
  <si>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</si>
  <si>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</si>
  <si>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</si>
  <si>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</si>
  <si>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</si>
  <si>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</si>
  <si>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</si>
  <si>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</si>
  <si>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</si>
  <si>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</si>
  <si>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</si>
  <si>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</si>
  <si>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</si>
  <si>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</si>
  <si>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</si>
  <si>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</si>
  <si>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</si>
  <si>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</si>
  <si>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</si>
  <si>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</si>
  <si>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</si>
  <si>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</si>
  <si>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</si>
  <si>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</si>
  <si>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</si>
  <si>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</si>
  <si>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</si>
  <si>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</si>
  <si>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</si>
  <si>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</si>
  <si>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</si>
  <si>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</si>
  <si>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</si>
  <si>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</si>
  <si>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</si>
  <si>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</si>
  <si>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</si>
  <si>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</si>
  <si>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</si>
  <si>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</si>
  <si>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</si>
  <si>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</si>
  <si>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</si>
  <si>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</si>
  <si>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</si>
  <si>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</si>
  <si>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</si>
  <si>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</si>
  <si>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</si>
  <si>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</si>
  <si>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</si>
  <si>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</si>
  <si>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</si>
  <si>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</si>
  <si>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</si>
  <si>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</si>
  <si>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</si>
  <si>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</si>
  <si>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</si>
  <si>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</si>
  <si>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</si>
  <si>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</si>
  <si>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</si>
  <si>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</si>
  <si>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</si>
  <si>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</si>
  <si>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</si>
  <si>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</si>
  <si>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</si>
  <si>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</si>
  <si>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</si>
  <si>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</si>
  <si>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</si>
  <si>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</si>
  <si>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</si>
  <si>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</si>
  <si>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</si>
  <si>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</si>
  <si>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</si>
  <si>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</si>
  <si>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</si>
  <si>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</si>
  <si>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</si>
  <si>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</si>
  <si>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</si>
  <si>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</si>
  <si>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</si>
  <si>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</si>
  <si>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</si>
  <si>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</si>
  <si>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</si>
  <si>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</si>
  <si>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</si>
  <si>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</si>
  <si>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</si>
  <si>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</si>
  <si>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</si>
  <si>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</si>
  <si>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</si>
  <si>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</si>
  <si>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</si>
  <si>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</si>
  <si>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</si>
  <si>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</si>
  <si>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</si>
  <si>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</si>
  <si>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</si>
  <si>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</si>
  <si>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</si>
  <si>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</si>
  <si>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</si>
  <si>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</si>
  <si>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</si>
  <si>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</si>
  <si>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</si>
  <si>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</si>
  <si>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</si>
  <si>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</si>
  <si>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</si>
  <si>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</si>
  <si>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</si>
  <si>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</si>
  <si>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</si>
  <si>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</si>
  <si>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</si>
  <si>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</si>
  <si>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</si>
  <si>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</si>
  <si>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</si>
  <si>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</si>
  <si>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</si>
  <si>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</si>
  <si>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</si>
  <si>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</si>
  <si>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</si>
  <si>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</si>
  <si>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</si>
  <si>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</si>
  <si>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</si>
  <si>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</si>
  <si>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</si>
  <si>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</si>
  <si>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</si>
  <si>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</si>
  <si>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</si>
  <si>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</si>
  <si>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</si>
  <si>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</si>
  <si>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</si>
  <si>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</si>
  <si>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</si>
  <si>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</si>
  <si>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</si>
  <si>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</si>
  <si>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</si>
  <si>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</si>
  <si>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</si>
  <si>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</si>
  <si>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</si>
  <si>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</si>
  <si>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</si>
  <si>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</si>
  <si>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</si>
  <si>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</si>
  <si>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</si>
  <si>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</si>
  <si>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</si>
  <si>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</si>
  <si>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</si>
  <si>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</si>
  <si>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</si>
  <si>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</si>
  <si>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</si>
  <si>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</si>
  <si>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</si>
  <si>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</si>
  <si>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</si>
  <si>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</si>
  <si>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</si>
  <si>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</si>
  <si>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</si>
  <si>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</si>
  <si>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</si>
  <si>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</si>
  <si>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</si>
  <si>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</si>
  <si>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</si>
  <si>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</si>
  <si>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</si>
  <si>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</si>
  <si>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</si>
  <si>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</si>
  <si>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</si>
  <si>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</si>
  <si>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</si>
  <si>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</si>
  <si>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</si>
  <si>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</si>
  <si>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</si>
  <si>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</si>
  <si>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</si>
  <si>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</si>
  <si>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</si>
  <si>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</si>
  <si>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</si>
  <si>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</si>
  <si>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</si>
  <si>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</si>
  <si>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</si>
  <si>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</si>
  <si>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</si>
  <si>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</si>
  <si>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</si>
  <si>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</si>
  <si>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</si>
  <si>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</si>
  <si>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</si>
  <si>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</si>
  <si>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</si>
  <si>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</si>
  <si>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</si>
  <si>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</si>
  <si>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</si>
  <si>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</si>
  <si>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</si>
  <si>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</si>
  <si>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</si>
  <si>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</si>
  <si>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</si>
  <si>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</si>
  <si>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</si>
  <si>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</si>
  <si>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</si>
  <si>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</si>
  <si>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</si>
  <si>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</si>
  <si>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</si>
  <si>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</si>
  <si>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</si>
  <si>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</si>
  <si>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</si>
  <si>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</si>
  <si>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</si>
  <si>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</si>
  <si>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</si>
  <si>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</si>
  <si>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</si>
  <si>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</si>
  <si>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</si>
  <si>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</si>
  <si>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</si>
  <si>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</si>
  <si>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</si>
  <si>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</si>
  <si>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</si>
  <si>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</si>
  <si>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</si>
  <si>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</si>
  <si>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</si>
  <si>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</si>
  <si>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</si>
  <si>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</si>
  <si>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</si>
  <si>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</si>
  <si>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</si>
  <si>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</si>
  <si>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</si>
  <si>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</si>
  <si>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</si>
  <si>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</si>
  <si>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</si>
  <si>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</si>
  <si>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</si>
  <si>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</si>
  <si>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</si>
  <si>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</si>
  <si>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</si>
  <si>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</si>
  <si>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</si>
  <si>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</si>
  <si>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</si>
  <si>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</si>
  <si>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</si>
  <si>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</si>
  <si>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</si>
  <si>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</si>
  <si>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</si>
  <si>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</si>
  <si>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</si>
  <si>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</si>
  <si>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</si>
  <si>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</si>
  <si>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</si>
  <si>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</si>
  <si>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</si>
  <si>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</si>
  <si>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</si>
  <si>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</si>
  <si>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</si>
  <si>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</si>
  <si>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</si>
  <si>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</si>
  <si>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</si>
  <si>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</si>
  <si>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</si>
  <si>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</si>
  <si>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</si>
  <si>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</si>
  <si>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</si>
  <si>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</si>
  <si>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</si>
  <si>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</si>
  <si>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</si>
  <si>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</si>
  <si>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</si>
  <si>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</si>
  <si>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</si>
  <si>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</si>
  <si>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</si>
  <si>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</si>
  <si>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</si>
  <si>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</si>
  <si>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</si>
  <si>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</si>
  <si>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</si>
  <si>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</si>
  <si>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</si>
  <si>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</si>
  <si>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</si>
  <si>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</si>
  <si>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</si>
  <si>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</si>
  <si>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</si>
  <si>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</si>
  <si>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</si>
  <si>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</si>
  <si>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</si>
  <si>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</si>
  <si>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</si>
  <si>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</si>
  <si>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</si>
  <si>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</si>
  <si>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</si>
  <si>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</si>
  <si>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</si>
  <si>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</si>
  <si>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</si>
  <si>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</si>
  <si>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</si>
  <si>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</si>
  <si>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</si>
  <si>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</si>
  <si>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</si>
  <si>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</si>
  <si>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</si>
  <si>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</si>
  <si>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</si>
  <si>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</si>
  <si>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</si>
  <si>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</si>
  <si>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</si>
  <si>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</si>
  <si>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</si>
  <si>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</si>
  <si>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</si>
  <si>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</si>
  <si>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</si>
  <si>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</si>
  <si>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</si>
  <si>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</si>
  <si>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</si>
  <si>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</si>
  <si>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</si>
  <si>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</si>
  <si>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</si>
  <si>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</si>
  <si>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</si>
  <si>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</si>
  <si>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</si>
  <si>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</si>
  <si>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</si>
  <si>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</si>
  <si>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</si>
  <si>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</si>
  <si>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</si>
  <si>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</si>
  <si>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</si>
  <si>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</si>
  <si>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</si>
  <si>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</si>
  <si>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</si>
  <si>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</si>
  <si>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</si>
  <si>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</si>
  <si>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</si>
  <si>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</si>
  <si>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</si>
  <si>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</si>
  <si>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</si>
  <si>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</si>
  <si>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</si>
  <si>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</si>
  <si>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</si>
  <si>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</si>
  <si>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</si>
  <si>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</si>
  <si>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</si>
  <si>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</si>
  <si>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</si>
  <si>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</si>
  <si>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</si>
  <si>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</si>
  <si>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</si>
  <si>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</si>
  <si>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</si>
  <si>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</si>
  <si>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</si>
  <si>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</si>
  <si>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</si>
  <si>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</si>
  <si>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</si>
  <si>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</si>
  <si>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</si>
  <si>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</si>
  <si>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</si>
  <si>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</si>
  <si>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</si>
  <si>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</si>
  <si>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</si>
  <si>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</si>
  <si>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</si>
  <si>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</si>
  <si>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</si>
  <si>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</si>
  <si>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</si>
  <si>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</si>
  <si>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</si>
  <si>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</si>
  <si>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</si>
  <si>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</si>
  <si>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</si>
  <si>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</si>
  <si>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</si>
  <si>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</si>
  <si>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</si>
  <si>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</si>
  <si>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</si>
  <si>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</si>
  <si>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</si>
  <si>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</si>
  <si>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</si>
  <si>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</si>
  <si>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</si>
  <si>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</si>
  <si>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</si>
  <si>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</si>
  <si>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</si>
  <si>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</si>
  <si>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</si>
  <si>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</si>
  <si>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</si>
  <si>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</si>
  <si>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</si>
  <si>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</si>
  <si>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</si>
  <si>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</si>
  <si>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</si>
  <si>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</si>
  <si>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</si>
  <si>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</si>
  <si>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</si>
  <si>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</si>
  <si>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</si>
  <si>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</si>
  <si>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</si>
  <si>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</si>
  <si>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</si>
  <si>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</si>
  <si>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</si>
  <si>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</si>
  <si>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</si>
  <si>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</si>
  <si>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</si>
  <si>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</si>
  <si>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</si>
  <si>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</si>
  <si>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</si>
  <si>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</si>
  <si>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</si>
  <si>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</si>
  <si>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</si>
  <si>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</si>
  <si>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</si>
  <si>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</si>
  <si>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</si>
  <si>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</si>
  <si>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</si>
  <si>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</si>
  <si>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</si>
  <si>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</si>
  <si>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</si>
  <si>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</si>
  <si>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</si>
  <si>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</si>
  <si>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</si>
  <si>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</si>
  <si>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</si>
  <si>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</si>
  <si>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</si>
  <si>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</si>
  <si>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</si>
  <si>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</si>
  <si>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</si>
  <si>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</si>
  <si>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</si>
  <si>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</si>
  <si>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</si>
  <si>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</si>
  <si>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</si>
  <si>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</si>
  <si>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</si>
  <si>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</si>
  <si>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</si>
  <si>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</si>
  <si>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</si>
  <si>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</si>
  <si>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</si>
  <si>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</si>
  <si>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</si>
  <si>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</si>
  <si>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</si>
  <si>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</si>
  <si>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</si>
  <si>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</si>
  <si>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</si>
  <si>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</si>
  <si>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</si>
  <si>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</si>
  <si>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</si>
  <si>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</si>
  <si>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</si>
  <si>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</si>
  <si>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</si>
  <si>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</si>
  <si>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</si>
  <si>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</si>
  <si>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</si>
  <si>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</si>
  <si>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</si>
  <si>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</si>
  <si>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</si>
  <si>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</si>
  <si>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</si>
  <si>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</si>
  <si>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</si>
  <si>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</si>
  <si>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</si>
  <si>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</si>
  <si>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</si>
  <si>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</si>
  <si>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</si>
  <si>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</si>
  <si>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</si>
  <si>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</si>
  <si>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</si>
  <si>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</si>
  <si>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</si>
  <si>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</si>
  <si>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</si>
  <si>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</si>
  <si>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</si>
  <si>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</si>
  <si>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</si>
  <si>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</si>
  <si>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</si>
  <si>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</si>
  <si>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</si>
  <si>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</si>
  <si>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</si>
  <si>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</si>
  <si>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</si>
  <si>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</si>
  <si>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</si>
  <si>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</si>
  <si>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</si>
  <si>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</si>
  <si>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</si>
  <si>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</si>
  <si>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</si>
  <si>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</si>
  <si>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</si>
  <si>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</si>
  <si>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</si>
  <si>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</si>
  <si>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</si>
  <si>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</si>
  <si>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</si>
  <si>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</si>
  <si>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</si>
  <si>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</si>
  <si>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</si>
  <si>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</si>
  <si>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</si>
  <si>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</si>
  <si>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</si>
  <si>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</si>
  <si>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</si>
  <si>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</si>
  <si>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</si>
  <si>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</si>
  <si>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</si>
  <si>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</si>
  <si>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</si>
  <si>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</si>
  <si>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</si>
  <si>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</si>
  <si>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</si>
  <si>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</si>
  <si>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</si>
  <si>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</si>
  <si>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</si>
  <si>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</si>
  <si>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</si>
  <si>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</si>
  <si>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</si>
  <si>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</si>
  <si>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</si>
  <si>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</si>
  <si>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</si>
  <si>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</si>
  <si>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</si>
  <si>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</si>
  <si>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</si>
  <si>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</si>
  <si>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</si>
  <si>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</si>
  <si>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</si>
  <si>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</si>
  <si>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</si>
  <si>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</si>
  <si>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</si>
  <si>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</si>
  <si>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</si>
  <si>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</si>
  <si>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</si>
  <si>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</si>
  <si>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</si>
  <si>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</si>
  <si>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</si>
  <si>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</si>
  <si>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</si>
  <si>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</si>
  <si>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</si>
  <si>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</si>
  <si>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</si>
  <si>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</si>
  <si>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</si>
  <si>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</si>
  <si>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</si>
  <si>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</si>
  <si>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</si>
  <si>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</si>
  <si>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</si>
  <si>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</si>
  <si>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</si>
  <si>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</si>
  <si>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</si>
  <si>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</si>
  <si>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</si>
  <si>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</si>
  <si>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</si>
  <si>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</si>
  <si>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</si>
  <si>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</si>
  <si>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</si>
  <si>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</si>
  <si>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</si>
  <si>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</si>
  <si>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</si>
  <si>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</si>
  <si>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</si>
  <si>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</si>
  <si>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</si>
  <si>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</si>
  <si>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</si>
  <si>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</si>
  <si>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</si>
  <si>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</si>
  <si>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</si>
  <si>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</si>
  <si>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</si>
  <si>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</si>
  <si>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</si>
  <si>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</si>
  <si>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</si>
  <si>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</si>
  <si>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</si>
  <si>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</si>
  <si>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</si>
  <si>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</si>
  <si>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</si>
  <si>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</si>
  <si>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</si>
  <si>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</si>
  <si>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</si>
  <si>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</si>
  <si>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</si>
  <si>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</si>
  <si>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</si>
  <si>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</si>
  <si>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</si>
  <si>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</si>
  <si>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</si>
  <si>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</si>
  <si>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</si>
  <si>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</si>
  <si>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</si>
  <si>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</si>
  <si>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</si>
  <si>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</si>
  <si>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</si>
  <si>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</si>
  <si>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</si>
  <si>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</si>
  <si>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</si>
  <si>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</si>
  <si>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</si>
  <si>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</si>
  <si>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</si>
  <si>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</si>
  <si>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</si>
  <si>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</si>
  <si>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</si>
  <si>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</si>
  <si>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</si>
  <si>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</si>
  <si>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</si>
  <si>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</si>
  <si>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</si>
  <si>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</si>
  <si>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</si>
  <si>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</si>
  <si>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</si>
  <si>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</si>
  <si>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</si>
  <si>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</si>
  <si>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</si>
  <si>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</si>
  <si>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</si>
  <si>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</si>
  <si>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</si>
  <si>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</si>
  <si>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</si>
  <si>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</si>
  <si>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</si>
  <si>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</si>
  <si>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</si>
  <si>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</si>
  <si>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</si>
  <si>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</si>
  <si>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</si>
  <si>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</si>
  <si>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</si>
  <si>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</si>
  <si>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</si>
  <si>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</si>
  <si>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</si>
  <si>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</si>
  <si>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</si>
  <si>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</si>
  <si>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</si>
  <si>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</si>
  <si>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</si>
  <si>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</si>
  <si>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</si>
  <si>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</si>
  <si>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</si>
  <si>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</si>
  <si>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</si>
  <si>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</si>
  <si>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</si>
  <si>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</si>
  <si>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</si>
  <si>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</si>
  <si>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</si>
  <si>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</si>
  <si>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</si>
  <si>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</si>
  <si>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</si>
  <si>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</si>
  <si>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</si>
  <si>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</si>
  <si>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</si>
  <si>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</si>
  <si>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</si>
  <si>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</si>
  <si>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</si>
  <si>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</si>
  <si>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</si>
  <si>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</si>
  <si>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</si>
  <si>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</si>
  <si>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</si>
  <si>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</si>
  <si>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</si>
  <si>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</si>
  <si>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</si>
  <si>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</si>
  <si>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</si>
  <si>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</si>
  <si>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</si>
  <si>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</si>
  <si>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</si>
  <si>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</si>
  <si>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</si>
  <si>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</si>
  <si>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</si>
  <si>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</si>
  <si>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</si>
  <si>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</si>
  <si>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</si>
  <si>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</si>
  <si>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</si>
  <si>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</si>
  <si>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</si>
  <si>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</si>
  <si>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</si>
  <si>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</si>
  <si>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</si>
  <si>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</si>
  <si>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</si>
  <si>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</si>
  <si>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</si>
  <si>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</si>
  <si>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</si>
  <si>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</si>
  <si>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</si>
  <si>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</si>
  <si>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</si>
  <si>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</si>
  <si>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</si>
  <si>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</si>
  <si>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</si>
  <si>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</si>
  <si>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</si>
  <si>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</si>
  <si>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</si>
  <si>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</si>
  <si>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</si>
  <si>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</si>
  <si>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</si>
  <si>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</si>
  <si>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</si>
  <si>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</si>
  <si>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</si>
  <si>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</si>
  <si>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</si>
  <si>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</si>
  <si>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</si>
  <si>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</si>
  <si>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</si>
  <si>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</si>
  <si>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</si>
  <si>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</si>
  <si>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</si>
  <si>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</si>
  <si>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</si>
  <si>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</si>
  <si>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</si>
  <si>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</si>
  <si>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</si>
  <si>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</si>
  <si>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</si>
  <si>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</si>
  <si>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</si>
  <si>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</si>
  <si>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</si>
  <si>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</si>
  <si>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</si>
  <si>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</si>
  <si>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</si>
  <si>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</si>
  <si>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</si>
  <si>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</si>
  <si>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</si>
  <si>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</si>
  <si>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</si>
  <si>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</si>
  <si>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</si>
  <si>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</si>
  <si>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</si>
  <si>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</si>
  <si>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</si>
  <si>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</si>
  <si>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</si>
  <si>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</si>
  <si>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</si>
  <si>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</si>
  <si>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</si>
  <si>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</si>
  <si>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</si>
  <si>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</si>
  <si>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</si>
  <si>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</si>
  <si>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</si>
  <si>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</si>
  <si>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</si>
  <si>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</si>
  <si>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</si>
  <si>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</si>
  <si>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</si>
  <si>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</si>
  <si>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</si>
  <si>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</si>
  <si>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</si>
  <si>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</si>
  <si>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</si>
  <si>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</si>
  <si>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</si>
  <si>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</si>
  <si>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</si>
  <si>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</si>
  <si>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</si>
  <si>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</si>
  <si>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</si>
  <si>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</si>
  <si>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</si>
  <si>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</si>
  <si>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</si>
  <si>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</si>
  <si>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</si>
  <si>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</si>
  <si>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</si>
  <si>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</si>
  <si>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</si>
  <si>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</si>
  <si>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</si>
  <si>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</si>
  <si>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</si>
  <si>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</si>
  <si>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</si>
  <si>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</si>
  <si>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</si>
  <si>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</si>
  <si>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</si>
  <si>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</si>
  <si>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</si>
  <si>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</si>
  <si>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</si>
  <si>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</si>
  <si>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</si>
  <si>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</si>
  <si>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</si>
  <si>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</si>
  <si>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</si>
  <si>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</si>
  <si>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</si>
  <si>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</si>
  <si>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</si>
  <si>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</si>
  <si>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</si>
  <si>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</si>
  <si>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</si>
  <si>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</si>
  <si>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</si>
  <si>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</si>
  <si>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</si>
  <si>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</si>
  <si>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</si>
  <si>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</si>
  <si>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</si>
  <si>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</si>
  <si>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2020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</si>
  <si>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</si>
  <si>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</si>
  <si>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</si>
  <si>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</si>
  <si>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</si>
  <si>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</si>
  <si>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</si>
  <si>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</si>
  <si>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</si>
  <si>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</si>
  <si>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</si>
  <si>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</si>
  <si>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</si>
  <si>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</si>
  <si>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</si>
  <si>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</si>
  <si>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</si>
  <si>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</si>
  <si>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</si>
  <si>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</si>
  <si>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</si>
  <si>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</si>
  <si>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</si>
  <si>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</si>
  <si>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</si>
  <si>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</si>
  <si>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</si>
  <si>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</si>
  <si>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</si>
  <si>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</si>
  <si>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</si>
  <si>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</si>
  <si>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</si>
  <si>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</si>
  <si>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</si>
  <si>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</si>
  <si>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</si>
  <si>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</si>
  <si>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</si>
  <si>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</si>
  <si>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</si>
  <si>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</si>
  <si>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</si>
  <si>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</si>
  <si>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</si>
  <si>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</si>
  <si>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</si>
  <si>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</si>
  <si>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</si>
  <si>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</si>
  <si>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</si>
  <si>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</si>
  <si>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</si>
  <si>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</si>
  <si>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</si>
  <si>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</si>
  <si>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</si>
  <si>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</si>
  <si>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</si>
  <si>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</si>
  <si>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</si>
  <si>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</si>
  <si>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</si>
  <si>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</si>
  <si>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</si>
  <si>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</si>
  <si>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</si>
  <si>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</si>
  <si>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</si>
  <si>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</si>
  <si>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</si>
  <si>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</si>
  <si>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</si>
  <si>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</si>
  <si>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</si>
  <si>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</si>
  <si>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</si>
  <si>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</si>
  <si>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</si>
  <si>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</si>
  <si>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</si>
  <si>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</si>
  <si>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</si>
  <si>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</si>
  <si>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</si>
  <si>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</si>
  <si>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</si>
  <si>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</si>
  <si>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</si>
  <si>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</si>
  <si>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</si>
  <si>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</si>
  <si>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</si>
  <si>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</si>
  <si>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</si>
  <si>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</si>
  <si>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</si>
  <si>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</si>
  <si>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</si>
  <si>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</si>
  <si>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</si>
  <si>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</si>
  <si>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</si>
  <si>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</si>
  <si>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</si>
  <si>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</si>
  <si>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</si>
  <si>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</si>
  <si>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</si>
  <si>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</si>
  <si>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</si>
  <si>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</si>
  <si>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</si>
  <si>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</si>
  <si>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</si>
  <si>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</si>
  <si>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</si>
  <si>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</si>
  <si>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</si>
  <si>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</si>
  <si>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</si>
  <si>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</si>
  <si>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</si>
  <si>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</si>
  <si>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</si>
  <si>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</si>
  <si>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</si>
  <si>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</si>
  <si>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</si>
  <si>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</si>
  <si>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</si>
  <si>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</si>
  <si>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</si>
  <si>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2020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</si>
  <si>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</si>
  <si>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</si>
  <si>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</si>
  <si>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</si>
  <si>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</si>
  <si>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</si>
  <si>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</si>
  <si>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</si>
  <si>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</si>
  <si>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</si>
  <si>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</si>
  <si>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</si>
  <si>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</si>
  <si>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</si>
  <si>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</si>
  <si>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</si>
  <si>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</si>
  <si>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</si>
  <si>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</si>
  <si>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</si>
  <si>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</si>
  <si>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</si>
  <si>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</si>
  <si>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</si>
  <si>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</si>
  <si>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</si>
  <si>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</si>
  <si>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</si>
  <si>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</si>
  <si>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</si>
  <si>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</si>
  <si>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</si>
  <si>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</si>
  <si>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</si>
  <si>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</si>
  <si>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</si>
  <si>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</si>
  <si>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</si>
  <si>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</si>
  <si>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</si>
  <si>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</si>
  <si>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</si>
  <si>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</si>
  <si>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</si>
  <si>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</si>
  <si>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</si>
  <si>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</si>
  <si>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</si>
  <si>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</si>
  <si>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</si>
  <si>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</si>
  <si>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</si>
  <si>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</si>
  <si>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</si>
  <si>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</si>
  <si>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</si>
  <si>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</si>
  <si>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</si>
  <si>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</si>
  <si>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</si>
  <si>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</si>
  <si>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</si>
  <si>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</si>
  <si>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</si>
  <si>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</si>
  <si>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</si>
  <si>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</si>
  <si>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</si>
  <si>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</si>
  <si>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</si>
  <si>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</si>
  <si>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</si>
  <si>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</si>
  <si>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</si>
  <si>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</si>
  <si>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</si>
  <si>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</si>
  <si>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</si>
  <si>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</si>
  <si>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</si>
  <si>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</si>
  <si>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</si>
  <si>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</si>
  <si>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</si>
  <si>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</si>
  <si>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</si>
  <si>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</si>
  <si>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</si>
  <si>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</si>
  <si>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</si>
  <si>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</si>
  <si>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</si>
  <si>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</si>
  <si>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</si>
  <si>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</si>
  <si>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</si>
  <si>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</si>
  <si>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</si>
  <si>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</si>
  <si>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</si>
  <si>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</si>
  <si>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</si>
  <si>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</si>
  <si>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</si>
  <si>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</si>
  <si>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</si>
  <si>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</si>
  <si>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</si>
  <si>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</si>
  <si>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</si>
  <si>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</si>
  <si>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</si>
  <si>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</si>
  <si>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</si>
  <si>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</si>
  <si>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</si>
  <si>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</si>
  <si>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</si>
  <si>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</si>
  <si>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</si>
  <si>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</si>
  <si>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</si>
  <si>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</si>
  <si>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</si>
  <si>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</si>
  <si>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</si>
  <si>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</si>
  <si>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</si>
  <si>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</si>
  <si>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</si>
  <si>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</si>
  <si>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</si>
  <si>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</si>
  <si>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</si>
  <si>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</si>
  <si>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</si>
  <si>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</si>
  <si>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</si>
  <si>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</si>
  <si>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</si>
  <si>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</si>
  <si>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</si>
  <si>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</si>
  <si>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</si>
  <si>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</si>
  <si>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</si>
  <si>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</si>
  <si>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</si>
  <si>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</si>
  <si>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</si>
  <si>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</si>
  <si>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</si>
  <si>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</si>
  <si>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</si>
  <si>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</si>
  <si>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</si>
  <si>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</si>
  <si>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</si>
  <si>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</si>
  <si>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</si>
  <si>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</si>
  <si>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</si>
  <si>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</si>
  <si>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</si>
  <si>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</si>
  <si>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</si>
  <si>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</si>
  <si>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</si>
  <si>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</si>
  <si>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</si>
  <si>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</si>
  <si>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</si>
  <si>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</si>
  <si>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</si>
  <si>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</si>
  <si>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</si>
  <si>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</si>
  <si>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</si>
  <si>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</si>
  <si>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</si>
  <si>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</si>
  <si>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</si>
  <si>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</si>
  <si>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</si>
  <si>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</si>
  <si>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</si>
  <si>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</si>
  <si>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</si>
  <si>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</si>
  <si>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</si>
  <si>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</si>
  <si>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</si>
  <si>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</si>
  <si>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</si>
  <si>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</si>
  <si>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</si>
  <si>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</si>
  <si>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</si>
  <si>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</si>
  <si>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</si>
  <si>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</si>
  <si>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</si>
  <si>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</si>
  <si>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</si>
  <si>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</si>
  <si>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</si>
  <si>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</si>
  <si>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</si>
  <si>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</si>
  <si>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</si>
  <si>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</si>
  <si>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</si>
  <si>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</si>
  <si>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</si>
  <si>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</si>
  <si>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</si>
  <si>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2020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</si>
  <si>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</si>
  <si>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</si>
  <si>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</si>
  <si>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</si>
  <si>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</si>
  <si>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2019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</si>
  <si>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</si>
  <si>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</si>
  <si>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</si>
  <si>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</si>
  <si>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</si>
  <si>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2018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</si>
  <si>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</si>
  <si>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</si>
  <si>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</si>
  <si>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</si>
  <si>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</si>
  <si>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2017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</si>
  <si>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</si>
  <si>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</si>
  <si>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</si>
  <si>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</si>
  <si>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</si>
  <si>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2016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</si>
  <si>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</si>
  <si>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</si>
  <si>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</si>
  <si>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</si>
  <si>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</si>
  <si>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</si>
  <si>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</si>
  <si>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</si>
  <si>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</si>
  <si>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</si>
  <si>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</si>
  <si>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</si>
  <si>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</si>
  <si>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</si>
  <si>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</si>
  <si>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</si>
  <si>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</si>
  <si>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</si>
  <si>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</si>
  <si>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</si>
  <si>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</si>
  <si>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</si>
  <si>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</si>
  <si>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</si>
  <si>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</si>
  <si>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</si>
  <si>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</si>
  <si>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</si>
  <si>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</si>
  <si>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</si>
  <si>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</si>
  <si>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</si>
  <si>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</si>
  <si>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</si>
  <si>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</si>
  <si>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</si>
  <si>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</si>
  <si>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</si>
  <si>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</si>
  <si>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</si>
  <si>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</si>
  <si>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</si>
  <si>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</si>
  <si>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</si>
  <si>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</si>
  <si>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</si>
  <si>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</si>
  <si>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</si>
  <si>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</si>
  <si>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</si>
  <si>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</si>
  <si>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</si>
  <si>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</si>
  <si>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</si>
  <si>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</si>
  <si>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</si>
  <si>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</si>
  <si>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</si>
  <si>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</si>
  <si>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</si>
  <si>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</si>
  <si>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</si>
  <si>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</si>
  <si>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</si>
  <si>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</si>
  <si>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</si>
  <si>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</si>
  <si>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</si>
  <si>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</si>
  <si>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</si>
  <si>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</si>
  <si>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</si>
  <si>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</si>
  <si>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</si>
  <si>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</si>
  <si>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</si>
  <si>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</si>
  <si>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</si>
  <si>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</si>
  <si>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</si>
  <si>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</si>
  <si>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</si>
  <si>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</si>
  <si>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</si>
  <si>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</si>
  <si>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</si>
  <si>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</si>
  <si>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</si>
  <si>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</si>
  <si>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</si>
  <si>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</si>
  <si>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</si>
  <si>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</si>
  <si>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</si>
  <si>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</si>
  <si>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</si>
  <si>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</si>
  <si>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</si>
  <si>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</si>
  <si>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</si>
  <si>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</si>
  <si>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</si>
  <si>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</si>
  <si>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</si>
  <si>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</si>
  <si>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</si>
  <si>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</si>
  <si>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</si>
  <si>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</si>
  <si>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</si>
  <si>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</si>
  <si>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</si>
  <si>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</si>
  <si>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</si>
  <si>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</si>
  <si>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</si>
  <si>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</si>
  <si>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</si>
  <si>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</si>
  <si>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</si>
  <si>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</si>
  <si>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</si>
  <si>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</si>
  <si>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</si>
  <si>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</si>
  <si>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</si>
  <si>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</si>
  <si>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</si>
  <si>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</si>
  <si>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</si>
  <si>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</si>
  <si>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</si>
  <si>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</si>
  <si>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</si>
  <si>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</si>
  <si>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</si>
  <si>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</si>
  <si>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</si>
  <si>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</si>
  <si>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</si>
  <si>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</si>
  <si>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</si>
  <si>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</si>
  <si>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</si>
  <si>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</si>
  <si>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</si>
  <si>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</si>
  <si>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</si>
  <si>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</si>
  <si>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</si>
  <si>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</si>
  <si>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</si>
  <si>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</si>
  <si>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</si>
  <si>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</si>
  <si>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</si>
  <si>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</si>
  <si>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</si>
  <si>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</si>
  <si>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</si>
  <si>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</si>
  <si>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</si>
  <si>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</si>
  <si>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</si>
  <si>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</si>
  <si>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</si>
  <si>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</si>
  <si>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</si>
  <si>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</si>
  <si>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</si>
  <si>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</si>
  <si>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</si>
  <si>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</si>
  <si>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</si>
  <si>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</si>
  <si>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</si>
  <si>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</si>
  <si>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</si>
  <si>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</si>
  <si>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</si>
  <si>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</si>
  <si>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</si>
  <si>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</si>
  <si>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</si>
  <si>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</si>
  <si>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</si>
  <si>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</si>
  <si>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</si>
  <si>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</si>
  <si>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</si>
  <si>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</si>
  <si>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</si>
  <si>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</si>
  <si>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</si>
  <si>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</si>
  <si>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</si>
  <si>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</si>
  <si>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</si>
  <si>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</si>
  <si>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</si>
  <si>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</si>
  <si>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</si>
  <si>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</si>
  <si>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</si>
  <si>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</si>
  <si>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</si>
  <si>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</si>
  <si>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</si>
  <si>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</si>
  <si>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</si>
  <si>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</si>
  <si>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</si>
  <si>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</si>
  <si>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</si>
  <si>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</si>
  <si>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</si>
  <si>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</si>
  <si>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</si>
  <si>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</si>
  <si>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</si>
  <si>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</si>
  <si>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</si>
  <si>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</si>
  <si>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</si>
  <si>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</si>
  <si>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</si>
  <si>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</si>
  <si>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</si>
  <si>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</si>
  <si>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</si>
  <si>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</si>
  <si>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</si>
  <si>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</si>
  <si>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</si>
  <si>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</si>
  <si>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</si>
  <si>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</si>
  <si>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</si>
  <si>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</si>
  <si>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</si>
  <si>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</si>
  <si>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</si>
  <si>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</si>
  <si>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</si>
  <si>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</si>
  <si>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</si>
  <si>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</si>
  <si>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</si>
  <si>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</si>
  <si>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</si>
  <si>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</si>
  <si>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</si>
  <si>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</si>
  <si>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</si>
  <si>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</si>
  <si>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</si>
  <si>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</si>
  <si>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</si>
  <si>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</si>
  <si>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</si>
  <si>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</si>
  <si>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</si>
  <si>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</si>
  <si>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</si>
  <si>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</si>
  <si>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</si>
  <si>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</si>
  <si>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</si>
  <si>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</si>
  <si>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</si>
  <si>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</si>
  <si>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</si>
  <si>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</si>
  <si>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</si>
  <si>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</si>
  <si>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</si>
  <si>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</si>
  <si>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</si>
  <si>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</si>
  <si>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</si>
  <si>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</si>
  <si>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</si>
  <si>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</si>
  <si>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</si>
  <si>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</si>
  <si>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</si>
  <si>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</si>
  <si>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</si>
  <si>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</si>
  <si>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</si>
  <si>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</si>
  <si>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</si>
  <si>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</si>
  <si>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</si>
  <si>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</si>
  <si>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</si>
  <si>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</si>
  <si>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</si>
  <si>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</si>
  <si>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</si>
  <si>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</si>
  <si>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</si>
  <si>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</si>
  <si>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</si>
  <si>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</si>
  <si>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</si>
  <si>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</si>
  <si>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</si>
  <si>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</si>
  <si>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</si>
  <si>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</si>
  <si>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</si>
  <si>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</si>
  <si>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</si>
  <si>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</si>
  <si>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</si>
  <si>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</si>
  <si>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</si>
  <si>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</si>
  <si>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</si>
  <si>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</si>
  <si>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</si>
  <si>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</si>
  <si>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</si>
  <si>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</si>
  <si>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</si>
  <si>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</si>
  <si>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</si>
  <si>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</si>
  <si>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</si>
  <si>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</si>
  <si>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</si>
  <si>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</si>
  <si>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</si>
  <si>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</si>
  <si>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</si>
  <si>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</si>
  <si>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</si>
  <si>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</si>
  <si>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</si>
  <si>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</si>
  <si>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</si>
  <si>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</si>
  <si>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</si>
  <si>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</si>
  <si>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</si>
  <si>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</si>
  <si>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</si>
  <si>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</si>
  <si>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</si>
  <si>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</si>
  <si>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</si>
  <si>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</si>
  <si>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</si>
  <si>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</si>
  <si>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</si>
  <si>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</si>
  <si>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</si>
  <si>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</si>
  <si>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</si>
  <si>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</si>
  <si>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</si>
  <si>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</si>
  <si>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</si>
  <si>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</si>
  <si>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</si>
  <si>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</si>
  <si>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</si>
  <si>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</si>
  <si>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</si>
  <si>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</si>
  <si>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</si>
  <si>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</si>
  <si>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</si>
  <si>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</si>
  <si>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</si>
  <si>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</si>
  <si>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</si>
  <si>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</si>
  <si>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</si>
  <si>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</si>
  <si>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</si>
  <si>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</si>
  <si>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</si>
  <si>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</si>
  <si>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</si>
  <si>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</si>
  <si>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</si>
  <si>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</si>
  <si>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</si>
  <si>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</si>
  <si>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</si>
  <si>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</si>
  <si>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</si>
  <si>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</si>
  <si>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</si>
  <si>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</si>
  <si>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</si>
  <si>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</si>
  <si>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</si>
  <si>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</si>
  <si>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</si>
  <si>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</si>
  <si>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</si>
  <si>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</si>
  <si>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</si>
  <si>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</si>
  <si>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</si>
  <si>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</si>
  <si>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</si>
  <si>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</si>
  <si>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</si>
  <si>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</si>
  <si>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</si>
  <si>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</si>
  <si>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</si>
  <si>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</si>
  <si>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</si>
  <si>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</si>
  <si>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</si>
  <si>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</si>
  <si>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</si>
  <si>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</si>
  <si>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</si>
  <si>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</si>
  <si>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</si>
  <si>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</si>
  <si>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</si>
  <si>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</si>
  <si>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</si>
  <si>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</si>
  <si>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</si>
  <si>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</si>
  <si>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</si>
  <si>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</si>
  <si>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</si>
  <si>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</si>
  <si>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</si>
  <si>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</si>
  <si>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</si>
  <si>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</si>
  <si>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</si>
  <si>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</si>
  <si>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</si>
  <si>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</si>
  <si>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</si>
  <si>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</si>
  <si>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</si>
  <si>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</si>
  <si>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</si>
  <si>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</si>
  <si>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</si>
  <si>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</si>
  <si>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</si>
  <si>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</si>
  <si>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</si>
  <si>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</si>
  <si>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</si>
  <si>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</si>
  <si>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</si>
  <si>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</si>
  <si>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</si>
  <si>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</si>
  <si>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</si>
  <si>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</si>
  <si>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</si>
  <si>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</si>
  <si>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</si>
  <si>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</si>
  <si>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</si>
  <si>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</si>
  <si>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</si>
  <si>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</si>
  <si>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</si>
  <si>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</si>
  <si>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</si>
  <si>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</si>
  <si>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</si>
  <si>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</si>
  <si>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</si>
  <si>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</si>
  <si>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</si>
  <si>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</si>
  <si>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</si>
  <si>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</si>
  <si>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</si>
  <si>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</si>
  <si>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</si>
  <si>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</si>
  <si>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</si>
  <si>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</si>
  <si>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</si>
  <si>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</si>
  <si>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</si>
  <si>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</si>
  <si>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</si>
  <si>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</si>
  <si>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</si>
  <si>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</si>
  <si>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</si>
  <si>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</si>
  <si>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</si>
  <si>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</si>
  <si>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</si>
  <si>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</si>
  <si>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</si>
  <si>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</si>
  <si>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</si>
  <si>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</si>
  <si>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</si>
  <si>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</si>
  <si>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</si>
  <si>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</si>
  <si>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</si>
  <si>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</si>
  <si>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</si>
  <si>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</si>
  <si>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</si>
  <si>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</si>
  <si>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</si>
  <si>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</si>
  <si>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</si>
  <si>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</si>
  <si>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</si>
  <si>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</si>
  <si>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</si>
  <si>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</si>
  <si>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</si>
  <si>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</si>
  <si>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</si>
  <si>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</si>
  <si>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</si>
  <si>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</si>
  <si>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</si>
  <si>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</si>
  <si>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</si>
  <si>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</si>
  <si>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</si>
  <si>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</si>
  <si>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</si>
  <si>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</si>
  <si>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</si>
  <si>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</si>
  <si>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</si>
  <si>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</si>
  <si>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</si>
  <si>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</si>
  <si>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</si>
  <si>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</si>
  <si>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</si>
  <si>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</si>
  <si>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</si>
  <si>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</si>
  <si>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</si>
  <si>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</si>
  <si>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</si>
  <si>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</si>
  <si>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</si>
  <si>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</si>
  <si>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</si>
  <si>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</si>
  <si>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</si>
  <si>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</si>
  <si>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</si>
  <si>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</si>
  <si>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</si>
  <si>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</si>
  <si>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</si>
  <si>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</si>
  <si>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</si>
  <si>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</si>
  <si>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</si>
  <si>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</si>
  <si>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</si>
  <si>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</si>
  <si>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</si>
  <si>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</si>
  <si>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</si>
  <si>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</si>
  <si>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</si>
  <si>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</si>
  <si>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</si>
  <si>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</si>
  <si>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</si>
  <si>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</si>
  <si>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</si>
  <si>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</si>
  <si>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</si>
  <si>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</si>
  <si>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</si>
  <si>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</si>
  <si>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</si>
  <si>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</si>
  <si>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</si>
  <si>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</si>
  <si>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</si>
  <si>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</si>
  <si>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</si>
  <si>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</si>
  <si>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</si>
  <si>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</si>
  <si>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</si>
  <si>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</si>
  <si>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</si>
  <si>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</si>
  <si>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</si>
  <si>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</si>
  <si>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</si>
  <si>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</si>
  <si>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</si>
  <si>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</si>
  <si>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</si>
  <si>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</si>
  <si>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</si>
  <si>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</si>
  <si>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</si>
  <si>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</si>
  <si>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</si>
  <si>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</si>
  <si>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</si>
  <si>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</si>
  <si>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</si>
  <si>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</si>
  <si>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</si>
  <si>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</si>
  <si>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</si>
  <si>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</si>
  <si>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</si>
  <si>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</si>
  <si>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</si>
  <si>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</si>
  <si>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</si>
  <si>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</si>
  <si>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</si>
  <si>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</si>
  <si>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</si>
  <si>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</si>
  <si>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</si>
  <si>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</si>
  <si>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</si>
  <si>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</si>
  <si>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</si>
  <si>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</si>
  <si>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</si>
  <si>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</si>
  <si>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</si>
  <si>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</si>
  <si>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</si>
  <si>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</si>
  <si>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</si>
  <si>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</si>
  <si>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</si>
  <si>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</si>
  <si>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</si>
  <si>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</si>
  <si>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</si>
  <si>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</si>
  <si>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</si>
  <si>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</si>
  <si>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</si>
  <si>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</si>
  <si>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</si>
  <si>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</si>
  <si>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</si>
  <si>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</si>
  <si>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</si>
  <si>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</si>
  <si>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</si>
  <si>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</si>
  <si>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</si>
  <si>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</si>
  <si>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</si>
  <si>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</si>
  <si>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</si>
  <si>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</si>
  <si>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</si>
  <si>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</si>
  <si>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</si>
  <si>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</si>
  <si>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</si>
  <si>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</si>
  <si>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</si>
  <si>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</si>
  <si>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</si>
  <si>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</si>
  <si>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</si>
  <si>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</si>
  <si>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</si>
  <si>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</si>
  <si>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</si>
  <si>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</si>
  <si>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</si>
  <si>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</si>
  <si>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</si>
  <si>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</si>
  <si>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</si>
  <si>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</si>
  <si>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</si>
  <si>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</si>
  <si>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</si>
  <si>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</si>
  <si>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</si>
  <si>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</si>
  <si>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</si>
  <si>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</si>
  <si>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</si>
  <si>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</si>
  <si>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</si>
  <si>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</si>
  <si>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</si>
  <si>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</si>
  <si>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</si>
  <si>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</si>
  <si>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</si>
  <si>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</si>
  <si>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</si>
  <si>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</si>
  <si>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</si>
  <si>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</si>
  <si>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</si>
  <si>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</si>
  <si>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</si>
  <si>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</si>
  <si>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</si>
  <si>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</si>
  <si>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</si>
  <si>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</si>
  <si>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</si>
  <si>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</si>
  <si>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</si>
  <si>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</si>
  <si>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</si>
  <si>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</si>
  <si>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</si>
  <si>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</si>
  <si>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</si>
  <si>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</si>
  <si>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</si>
  <si>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</si>
  <si>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</si>
  <si>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</si>
  <si>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</si>
  <si>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</si>
  <si>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</si>
  <si>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</si>
  <si>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</si>
  <si>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</si>
  <si>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</si>
  <si>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</si>
  <si>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</si>
  <si>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</si>
  <si>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</si>
  <si>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</si>
  <si>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</si>
  <si>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</si>
  <si>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</si>
  <si>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</si>
  <si>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</si>
  <si>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</si>
  <si>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</si>
  <si>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</si>
  <si>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</si>
  <si>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</si>
  <si>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</si>
  <si>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</si>
  <si>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</si>
  <si>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</si>
  <si>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</si>
  <si>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</si>
  <si>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</si>
  <si>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</si>
  <si>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</si>
  <si>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</si>
  <si>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</si>
  <si>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</si>
  <si>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</si>
  <si>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</si>
  <si>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</si>
  <si>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</si>
  <si>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</si>
  <si>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</si>
  <si>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</si>
  <si>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</si>
  <si>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</si>
  <si>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</si>
  <si>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</si>
  <si>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</si>
  <si>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</si>
  <si>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</si>
  <si>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</si>
  <si>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</si>
  <si>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</si>
  <si>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</si>
  <si>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</si>
  <si>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</si>
  <si>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</si>
  <si>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</si>
  <si>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</si>
  <si>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</si>
  <si>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</si>
  <si>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</si>
  <si>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</si>
  <si>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</si>
  <si>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</si>
  <si>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</si>
  <si>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</si>
  <si>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</si>
  <si>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</si>
  <si>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</si>
  <si>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</si>
  <si>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</si>
  <si>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</si>
  <si>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</si>
  <si>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</si>
  <si>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</si>
  <si>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</si>
  <si>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</si>
  <si>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</si>
  <si>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</si>
  <si>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</si>
  <si>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</si>
  <si>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</si>
  <si>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</si>
  <si>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</si>
  <si>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</si>
  <si>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</si>
  <si>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</si>
  <si>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</si>
  <si>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</si>
  <si>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</si>
  <si>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</si>
  <si>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</si>
  <si>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</si>
  <si>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</si>
  <si>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</si>
  <si>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</si>
  <si>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</si>
  <si>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</si>
  <si>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</si>
  <si>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</si>
  <si>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</si>
  <si>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</si>
  <si>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</si>
  <si>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</si>
  <si>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</si>
  <si>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</si>
  <si>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</si>
  <si>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</si>
  <si>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</si>
  <si>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</si>
  <si>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</si>
  <si>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</si>
  <si>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</si>
  <si>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</si>
  <si>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</si>
  <si>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</si>
  <si>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</si>
  <si>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</si>
  <si>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</si>
  <si>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</si>
  <si>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</si>
  <si>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</si>
  <si>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</si>
  <si>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</si>
  <si>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</si>
  <si>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</si>
  <si>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</si>
  <si>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</si>
  <si>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</si>
  <si>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</si>
  <si>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</si>
  <si>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</si>
  <si>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</si>
  <si>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</si>
  <si>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</si>
  <si>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</si>
  <si>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</si>
  <si>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</si>
  <si>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</si>
  <si>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</si>
  <si>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</si>
  <si>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</si>
  <si>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</si>
  <si>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</si>
  <si>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</si>
  <si>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</si>
  <si>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</si>
  <si>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</si>
  <si>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</si>
  <si>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</si>
  <si>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</si>
  <si>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</si>
  <si>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</si>
  <si>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</si>
  <si>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</si>
  <si>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</si>
  <si>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</si>
  <si>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</si>
  <si>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</si>
  <si>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</si>
  <si>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</si>
  <si>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</si>
  <si>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</si>
  <si>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</si>
  <si>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</si>
  <si>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</si>
  <si>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</si>
  <si>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</si>
  <si>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</si>
  <si>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</si>
  <si>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</si>
  <si>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</si>
  <si>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</si>
  <si>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</si>
  <si>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</si>
  <si>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</si>
  <si>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</si>
  <si>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</si>
  <si>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</si>
  <si>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</si>
  <si>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</si>
  <si>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</si>
  <si>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</si>
  <si>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</si>
  <si>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</si>
  <si>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</si>
  <si>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</si>
  <si>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</si>
  <si>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</si>
  <si>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</si>
  <si>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</si>
  <si>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</si>
  <si>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</si>
  <si>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</si>
  <si>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</si>
  <si>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</si>
  <si>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</si>
  <si>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</si>
  <si>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</si>
  <si>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</si>
  <si>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</si>
  <si>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</si>
  <si>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</si>
  <si>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</si>
  <si>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</si>
  <si>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</si>
  <si>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</si>
  <si>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</si>
  <si>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</si>
  <si>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</si>
  <si>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</si>
  <si>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</si>
  <si>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</si>
  <si>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</si>
  <si>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</si>
  <si>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</si>
  <si>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</si>
  <si>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</si>
  <si>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</si>
  <si>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</si>
  <si>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</si>
  <si>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</si>
  <si>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</si>
  <si>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</si>
  <si>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</si>
  <si>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</si>
  <si>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</si>
  <si>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</si>
  <si>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</si>
  <si>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</si>
  <si>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</si>
  <si>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</si>
  <si>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</si>
  <si>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</si>
  <si>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</si>
  <si>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</si>
  <si>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</si>
  <si>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</si>
  <si>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</si>
  <si>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</si>
  <si>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</si>
  <si>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</si>
  <si>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</si>
  <si>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</si>
  <si>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</si>
  <si>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</si>
  <si>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</si>
  <si>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</si>
  <si>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</si>
  <si>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</si>
  <si>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</si>
  <si>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</si>
  <si>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</si>
  <si>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</si>
  <si>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</si>
  <si>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</si>
  <si>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</si>
  <si>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</si>
  <si>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</si>
  <si>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2020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</si>
  <si>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</si>
  <si>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</si>
  <si>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</si>
  <si>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</si>
  <si>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</si>
  <si>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</si>
  <si>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</si>
  <si>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</si>
  <si>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</si>
  <si>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</si>
  <si>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</si>
  <si>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</si>
  <si>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</si>
  <si>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</si>
  <si>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</si>
  <si>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</si>
  <si>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</si>
  <si>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</si>
  <si>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</si>
  <si>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</si>
  <si>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</si>
  <si>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</si>
  <si>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</si>
  <si>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</si>
  <si>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</si>
  <si>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</si>
  <si>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</si>
  <si>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</si>
  <si>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</si>
  <si>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</si>
  <si>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</si>
  <si>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</si>
  <si>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</si>
  <si>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</si>
  <si>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</si>
  <si>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</si>
  <si>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</si>
  <si>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</si>
  <si>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</si>
  <si>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</si>
  <si>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</si>
  <si>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</si>
  <si>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</si>
  <si>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</si>
  <si>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</si>
  <si>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</si>
  <si>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</si>
  <si>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</si>
  <si>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</si>
  <si>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</si>
  <si>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</si>
  <si>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</si>
  <si>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</si>
  <si>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</si>
  <si>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</si>
  <si>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</si>
  <si>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</si>
  <si>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</si>
  <si>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</si>
  <si>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</si>
  <si>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</si>
  <si>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</si>
  <si>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</si>
  <si>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</si>
  <si>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</si>
  <si>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</si>
  <si>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</si>
  <si>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</si>
  <si>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</si>
  <si>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</si>
  <si>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</si>
  <si>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</si>
  <si>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</si>
  <si>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</si>
  <si>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</si>
  <si>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</si>
  <si>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</si>
  <si>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</si>
  <si>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</si>
  <si>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</si>
  <si>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</si>
  <si>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</si>
  <si>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</si>
  <si>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</si>
  <si>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</si>
  <si>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</si>
  <si>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</si>
  <si>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</si>
  <si>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</si>
  <si>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</si>
  <si>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</si>
  <si>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</si>
  <si>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</si>
  <si>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</si>
  <si>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</si>
  <si>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</si>
  <si>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</si>
  <si>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</si>
  <si>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</si>
  <si>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</si>
  <si>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</si>
  <si>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</si>
  <si>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</si>
  <si>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</si>
  <si>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</si>
  <si>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</si>
  <si>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</si>
  <si>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</si>
  <si>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</si>
  <si>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</si>
  <si>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</si>
  <si>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</si>
  <si>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</si>
  <si>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</si>
  <si>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</si>
  <si>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</si>
  <si>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</si>
  <si>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</si>
  <si>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</si>
  <si>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</si>
  <si>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</si>
  <si>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</si>
  <si>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</si>
  <si>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</si>
  <si>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</si>
  <si>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</si>
  <si>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</si>
  <si>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</si>
  <si>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</si>
  <si>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</si>
  <si>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</si>
  <si>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</si>
  <si>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</si>
  <si>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</si>
  <si>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</si>
  <si>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</si>
  <si>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</si>
  <si>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</si>
  <si>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</si>
  <si>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</si>
  <si>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</si>
  <si>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</si>
  <si>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</si>
  <si>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</si>
  <si>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</si>
  <si>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</si>
  <si>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</si>
  <si>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</si>
  <si>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</si>
  <si>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</si>
  <si>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</si>
  <si>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</si>
  <si>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</si>
  <si>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</si>
  <si>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</si>
  <si>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</si>
  <si>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</si>
  <si>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</si>
  <si>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</si>
  <si>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</si>
  <si>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</si>
  <si>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</si>
  <si>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</si>
  <si>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</si>
  <si>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</si>
  <si>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</si>
  <si>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</si>
  <si>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</si>
  <si>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</si>
  <si>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</si>
  <si>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</si>
  <si>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</si>
  <si>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</si>
  <si>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</si>
  <si>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</si>
  <si>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</si>
  <si>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</si>
  <si>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</si>
  <si>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</si>
  <si>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</si>
  <si>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</si>
  <si>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</si>
  <si>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</si>
  <si>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</si>
  <si>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</si>
  <si>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</si>
  <si>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</si>
  <si>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</si>
  <si>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</si>
  <si>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</si>
  <si>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</si>
  <si>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</si>
  <si>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</si>
  <si>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</si>
  <si>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</si>
  <si>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</si>
  <si>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</si>
  <si>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</si>
  <si>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</si>
  <si>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</si>
  <si>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</si>
  <si>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</si>
  <si>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</si>
  <si>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</si>
  <si>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</si>
  <si>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</si>
  <si>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</si>
  <si>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</si>
  <si>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</si>
  <si>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</si>
  <si>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</si>
  <si>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</si>
  <si>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</si>
  <si>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</si>
  <si>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</si>
  <si>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</si>
  <si>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</si>
  <si>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</si>
  <si>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</si>
  <si>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</si>
  <si>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</si>
  <si>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</si>
  <si>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</si>
  <si>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</si>
  <si>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</si>
  <si>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</si>
  <si>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</si>
  <si>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</si>
  <si>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</si>
  <si>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</si>
  <si>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</si>
  <si>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</si>
  <si>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</si>
  <si>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</si>
  <si>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</si>
  <si>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</si>
  <si>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</si>
  <si>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</si>
  <si>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</si>
  <si>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</si>
  <si>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</si>
  <si>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</si>
  <si>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</si>
  <si>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</si>
  <si>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</si>
  <si>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</si>
  <si>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</si>
  <si>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</si>
  <si>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</si>
  <si>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</si>
  <si>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</si>
  <si>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</si>
  <si>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</si>
  <si>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</si>
  <si>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</si>
  <si>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</si>
  <si>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</si>
  <si>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</si>
  <si>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</si>
  <si>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</si>
  <si>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</si>
  <si>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</si>
  <si>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</si>
  <si>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</si>
  <si>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</si>
  <si>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</si>
  <si>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</si>
  <si>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</si>
  <si>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</si>
  <si>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</si>
  <si>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</si>
  <si>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</si>
  <si>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</si>
  <si>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</si>
  <si>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</si>
  <si>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</si>
  <si>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</si>
  <si>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</si>
  <si>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</si>
  <si>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</si>
  <si>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</si>
  <si>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</si>
  <si>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</si>
  <si>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</si>
  <si>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</si>
  <si>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</si>
  <si>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</si>
  <si>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</si>
  <si>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</si>
  <si>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</si>
  <si>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</si>
  <si>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</si>
  <si>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</si>
  <si>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</si>
  <si>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</si>
  <si>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</si>
  <si>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</si>
  <si>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</si>
  <si>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</si>
  <si>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</si>
  <si>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</si>
  <si>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</si>
  <si>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</si>
  <si>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</si>
  <si>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</si>
  <si>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</si>
  <si>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</si>
  <si>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</si>
  <si>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</si>
  <si>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</si>
  <si>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</si>
  <si>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</si>
  <si>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</si>
  <si>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</si>
  <si>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</si>
  <si>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</si>
  <si>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</si>
  <si>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</si>
  <si>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</si>
  <si>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</si>
  <si>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</si>
  <si>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</si>
  <si>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</si>
  <si>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</si>
  <si>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</si>
  <si>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</si>
  <si>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</si>
  <si>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</si>
  <si>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</si>
  <si>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</si>
  <si>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</si>
  <si>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</si>
  <si>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</si>
  <si>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</si>
  <si>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</si>
  <si>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</si>
  <si>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</si>
  <si>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</si>
  <si>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</si>
  <si>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</si>
  <si>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</si>
  <si>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</si>
  <si>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</si>
  <si>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</si>
  <si>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</si>
  <si>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</si>
  <si>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</si>
  <si>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</si>
  <si>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</si>
  <si>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</si>
  <si>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</si>
  <si>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</si>
  <si>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</si>
  <si>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</si>
  <si>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</si>
  <si>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</si>
  <si>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</si>
  <si>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</si>
  <si>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</si>
  <si>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</si>
  <si>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</si>
  <si>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</si>
  <si>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</si>
  <si>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</si>
  <si>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</si>
  <si>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</si>
  <si>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</si>
  <si>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</si>
  <si>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</si>
  <si>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</si>
  <si>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</si>
  <si>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</si>
  <si>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</si>
  <si>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</si>
  <si>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</si>
  <si>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</si>
  <si>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</si>
  <si>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</si>
  <si>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</si>
  <si>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</si>
  <si>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</si>
  <si>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</si>
  <si>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</si>
  <si>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</si>
  <si>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</si>
  <si>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</si>
  <si>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</si>
  <si>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</si>
  <si>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</si>
  <si>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</si>
  <si>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</si>
  <si>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</si>
  <si>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</si>
  <si>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</si>
  <si>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</si>
  <si>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</si>
  <si>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</si>
  <si>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</si>
  <si>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</si>
  <si>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</si>
  <si>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</si>
  <si>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</si>
  <si>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</si>
  <si>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</si>
  <si>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</si>
  <si>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</si>
  <si>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</si>
  <si>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</si>
  <si>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</si>
  <si>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</si>
  <si>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</si>
  <si>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</si>
  <si>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</si>
  <si>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</si>
  <si>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</si>
  <si>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</si>
  <si>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</si>
  <si>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</si>
  <si>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</si>
  <si>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</si>
  <si>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</si>
  <si>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</si>
  <si>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</si>
  <si>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</si>
  <si>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</si>
  <si>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</si>
  <si>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</si>
  <si>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</si>
  <si>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</si>
  <si>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</si>
  <si>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</si>
  <si>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</si>
  <si>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</si>
  <si>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</si>
  <si>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</si>
  <si>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</si>
  <si>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</si>
  <si>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</si>
  <si>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</si>
  <si>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</si>
  <si>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</si>
  <si>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</si>
  <si>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</si>
  <si>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</si>
  <si>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</si>
  <si>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</si>
  <si>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</si>
  <si>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</si>
  <si>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</si>
  <si>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</si>
  <si>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</si>
  <si>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</si>
  <si>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</si>
  <si>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</si>
  <si>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</si>
  <si>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</si>
  <si>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</si>
  <si>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</si>
  <si>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</si>
  <si>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</si>
  <si>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</si>
  <si>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</si>
  <si>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</si>
  <si>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</si>
  <si>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</si>
  <si>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</si>
  <si>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</si>
  <si>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</si>
  <si>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</si>
  <si>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</si>
  <si>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</si>
  <si>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</si>
  <si>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</si>
  <si>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</si>
  <si>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</si>
  <si>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</si>
  <si>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</si>
  <si>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</si>
  <si>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</si>
  <si>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</si>
  <si>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</si>
  <si>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</si>
  <si>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</si>
  <si>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</si>
  <si>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</si>
  <si>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</si>
  <si>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</si>
  <si>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</si>
  <si>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</si>
  <si>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</si>
  <si>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</si>
  <si>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</si>
  <si>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</si>
  <si>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</si>
  <si>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</si>
  <si>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</si>
  <si>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</si>
  <si>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</si>
  <si>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</si>
  <si>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</si>
  <si>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</si>
  <si>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</si>
  <si>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</si>
  <si>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</si>
  <si>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</si>
  <si>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</si>
  <si>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</si>
  <si>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</si>
  <si>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</si>
  <si>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</si>
  <si>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</si>
  <si>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</si>
  <si>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</si>
  <si>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</si>
  <si>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</si>
  <si>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</si>
  <si>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</si>
  <si>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</si>
  <si>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</si>
  <si>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</si>
  <si>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</si>
  <si>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</si>
  <si>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</si>
  <si>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</si>
  <si>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</si>
  <si>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</si>
  <si>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</si>
  <si>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</si>
  <si>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</si>
  <si>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</si>
  <si>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</si>
  <si>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</si>
  <si>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</si>
  <si>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</si>
  <si>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</si>
  <si>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</si>
  <si>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</si>
  <si>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</si>
  <si>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</si>
  <si>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</si>
  <si>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</si>
  <si>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</si>
  <si>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</si>
  <si>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</si>
  <si>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</si>
  <si>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</si>
  <si>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</si>
  <si>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</si>
  <si>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</si>
  <si>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</si>
  <si>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</si>
  <si>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</si>
  <si>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</si>
  <si>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</si>
  <si>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</si>
  <si>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</si>
  <si>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</si>
  <si>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</si>
  <si>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</si>
  <si>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</si>
  <si>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</si>
  <si>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</si>
  <si>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</si>
  <si>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</si>
  <si>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</si>
  <si>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</si>
  <si>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</si>
  <si>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</si>
  <si>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</si>
  <si>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</si>
  <si>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</si>
  <si>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</si>
  <si>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</si>
  <si>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</si>
  <si>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</si>
  <si>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</si>
  <si>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</si>
  <si>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</si>
  <si>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</si>
  <si>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</si>
  <si>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</si>
  <si>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</si>
  <si>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</si>
  <si>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</si>
  <si>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</si>
  <si>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</si>
  <si>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</si>
  <si>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</si>
  <si>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</si>
  <si>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</si>
  <si>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</si>
  <si>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</si>
  <si>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</si>
  <si>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</si>
  <si>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</si>
  <si>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</si>
  <si>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</si>
  <si>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</si>
  <si>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</si>
  <si>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</si>
  <si>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</si>
  <si>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</si>
  <si>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</si>
  <si>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</si>
  <si>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</si>
  <si>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</si>
  <si>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</si>
  <si>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</si>
  <si>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</si>
  <si>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</si>
  <si>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</si>
  <si>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</si>
  <si>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</si>
  <si>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</si>
  <si>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</si>
  <si>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</si>
  <si>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</si>
  <si>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</si>
  <si>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</si>
  <si>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</si>
  <si>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</si>
  <si>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</si>
  <si>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</si>
  <si>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</si>
  <si>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</si>
  <si>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</si>
  <si>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</si>
  <si>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</si>
  <si>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</si>
  <si>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</si>
  <si>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</si>
  <si>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</si>
  <si>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</si>
  <si>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</si>
  <si>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</si>
  <si>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</si>
  <si>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</si>
  <si>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</si>
  <si>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</si>
  <si>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</si>
  <si>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</si>
  <si>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</si>
  <si>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</si>
  <si>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</si>
  <si>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</si>
  <si>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</si>
  <si>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</si>
  <si>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</si>
  <si>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</si>
  <si>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</si>
  <si>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</si>
  <si>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</si>
  <si>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</si>
  <si>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</si>
  <si>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</si>
  <si>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</si>
  <si>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</si>
  <si>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</si>
  <si>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</si>
  <si>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</si>
  <si>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</si>
  <si>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</si>
  <si>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</si>
  <si>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</si>
  <si>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</si>
  <si>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</si>
  <si>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</si>
  <si>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</si>
  <si>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</si>
  <si>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</si>
  <si>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</si>
  <si>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</si>
  <si>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</si>
  <si>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</si>
  <si>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</si>
  <si>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</si>
  <si>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</si>
  <si>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</si>
  <si>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</si>
  <si>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</si>
  <si>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</si>
  <si>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</si>
  <si>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</si>
  <si>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</si>
  <si>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</si>
  <si>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</si>
  <si>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</si>
  <si>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</si>
  <si>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</si>
  <si>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</si>
  <si>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</si>
  <si>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</si>
  <si>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</si>
  <si>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</si>
  <si>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</si>
  <si>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</si>
  <si>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</si>
  <si>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</si>
  <si>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</si>
  <si>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</si>
  <si>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</si>
  <si>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</si>
  <si>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</si>
  <si>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</si>
  <si>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</si>
  <si>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</si>
  <si>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</si>
  <si>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</si>
  <si>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</si>
  <si>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</si>
  <si>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</si>
  <si>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</si>
  <si>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</si>
  <si>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</si>
  <si>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</si>
  <si>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</si>
  <si>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</si>
  <si>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</si>
  <si>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</si>
  <si>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</si>
  <si>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</si>
  <si>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</si>
  <si>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</si>
  <si>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</si>
  <si>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</si>
  <si>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</si>
  <si>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</si>
  <si>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</si>
  <si>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</si>
  <si>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</si>
  <si>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</si>
  <si>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</si>
  <si>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</si>
  <si>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</si>
  <si>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</si>
  <si>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</si>
  <si>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</si>
  <si>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</si>
  <si>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</si>
  <si>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</si>
  <si>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</si>
  <si>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</si>
  <si>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</si>
  <si>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</si>
  <si>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</si>
  <si>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</si>
  <si>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</si>
  <si>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</si>
  <si>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</si>
  <si>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</si>
  <si>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</si>
  <si>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</si>
  <si>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</si>
  <si>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</si>
  <si>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</si>
  <si>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</si>
  <si>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</si>
  <si>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</si>
  <si>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</si>
  <si>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</si>
  <si>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</si>
  <si>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</si>
  <si>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</si>
  <si>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</si>
  <si>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</si>
  <si>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</si>
  <si>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</si>
  <si>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</si>
  <si>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</si>
  <si>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</si>
  <si>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</si>
  <si>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</si>
  <si>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</si>
  <si>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</si>
  <si>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</si>
  <si>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</si>
  <si>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</si>
  <si>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</si>
  <si>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</si>
  <si>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</si>
  <si>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</si>
  <si>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</si>
  <si>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</si>
  <si>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</si>
  <si>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</si>
  <si>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</si>
  <si>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</si>
  <si>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</si>
  <si>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</si>
  <si>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</si>
  <si>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</si>
  <si>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</si>
  <si>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</si>
  <si>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</si>
  <si>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</si>
  <si>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</si>
  <si>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</si>
  <si>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</si>
  <si>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</si>
  <si>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</si>
  <si>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</si>
  <si>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</si>
  <si>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</si>
  <si>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</si>
  <si>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</si>
  <si>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</si>
  <si>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</si>
  <si>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</si>
  <si>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</si>
  <si>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</si>
  <si>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</si>
  <si>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</si>
  <si>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</si>
  <si>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</si>
  <si>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</si>
  <si>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</si>
  <si>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</si>
  <si>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</si>
  <si>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</si>
  <si>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</si>
  <si>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</si>
  <si>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</si>
  <si>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</si>
  <si>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</si>
  <si>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</si>
  <si>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</si>
  <si>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</si>
  <si>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</si>
  <si>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</si>
  <si>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</si>
  <si>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</si>
  <si>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</si>
  <si>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</si>
  <si>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</si>
  <si>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</si>
  <si>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</si>
  <si>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</si>
  <si>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</si>
  <si>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</si>
  <si>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</si>
  <si>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</si>
  <si>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</si>
  <si>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</si>
  <si>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</si>
  <si>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</si>
  <si>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</si>
  <si>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</si>
  <si>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</si>
  <si>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</si>
  <si>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</si>
  <si>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</si>
  <si>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</si>
  <si>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</si>
  <si>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</si>
  <si>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</si>
  <si>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</si>
  <si>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</si>
  <si>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</si>
  <si>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</si>
  <si>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</si>
  <si>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</si>
  <si>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</si>
  <si>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</si>
  <si>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</si>
  <si>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</si>
  <si>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</si>
  <si>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</si>
  <si>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</si>
  <si>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</si>
  <si>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</si>
  <si>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</si>
  <si>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</si>
  <si>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</si>
  <si>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</si>
  <si>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</si>
  <si>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</si>
  <si>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</si>
  <si>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</si>
  <si>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</si>
  <si>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</si>
  <si>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</si>
  <si>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</si>
  <si>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</si>
  <si>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</si>
  <si>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</si>
  <si>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</si>
  <si>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</si>
  <si>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</si>
  <si>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</si>
  <si>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</si>
  <si>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</si>
  <si>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</si>
  <si>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</si>
  <si>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</si>
  <si>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</si>
  <si>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</si>
  <si>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</si>
  <si>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</si>
  <si>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</si>
  <si>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</si>
  <si>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</si>
  <si>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</si>
  <si>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</si>
  <si>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</si>
  <si>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</si>
  <si>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</si>
  <si>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</si>
  <si>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</si>
  <si>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</si>
  <si>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</si>
  <si>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</si>
  <si>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</si>
  <si>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</si>
  <si>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</si>
  <si>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</si>
  <si>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</si>
  <si>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</si>
  <si>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</si>
  <si>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</si>
  <si>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</si>
  <si>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</si>
  <si>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</si>
  <si>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</si>
  <si>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</si>
  <si>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</si>
  <si>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</si>
  <si>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</si>
  <si>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</si>
  <si>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</si>
  <si>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</si>
  <si>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</si>
  <si>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</si>
  <si>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</si>
  <si>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</si>
  <si>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</si>
  <si>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</si>
  <si>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</si>
  <si>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</si>
  <si>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</si>
  <si>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</si>
  <si>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</si>
  <si>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</si>
  <si>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</si>
  <si>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</si>
  <si>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</si>
  <si>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</si>
  <si>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</si>
  <si>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</si>
  <si>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</si>
  <si>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</si>
  <si>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</si>
  <si>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</si>
  <si>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</si>
  <si>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</si>
  <si>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</si>
  <si>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</si>
  <si>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</si>
  <si>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</si>
  <si>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</si>
  <si>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</si>
  <si>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</si>
  <si>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</si>
  <si>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</si>
  <si>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</si>
  <si>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</si>
  <si>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</si>
  <si>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</si>
  <si>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</si>
  <si>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</si>
  <si>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</si>
  <si>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</si>
  <si>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</si>
  <si>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</si>
  <si>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</si>
  <si>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</si>
  <si>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</si>
  <si>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</si>
  <si>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</si>
  <si>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</si>
  <si>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</si>
  <si>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</si>
  <si>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</si>
  <si>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</si>
  <si>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</si>
  <si>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</si>
  <si>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</si>
  <si>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</si>
  <si>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</si>
  <si>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</si>
  <si>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</si>
  <si>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</si>
  <si>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</si>
  <si>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</si>
  <si>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</si>
  <si>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</si>
  <si>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</si>
  <si>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</si>
  <si>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</si>
  <si>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</si>
  <si>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</si>
  <si>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</si>
  <si>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</si>
  <si>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</si>
  <si>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</si>
  <si>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</si>
  <si>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</si>
  <si>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</si>
  <si>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</si>
  <si>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</si>
  <si>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</si>
  <si>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</si>
  <si>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</si>
  <si>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</si>
  <si>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</si>
  <si>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</si>
  <si>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</si>
  <si>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</si>
  <si>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</si>
  <si>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</si>
  <si>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</si>
  <si>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</si>
  <si>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</si>
  <si>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</si>
  <si>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</si>
  <si>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</si>
  <si>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</si>
  <si>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</si>
  <si>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</si>
  <si>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</si>
  <si>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</si>
  <si>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</si>
  <si>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</si>
  <si>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</si>
  <si>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</si>
  <si>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</si>
  <si>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</si>
  <si>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</si>
  <si>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</si>
  <si>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</si>
  <si>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</si>
  <si>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</si>
  <si>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</si>
  <si>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</si>
  <si>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</si>
  <si>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</si>
  <si>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</si>
  <si>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</si>
  <si>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</si>
  <si>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</si>
  <si>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</si>
  <si>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</si>
  <si>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</si>
  <si>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</si>
  <si>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</si>
  <si>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</si>
  <si>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</si>
  <si>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</si>
  <si>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</si>
  <si>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</si>
  <si>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</si>
  <si>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</si>
  <si>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</si>
  <si>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</si>
  <si>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</si>
  <si>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</si>
  <si>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</si>
  <si>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</si>
  <si>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</si>
  <si>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</si>
  <si>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</si>
  <si>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</si>
  <si>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</si>
  <si>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</si>
  <si>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</si>
  <si>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</si>
  <si>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</si>
  <si>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</si>
  <si>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</si>
  <si>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</si>
  <si>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</si>
  <si>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</si>
  <si>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</si>
  <si>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</si>
  <si>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</si>
  <si>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</si>
  <si>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</si>
  <si>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</si>
  <si>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</si>
  <si>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</si>
  <si>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</si>
  <si>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</si>
  <si>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</si>
  <si>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</si>
  <si>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</si>
  <si>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</si>
  <si>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</si>
  <si>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</si>
  <si>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</si>
  <si>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</si>
  <si>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</si>
  <si>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</si>
  <si>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</si>
  <si>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</si>
  <si>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</si>
  <si>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</si>
  <si>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</si>
  <si>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</si>
  <si>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</si>
  <si>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</si>
  <si>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</si>
  <si>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</si>
  <si>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</si>
  <si>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</si>
  <si>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</si>
  <si>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</si>
  <si>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</si>
  <si>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</si>
  <si>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</si>
  <si>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</si>
  <si>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</si>
  <si>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</si>
  <si>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</si>
  <si>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</si>
  <si>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</si>
  <si>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</si>
  <si>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</si>
  <si>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</si>
  <si>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</si>
  <si>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</si>
  <si>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</si>
  <si>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</si>
  <si>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</si>
  <si>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</si>
  <si>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</si>
  <si>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</si>
  <si>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</si>
  <si>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2020 SCH 210</t>
  </si>
  <si>
    <t>2019 SCH 210</t>
  </si>
  <si>
    <t>2018 SCH 210</t>
  </si>
  <si>
    <t>2017 SCH 210</t>
  </si>
  <si>
    <t>2016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</si>
  <si>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</si>
  <si>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</si>
  <si>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</si>
  <si>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</si>
  <si>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</si>
  <si>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</si>
  <si>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</si>
  <si>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</si>
  <si>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</si>
  <si>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</si>
  <si>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</si>
  <si>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</si>
  <si>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</si>
  <si>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</si>
  <si>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</si>
  <si>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</si>
  <si>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</si>
  <si>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</si>
  <si>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</si>
  <si>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</si>
  <si>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</si>
  <si>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</si>
  <si>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</si>
  <si>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</si>
  <si>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</si>
  <si>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</si>
  <si>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</si>
  <si>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</si>
  <si>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</si>
  <si>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</si>
  <si>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</si>
  <si>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</si>
  <si>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</si>
  <si>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</si>
  <si>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</si>
  <si>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</si>
  <si>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</si>
  <si>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</si>
  <si>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</si>
  <si>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</si>
  <si>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</si>
  <si>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</si>
  <si>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</si>
  <si>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</si>
  <si>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</si>
  <si>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</si>
  <si>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</si>
  <si>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</si>
  <si>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</si>
  <si>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</si>
  <si>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</si>
  <si>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</si>
  <si>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</si>
  <si>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</si>
  <si>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</si>
  <si>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</si>
  <si>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</si>
  <si>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</si>
  <si>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</si>
  <si>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</si>
  <si>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</si>
  <si>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</si>
  <si>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</si>
  <si>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</si>
  <si>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</si>
  <si>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</si>
  <si>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</si>
  <si>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</si>
  <si>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</si>
  <si>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</si>
  <si>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</si>
  <si>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</si>
  <si>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</si>
  <si>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</si>
  <si>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</si>
  <si>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</si>
  <si>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</si>
  <si>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</si>
  <si>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</si>
  <si>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</si>
  <si>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</si>
  <si>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</si>
  <si>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</si>
  <si>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</si>
  <si>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</si>
  <si>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</si>
  <si>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</si>
  <si>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</si>
  <si>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</si>
  <si>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</si>
  <si>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</si>
  <si>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</si>
  <si>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</si>
  <si>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2020 SCH 417</t>
  </si>
  <si>
    <t>2019 SCH 417</t>
  </si>
  <si>
    <t>2018 SCH 417</t>
  </si>
  <si>
    <t>2017 SCH 417</t>
  </si>
  <si>
    <t>2016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</si>
  <si>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</si>
  <si>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</si>
  <si>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</si>
  <si>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</si>
  <si>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</si>
  <si>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</si>
  <si>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</si>
  <si>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</si>
  <si>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</si>
  <si>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</si>
  <si>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</si>
  <si>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</si>
  <si>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</si>
  <si>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</si>
  <si>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</si>
  <si>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</si>
  <si>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</si>
  <si>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</si>
  <si>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</si>
  <si>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</si>
  <si>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</si>
  <si>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</si>
  <si>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</si>
  <si>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</si>
  <si>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</si>
  <si>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</si>
  <si>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</si>
  <si>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</si>
  <si>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</si>
  <si>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</si>
  <si>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</si>
  <si>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</si>
  <si>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</si>
  <si>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</si>
  <si>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</si>
  <si>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</si>
  <si>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</si>
  <si>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</si>
  <si>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</si>
  <si>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</si>
  <si>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</si>
  <si>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</si>
  <si>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</si>
  <si>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</si>
  <si>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</si>
  <si>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</si>
  <si>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</si>
  <si>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</si>
  <si>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</si>
  <si>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</si>
  <si>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</si>
  <si>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</si>
  <si>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</si>
  <si>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</si>
  <si>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</si>
  <si>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</si>
  <si>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</si>
  <si>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</si>
  <si>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</si>
  <si>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</si>
  <si>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</si>
  <si>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</si>
  <si>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</si>
  <si>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</si>
  <si>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</si>
  <si>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</si>
  <si>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</si>
  <si>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</si>
  <si>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</si>
  <si>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</si>
  <si>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</si>
  <si>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</si>
  <si>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</si>
  <si>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</si>
  <si>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</si>
  <si>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</si>
  <si>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</si>
  <si>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</si>
  <si>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</si>
  <si>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</si>
  <si>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</si>
  <si>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</si>
  <si>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</si>
  <si>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</si>
  <si>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</si>
  <si>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</si>
  <si>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</si>
  <si>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</si>
  <si>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</si>
  <si>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</si>
  <si>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</si>
  <si>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</si>
  <si>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</si>
  <si>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</si>
  <si>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</si>
  <si>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</si>
  <si>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</si>
  <si>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</si>
  <si>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</si>
  <si>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</si>
  <si>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</si>
  <si>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</si>
  <si>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</si>
  <si>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</si>
  <si>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</si>
  <si>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</si>
  <si>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</si>
  <si>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</si>
  <si>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</si>
  <si>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</si>
  <si>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</si>
  <si>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</si>
  <si>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</si>
  <si>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</si>
  <si>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</si>
  <si>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</si>
  <si>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</si>
  <si>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</si>
  <si>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</si>
  <si>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</si>
  <si>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</si>
  <si>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</si>
  <si>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</si>
  <si>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</si>
  <si>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</si>
  <si>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</si>
  <si>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</si>
  <si>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</si>
  <si>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</si>
  <si>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</si>
  <si>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</si>
  <si>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</si>
  <si>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</si>
  <si>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</si>
  <si>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</si>
  <si>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</si>
  <si>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</si>
  <si>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</si>
  <si>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</si>
  <si>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</si>
  <si>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</si>
  <si>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</si>
  <si>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</si>
  <si>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</si>
  <si>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</si>
  <si>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</si>
  <si>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</si>
  <si>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</si>
  <si>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</si>
  <si>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</si>
  <si>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</si>
  <si>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</si>
  <si>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</si>
  <si>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</si>
  <si>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</si>
  <si>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</si>
  <si>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</si>
  <si>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</si>
  <si>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</si>
  <si>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</si>
  <si>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</si>
  <si>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</si>
  <si>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</si>
  <si>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</si>
  <si>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</si>
  <si>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</si>
  <si>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</si>
  <si>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</si>
  <si>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</si>
  <si>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</si>
  <si>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</si>
  <si>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</si>
  <si>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</si>
  <si>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</si>
  <si>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</si>
  <si>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2020 SCH 414</t>
  </si>
  <si>
    <t>2019 SCH 414</t>
  </si>
  <si>
    <t>2018 SCH 414</t>
  </si>
  <si>
    <t>2017 SCH 414</t>
  </si>
  <si>
    <t>2016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</si>
  <si>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</si>
  <si>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</si>
  <si>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</si>
  <si>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</si>
  <si>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</si>
  <si>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</si>
  <si>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</si>
  <si>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</si>
  <si>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</si>
  <si>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</si>
  <si>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</si>
  <si>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</si>
  <si>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</si>
  <si>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</si>
  <si>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</si>
  <si>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</si>
  <si>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</si>
  <si>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</si>
  <si>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</si>
  <si>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</si>
  <si>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</si>
  <si>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</si>
  <si>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</si>
  <si>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</si>
  <si>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</si>
  <si>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</si>
  <si>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</si>
  <si>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</si>
  <si>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</si>
  <si>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</si>
  <si>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</si>
  <si>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</si>
  <si>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</si>
  <si>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</si>
  <si>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</si>
  <si>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</si>
  <si>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</si>
  <si>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</si>
  <si>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</si>
  <si>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</si>
  <si>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</si>
  <si>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</si>
  <si>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</si>
  <si>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</si>
  <si>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</si>
  <si>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</si>
  <si>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</si>
  <si>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</si>
  <si>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</si>
  <si>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</si>
  <si>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</si>
  <si>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</si>
  <si>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</si>
  <si>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</si>
  <si>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</si>
  <si>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</si>
  <si>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</si>
  <si>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</si>
  <si>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</si>
  <si>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</si>
  <si>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</si>
  <si>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</si>
  <si>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</si>
  <si>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</si>
  <si>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</si>
  <si>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</si>
  <si>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</si>
  <si>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</si>
  <si>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</si>
  <si>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</si>
  <si>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</si>
  <si>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</si>
  <si>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</si>
  <si>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</si>
  <si>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</si>
  <si>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</si>
  <si>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</si>
  <si>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</si>
  <si>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</si>
  <si>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</si>
  <si>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</si>
  <si>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</si>
  <si>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</si>
  <si>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</si>
  <si>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</si>
  <si>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</si>
  <si>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</si>
  <si>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</si>
  <si>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</si>
  <si>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</si>
  <si>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</si>
  <si>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</si>
  <si>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</si>
  <si>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</si>
  <si>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</si>
  <si>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</si>
  <si>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</si>
  <si>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</si>
  <si>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</si>
  <si>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</si>
  <si>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</si>
  <si>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</si>
  <si>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</si>
  <si>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</si>
  <si>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</si>
  <si>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</si>
  <si>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</si>
  <si>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</si>
  <si>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</si>
  <si>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</si>
  <si>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</si>
  <si>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</si>
  <si>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</si>
  <si>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</si>
  <si>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</si>
  <si>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</si>
  <si>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</si>
  <si>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</si>
  <si>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</si>
  <si>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</si>
  <si>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</si>
  <si>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</si>
  <si>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</si>
  <si>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</si>
  <si>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</si>
  <si>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</si>
  <si>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</si>
  <si>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</si>
  <si>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</si>
  <si>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</si>
  <si>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</si>
  <si>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</si>
  <si>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</si>
  <si>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</si>
  <si>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</si>
  <si>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</si>
  <si>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</si>
  <si>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</si>
  <si>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</si>
  <si>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</si>
  <si>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</si>
  <si>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</si>
  <si>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</si>
  <si>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</si>
  <si>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</si>
  <si>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</si>
  <si>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</si>
  <si>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</si>
  <si>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</si>
  <si>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</si>
  <si>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</si>
  <si>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</si>
  <si>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</si>
  <si>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</si>
  <si>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</si>
  <si>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</si>
  <si>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</si>
  <si>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</si>
  <si>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</si>
  <si>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</si>
  <si>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</si>
  <si>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</si>
  <si>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</si>
  <si>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</si>
  <si>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</si>
  <si>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</si>
  <si>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</si>
  <si>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</si>
  <si>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</si>
  <si>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</si>
  <si>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</si>
  <si>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</si>
  <si>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</si>
  <si>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</si>
  <si>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</si>
  <si>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</si>
  <si>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</si>
  <si>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</si>
  <si>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</si>
  <si>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</si>
  <si>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</si>
  <si>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</si>
  <si>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</si>
  <si>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</si>
  <si>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</si>
  <si>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</si>
  <si>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</si>
  <si>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</si>
  <si>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</si>
  <si>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</si>
  <si>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</si>
  <si>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</si>
  <si>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</si>
  <si>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</si>
  <si>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</si>
  <si>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</si>
  <si>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</si>
  <si>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</si>
  <si>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</si>
  <si>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</si>
  <si>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</si>
  <si>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</si>
  <si>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</si>
  <si>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</si>
  <si>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</si>
  <si>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</si>
  <si>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</si>
  <si>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</si>
  <si>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</si>
  <si>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</si>
  <si>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</si>
  <si>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</si>
  <si>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</si>
  <si>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</si>
  <si>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</si>
  <si>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</si>
  <si>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</si>
  <si>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</si>
  <si>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</si>
  <si>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</si>
  <si>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</si>
  <si>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</si>
  <si>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</si>
  <si>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</si>
  <si>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</si>
  <si>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</si>
  <si>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</si>
  <si>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</si>
  <si>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</si>
  <si>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</si>
  <si>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</si>
  <si>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</si>
  <si>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</si>
  <si>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</si>
  <si>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</si>
  <si>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</si>
  <si>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</si>
  <si>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</si>
  <si>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</si>
  <si>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</si>
  <si>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</si>
  <si>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</si>
  <si>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</si>
  <si>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</si>
  <si>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</si>
  <si>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</si>
  <si>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</si>
  <si>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</si>
  <si>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</si>
  <si>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</si>
  <si>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</si>
  <si>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</si>
  <si>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</si>
  <si>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</si>
  <si>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</si>
  <si>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</si>
  <si>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</si>
  <si>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</si>
  <si>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</si>
  <si>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</si>
  <si>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</si>
  <si>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</si>
  <si>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</si>
  <si>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</si>
  <si>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</si>
  <si>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</si>
  <si>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2020 SCH 415</t>
  </si>
  <si>
    <t>2019 SCH 415</t>
  </si>
  <si>
    <t>2018 SCH 415</t>
  </si>
  <si>
    <t>2017 SCH 415</t>
  </si>
  <si>
    <t>2016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</si>
  <si>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</si>
  <si>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</si>
  <si>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</si>
  <si>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</si>
  <si>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</si>
  <si>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</si>
  <si>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</si>
  <si>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</si>
  <si>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</si>
  <si>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</si>
  <si>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</si>
  <si>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</si>
  <si>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</si>
  <si>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</si>
  <si>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</si>
  <si>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</si>
  <si>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</si>
  <si>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</si>
  <si>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</si>
  <si>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</si>
  <si>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</si>
  <si>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</si>
  <si>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</si>
  <si>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</si>
  <si>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</si>
  <si>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</si>
  <si>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</si>
  <si>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</si>
  <si>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</si>
  <si>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</si>
  <si>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</si>
  <si>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</si>
  <si>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</si>
  <si>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</si>
  <si>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</si>
  <si>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</si>
  <si>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</si>
  <si>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</si>
  <si>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</si>
  <si>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</si>
  <si>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</si>
  <si>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</si>
  <si>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</si>
  <si>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</si>
  <si>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</si>
  <si>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</si>
  <si>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</si>
  <si>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</si>
  <si>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</si>
  <si>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</si>
  <si>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</si>
  <si>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</si>
  <si>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</si>
  <si>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</si>
  <si>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</si>
  <si>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</si>
  <si>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</si>
  <si>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</si>
  <si>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</si>
  <si>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</si>
  <si>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</si>
  <si>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</si>
  <si>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</si>
  <si>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</si>
  <si>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</si>
  <si>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</si>
  <si>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</si>
  <si>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</si>
  <si>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</si>
  <si>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</si>
  <si>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</si>
  <si>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</si>
  <si>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</si>
  <si>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</si>
  <si>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</si>
  <si>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</si>
  <si>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</si>
  <si>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</si>
  <si>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</si>
  <si>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</si>
  <si>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</si>
  <si>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</si>
  <si>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</si>
  <si>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</si>
  <si>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</si>
  <si>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</si>
  <si>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</si>
  <si>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</si>
  <si>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</si>
  <si>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</si>
  <si>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</si>
  <si>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</si>
  <si>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</si>
  <si>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</si>
  <si>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</si>
  <si>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</si>
  <si>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</si>
  <si>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</si>
  <si>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</si>
  <si>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</si>
  <si>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</si>
  <si>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</si>
  <si>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</si>
  <si>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</si>
  <si>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</si>
  <si>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</si>
  <si>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</si>
  <si>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</si>
  <si>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</si>
  <si>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</si>
  <si>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</si>
  <si>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</si>
  <si>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</si>
  <si>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</si>
  <si>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</si>
  <si>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</si>
  <si>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</si>
  <si>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</si>
  <si>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</si>
  <si>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</si>
  <si>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</si>
  <si>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</si>
  <si>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</si>
  <si>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</si>
  <si>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</si>
  <si>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</si>
  <si>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</si>
  <si>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</si>
  <si>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</si>
  <si>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</si>
  <si>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</si>
  <si>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</si>
  <si>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</si>
  <si>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</si>
  <si>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</si>
  <si>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</si>
  <si>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</si>
  <si>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</si>
  <si>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</si>
  <si>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</si>
  <si>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</si>
  <si>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</si>
  <si>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</si>
  <si>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</si>
  <si>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</si>
  <si>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</si>
  <si>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</si>
  <si>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</si>
  <si>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</si>
  <si>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</si>
  <si>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</si>
  <si>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</si>
  <si>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</si>
  <si>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</si>
  <si>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</si>
  <si>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</si>
  <si>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</si>
  <si>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</si>
  <si>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</si>
  <si>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</si>
  <si>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</si>
  <si>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</si>
  <si>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</si>
  <si>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</si>
  <si>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</si>
  <si>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</si>
  <si>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</si>
  <si>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</si>
  <si>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</si>
  <si>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</si>
  <si>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</si>
  <si>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</si>
  <si>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</si>
  <si>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</si>
  <si>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</si>
  <si>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</si>
  <si>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</si>
  <si>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</si>
  <si>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</si>
  <si>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</si>
  <si>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</si>
  <si>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</si>
  <si>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</si>
  <si>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</si>
  <si>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</si>
  <si>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</si>
  <si>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</si>
  <si>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</si>
  <si>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</si>
  <si>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</si>
  <si>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</si>
  <si>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</si>
  <si>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</si>
  <si>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</si>
  <si>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</si>
  <si>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</si>
  <si>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</si>
  <si>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</si>
  <si>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</si>
  <si>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</si>
  <si>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</si>
  <si>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</si>
  <si>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</si>
  <si>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</si>
  <si>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</si>
  <si>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</si>
  <si>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</si>
  <si>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</si>
  <si>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</si>
  <si>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</si>
  <si>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</si>
  <si>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</si>
  <si>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</si>
  <si>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</si>
  <si>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</si>
  <si>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</si>
  <si>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</si>
  <si>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</si>
  <si>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</si>
  <si>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</si>
  <si>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</si>
  <si>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</si>
  <si>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</si>
  <si>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</si>
  <si>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</si>
  <si>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</si>
  <si>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</si>
  <si>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</si>
  <si>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</si>
  <si>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</si>
  <si>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</si>
  <si>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</si>
  <si>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</si>
  <si>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</si>
  <si>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</si>
  <si>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</si>
  <si>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</si>
  <si>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</si>
  <si>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</si>
  <si>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</si>
  <si>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</si>
  <si>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</si>
  <si>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</si>
  <si>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</si>
  <si>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</si>
  <si>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</si>
  <si>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</si>
  <si>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</si>
  <si>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</si>
  <si>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</si>
  <si>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</si>
  <si>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</si>
  <si>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</si>
  <si>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</si>
  <si>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</si>
  <si>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</si>
  <si>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</si>
  <si>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</si>
  <si>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</si>
  <si>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</si>
  <si>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</si>
  <si>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</si>
  <si>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</si>
  <si>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</si>
  <si>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</si>
  <si>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</si>
  <si>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</si>
  <si>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</si>
  <si>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</si>
  <si>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</si>
  <si>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</si>
  <si>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</si>
  <si>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</si>
  <si>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</si>
  <si>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</si>
  <si>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</si>
  <si>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</si>
  <si>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</si>
  <si>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</si>
  <si>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</si>
  <si>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</si>
  <si>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</si>
  <si>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</si>
  <si>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</si>
  <si>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</si>
  <si>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</si>
  <si>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</si>
  <si>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</si>
  <si>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</si>
  <si>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</si>
  <si>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</si>
  <si>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</si>
  <si>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</si>
  <si>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</si>
  <si>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</si>
  <si>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</si>
  <si>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</si>
  <si>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</si>
  <si>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</si>
  <si>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</si>
  <si>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</si>
  <si>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</si>
  <si>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</si>
  <si>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</si>
  <si>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</si>
  <si>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</si>
  <si>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</si>
  <si>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</si>
  <si>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</si>
  <si>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</si>
  <si>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</si>
  <si>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</si>
  <si>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</si>
  <si>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</si>
  <si>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</si>
  <si>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</si>
  <si>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</si>
  <si>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</si>
  <si>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</si>
  <si>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</si>
  <si>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</si>
  <si>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</si>
  <si>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</si>
  <si>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</si>
  <si>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</si>
  <si>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</si>
  <si>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</si>
  <si>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</si>
  <si>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</si>
  <si>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</si>
  <si>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</si>
  <si>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</si>
  <si>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</si>
  <si>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</si>
  <si>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</si>
  <si>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</si>
  <si>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</si>
  <si>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</si>
  <si>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</si>
  <si>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</si>
  <si>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</si>
  <si>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</si>
  <si>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</si>
  <si>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</si>
  <si>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</si>
  <si>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</si>
  <si>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</si>
  <si>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</si>
  <si>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</si>
  <si>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</si>
  <si>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</si>
  <si>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</si>
  <si>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</si>
  <si>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</si>
  <si>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</si>
  <si>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</si>
  <si>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</si>
  <si>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</si>
  <si>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</si>
  <si>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</si>
  <si>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</si>
  <si>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</si>
  <si>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</si>
  <si>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</si>
  <si>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</si>
  <si>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</si>
  <si>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</si>
  <si>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</si>
  <si>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</si>
  <si>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</si>
  <si>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</si>
  <si>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</si>
  <si>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</si>
  <si>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</si>
  <si>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</si>
  <si>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</si>
  <si>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</si>
  <si>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</si>
  <si>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</si>
  <si>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</si>
  <si>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</si>
  <si>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</si>
  <si>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</si>
  <si>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</si>
  <si>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</si>
  <si>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</si>
  <si>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</si>
  <si>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</si>
  <si>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</si>
  <si>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</si>
  <si>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</si>
  <si>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</si>
  <si>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</si>
  <si>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</si>
  <si>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2020 SCH 412</t>
  </si>
  <si>
    <t>2019 SCH 412</t>
  </si>
  <si>
    <t>2018 SCH 412</t>
  </si>
  <si>
    <t>2017 SCH 412</t>
  </si>
  <si>
    <t>2016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</si>
  <si>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</si>
  <si>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</si>
  <si>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</si>
  <si>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</si>
  <si>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</si>
  <si>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</si>
  <si>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</si>
  <si>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</si>
  <si>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</si>
  <si>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</si>
  <si>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</si>
  <si>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</si>
  <si>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</si>
  <si>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</si>
  <si>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</si>
  <si>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</si>
  <si>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</si>
  <si>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</si>
  <si>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</si>
  <si>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</si>
  <si>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</si>
  <si>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</si>
  <si>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</si>
  <si>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</si>
  <si>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</si>
  <si>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</si>
  <si>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</si>
  <si>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</si>
  <si>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</si>
  <si>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</si>
  <si>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</si>
  <si>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</si>
  <si>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</si>
  <si>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</si>
  <si>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</si>
  <si>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</si>
  <si>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</si>
  <si>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</si>
  <si>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</si>
  <si>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</si>
  <si>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</si>
  <si>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</si>
  <si>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</si>
  <si>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</si>
  <si>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</si>
  <si>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</si>
  <si>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</si>
  <si>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</si>
  <si>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</si>
  <si>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</si>
  <si>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</si>
  <si>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</si>
  <si>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</si>
  <si>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</si>
  <si>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</si>
  <si>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</si>
  <si>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</si>
  <si>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</si>
  <si>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</si>
  <si>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</si>
  <si>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</si>
  <si>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</si>
  <si>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</si>
  <si>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</si>
  <si>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</si>
  <si>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</si>
  <si>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</si>
  <si>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</si>
  <si>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</si>
  <si>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</si>
  <si>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</si>
  <si>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</si>
  <si>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</si>
  <si>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</si>
  <si>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</si>
  <si>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</si>
  <si>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</si>
  <si>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</si>
  <si>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</si>
  <si>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</si>
  <si>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</si>
  <si>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</si>
  <si>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</si>
  <si>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</si>
  <si>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</si>
  <si>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</si>
  <si>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</si>
  <si>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</si>
  <si>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</si>
  <si>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</si>
  <si>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</si>
  <si>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</si>
  <si>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</si>
  <si>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</si>
  <si>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</si>
  <si>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</si>
  <si>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</si>
  <si>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</si>
  <si>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</si>
  <si>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</si>
  <si>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</si>
  <si>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</si>
  <si>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</si>
  <si>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</si>
  <si>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</si>
  <si>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</si>
  <si>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</si>
  <si>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</si>
  <si>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</si>
  <si>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</si>
  <si>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</si>
  <si>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</si>
  <si>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</si>
  <si>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</si>
  <si>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</si>
  <si>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</si>
  <si>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</si>
  <si>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</si>
  <si>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</si>
  <si>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</si>
  <si>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</si>
  <si>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</si>
  <si>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2020 SCH 352B COL (B)</t>
  </si>
  <si>
    <t>=SUM(A4L101C2,A4L101C3)</t>
  </si>
  <si>
    <t>2020 SCH 335 COL (G)</t>
  </si>
  <si>
    <t>2020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</si>
  <si>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</si>
  <si>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</si>
  <si>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</si>
  <si>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</si>
  <si>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</si>
  <si>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</si>
  <si>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</si>
  <si>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</si>
  <si>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</si>
  <si>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</si>
  <si>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</si>
  <si>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</si>
  <si>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</si>
  <si>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</si>
  <si>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</si>
  <si>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</si>
  <si>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</si>
  <si>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</si>
  <si>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</si>
  <si>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</si>
  <si>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</si>
  <si>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</si>
  <si>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</si>
  <si>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</si>
  <si>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</si>
  <si>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</si>
  <si>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</si>
  <si>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</si>
  <si>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</si>
  <si>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</si>
  <si>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</si>
  <si>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</si>
  <si>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</si>
  <si>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</si>
  <si>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</si>
  <si>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</si>
  <si>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</si>
  <si>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</si>
  <si>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</si>
  <si>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</si>
  <si>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</si>
  <si>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</si>
  <si>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</si>
  <si>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</si>
  <si>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</si>
  <si>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</si>
  <si>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</si>
  <si>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</si>
  <si>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</si>
  <si>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</si>
  <si>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</si>
  <si>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</si>
  <si>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</si>
  <si>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</si>
  <si>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</si>
  <si>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</si>
  <si>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</si>
  <si>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</si>
  <si>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</si>
  <si>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</si>
  <si>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</si>
  <si>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</si>
  <si>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</si>
  <si>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</si>
  <si>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</si>
  <si>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</si>
  <si>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</si>
  <si>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</si>
  <si>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</si>
  <si>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</si>
  <si>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</si>
  <si>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</si>
  <si>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</si>
  <si>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</si>
  <si>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</si>
  <si>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</si>
  <si>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</si>
  <si>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2020 SCH 245, LINE 28</t>
  </si>
  <si>
    <t>=A4L201C1</t>
  </si>
  <si>
    <t>2020 SCH 200, LINE 49</t>
  </si>
  <si>
    <t>=A4L202C1</t>
  </si>
  <si>
    <t>2020 SCH 510, LINE 27</t>
  </si>
  <si>
    <t>=IF(EMBEDDED_COC="N",A4L205C1,A4L203C1)</t>
  </si>
  <si>
    <t>2020 SCH 510, LINE 28</t>
  </si>
  <si>
    <t>=IF(EMBEDDED_COC="N",A4L205C1,A4L204C1)</t>
  </si>
  <si>
    <t>2020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</si>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</sst>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0EE33-7D31-459A-8039-8B526FD1B60E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134500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5</v>
      </c>
    </row>
    <row r="9" spans="1:2" x14ac:dyDescent="0.3">
      <c r="A9" s="1" t="s">
        <v>9</v>
      </c>
      <c r="B9" s="6">
        <v>2020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23039A-AC2F-4435-AD4E-FACAE308FD76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2914.953</v>
      </c>
      <c r="F8" s="16" t="s">
        <v>175</v>
      </c>
      <c r="G8" s="15">
        <v>3415.9960000000001</v>
      </c>
      <c r="H8" s="16" t="s">
        <v>176</v>
      </c>
      <c r="I8" s="15">
        <v>2833.462</v>
      </c>
      <c r="J8" s="16" t="s">
        <v>177</v>
      </c>
      <c r="K8" s="15">
        <v>3127.99</v>
      </c>
      <c r="L8" s="16" t="s">
        <v>178</v>
      </c>
      <c r="M8" s="15">
        <v>2532.212</v>
      </c>
      <c r="N8" s="16" t="s">
        <v>179</v>
      </c>
      <c r="O8" s="17">
        <f>IF(RUN_YEARS &gt; 1,(A1L101C1 + A1L101C2) / 2, 0)</f>
        <v>3165.4745000000003</v>
      </c>
      <c r="P8" s="16" t="s">
        <v>180</v>
      </c>
      <c r="Q8" s="17">
        <f>IF(RUN_YEARS &gt; 2,(A1L101C1 + A1L101C2 + A1L101C3) / 3, 0)</f>
        <v>3054.8036666666667</v>
      </c>
      <c r="R8" s="16" t="s">
        <v>181</v>
      </c>
      <c r="S8" s="17">
        <f>IF(RUN_YEARS &gt; 3,(A1L101C1 + A1L101C2 + A1L101C3 + A1L101C4) / 4, 0)</f>
        <v>3073.10025</v>
      </c>
      <c r="T8" s="16" t="s">
        <v>182</v>
      </c>
      <c r="U8" s="17">
        <f>IF(RUN_YEARS &gt; 4,(A1L101C1 + A1L101C2 + A1L101C3 + A1L101C4 + A1L101C5) / 5, 0)</f>
        <v>2964.9225999999999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830.93899999999996</v>
      </c>
      <c r="F9" s="16" t="s">
        <v>175</v>
      </c>
      <c r="G9" s="15">
        <v>871.63</v>
      </c>
      <c r="H9" s="16" t="s">
        <v>176</v>
      </c>
      <c r="I9" s="15">
        <v>1069.9590000000001</v>
      </c>
      <c r="J9" s="16" t="s">
        <v>177</v>
      </c>
      <c r="K9" s="15">
        <v>1053.8800000000001</v>
      </c>
      <c r="L9" s="16" t="s">
        <v>178</v>
      </c>
      <c r="M9" s="15">
        <v>1077.171</v>
      </c>
      <c r="N9" s="16" t="s">
        <v>183</v>
      </c>
      <c r="O9" s="17">
        <f>IF(RUN_YEARS &gt; 1,(A1L102C1 + A1L102C2) / 2, 0)</f>
        <v>851.28449999999998</v>
      </c>
      <c r="P9" s="16" t="s">
        <v>184</v>
      </c>
      <c r="Q9" s="17">
        <f>IF(RUN_YEARS &gt; 2,(A1L102C1 + A1L102C2 + A1L102C3) / 3, 0)</f>
        <v>924.17600000000004</v>
      </c>
      <c r="R9" s="16" t="s">
        <v>185</v>
      </c>
      <c r="S9" s="17">
        <f>IF(RUN_YEARS &gt; 3,(A1L102C1 + A1L102C2 + A1L102C3 + A1L102C4) / 4, 0)</f>
        <v>956.60200000000009</v>
      </c>
      <c r="T9" s="16" t="s">
        <v>186</v>
      </c>
      <c r="U9" s="17">
        <f>IF(RUN_YEARS &gt; 4,(A1L102C1 + A1L102C2 + A1L102C3 + A1L102C4 + A1L102C5) / 5, 0)</f>
        <v>980.71580000000017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3603.8890000000001</v>
      </c>
      <c r="F10" s="16" t="s">
        <v>175</v>
      </c>
      <c r="G10" s="15">
        <v>4367.1790000000001</v>
      </c>
      <c r="H10" s="16" t="s">
        <v>176</v>
      </c>
      <c r="I10" s="15">
        <v>4595.0309999999999</v>
      </c>
      <c r="J10" s="16" t="s">
        <v>177</v>
      </c>
      <c r="K10" s="15">
        <v>4615.2690000000002</v>
      </c>
      <c r="L10" s="16" t="s">
        <v>178</v>
      </c>
      <c r="M10" s="15">
        <v>4521.192</v>
      </c>
      <c r="N10" s="16" t="s">
        <v>187</v>
      </c>
      <c r="O10" s="17">
        <f>IF(RUN_YEARS &gt; 1,(A1L103C1 + A1L103C2) / 2, 0)</f>
        <v>3985.5340000000001</v>
      </c>
      <c r="P10" s="16" t="s">
        <v>188</v>
      </c>
      <c r="Q10" s="17">
        <f>IF(RUN_YEARS &gt; 2,(A1L103C1 + A1L103C2 + A1L103C3) / 3, 0)</f>
        <v>4188.6996666666664</v>
      </c>
      <c r="R10" s="16" t="s">
        <v>189</v>
      </c>
      <c r="S10" s="17">
        <f>IF(RUN_YEARS &gt; 3,(A1L103C1 + A1L103C2 + A1L103C3 + A1L103C4) / 4, 0)</f>
        <v>4295.3420000000006</v>
      </c>
      <c r="T10" s="16" t="s">
        <v>190</v>
      </c>
      <c r="U10" s="17">
        <f>IF(RUN_YEARS &gt; 4,(A1L103C1 + A1L103C2 + A1L103C3 + A1L103C4 + A1L103C5) / 5, 0)</f>
        <v>4340.5120000000006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7349.7809999999999</v>
      </c>
      <c r="F11" s="16" t="s">
        <v>175</v>
      </c>
      <c r="G11" s="15">
        <v>8654.8050000000003</v>
      </c>
      <c r="H11" s="16" t="s">
        <v>176</v>
      </c>
      <c r="I11" s="15">
        <v>8498.4519999999993</v>
      </c>
      <c r="J11" s="16" t="s">
        <v>177</v>
      </c>
      <c r="K11" s="15">
        <v>8797.1389999999992</v>
      </c>
      <c r="L11" s="16" t="s">
        <v>178</v>
      </c>
      <c r="M11" s="15">
        <v>8130.5749999999998</v>
      </c>
      <c r="N11" s="16" t="s">
        <v>191</v>
      </c>
      <c r="O11" s="17">
        <f>IF(RUN_YEARS &gt; 1,(A1L104C1 + A1L104C2) / 2, 0)</f>
        <v>8002.2929999999997</v>
      </c>
      <c r="P11" s="16" t="s">
        <v>192</v>
      </c>
      <c r="Q11" s="17">
        <f>IF(RUN_YEARS &gt; 2,(A1L104C1 + A1L104C2 + A1L104C3) / 3, 0)</f>
        <v>8167.6793333333335</v>
      </c>
      <c r="R11" s="16" t="s">
        <v>193</v>
      </c>
      <c r="S11" s="17">
        <f>IF(RUN_YEARS &gt; 3,(A1L104C1 + A1L104C2 + A1L104C3 + A1L104C4) / 4, 0)</f>
        <v>8325.044249999999</v>
      </c>
      <c r="T11" s="16" t="s">
        <v>194</v>
      </c>
      <c r="U11" s="17">
        <f>IF(RUN_YEARS &gt; 4,(A1L104C1 + A1L104C2 + A1L104C3 + A1L104C4 + A1L104C5) / 5, 0)</f>
        <v>8286.1503999999986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9261.6579999999994</v>
      </c>
      <c r="F12" s="16" t="s">
        <v>175</v>
      </c>
      <c r="G12" s="15">
        <v>9403.6350000000002</v>
      </c>
      <c r="H12" s="16" t="s">
        <v>176</v>
      </c>
      <c r="I12" s="15">
        <v>8961.4699999999993</v>
      </c>
      <c r="J12" s="16" t="s">
        <v>177</v>
      </c>
      <c r="K12" s="15">
        <v>10124.722</v>
      </c>
      <c r="L12" s="16" t="s">
        <v>178</v>
      </c>
      <c r="M12" s="15">
        <v>8150.9939999999997</v>
      </c>
      <c r="N12" s="16" t="s">
        <v>195</v>
      </c>
      <c r="O12" s="17">
        <f>IF(RUN_YEARS &gt; 1,(A1L105C1 + A1L105C2) / 2, 0)</f>
        <v>9332.6464999999989</v>
      </c>
      <c r="P12" s="16" t="s">
        <v>196</v>
      </c>
      <c r="Q12" s="17">
        <f>IF(RUN_YEARS &gt; 2,(A1L105C1 + A1L105C2 + A1L105C3) / 3, 0)</f>
        <v>9208.9210000000003</v>
      </c>
      <c r="R12" s="16" t="s">
        <v>197</v>
      </c>
      <c r="S12" s="17">
        <f>IF(RUN_YEARS &gt; 3,(A1L105C1 + A1L105C2 + A1L105C3 + A1L105C4) / 4, 0)</f>
        <v>9437.8712500000001</v>
      </c>
      <c r="T12" s="16" t="s">
        <v>198</v>
      </c>
      <c r="U12" s="17">
        <f>IF(RUN_YEARS &gt; 4,(A1L105C1 + A1L105C2 + A1L105C3 + A1L105C4 + A1L105C5) / 5, 0)</f>
        <v>9180.4958000000006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1952.9</v>
      </c>
      <c r="F13" s="16" t="s">
        <v>175</v>
      </c>
      <c r="G13" s="15">
        <v>1893.797</v>
      </c>
      <c r="H13" s="16" t="s">
        <v>176</v>
      </c>
      <c r="I13" s="15">
        <v>2965.8150000000001</v>
      </c>
      <c r="J13" s="16" t="s">
        <v>177</v>
      </c>
      <c r="K13" s="15">
        <v>2854.7860000000001</v>
      </c>
      <c r="L13" s="16" t="s">
        <v>178</v>
      </c>
      <c r="M13" s="15">
        <v>2826.8649999999998</v>
      </c>
      <c r="N13" s="16" t="s">
        <v>199</v>
      </c>
      <c r="O13" s="17">
        <f>IF(RUN_YEARS &gt; 1,(A1L106C1 + A1L106C2) / 2, 0)</f>
        <v>1923.3485000000001</v>
      </c>
      <c r="P13" s="16" t="s">
        <v>200</v>
      </c>
      <c r="Q13" s="17">
        <f>IF(RUN_YEARS &gt; 2,(A1L106C1 + A1L106C2 + A1L106C3) / 3, 0)</f>
        <v>2270.8373333333334</v>
      </c>
      <c r="R13" s="16" t="s">
        <v>201</v>
      </c>
      <c r="S13" s="17">
        <f>IF(RUN_YEARS &gt; 3,(A1L106C1 + A1L106C2 + A1L106C3 + A1L106C4) / 4, 0)</f>
        <v>2416.8245000000002</v>
      </c>
      <c r="T13" s="16" t="s">
        <v>202</v>
      </c>
      <c r="U13" s="17">
        <f>IF(RUN_YEARS &gt; 4,(A1L106C1 + A1L106C2 + A1L106C3 + A1L106C4 + A1L106C5) / 5, 0)</f>
        <v>2498.8326000000002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10646</v>
      </c>
      <c r="F14" s="16" t="s">
        <v>175</v>
      </c>
      <c r="G14" s="15">
        <v>10786.563</v>
      </c>
      <c r="H14" s="16" t="s">
        <v>176</v>
      </c>
      <c r="I14" s="15">
        <v>12793.326999999999</v>
      </c>
      <c r="J14" s="16" t="s">
        <v>177</v>
      </c>
      <c r="K14" s="15">
        <v>12713.254000000001</v>
      </c>
      <c r="L14" s="16" t="s">
        <v>178</v>
      </c>
      <c r="M14" s="15">
        <v>12821.992</v>
      </c>
      <c r="N14" s="16" t="s">
        <v>203</v>
      </c>
      <c r="O14" s="17">
        <f>IF(RUN_YEARS &gt; 1,(A1L107C1 + A1L107C2) / 2, 0)</f>
        <v>10716.281500000001</v>
      </c>
      <c r="P14" s="16" t="s">
        <v>204</v>
      </c>
      <c r="Q14" s="17">
        <f>IF(RUN_YEARS &gt; 2,(A1L107C1 + A1L107C2 + A1L107C3) / 3, 0)</f>
        <v>11408.63</v>
      </c>
      <c r="R14" s="16" t="s">
        <v>205</v>
      </c>
      <c r="S14" s="17">
        <f>IF(RUN_YEARS &gt; 3,(A1L107C1 + A1L107C2 + A1L107C3 + A1L107C4) / 4, 0)</f>
        <v>11734.786</v>
      </c>
      <c r="T14" s="16" t="s">
        <v>206</v>
      </c>
      <c r="U14" s="17">
        <f>IF(RUN_YEARS &gt; 4,(A1L107C1 + A1L107C2 + A1L107C3 + A1L107C4 + A1L107C5) / 5, 0)</f>
        <v>11952.227199999999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21860.558000000001</v>
      </c>
      <c r="F15" s="16" t="s">
        <v>175</v>
      </c>
      <c r="G15" s="15">
        <v>22083.994999999999</v>
      </c>
      <c r="H15" s="16" t="s">
        <v>176</v>
      </c>
      <c r="I15" s="15">
        <v>24720.612000000001</v>
      </c>
      <c r="J15" s="16" t="s">
        <v>177</v>
      </c>
      <c r="K15" s="15">
        <v>25692.761999999999</v>
      </c>
      <c r="L15" s="16" t="s">
        <v>178</v>
      </c>
      <c r="M15" s="15">
        <v>23799.850999999999</v>
      </c>
      <c r="N15" s="16" t="s">
        <v>207</v>
      </c>
      <c r="O15" s="17">
        <f>IF(RUN_YEARS &gt; 1,(A1L108C1 + A1L108C2) / 2, 0)</f>
        <v>21972.2765</v>
      </c>
      <c r="P15" s="16" t="s">
        <v>208</v>
      </c>
      <c r="Q15" s="17">
        <f>IF(RUN_YEARS &gt; 2,(A1L108C1 + A1L108C2 + A1L108C3) / 3, 0)</f>
        <v>22888.388333333336</v>
      </c>
      <c r="R15" s="16" t="s">
        <v>209</v>
      </c>
      <c r="S15" s="17">
        <f>IF(RUN_YEARS &gt; 3,(A1L108C1 + A1L108C2 + A1L108C3 + A1L108C4) / 4, 0)</f>
        <v>23589.481750000003</v>
      </c>
      <c r="T15" s="16" t="s">
        <v>210</v>
      </c>
      <c r="U15" s="17">
        <f>IF(RUN_YEARS &gt; 4,(A1L108C1 + A1L108C2 + A1L108C3 + A1L108C4 + A1L108C5) / 5, 0)</f>
        <v>23631.5556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421.83</v>
      </c>
      <c r="F16" s="16" t="s">
        <v>175</v>
      </c>
      <c r="G16" s="15">
        <v>470.85</v>
      </c>
      <c r="H16" s="16" t="s">
        <v>176</v>
      </c>
      <c r="I16" s="15">
        <v>545.904</v>
      </c>
      <c r="J16" s="16" t="s">
        <v>177</v>
      </c>
      <c r="K16" s="15">
        <v>509.58600000000001</v>
      </c>
      <c r="L16" s="16" t="s">
        <v>178</v>
      </c>
      <c r="M16" s="15">
        <v>526.86</v>
      </c>
      <c r="N16" s="16" t="s">
        <v>211</v>
      </c>
      <c r="O16" s="17">
        <f>IF(RUN_YEARS &gt; 1,(A1L109C1 + A1L109C2) / 2, 0)</f>
        <v>446.34000000000003</v>
      </c>
      <c r="P16" s="16" t="s">
        <v>212</v>
      </c>
      <c r="Q16" s="17">
        <f>IF(RUN_YEARS &gt; 2,(A1L109C1 + A1L109C2 + A1L109C3) / 3, 0)</f>
        <v>479.52800000000002</v>
      </c>
      <c r="R16" s="16" t="s">
        <v>213</v>
      </c>
      <c r="S16" s="17">
        <f>IF(RUN_YEARS &gt; 3,(A1L109C1 + A1L109C2 + A1L109C3 + A1L109C4) / 4, 0)</f>
        <v>487.04250000000002</v>
      </c>
      <c r="T16" s="16" t="s">
        <v>214</v>
      </c>
      <c r="U16" s="17">
        <f>IF(RUN_YEARS &gt; 4,(A1L109C1 + A1L109C2 + A1L109C3 + A1L109C4 + A1L109C5) / 5, 0)</f>
        <v>495.00600000000003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1727.826</v>
      </c>
      <c r="F17" s="16" t="s">
        <v>175</v>
      </c>
      <c r="G17" s="15">
        <v>1871.8019999999999</v>
      </c>
      <c r="H17" s="16" t="s">
        <v>176</v>
      </c>
      <c r="I17" s="15">
        <v>1924.9259999999999</v>
      </c>
      <c r="J17" s="16" t="s">
        <v>177</v>
      </c>
      <c r="K17" s="15">
        <v>1909.7819999999999</v>
      </c>
      <c r="L17" s="16" t="s">
        <v>178</v>
      </c>
      <c r="M17" s="15">
        <v>1983.258</v>
      </c>
      <c r="N17" s="16" t="s">
        <v>215</v>
      </c>
      <c r="O17" s="17">
        <f>IF(RUN_YEARS &gt; 1,(A1L110C1 + A1L110C2) / 2, 0)</f>
        <v>1799.8139999999999</v>
      </c>
      <c r="P17" s="16" t="s">
        <v>216</v>
      </c>
      <c r="Q17" s="17">
        <f>IF(RUN_YEARS &gt; 2,(A1L110C1 + A1L110C2 + A1L110C3) / 3, 0)</f>
        <v>1841.518</v>
      </c>
      <c r="R17" s="16" t="s">
        <v>217</v>
      </c>
      <c r="S17" s="17">
        <f>IF(RUN_YEARS &gt; 3,(A1L110C1 + A1L110C2 + A1L110C3 + A1L110C4) / 4, 0)</f>
        <v>1858.5840000000001</v>
      </c>
      <c r="T17" s="16" t="s">
        <v>218</v>
      </c>
      <c r="U17" s="17">
        <f>IF(RUN_YEARS &gt; 4,(A1L110C1 + A1L110C2 + A1L110C3 + A1L110C4 + A1L110C5) / 5, 0)</f>
        <v>1883.5188000000003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2149.6559999999999</v>
      </c>
      <c r="F18" s="16" t="s">
        <v>220</v>
      </c>
      <c r="G18" s="17">
        <f>(A1L109C2 + A1L110C2)</f>
        <v>2342.652</v>
      </c>
      <c r="H18" s="16" t="s">
        <v>221</v>
      </c>
      <c r="I18" s="17">
        <f>(A1L109C3 + A1L110C3)</f>
        <v>2470.83</v>
      </c>
      <c r="J18" s="16" t="s">
        <v>222</v>
      </c>
      <c r="K18" s="17">
        <f>(A1L109C4 + A1L110C4)</f>
        <v>2419.3679999999999</v>
      </c>
      <c r="L18" s="16" t="s">
        <v>223</v>
      </c>
      <c r="M18" s="17">
        <f>(A1L109C5 + A1L110C5)</f>
        <v>2510.1179999999999</v>
      </c>
      <c r="N18" s="16" t="s">
        <v>224</v>
      </c>
      <c r="O18" s="17">
        <f>IF(RUN_YEARS &gt; 1,(_xlfn.SINGLE(A1L111C1) +_xlfn.SINGLE( A1L111C2)) / 2, 0)</f>
        <v>2246.154</v>
      </c>
      <c r="P18" s="16" t="s">
        <v>225</v>
      </c>
      <c r="Q18" s="17">
        <f>IF(RUN_YEARS &gt; 2,(_xlfn.SINGLE(A1L111C1) +_xlfn.SINGLE( A1L111C2) +_xlfn.SINGLE( A1L111C3)) / 3, 0)</f>
        <v>2321.0459999999998</v>
      </c>
      <c r="R18" s="16" t="s">
        <v>226</v>
      </c>
      <c r="S18" s="17">
        <f>IF(RUN_YEARS &gt; 3,(_xlfn.SINGLE(A1L111C1) +_xlfn.SINGLE( A1L111C2) +_xlfn.SINGLE( A1L111C3) +_xlfn.SINGLE( A1L111C4)) / 4, 0)</f>
        <v>2345.6264999999999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2378.5248000000001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24010.214</v>
      </c>
      <c r="F19" s="16" t="s">
        <v>175</v>
      </c>
      <c r="G19" s="15">
        <v>24426.647000000001</v>
      </c>
      <c r="H19" s="16" t="s">
        <v>176</v>
      </c>
      <c r="I19" s="15">
        <v>27191.441999999999</v>
      </c>
      <c r="J19" s="16" t="s">
        <v>177</v>
      </c>
      <c r="K19" s="15">
        <v>28112.13</v>
      </c>
      <c r="L19" s="16" t="s">
        <v>178</v>
      </c>
      <c r="M19" s="15">
        <v>26309.969000000001</v>
      </c>
      <c r="N19" s="16" t="s">
        <v>228</v>
      </c>
      <c r="O19" s="17">
        <f>IF(RUN_YEARS &gt; 1,(A1L112C1 + A1L112C2) / 2, 0)</f>
        <v>24218.430500000002</v>
      </c>
      <c r="P19" s="16" t="s">
        <v>229</v>
      </c>
      <c r="Q19" s="17">
        <f>IF(RUN_YEARS &gt; 2,(A1L112C1 + A1L112C2 + A1L112C3) / 3, 0)</f>
        <v>25209.434333333335</v>
      </c>
      <c r="R19" s="16" t="s">
        <v>230</v>
      </c>
      <c r="S19" s="17">
        <f>IF(RUN_YEARS &gt; 3,(A1L112C1 + A1L112C2 + A1L112C3 + A1L112C4) / 4, 0)</f>
        <v>25935.108250000001</v>
      </c>
      <c r="T19" s="16" t="s">
        <v>231</v>
      </c>
      <c r="U19" s="17">
        <f>IF(RUN_YEARS &gt; 4,(A1L112C1 + A1L112C2 + A1L112C3 + A1L112C4 + A1L112C5) / 5, 0)</f>
        <v>26010.080399999999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2</v>
      </c>
      <c r="H20" s="16" t="s">
        <v>176</v>
      </c>
      <c r="I20" s="15">
        <v>0</v>
      </c>
      <c r="J20" s="16" t="s">
        <v>177</v>
      </c>
      <c r="K20" s="15">
        <v>0</v>
      </c>
      <c r="L20" s="16" t="s">
        <v>178</v>
      </c>
      <c r="M20" s="15">
        <v>0</v>
      </c>
      <c r="N20" s="16" t="s">
        <v>232</v>
      </c>
      <c r="O20" s="17">
        <f>IF(RUN_YEARS &gt; 1,(A1L113C1 + A1L113C2) / 2, 0)</f>
        <v>1</v>
      </c>
      <c r="P20" s="16" t="s">
        <v>233</v>
      </c>
      <c r="Q20" s="17">
        <f>IF(RUN_YEARS &gt; 2,(A1L113C1 + A1L113C2 + A1L113C3) / 3, 0)</f>
        <v>0.66666666666666663</v>
      </c>
      <c r="R20" s="16" t="s">
        <v>234</v>
      </c>
      <c r="S20" s="17">
        <f>IF(RUN_YEARS &gt; 3,(A1L113C1 + A1L113C2 + A1L113C3 + A1L113C4) / 4, 0)</f>
        <v>0.5</v>
      </c>
      <c r="T20" s="16" t="s">
        <v>235</v>
      </c>
      <c r="U20" s="17">
        <f>IF(RUN_YEARS &gt; 4,(A1L113C1 + A1L113C2 + A1L113C3 + A1L113C4 + A1L113C5) / 5, 0)</f>
        <v>0.4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650079</v>
      </c>
      <c r="F21" s="16" t="s">
        <v>175</v>
      </c>
      <c r="G21" s="15">
        <v>717552</v>
      </c>
      <c r="H21" s="16" t="s">
        <v>176</v>
      </c>
      <c r="I21" s="15">
        <v>689135</v>
      </c>
      <c r="J21" s="16" t="s">
        <v>177</v>
      </c>
      <c r="K21" s="15">
        <v>728151</v>
      </c>
      <c r="L21" s="16" t="s">
        <v>178</v>
      </c>
      <c r="M21" s="15">
        <v>656645</v>
      </c>
      <c r="N21" s="16" t="s">
        <v>236</v>
      </c>
      <c r="O21" s="17">
        <f>IF(RUN_YEARS &gt; 1,(A1L114C1 + A1L114C2) / 2, 0)</f>
        <v>683815.5</v>
      </c>
      <c r="P21" s="16" t="s">
        <v>237</v>
      </c>
      <c r="Q21" s="17">
        <f>IF(RUN_YEARS &gt; 2,(A1L114C1 + A1L114C2 + A1L114C3) / 3, 0)</f>
        <v>685588.66666666663</v>
      </c>
      <c r="R21" s="16" t="s">
        <v>238</v>
      </c>
      <c r="S21" s="17">
        <f>IF(RUN_YEARS &gt; 3,(A1L114C1 + A1L114C2 + A1L114C3 + A1L114C4) / 4, 0)</f>
        <v>696229.25</v>
      </c>
      <c r="T21" s="16" t="s">
        <v>239</v>
      </c>
      <c r="U21" s="17">
        <f>IF(RUN_YEARS &gt; 4,(A1L114C1 + A1L114C2 + A1L114C3 + A1L114C4 + A1L114C5) / 5, 0)</f>
        <v>688312.4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277206</v>
      </c>
      <c r="F22" s="16" t="s">
        <v>175</v>
      </c>
      <c r="G22" s="15">
        <v>308306</v>
      </c>
      <c r="H22" s="16" t="s">
        <v>176</v>
      </c>
      <c r="I22" s="15">
        <v>295383</v>
      </c>
      <c r="J22" s="16" t="s">
        <v>177</v>
      </c>
      <c r="K22" s="15">
        <v>338814</v>
      </c>
      <c r="L22" s="16" t="s">
        <v>178</v>
      </c>
      <c r="M22" s="15">
        <v>276846</v>
      </c>
      <c r="N22" s="16" t="s">
        <v>240</v>
      </c>
      <c r="O22" s="17">
        <f>IF(RUN_YEARS &gt; 1,(A1L115C1 + A1L115C2) / 2, 0)</f>
        <v>292756</v>
      </c>
      <c r="P22" s="16" t="s">
        <v>241</v>
      </c>
      <c r="Q22" s="17">
        <f>IF(RUN_YEARS &gt; 2,(A1L115C1 + A1L115C2 + A1L115C3) / 3, 0)</f>
        <v>293631.66666666669</v>
      </c>
      <c r="R22" s="16" t="s">
        <v>242</v>
      </c>
      <c r="S22" s="17">
        <f>IF(RUN_YEARS &gt; 3,(A1L115C1 + A1L115C2 + A1L115C3 + A1L115C4) / 4, 0)</f>
        <v>304927.25</v>
      </c>
      <c r="T22" s="16" t="s">
        <v>243</v>
      </c>
      <c r="U22" s="17">
        <f>IF(RUN_YEARS &gt; 4,(A1L115C1 + A1L115C2 + A1L115C3 + A1L115C4 + A1L115C5) / 5, 0)</f>
        <v>299311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25193</v>
      </c>
      <c r="F23" s="16" t="s">
        <v>175</v>
      </c>
      <c r="G23" s="15">
        <v>27249</v>
      </c>
      <c r="H23" s="16" t="s">
        <v>176</v>
      </c>
      <c r="I23" s="15">
        <v>30945</v>
      </c>
      <c r="J23" s="16" t="s">
        <v>177</v>
      </c>
      <c r="K23" s="15">
        <v>27237</v>
      </c>
      <c r="L23" s="16" t="s">
        <v>178</v>
      </c>
      <c r="M23" s="15">
        <v>27352</v>
      </c>
      <c r="N23" s="16" t="s">
        <v>244</v>
      </c>
      <c r="O23" s="17">
        <f>IF(RUN_YEARS &gt; 1,(A1L116C1 + A1L116C2) / 2, 0)</f>
        <v>26221</v>
      </c>
      <c r="P23" s="16" t="s">
        <v>245</v>
      </c>
      <c r="Q23" s="17">
        <f>IF(RUN_YEARS &gt; 2,(A1L116C1 + A1L116C2 + A1L116C3) / 3, 0)</f>
        <v>27795.666666666668</v>
      </c>
      <c r="R23" s="16" t="s">
        <v>246</v>
      </c>
      <c r="S23" s="17">
        <f>IF(RUN_YEARS &gt; 3,(A1L116C1 + A1L116C2 + A1L116C3 + A1L116C4) / 4, 0)</f>
        <v>27656</v>
      </c>
      <c r="T23" s="16" t="s">
        <v>247</v>
      </c>
      <c r="U23" s="17">
        <f>IF(RUN_YEARS &gt; 4,(A1L116C1 + A1L116C2 + A1L116C3 + A1L116C4 + A1L116C5) / 5, 0)</f>
        <v>27595.200000000001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347680</v>
      </c>
      <c r="F24" s="16" t="s">
        <v>175</v>
      </c>
      <c r="G24" s="15">
        <v>381997</v>
      </c>
      <c r="H24" s="16" t="s">
        <v>176</v>
      </c>
      <c r="I24" s="15">
        <v>362807</v>
      </c>
      <c r="J24" s="16" t="s">
        <v>177</v>
      </c>
      <c r="K24" s="15">
        <v>362100</v>
      </c>
      <c r="L24" s="16" t="s">
        <v>178</v>
      </c>
      <c r="M24" s="15">
        <v>352447</v>
      </c>
      <c r="N24" s="16" t="s">
        <v>248</v>
      </c>
      <c r="O24" s="17">
        <f>IF(RUN_YEARS &gt; 1,(A1L117C1 + A1L117C2) / 2, 0)</f>
        <v>364838.5</v>
      </c>
      <c r="P24" s="16" t="s">
        <v>249</v>
      </c>
      <c r="Q24" s="17">
        <f>IF(RUN_YEARS &gt; 2,(A1L117C1 + A1L117C2 + A1L117C3) / 3, 0)</f>
        <v>364161.33333333331</v>
      </c>
      <c r="R24" s="16" t="s">
        <v>250</v>
      </c>
      <c r="S24" s="17">
        <f>IF(RUN_YEARS &gt; 3,(A1L117C1 + A1L117C2 + A1L117C3 + A1L117C4) / 4, 0)</f>
        <v>363646</v>
      </c>
      <c r="T24" s="16" t="s">
        <v>251</v>
      </c>
      <c r="U24" s="17">
        <f>IF(RUN_YEARS &gt; 4,(A1L117C1 + A1L117C2 + A1L117C3 + A1L117C4 + A1L117C5) / 5, 0)</f>
        <v>361406.2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4457154</v>
      </c>
      <c r="F25" s="16" t="s">
        <v>175</v>
      </c>
      <c r="G25" s="15">
        <v>4928962</v>
      </c>
      <c r="H25" s="16" t="s">
        <v>176</v>
      </c>
      <c r="I25" s="15">
        <v>4735414</v>
      </c>
      <c r="J25" s="16" t="s">
        <v>177</v>
      </c>
      <c r="K25" s="15">
        <v>4990795</v>
      </c>
      <c r="L25" s="16" t="s">
        <v>178</v>
      </c>
      <c r="M25" s="15">
        <v>4560529</v>
      </c>
      <c r="N25" s="16" t="s">
        <v>252</v>
      </c>
      <c r="O25" s="17">
        <f>IF(RUN_YEARS &gt; 1,(A1L118C1 + A1L118C2) / 2, 0)</f>
        <v>4693058</v>
      </c>
      <c r="P25" s="16" t="s">
        <v>253</v>
      </c>
      <c r="Q25" s="17">
        <f>IF(RUN_YEARS &gt; 2,(A1L118C1 + A1L118C2 + A1L118C3) / 3, 0)</f>
        <v>4707176.666666667</v>
      </c>
      <c r="R25" s="16" t="s">
        <v>254</v>
      </c>
      <c r="S25" s="17">
        <f>IF(RUN_YEARS &gt; 3,(A1L118C1 + A1L118C2 + A1L118C3 + A1L118C4) / 4, 0)</f>
        <v>4778081.25</v>
      </c>
      <c r="T25" s="16" t="s">
        <v>255</v>
      </c>
      <c r="U25" s="17">
        <f>IF(RUN_YEARS &gt; 4,(A1L118C1 + A1L118C2 + A1L118C3 + A1L118C4 + A1L118C5) / 5, 0)</f>
        <v>4734570.8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25681586</v>
      </c>
      <c r="F26" s="16" t="s">
        <v>175</v>
      </c>
      <c r="G26" s="15">
        <v>28222412</v>
      </c>
      <c r="H26" s="16" t="s">
        <v>176</v>
      </c>
      <c r="I26" s="15">
        <v>26570099</v>
      </c>
      <c r="J26" s="16" t="s">
        <v>177</v>
      </c>
      <c r="K26" s="15">
        <v>29954433</v>
      </c>
      <c r="L26" s="16" t="s">
        <v>178</v>
      </c>
      <c r="M26" s="15">
        <v>24106731</v>
      </c>
      <c r="N26" s="16" t="s">
        <v>256</v>
      </c>
      <c r="O26" s="17">
        <f>IF(RUN_YEARS &gt; 1,(A1L119C1 + A1L119C2) / 2, 0)</f>
        <v>26951999</v>
      </c>
      <c r="P26" s="16" t="s">
        <v>257</v>
      </c>
      <c r="Q26" s="17">
        <f>IF(RUN_YEARS &gt; 2,(A1L119C1 + A1L119C2 + A1L119C3) / 3, 0)</f>
        <v>26824699</v>
      </c>
      <c r="R26" s="16" t="s">
        <v>258</v>
      </c>
      <c r="S26" s="17">
        <f>IF(RUN_YEARS &gt; 3,(A1L119C1 + A1L119C2 + A1L119C3 + A1L119C4) / 4, 0)</f>
        <v>27607132.5</v>
      </c>
      <c r="T26" s="16" t="s">
        <v>259</v>
      </c>
      <c r="U26" s="17">
        <f>IF(RUN_YEARS &gt; 4,(A1L119C1 + A1L119C2 + A1L119C3 + A1L119C4 + A1L119C5) / 5, 0)</f>
        <v>26907052.199999999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1968231</v>
      </c>
      <c r="F27" s="16" t="s">
        <v>175</v>
      </c>
      <c r="G27" s="15">
        <v>2170804</v>
      </c>
      <c r="H27" s="16" t="s">
        <v>176</v>
      </c>
      <c r="I27" s="15">
        <v>2899068</v>
      </c>
      <c r="J27" s="16" t="s">
        <v>177</v>
      </c>
      <c r="K27" s="15">
        <v>2594835</v>
      </c>
      <c r="L27" s="16" t="s">
        <v>178</v>
      </c>
      <c r="M27" s="15">
        <v>2570240</v>
      </c>
      <c r="N27" s="16" t="s">
        <v>260</v>
      </c>
      <c r="O27" s="17">
        <f>IF(RUN_YEARS &gt; 1,(A1L120C1 + A1L120C2) / 2, 0)</f>
        <v>2069517.5</v>
      </c>
      <c r="P27" s="16" t="s">
        <v>261</v>
      </c>
      <c r="Q27" s="17">
        <f>IF(RUN_YEARS &gt; 2,(A1L120C1 + A1L120C2 + A1L120C3) / 3, 0)</f>
        <v>2346034.3333333335</v>
      </c>
      <c r="R27" s="16" t="s">
        <v>262</v>
      </c>
      <c r="S27" s="17">
        <f>IF(RUN_YEARS &gt; 3,(A1L120C1 + A1L120C2 + A1L120C3 + A1L120C4) / 4, 0)</f>
        <v>2408234.5</v>
      </c>
      <c r="T27" s="16" t="s">
        <v>263</v>
      </c>
      <c r="U27" s="17">
        <f>IF(RUN_YEARS &gt; 4,(A1L120C1 + A1L120C2 + A1L120C3 + A1L120C4 + A1L120C5) / 5, 0)</f>
        <v>2440635.6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29114264</v>
      </c>
      <c r="F28" s="16" t="s">
        <v>175</v>
      </c>
      <c r="G28" s="15">
        <v>31344711</v>
      </c>
      <c r="H28" s="16" t="s">
        <v>176</v>
      </c>
      <c r="I28" s="15">
        <v>29554545</v>
      </c>
      <c r="J28" s="16" t="s">
        <v>177</v>
      </c>
      <c r="K28" s="15">
        <v>29495983</v>
      </c>
      <c r="L28" s="16" t="s">
        <v>178</v>
      </c>
      <c r="M28" s="15">
        <v>28644339</v>
      </c>
      <c r="N28" s="16" t="s">
        <v>264</v>
      </c>
      <c r="O28" s="17">
        <f>IF(RUN_YEARS &gt; 1,(A1L121C1 + A1L121C2) / 2, 0)</f>
        <v>30229487.5</v>
      </c>
      <c r="P28" s="16" t="s">
        <v>265</v>
      </c>
      <c r="Q28" s="17">
        <f>IF(RUN_YEARS &gt; 2,(A1L121C1 + A1L121C2 + A1L121C3) / 3, 0)</f>
        <v>30004506.666666668</v>
      </c>
      <c r="R28" s="16" t="s">
        <v>266</v>
      </c>
      <c r="S28" s="17">
        <f>IF(RUN_YEARS &gt; 3,(A1L121C1 + A1L121C2 + A1L121C3 + A1L121C4) / 4, 0)</f>
        <v>29877375.75</v>
      </c>
      <c r="T28" s="16" t="s">
        <v>267</v>
      </c>
      <c r="U28" s="17">
        <f>IF(RUN_YEARS &gt; 4,(A1L121C1 + A1L121C2 + A1L121C3 + A1L121C4 + A1L121C5) / 5, 0)</f>
        <v>29630768.399999999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56764081</v>
      </c>
      <c r="F29" s="16" t="s">
        <v>269</v>
      </c>
      <c r="G29" s="17">
        <f>SUM(A1L119C2:A1L121C2)</f>
        <v>61737927</v>
      </c>
      <c r="H29" s="16" t="s">
        <v>270</v>
      </c>
      <c r="I29" s="17">
        <f>SUM(A1L119C3:A1L121C3)</f>
        <v>59023712</v>
      </c>
      <c r="J29" s="16" t="s">
        <v>271</v>
      </c>
      <c r="K29" s="17">
        <f>SUM(A1L119C4:A1L121C4)</f>
        <v>62045251</v>
      </c>
      <c r="L29" s="16" t="s">
        <v>272</v>
      </c>
      <c r="M29" s="17">
        <f>SUM(A1L119C5:A1L121C5)</f>
        <v>55321310</v>
      </c>
      <c r="N29" s="16" t="s">
        <v>273</v>
      </c>
      <c r="O29" s="17">
        <f>IF(RUN_YEARS &gt; 1,(_xlfn.SINGLE(A1L122C1) +_xlfn.SINGLE( A1L122C2)) / 2, 0)</f>
        <v>59251004</v>
      </c>
      <c r="P29" s="16" t="s">
        <v>274</v>
      </c>
      <c r="Q29" s="17">
        <f>IF(RUN_YEARS &gt; 2,(_xlfn.SINGLE(A1L122C1) +_xlfn.SINGLE( A1L122C2) +_xlfn.SINGLE( A1L122C3)) / 3, 0)</f>
        <v>59175240</v>
      </c>
      <c r="R29" s="16" t="s">
        <v>275</v>
      </c>
      <c r="S29" s="17">
        <f>IF(RUN_YEARS &gt; 3,(_xlfn.SINGLE(A1L122C1) +_xlfn.SINGLE( A1L122C2) +_xlfn.SINGLE( A1L122C3) +_xlfn.SINGLE( A1L122C4)) / 4, 0)</f>
        <v>59892742.75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58978456.200000003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61255867</v>
      </c>
      <c r="F30" s="16" t="s">
        <v>175</v>
      </c>
      <c r="G30" s="15">
        <v>66699396</v>
      </c>
      <c r="H30" s="16" t="s">
        <v>176</v>
      </c>
      <c r="I30" s="15">
        <v>63796245</v>
      </c>
      <c r="J30" s="16" t="s">
        <v>177</v>
      </c>
      <c r="K30" s="15">
        <v>67085372</v>
      </c>
      <c r="L30" s="16" t="s">
        <v>178</v>
      </c>
      <c r="M30" s="15">
        <v>59950507</v>
      </c>
      <c r="N30" s="16" t="s">
        <v>277</v>
      </c>
      <c r="O30" s="17">
        <f>IF(RUN_YEARS &gt; 1,(A1L123C1 + A1L123C2) / 2, 0)</f>
        <v>63977631.5</v>
      </c>
      <c r="P30" s="16" t="s">
        <v>278</v>
      </c>
      <c r="Q30" s="17">
        <f>IF(RUN_YEARS &gt; 2,(A1L123C1 + A1L123C2 + A1L123C3) / 3, 0)</f>
        <v>63917169.333333336</v>
      </c>
      <c r="R30" s="16" t="s">
        <v>279</v>
      </c>
      <c r="S30" s="17">
        <f>IF(RUN_YEARS &gt; 3,(A1L123C1 + A1L123C2 + A1L123C3 + A1L123C4) / 4, 0)</f>
        <v>64709220</v>
      </c>
      <c r="T30" s="16" t="s">
        <v>280</v>
      </c>
      <c r="U30" s="17">
        <f>IF(RUN_YEARS &gt; 4,(A1L123C1 + A1L123C2 + A1L123C3 + A1L123C4 + A1L123C5) / 5, 0)</f>
        <v>63757477.399999999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71406</v>
      </c>
      <c r="F31" s="16" t="s">
        <v>175</v>
      </c>
      <c r="G31" s="15">
        <v>76446</v>
      </c>
      <c r="H31" s="16" t="s">
        <v>176</v>
      </c>
      <c r="I31" s="15">
        <v>73738</v>
      </c>
      <c r="J31" s="16" t="s">
        <v>177</v>
      </c>
      <c r="K31" s="15">
        <v>76623</v>
      </c>
      <c r="L31" s="16" t="s">
        <v>178</v>
      </c>
      <c r="M31" s="15">
        <v>71864</v>
      </c>
      <c r="N31" s="16" t="s">
        <v>281</v>
      </c>
      <c r="O31" s="17">
        <f>IF(RUN_YEARS &gt; 1,(A1L124C1 + A1L124C2) / 2, 0)</f>
        <v>73926</v>
      </c>
      <c r="P31" s="16" t="s">
        <v>282</v>
      </c>
      <c r="Q31" s="17">
        <f>IF(RUN_YEARS &gt; 2,(A1L124C1 + A1L124C2 + A1L124C3) / 3, 0)</f>
        <v>73863.333333333328</v>
      </c>
      <c r="R31" s="16" t="s">
        <v>283</v>
      </c>
      <c r="S31" s="17">
        <f>IF(RUN_YEARS &gt; 3,(A1L124C1 + A1L124C2 + A1L124C3 + A1L124C4) / 4, 0)</f>
        <v>74553.25</v>
      </c>
      <c r="T31" s="16" t="s">
        <v>284</v>
      </c>
      <c r="U31" s="17">
        <f>IF(RUN_YEARS &gt; 4,(A1L124C1 + A1L124C2 + A1L124C3 + A1L124C4 + A1L124C5) / 5, 0)</f>
        <v>74015.399999999994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461.79599999999999</v>
      </c>
      <c r="F36" s="16" t="s">
        <v>175</v>
      </c>
      <c r="G36" s="15">
        <v>599.29</v>
      </c>
      <c r="H36" s="16" t="s">
        <v>176</v>
      </c>
      <c r="I36" s="15">
        <v>667.76099999999997</v>
      </c>
      <c r="J36" s="16" t="s">
        <v>177</v>
      </c>
      <c r="K36" s="15">
        <v>632.14099999999996</v>
      </c>
      <c r="L36" s="16" t="s">
        <v>178</v>
      </c>
      <c r="M36" s="15">
        <v>579.38300000000004</v>
      </c>
      <c r="N36" s="16" t="s">
        <v>301</v>
      </c>
      <c r="O36" s="17">
        <f>IF(RUN_YEARS &gt; 1,(A1L129C1 + A1L129C2) / 2, 0)</f>
        <v>530.54300000000001</v>
      </c>
      <c r="P36" s="16" t="s">
        <v>302</v>
      </c>
      <c r="Q36" s="17">
        <f>IF(RUN_YEARS &gt; 2,(A1L129C1 + A1L129C2 + A1L129C3) / 3, 0)</f>
        <v>576.28233333333333</v>
      </c>
      <c r="R36" s="16" t="s">
        <v>303</v>
      </c>
      <c r="S36" s="17">
        <f>IF(RUN_YEARS &gt; 3,(A1L129C1 + A1L129C2 + A1L129C3 + A1L129C4) / 4, 0)</f>
        <v>590.24699999999996</v>
      </c>
      <c r="T36" s="16" t="s">
        <v>304</v>
      </c>
      <c r="U36" s="17">
        <f>IF(RUN_YEARS &gt; 4,(A1L129C1 + A1L129C2 + A1L129C3 + A1L129C4 + A1L129C5) / 5, 0)</f>
        <v>588.07420000000002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64.128</v>
      </c>
      <c r="F37" s="16" t="s">
        <v>175</v>
      </c>
      <c r="G37" s="15">
        <v>72.435000000000002</v>
      </c>
      <c r="H37" s="16" t="s">
        <v>176</v>
      </c>
      <c r="I37" s="15">
        <v>84.748999999999995</v>
      </c>
      <c r="J37" s="16" t="s">
        <v>177</v>
      </c>
      <c r="K37" s="15">
        <v>79.143000000000001</v>
      </c>
      <c r="L37" s="16" t="s">
        <v>178</v>
      </c>
      <c r="M37" s="15">
        <v>81.88</v>
      </c>
      <c r="N37" s="16" t="s">
        <v>305</v>
      </c>
      <c r="O37" s="17">
        <f>IF(RUN_YEARS &gt; 1,(A1L130C1 + A1L130C2) / 2, 0)</f>
        <v>68.281499999999994</v>
      </c>
      <c r="P37" s="16" t="s">
        <v>306</v>
      </c>
      <c r="Q37" s="17">
        <f>IF(RUN_YEARS &gt; 2,(A1L130C1 + A1L130C2 + A1L130C3) / 3, 0)</f>
        <v>73.770666666666656</v>
      </c>
      <c r="R37" s="16" t="s">
        <v>307</v>
      </c>
      <c r="S37" s="17">
        <f>IF(RUN_YEARS &gt; 3,(A1L130C1 + A1L130C2 + A1L130C3 + A1L130C4) / 4, 0)</f>
        <v>75.113749999999996</v>
      </c>
      <c r="T37" s="16" t="s">
        <v>308</v>
      </c>
      <c r="U37" s="17">
        <f>IF(RUN_YEARS &gt; 4,(A1L130C1 + A1L130C2 + A1L130C3 + A1L130C4 + A1L130C5) / 5, 0)</f>
        <v>76.466999999999999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397.66800000000001</v>
      </c>
      <c r="F38" s="16" t="s">
        <v>310</v>
      </c>
      <c r="G38" s="17">
        <f>(A1L129C2 - A1L130C2)</f>
        <v>526.85500000000002</v>
      </c>
      <c r="H38" s="16" t="s">
        <v>311</v>
      </c>
      <c r="I38" s="17">
        <f>(A1L129C3 - A1L130C3)</f>
        <v>583.01199999999994</v>
      </c>
      <c r="J38" s="16" t="s">
        <v>312</v>
      </c>
      <c r="K38" s="17">
        <f>(A1L129C4 - A1L130C4)</f>
        <v>552.99799999999993</v>
      </c>
      <c r="L38" s="16" t="s">
        <v>313</v>
      </c>
      <c r="M38" s="17">
        <f>(A1L129C5 - A1L130C5)</f>
        <v>497.50300000000004</v>
      </c>
      <c r="N38" s="16" t="s">
        <v>314</v>
      </c>
      <c r="O38" s="17">
        <f>IF(RUN_YEARS &gt; 1,(_xlfn.SINGLE(A1L131C1) +_xlfn.SINGLE( A1L131C2)) / 2, 0)</f>
        <v>462.26150000000001</v>
      </c>
      <c r="P38" s="16" t="s">
        <v>315</v>
      </c>
      <c r="Q38" s="17">
        <f>IF(RUN_YEARS &gt; 2,(_xlfn.SINGLE(A1L131C1) +_xlfn.SINGLE( A1L131C2) +_xlfn.SINGLE( A1L131C3)) / 3, 0)</f>
        <v>502.5116666666666</v>
      </c>
      <c r="R38" s="16" t="s">
        <v>316</v>
      </c>
      <c r="S38" s="17">
        <f>IF(RUN_YEARS &gt; 3,(_xlfn.SINGLE(A1L131C1) +_xlfn.SINGLE( A1L131C2) +_xlfn.SINGLE( A1L131C3) +_xlfn.SINGLE( A1L131C4)) / 4, 0)</f>
        <v>515.13324999999998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511.60720000000003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305.78899999999999</v>
      </c>
      <c r="F39" s="16" t="s">
        <v>175</v>
      </c>
      <c r="G39" s="15">
        <v>327.65800000000002</v>
      </c>
      <c r="H39" s="16" t="s">
        <v>176</v>
      </c>
      <c r="I39" s="15">
        <v>337.63400000000001</v>
      </c>
      <c r="J39" s="16" t="s">
        <v>177</v>
      </c>
      <c r="K39" s="15">
        <v>335.75</v>
      </c>
      <c r="L39" s="16" t="s">
        <v>178</v>
      </c>
      <c r="M39" s="15">
        <v>349.803</v>
      </c>
      <c r="N39" s="16" t="s">
        <v>318</v>
      </c>
      <c r="O39" s="17">
        <f>IF(RUN_YEARS &gt; 1,(A1L132C1 + A1L132C2) / 2, 0)</f>
        <v>316.7235</v>
      </c>
      <c r="P39" s="16" t="s">
        <v>319</v>
      </c>
      <c r="Q39" s="17">
        <f>IF(RUN_YEARS &gt; 2,(A1L132C1 + A1L132C2 + A1L132C3) / 3, 0)</f>
        <v>323.69366666666667</v>
      </c>
      <c r="R39" s="16" t="s">
        <v>320</v>
      </c>
      <c r="S39" s="17">
        <f>IF(RUN_YEARS &gt; 3,(A1L132C1 + A1L132C2 + A1L132C3 + A1L132C4) / 4, 0)</f>
        <v>326.70775000000003</v>
      </c>
      <c r="T39" s="16" t="s">
        <v>321</v>
      </c>
      <c r="U39" s="17">
        <f>IF(RUN_YEARS &gt; 4,(A1L132C1 + A1L132C2 + A1L132C3 + A1L132C4 + A1L132C5) / 5, 0)</f>
        <v>331.32679999999999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369.91699999999997</v>
      </c>
      <c r="F40" s="16" t="s">
        <v>323</v>
      </c>
      <c r="G40" s="17">
        <f>(A1L130C2 + A1L132C2)</f>
        <v>400.09300000000002</v>
      </c>
      <c r="H40" s="16" t="s">
        <v>324</v>
      </c>
      <c r="I40" s="17">
        <f>(A1L130C3 + A1L132C3)</f>
        <v>422.38300000000004</v>
      </c>
      <c r="J40" s="16" t="s">
        <v>325</v>
      </c>
      <c r="K40" s="17">
        <f>(A1L130C4 + A1L132C4)</f>
        <v>414.89300000000003</v>
      </c>
      <c r="L40" s="16" t="s">
        <v>326</v>
      </c>
      <c r="M40" s="17">
        <f>(A1L130C5 + A1L132C5)</f>
        <v>431.68299999999999</v>
      </c>
      <c r="N40" s="16" t="s">
        <v>327</v>
      </c>
      <c r="O40" s="17">
        <f>IF(RUN_YEARS &gt; 1,(_xlfn.SINGLE(A1L133C1) +_xlfn.SINGLE( A1L133C2)) / 2, 0)</f>
        <v>385.005</v>
      </c>
      <c r="P40" s="16" t="s">
        <v>328</v>
      </c>
      <c r="Q40" s="17">
        <f>IF(RUN_YEARS &gt; 2,(_xlfn.SINGLE(A1L133C1) +_xlfn.SINGLE( A1L133C2) +_xlfn.SINGLE( A1L133C3)) / 3, 0)</f>
        <v>397.46433333333334</v>
      </c>
      <c r="R40" s="16" t="s">
        <v>329</v>
      </c>
      <c r="S40" s="17">
        <f>IF(RUN_YEARS &gt; 3,(_xlfn.SINGLE(A1L133C1) +_xlfn.SINGLE( A1L133C2) +_xlfn.SINGLE( A1L133C3) +_xlfn.SINGLE( A1L133C4)) / 4, 0)</f>
        <v>401.82150000000001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407.79380000000003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274.15600000000001</v>
      </c>
      <c r="F41" s="16" t="s">
        <v>175</v>
      </c>
      <c r="G41" s="15">
        <v>305.76600000000002</v>
      </c>
      <c r="H41" s="16" t="s">
        <v>176</v>
      </c>
      <c r="I41" s="15">
        <v>291.44</v>
      </c>
      <c r="J41" s="16" t="s">
        <v>177</v>
      </c>
      <c r="K41" s="15">
        <v>339.67899999999997</v>
      </c>
      <c r="L41" s="16" t="s">
        <v>178</v>
      </c>
      <c r="M41" s="15">
        <v>287.83499999999998</v>
      </c>
      <c r="N41" s="16" t="s">
        <v>331</v>
      </c>
      <c r="O41" s="17">
        <f>IF(RUN_YEARS &gt; 1,(A1L134C1 + A1L134C2) / 2, 0)</f>
        <v>289.96100000000001</v>
      </c>
      <c r="P41" s="16" t="s">
        <v>332</v>
      </c>
      <c r="Q41" s="17">
        <f>IF(RUN_YEARS &gt; 2,(A1L134C1 + A1L134C2 + A1L134C3) / 3, 0)</f>
        <v>290.45400000000001</v>
      </c>
      <c r="R41" s="16" t="s">
        <v>333</v>
      </c>
      <c r="S41" s="17">
        <f>IF(RUN_YEARS &gt; 3,(A1L134C1 + A1L134C2 + A1L134C3 + A1L134C4) / 4, 0)</f>
        <v>302.76025000000004</v>
      </c>
      <c r="T41" s="16" t="s">
        <v>334</v>
      </c>
      <c r="U41" s="17">
        <f>IF(RUN_YEARS &gt; 4,(A1L134C1 + A1L134C2 + A1L134C3 + A1L134C4 + A1L134C5) / 5, 0)</f>
        <v>299.77520000000004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449.221</v>
      </c>
      <c r="F42" s="16" t="s">
        <v>175</v>
      </c>
      <c r="G42" s="15">
        <v>487.64299999999997</v>
      </c>
      <c r="H42" s="16" t="s">
        <v>176</v>
      </c>
      <c r="I42" s="15">
        <v>508.416</v>
      </c>
      <c r="J42" s="16" t="s">
        <v>177</v>
      </c>
      <c r="K42" s="15">
        <v>503.14800000000002</v>
      </c>
      <c r="L42" s="16" t="s">
        <v>178</v>
      </c>
      <c r="M42" s="15">
        <v>507.065</v>
      </c>
      <c r="N42" s="16" t="s">
        <v>335</v>
      </c>
      <c r="O42" s="17">
        <f>IF(RUN_YEARS &gt; 1,(A1L135C1 + A1L135C2) / 2, 0)</f>
        <v>468.43200000000002</v>
      </c>
      <c r="P42" s="16" t="s">
        <v>336</v>
      </c>
      <c r="Q42" s="17">
        <f>IF(RUN_YEARS &gt; 2,(A1L135C1 + A1L135C2 + A1L135C3) / 3, 0)</f>
        <v>481.76</v>
      </c>
      <c r="R42" s="16" t="s">
        <v>337</v>
      </c>
      <c r="S42" s="17">
        <f>IF(RUN_YEARS &gt; 3,(A1L135C1 + A1L135C2 + A1L135C3 + A1L135C4) / 4, 0)</f>
        <v>487.10699999999997</v>
      </c>
      <c r="T42" s="16" t="s">
        <v>338</v>
      </c>
      <c r="U42" s="17">
        <f>IF(RUN_YEARS &gt; 4,(A1L135C1 + A1L135C2 + A1L135C3 + A1L135C4 + A1L135C5) / 5, 0)</f>
        <v>491.09859999999998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616.44399999999996</v>
      </c>
      <c r="F43" s="16" t="s">
        <v>175</v>
      </c>
      <c r="G43" s="15">
        <v>671.65200000000004</v>
      </c>
      <c r="H43" s="16" t="s">
        <v>176</v>
      </c>
      <c r="I43" s="15">
        <v>678.06899999999996</v>
      </c>
      <c r="J43" s="16" t="s">
        <v>177</v>
      </c>
      <c r="K43" s="15">
        <v>674.92600000000004</v>
      </c>
      <c r="L43" s="16" t="s">
        <v>178</v>
      </c>
      <c r="M43" s="15">
        <v>643.40099999999995</v>
      </c>
      <c r="N43" s="16" t="s">
        <v>339</v>
      </c>
      <c r="O43" s="17">
        <f>IF(RUN_YEARS &gt; 1,(A1L136C1 + A1L136C2) / 2, 0)</f>
        <v>644.048</v>
      </c>
      <c r="P43" s="16" t="s">
        <v>340</v>
      </c>
      <c r="Q43" s="17">
        <f>IF(RUN_YEARS &gt; 2,(A1L136C1 + A1L136C2 + A1L136C3) / 3, 0)</f>
        <v>655.38833333333332</v>
      </c>
      <c r="R43" s="16" t="s">
        <v>341</v>
      </c>
      <c r="S43" s="17">
        <f>IF(RUN_YEARS &gt; 3,(A1L136C1 + A1L136C2 + A1L136C3 + A1L136C4) / 4, 0)</f>
        <v>660.27274999999997</v>
      </c>
      <c r="T43" s="16" t="s">
        <v>342</v>
      </c>
      <c r="U43" s="17">
        <f>IF(RUN_YEARS &gt; 4,(A1L136C1 + A1L136C2 + A1L136C3 + A1L136C4 + A1L136C5) / 5, 0)</f>
        <v>656.89839999999992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1339.8209999999999</v>
      </c>
      <c r="F44" s="16" t="s">
        <v>344</v>
      </c>
      <c r="G44" s="17">
        <f>(A1L134C2 + A1L135C2 + A1L136C2)</f>
        <v>1465.0610000000001</v>
      </c>
      <c r="H44" s="16" t="s">
        <v>345</v>
      </c>
      <c r="I44" s="17">
        <f>(A1L134C3 + A1L135C3 + A1L136C3)</f>
        <v>1477.925</v>
      </c>
      <c r="J44" s="16" t="s">
        <v>346</v>
      </c>
      <c r="K44" s="17">
        <f>(A1L134C4 + A1L135C4 + A1L136C4)</f>
        <v>1517.7530000000002</v>
      </c>
      <c r="L44" s="16" t="s">
        <v>347</v>
      </c>
      <c r="M44" s="17">
        <f>(A1L134C5 + A1L135C5 + A1L136C5)</f>
        <v>1438.3009999999999</v>
      </c>
      <c r="N44" s="16" t="s">
        <v>348</v>
      </c>
      <c r="O44" s="17">
        <f>IF(RUN_YEARS &gt; 1,(_xlfn.SINGLE(A1L137C1) +_xlfn.SINGLE( A1L137C2)) / 2, 0)</f>
        <v>1402.441</v>
      </c>
      <c r="P44" s="16" t="s">
        <v>349</v>
      </c>
      <c r="Q44" s="17">
        <f>IF(RUN_YEARS &gt; 2,(_xlfn.SINGLE(A1L137C1) +_xlfn.SINGLE( A1L137C2) +_xlfn.SINGLE( A1L137C3)) / 3, 0)</f>
        <v>1427.6023333333333</v>
      </c>
      <c r="R44" s="16" t="s">
        <v>350</v>
      </c>
      <c r="S44" s="17">
        <f>IF(RUN_YEARS &gt; 3,(_xlfn.SINGLE(A1L137C1) +_xlfn.SINGLE( A1L137C2) +_xlfn.SINGLE( A1L137C3) +_xlfn.SINGLE( A1L137C4)) / 4, 0)</f>
        <v>1450.1399999999999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1447.7721999999999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531.75300000000004</v>
      </c>
      <c r="F45" s="16" t="s">
        <v>175</v>
      </c>
      <c r="G45" s="15">
        <v>507.81200000000001</v>
      </c>
      <c r="H45" s="16" t="s">
        <v>176</v>
      </c>
      <c r="I45" s="15">
        <v>537.05600000000004</v>
      </c>
      <c r="J45" s="16" t="s">
        <v>177</v>
      </c>
      <c r="K45" s="15">
        <v>477.60899999999998</v>
      </c>
      <c r="L45" s="16" t="s">
        <v>178</v>
      </c>
      <c r="M45" s="15">
        <v>456.65499999999997</v>
      </c>
      <c r="N45" s="16" t="s">
        <v>352</v>
      </c>
      <c r="O45" s="17">
        <f>IF(RUN_YEARS &gt; 1,(A1L138C1 + A1L138C2) / 2, 0)</f>
        <v>519.78250000000003</v>
      </c>
      <c r="P45" s="16" t="s">
        <v>353</v>
      </c>
      <c r="Q45" s="17">
        <f>IF(RUN_YEARS &gt; 2,(A1L138C1 + A1L138C2 + A1L138C3) / 3, 0)</f>
        <v>525.54033333333336</v>
      </c>
      <c r="R45" s="16" t="s">
        <v>354</v>
      </c>
      <c r="S45" s="17">
        <f>IF(RUN_YEARS &gt; 3,(A1L138C1 + A1L138C2 + A1L138C3 + A1L138C4) / 4, 0)</f>
        <v>513.5575</v>
      </c>
      <c r="T45" s="16" t="s">
        <v>355</v>
      </c>
      <c r="U45" s="17">
        <f>IF(RUN_YEARS &gt; 4,(A1L138C1 + A1L138C2 + A1L138C3 + A1L138C4 + A1L138C5) / 5, 0)</f>
        <v>502.17700000000002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67.239000000000004</v>
      </c>
      <c r="F46" s="16" t="s">
        <v>175</v>
      </c>
      <c r="G46" s="15">
        <v>78.778999999999996</v>
      </c>
      <c r="H46" s="16" t="s">
        <v>176</v>
      </c>
      <c r="I46" s="15">
        <v>71.600999999999999</v>
      </c>
      <c r="J46" s="16" t="s">
        <v>177</v>
      </c>
      <c r="K46" s="15">
        <v>55.805999999999997</v>
      </c>
      <c r="L46" s="16" t="s">
        <v>178</v>
      </c>
      <c r="M46" s="15">
        <v>54.561999999999998</v>
      </c>
      <c r="N46" s="16" t="s">
        <v>356</v>
      </c>
      <c r="O46" s="17">
        <f>IF(RUN_YEARS &gt; 1,(A1L139C1 + A1L139C2) / 2, 0)</f>
        <v>73.009</v>
      </c>
      <c r="P46" s="16" t="s">
        <v>357</v>
      </c>
      <c r="Q46" s="17">
        <f>IF(RUN_YEARS &gt; 2,(A1L139C1 + A1L139C2 + A1L139C3) / 3, 0)</f>
        <v>72.539666666666662</v>
      </c>
      <c r="R46" s="16" t="s">
        <v>358</v>
      </c>
      <c r="S46" s="17">
        <f>IF(RUN_YEARS &gt; 3,(A1L139C1 + A1L139C2 + A1L139C3 + A1L139C4) / 4, 0)</f>
        <v>68.356250000000003</v>
      </c>
      <c r="T46" s="16" t="s">
        <v>359</v>
      </c>
      <c r="U46" s="17">
        <f>IF(RUN_YEARS &gt; 4,(A1L139C1 + A1L139C2 + A1L139C3 + A1L139C4 + A1L139C5) / 5, 0)</f>
        <v>65.597400000000007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149.58099999999999</v>
      </c>
      <c r="F47" s="16" t="s">
        <v>361</v>
      </c>
      <c r="G47" s="15">
        <v>164.96700000000001</v>
      </c>
      <c r="H47" s="16" t="s">
        <v>362</v>
      </c>
      <c r="I47" s="15">
        <v>156.73599999999999</v>
      </c>
      <c r="J47" s="16" t="s">
        <v>363</v>
      </c>
      <c r="K47" s="15">
        <v>146.565</v>
      </c>
      <c r="L47" s="16" t="s">
        <v>364</v>
      </c>
      <c r="M47" s="15">
        <v>142.55199999999999</v>
      </c>
      <c r="N47" s="16" t="s">
        <v>365</v>
      </c>
      <c r="O47" s="17">
        <f>IF(RUN_YEARS &gt; 1,(A1L140C1 + A1L140C2) / 2, 0)</f>
        <v>157.274</v>
      </c>
      <c r="P47" s="16" t="s">
        <v>366</v>
      </c>
      <c r="Q47" s="17">
        <f>IF(RUN_YEARS &gt; 2,(A1L140C1 + A1L140C2 + A1L140C3) / 3, 0)</f>
        <v>157.09466666666665</v>
      </c>
      <c r="R47" s="16" t="s">
        <v>367</v>
      </c>
      <c r="S47" s="17">
        <f>IF(RUN_YEARS &gt; 3,(A1L140C1 + A1L140C2 + A1L140C3 + A1L140C4) / 4, 0)</f>
        <v>154.46224999999998</v>
      </c>
      <c r="T47" s="16" t="s">
        <v>368</v>
      </c>
      <c r="U47" s="17">
        <f>IF(RUN_YEARS &gt; 4,(A1L140C1 + A1L140C2 + A1L140C3 + A1L140C4 + A1L140C5) / 5, 0)</f>
        <v>152.08019999999999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332.53</v>
      </c>
      <c r="F48" s="16" t="s">
        <v>370</v>
      </c>
      <c r="G48" s="15">
        <v>328.71</v>
      </c>
      <c r="H48" s="16" t="s">
        <v>371</v>
      </c>
      <c r="I48" s="15">
        <v>306.23500000000001</v>
      </c>
      <c r="J48" s="16" t="s">
        <v>372</v>
      </c>
      <c r="K48" s="15">
        <v>278.85899999999998</v>
      </c>
      <c r="L48" s="16" t="s">
        <v>373</v>
      </c>
      <c r="M48" s="15">
        <v>281.21199999999999</v>
      </c>
      <c r="N48" s="16" t="s">
        <v>374</v>
      </c>
      <c r="O48" s="17">
        <f>IF(RUN_YEARS &gt; 1,(A1L141C1 + A1L141C2) / 2, 0)</f>
        <v>330.62</v>
      </c>
      <c r="P48" s="16" t="s">
        <v>375</v>
      </c>
      <c r="Q48" s="17">
        <f>IF(RUN_YEARS &gt; 2,(A1L141C1 + A1L141C2 + A1L141C3) / 3, 0)</f>
        <v>322.49166666666667</v>
      </c>
      <c r="R48" s="16" t="s">
        <v>376</v>
      </c>
      <c r="S48" s="17">
        <f>IF(RUN_YEARS &gt; 3,(A1L141C1 + A1L141C2 + A1L141C3 + A1L141C4) / 4, 0)</f>
        <v>311.58350000000002</v>
      </c>
      <c r="T48" s="16" t="s">
        <v>377</v>
      </c>
      <c r="U48" s="17">
        <f>IF(RUN_YEARS &gt; 4,(A1L141C1 + A1L141C2 + A1L141C3 + A1L141C4 + A1L141C5) / 5, 0)</f>
        <v>305.50920000000002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285.86799999999999</v>
      </c>
      <c r="F49" s="16" t="s">
        <v>379</v>
      </c>
      <c r="G49" s="15">
        <v>337.86900000000003</v>
      </c>
      <c r="H49" s="16" t="s">
        <v>380</v>
      </c>
      <c r="I49" s="15">
        <v>338.71499999999997</v>
      </c>
      <c r="J49" s="16" t="s">
        <v>381</v>
      </c>
      <c r="K49" s="15">
        <v>378.17599999999999</v>
      </c>
      <c r="L49" s="16" t="s">
        <v>382</v>
      </c>
      <c r="M49" s="15">
        <v>370.67399999999998</v>
      </c>
      <c r="N49" s="16" t="s">
        <v>383</v>
      </c>
      <c r="O49" s="17">
        <f>IF(RUN_YEARS &gt; 1,(A1L142C1 + A1L142C2) / 2, 0)</f>
        <v>311.86850000000004</v>
      </c>
      <c r="P49" s="16" t="s">
        <v>384</v>
      </c>
      <c r="Q49" s="17">
        <f>IF(RUN_YEARS &gt; 2,(A1L142C1 + A1L142C2 + A1L142C3) / 3, 0)</f>
        <v>320.81733333333335</v>
      </c>
      <c r="R49" s="16" t="s">
        <v>385</v>
      </c>
      <c r="S49" s="17">
        <f>IF(RUN_YEARS &gt; 3,(A1L142C1 + A1L142C2 + A1L142C3 + A1L142C4) / 4, 0)</f>
        <v>335.15699999999998</v>
      </c>
      <c r="T49" s="16" t="s">
        <v>386</v>
      </c>
      <c r="U49" s="17">
        <f>IF(RUN_YEARS &gt; 4,(A1L142C1 + A1L142C2 + A1L142C3 + A1L142C4 + A1L142C5) / 5, 0)</f>
        <v>342.2604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450.25</v>
      </c>
      <c r="F50" s="16" t="s">
        <v>388</v>
      </c>
      <c r="G50" s="15">
        <v>432.25799999999998</v>
      </c>
      <c r="H50" s="16" t="s">
        <v>389</v>
      </c>
      <c r="I50" s="15">
        <v>451.61</v>
      </c>
      <c r="J50" s="16" t="s">
        <v>390</v>
      </c>
      <c r="K50" s="15">
        <v>412.02100000000002</v>
      </c>
      <c r="L50" s="16" t="s">
        <v>391</v>
      </c>
      <c r="M50" s="15">
        <v>355.202</v>
      </c>
      <c r="N50" s="16" t="s">
        <v>392</v>
      </c>
      <c r="O50" s="17">
        <f>IF(RUN_YEARS &gt; 1,(A1L143C1 + A1L143C2) / 2, 0)</f>
        <v>441.25400000000002</v>
      </c>
      <c r="P50" s="16" t="s">
        <v>393</v>
      </c>
      <c r="Q50" s="17">
        <f>IF(RUN_YEARS &gt; 2,(A1L143C1 + A1L143C2 + A1L143C3) / 3, 0)</f>
        <v>444.70599999999996</v>
      </c>
      <c r="R50" s="16" t="s">
        <v>394</v>
      </c>
      <c r="S50" s="17">
        <f>IF(RUN_YEARS &gt; 3,(A1L143C1 + A1L143C2 + A1L143C3 + A1L143C4) / 4, 0)</f>
        <v>436.53474999999997</v>
      </c>
      <c r="T50" s="16" t="s">
        <v>395</v>
      </c>
      <c r="U50" s="17">
        <f>IF(RUN_YEARS &gt; 4,(A1L143C1 + A1L143C2 + A1L143C3 + A1L143C4 + A1L143C5) / 5, 0)</f>
        <v>420.26819999999998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917.56</v>
      </c>
      <c r="F51" s="16" t="s">
        <v>397</v>
      </c>
      <c r="G51" s="15">
        <f>(2 * A1L140C2) + A1L141C2 + A1L142C2</f>
        <v>996.51300000000003</v>
      </c>
      <c r="H51" s="16" t="s">
        <v>398</v>
      </c>
      <c r="I51" s="15">
        <f>(2 * A1L140C3) + A1L141C3 + A1L142C3</f>
        <v>958.42200000000003</v>
      </c>
      <c r="J51" s="16" t="s">
        <v>399</v>
      </c>
      <c r="K51" s="15">
        <f>(2 * A1L140C4) + A1L141C4 + A1L142C4</f>
        <v>950.16499999999996</v>
      </c>
      <c r="L51" s="16" t="s">
        <v>400</v>
      </c>
      <c r="M51" s="15">
        <f>(2 * A1L140C5) + A1L141C5 + A1L142C5</f>
        <v>936.99</v>
      </c>
      <c r="N51" s="16" t="s">
        <v>401</v>
      </c>
      <c r="O51" s="17">
        <f>IF(RUN_YEARS &gt; 1,(A1L144C1 + A1L144C2) / 2, 0)</f>
        <v>957.03649999999993</v>
      </c>
      <c r="P51" s="16" t="s">
        <v>402</v>
      </c>
      <c r="Q51" s="17">
        <f>IF(RUN_YEARS &gt; 2,(A1L144C1 + A1L144C2 + A1L144C3) / 3, 0)</f>
        <v>957.49833333333333</v>
      </c>
      <c r="R51" s="16" t="s">
        <v>403</v>
      </c>
      <c r="S51" s="17">
        <f>IF(RUN_YEARS &gt; 3,(A1L144C1 + A1L144C2 + A1L144C3 + A1L144C4) / 4, 0)</f>
        <v>955.66499999999996</v>
      </c>
      <c r="T51" s="16" t="s">
        <v>404</v>
      </c>
      <c r="U51" s="17">
        <f>IF(RUN_YEARS &gt; 4,(A1L144C1 + A1L144C2 + A1L144C3 + A1L144C4 + A1L144C5) / 5, 0)</f>
        <v>951.93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1218.229</v>
      </c>
      <c r="F52" s="16" t="s">
        <v>406</v>
      </c>
      <c r="G52" s="15">
        <f>SUM(A1L140C2:A1L143C2)</f>
        <v>1263.8040000000001</v>
      </c>
      <c r="H52" s="16" t="s">
        <v>407</v>
      </c>
      <c r="I52" s="15">
        <f>SUM(A1L140C3:A1L143C3)</f>
        <v>1253.2959999999998</v>
      </c>
      <c r="J52" s="16" t="s">
        <v>408</v>
      </c>
      <c r="K52" s="15">
        <f>SUM(A1L140C4:A1L143C4)</f>
        <v>1215.6209999999999</v>
      </c>
      <c r="L52" s="16" t="s">
        <v>409</v>
      </c>
      <c r="M52" s="15">
        <f>SUM(A1L140C5:A1L143C5)</f>
        <v>1149.6399999999999</v>
      </c>
      <c r="N52" s="16" t="s">
        <v>410</v>
      </c>
      <c r="O52" s="17">
        <f>IF(RUN_YEARS &gt; 1,(A1L145C1 + A1L145C2) / 2, 0)</f>
        <v>1241.0165000000002</v>
      </c>
      <c r="P52" s="16" t="s">
        <v>411</v>
      </c>
      <c r="Q52" s="17">
        <f>IF(RUN_YEARS &gt; 2,(A1L145C1 + A1L145C2 + A1L145C3) / 3, 0)</f>
        <v>1245.1096666666667</v>
      </c>
      <c r="R52" s="16" t="s">
        <v>412</v>
      </c>
      <c r="S52" s="17">
        <f>IF(RUN_YEARS &gt; 3,(A1L145C1 + A1L145C2 + A1L145C3 + A1L145C4) / 4, 0)</f>
        <v>1237.7375</v>
      </c>
      <c r="T52" s="16" t="s">
        <v>413</v>
      </c>
      <c r="U52" s="17">
        <f>IF(RUN_YEARS &gt; 4,(A1L145C1 + A1L145C2 + A1L145C3 + A1L145C4 + A1L145C5) / 5, 0)</f>
        <v>1220.1179999999999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1518.8979999999999</v>
      </c>
      <c r="F53" s="16" t="s">
        <v>415</v>
      </c>
      <c r="G53" s="15">
        <f>(2 * A1L143C2) + A1L141C2 + A1L142C2</f>
        <v>1531.0949999999998</v>
      </c>
      <c r="H53" s="16" t="s">
        <v>416</v>
      </c>
      <c r="I53" s="15">
        <f>(2 * A1L143C3) + A1L141C3 + A1L142C3</f>
        <v>1548.1699999999998</v>
      </c>
      <c r="J53" s="16" t="s">
        <v>417</v>
      </c>
      <c r="K53" s="15">
        <f>(2 * A1L143C4) + A1L141C4 + A1L142C4</f>
        <v>1481.077</v>
      </c>
      <c r="L53" s="16" t="s">
        <v>418</v>
      </c>
      <c r="M53" s="15">
        <f>(2 * A1L143C5) + A1L141C5 + A1L142C5</f>
        <v>1362.29</v>
      </c>
      <c r="N53" s="16" t="s">
        <v>419</v>
      </c>
      <c r="O53" s="17">
        <f>IF(RUN_YEARS &gt; 1,(A1L146C1 + A1L146C2) / 2, 0)</f>
        <v>1524.9964999999997</v>
      </c>
      <c r="P53" s="16" t="s">
        <v>420</v>
      </c>
      <c r="Q53" s="17">
        <f>IF(RUN_YEARS &gt; 2,(A1L146C1 + A1L146C2 + A1L146C3) / 3, 0)</f>
        <v>1532.7209999999998</v>
      </c>
      <c r="R53" s="16" t="s">
        <v>421</v>
      </c>
      <c r="S53" s="17">
        <f>IF(RUN_YEARS &gt; 3,(A1L146C1 + A1L146C2 + A1L146C3 + A1L146C4) / 4, 0)</f>
        <v>1519.81</v>
      </c>
      <c r="T53" s="16" t="s">
        <v>422</v>
      </c>
      <c r="U53" s="17">
        <f>IF(RUN_YEARS &gt; 4,(A1L146C1 + A1L146C2 + A1L146C3 + A1L146C4 + A1L146C5) / 5, 0)</f>
        <v>1488.306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3.2850000000000001</v>
      </c>
      <c r="F54" s="16" t="s">
        <v>424</v>
      </c>
      <c r="G54" s="15">
        <v>3.3969999999999998</v>
      </c>
      <c r="H54" s="16" t="s">
        <v>425</v>
      </c>
      <c r="I54" s="15">
        <v>3.3969999999999998</v>
      </c>
      <c r="J54" s="16" t="s">
        <v>426</v>
      </c>
      <c r="K54" s="15">
        <v>3.3929999999999998</v>
      </c>
      <c r="L54" s="16" t="s">
        <v>427</v>
      </c>
      <c r="M54" s="15">
        <v>3.3919999999999999</v>
      </c>
      <c r="N54" s="16" t="s">
        <v>428</v>
      </c>
      <c r="O54" s="17">
        <f>IF(RUN_YEARS &gt; 1,(A1L147C1 + A1L147C2) / 2, 0)</f>
        <v>3.3410000000000002</v>
      </c>
      <c r="P54" s="16" t="s">
        <v>429</v>
      </c>
      <c r="Q54" s="17">
        <f>IF(RUN_YEARS &gt; 2,(A1L147C1 + A1L147C2 + A1L147C3) / 3, 0)</f>
        <v>3.359666666666667</v>
      </c>
      <c r="R54" s="16" t="s">
        <v>430</v>
      </c>
      <c r="S54" s="17">
        <f>IF(RUN_YEARS &gt; 3,(A1L147C1 + A1L147C2 + A1L147C3 + A1L147C4) / 4, 0)</f>
        <v>3.3680000000000003</v>
      </c>
      <c r="T54" s="16" t="s">
        <v>431</v>
      </c>
      <c r="U54" s="17">
        <f>IF(RUN_YEARS &gt; 4,(A1L147C1 + A1L147C2 + A1L147C3 + A1L147C4 + A1L147C5) / 5, 0)</f>
        <v>3.3728000000000002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7.0000000000000007E-2</v>
      </c>
      <c r="F55" s="16" t="s">
        <v>433</v>
      </c>
      <c r="G55" s="15">
        <v>0.03</v>
      </c>
      <c r="H55" s="16" t="s">
        <v>434</v>
      </c>
      <c r="I55" s="15">
        <v>0.03</v>
      </c>
      <c r="J55" s="16" t="s">
        <v>435</v>
      </c>
      <c r="K55" s="15">
        <v>0.03</v>
      </c>
      <c r="L55" s="16" t="s">
        <v>436</v>
      </c>
      <c r="M55" s="15">
        <v>0.03</v>
      </c>
      <c r="N55" s="16" t="s">
        <v>437</v>
      </c>
      <c r="O55" s="17">
        <f>IF(RUN_YEARS &gt; 1,(A1L148C1 + A1L148C2) / 2, 0)</f>
        <v>0.05</v>
      </c>
      <c r="P55" s="16" t="s">
        <v>438</v>
      </c>
      <c r="Q55" s="17">
        <f>IF(RUN_YEARS &gt; 2,(A1L148C1 + A1L148C2 + A1L148C3) / 3, 0)</f>
        <v>4.3333333333333335E-2</v>
      </c>
      <c r="R55" s="16" t="s">
        <v>439</v>
      </c>
      <c r="S55" s="17">
        <f>IF(RUN_YEARS &gt; 3,(A1L148C1 + A1L148C2 + A1L148C3 + A1L148C4) / 4, 0)</f>
        <v>0.04</v>
      </c>
      <c r="T55" s="16" t="s">
        <v>440</v>
      </c>
      <c r="U55" s="17">
        <f>IF(RUN_YEARS &gt; 4,(A1L148C1 + A1L148C2 + A1L148C3 + A1L148C4 + A1L148C5) / 5, 0)</f>
        <v>3.7999999999999999E-2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2E-3</v>
      </c>
      <c r="F56" s="16" t="s">
        <v>442</v>
      </c>
      <c r="G56" s="15">
        <v>2E-3</v>
      </c>
      <c r="H56" s="16" t="s">
        <v>443</v>
      </c>
      <c r="I56" s="15">
        <v>2E-3</v>
      </c>
      <c r="J56" s="16" t="s">
        <v>444</v>
      </c>
      <c r="K56" s="15">
        <v>2E-3</v>
      </c>
      <c r="L56" s="16" t="s">
        <v>445</v>
      </c>
      <c r="M56" s="15">
        <v>2E-3</v>
      </c>
      <c r="N56" s="16" t="s">
        <v>446</v>
      </c>
      <c r="O56" s="17">
        <f>IF(RUN_YEARS &gt; 1,(A1L149C1 + A1L149C2) / 2, 0)</f>
        <v>2E-3</v>
      </c>
      <c r="P56" s="16" t="s">
        <v>447</v>
      </c>
      <c r="Q56" s="17">
        <f>IF(RUN_YEARS &gt; 2,(A1L149C1 + A1L149C2 + A1L149C3) / 3, 0)</f>
        <v>2E-3</v>
      </c>
      <c r="R56" s="16" t="s">
        <v>448</v>
      </c>
      <c r="S56" s="17">
        <f>IF(RUN_YEARS &gt; 3,(A1L149C1 + A1L149C2 + A1L149C3 + A1L149C4) / 4, 0)</f>
        <v>2E-3</v>
      </c>
      <c r="T56" s="16" t="s">
        <v>449</v>
      </c>
      <c r="U56" s="17">
        <f>IF(RUN_YEARS &gt; 4,(A1L149C1 + A1L149C2 + A1L149C3 + A1L149C4 + A1L149C5) / 5, 0)</f>
        <v>2E-3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0.35399999999999998</v>
      </c>
      <c r="F57" s="16" t="s">
        <v>451</v>
      </c>
      <c r="G57" s="15">
        <v>0.35399999999999998</v>
      </c>
      <c r="H57" s="16" t="s">
        <v>452</v>
      </c>
      <c r="I57" s="15">
        <v>0.34699999999999998</v>
      </c>
      <c r="J57" s="16" t="s">
        <v>453</v>
      </c>
      <c r="K57" s="15">
        <v>0.34499999999999997</v>
      </c>
      <c r="L57" s="16" t="s">
        <v>454</v>
      </c>
      <c r="M57" s="15">
        <v>0.34200000000000003</v>
      </c>
      <c r="N57" s="16" t="s">
        <v>455</v>
      </c>
      <c r="O57" s="17">
        <f>IF(RUN_YEARS &gt; 1,(A1L150C1 + A1L150C2) / 2, 0)</f>
        <v>0.35399999999999998</v>
      </c>
      <c r="P57" s="16" t="s">
        <v>456</v>
      </c>
      <c r="Q57" s="17">
        <f>IF(RUN_YEARS &gt; 2,(A1L150C1 + A1L150C2 + A1L150C3) / 3, 0)</f>
        <v>0.35166666666666663</v>
      </c>
      <c r="R57" s="16" t="s">
        <v>457</v>
      </c>
      <c r="S57" s="17">
        <f>IF(RUN_YEARS &gt; 3,(A1L150C1 + A1L150C2 + A1L150C3 + A1L150C4) / 4, 0)</f>
        <v>0.35</v>
      </c>
      <c r="T57" s="16" t="s">
        <v>458</v>
      </c>
      <c r="U57" s="17">
        <f>IF(RUN_YEARS &gt; 4,(A1L150C1 + A1L150C2 + A1L150C3 + A1L150C4 + A1L150C5) / 5, 0)</f>
        <v>0.34839999999999999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3.7109999999999999</v>
      </c>
      <c r="F58" s="16" t="s">
        <v>460</v>
      </c>
      <c r="G58" s="15">
        <f>SUM(A1L147C2:A1L150C2)</f>
        <v>3.7829999999999995</v>
      </c>
      <c r="H58" s="16" t="s">
        <v>461</v>
      </c>
      <c r="I58" s="15">
        <f>SUM(A1L147C3:A1L150C3)</f>
        <v>3.7759999999999994</v>
      </c>
      <c r="J58" s="16" t="s">
        <v>462</v>
      </c>
      <c r="K58" s="15">
        <f>SUM(A1L147C4:A1L150C4)</f>
        <v>3.7699999999999996</v>
      </c>
      <c r="L58" s="16" t="s">
        <v>463</v>
      </c>
      <c r="M58" s="15">
        <f>SUM(A1L147C5:A1L150C5)</f>
        <v>3.7659999999999996</v>
      </c>
      <c r="N58" s="16" t="s">
        <v>464</v>
      </c>
      <c r="O58" s="17">
        <f>IF(RUN_YEARS &gt; 1,(A1L151C1 + A1L151C2) / 2, 0)</f>
        <v>3.7469999999999999</v>
      </c>
      <c r="P58" s="16" t="s">
        <v>465</v>
      </c>
      <c r="Q58" s="17">
        <f>IF(RUN_YEARS &gt; 2,(A1L151C1 + A1L151C2 + A1L151C3) / 3, 0)</f>
        <v>3.7566666666666664</v>
      </c>
      <c r="R58" s="16" t="s">
        <v>466</v>
      </c>
      <c r="S58" s="17">
        <f>IF(RUN_YEARS &gt; 3,(A1L151C1 + A1L151C2 + A1L151C3 + A1L151C4) / 4, 0)</f>
        <v>3.76</v>
      </c>
      <c r="T58" s="16" t="s">
        <v>467</v>
      </c>
      <c r="U58" s="17">
        <f>IF(RUN_YEARS &gt; 4,(A1L151C1 + A1L151C2 + A1L151C3 + A1L151C4 + A1L151C5) / 5, 0)</f>
        <v>3.7611999999999997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0.70599999999999996</v>
      </c>
      <c r="F59" s="16" t="s">
        <v>469</v>
      </c>
      <c r="G59" s="15">
        <v>0.70699999999999996</v>
      </c>
      <c r="H59" s="16" t="s">
        <v>470</v>
      </c>
      <c r="I59" s="15">
        <v>0.70599999999999996</v>
      </c>
      <c r="J59" s="16" t="s">
        <v>471</v>
      </c>
      <c r="K59" s="15">
        <v>0.70299999999999996</v>
      </c>
      <c r="L59" s="16" t="s">
        <v>472</v>
      </c>
      <c r="M59" s="15">
        <v>0.69299999999999995</v>
      </c>
      <c r="N59" s="16" t="s">
        <v>473</v>
      </c>
      <c r="O59" s="17">
        <f>IF(RUN_YEARS &gt; 1,(A1L152C1 + A1L152C2) / 2, 0)</f>
        <v>0.70649999999999991</v>
      </c>
      <c r="P59" s="16" t="s">
        <v>474</v>
      </c>
      <c r="Q59" s="17">
        <f>IF(RUN_YEARS &gt; 2,(A1L152C1 + A1L152C2 + A1L152C3) / 3, 0)</f>
        <v>0.70633333333333326</v>
      </c>
      <c r="R59" s="16" t="s">
        <v>475</v>
      </c>
      <c r="S59" s="17">
        <f>IF(RUN_YEARS &gt; 3,(A1L152C1 + A1L152C2 + A1L152C3 + A1L152C4) / 4, 0)</f>
        <v>0.7054999999999999</v>
      </c>
      <c r="T59" s="16" t="s">
        <v>476</v>
      </c>
      <c r="U59" s="17">
        <f>IF(RUN_YEARS &gt; 4,(A1L152C1 + A1L152C2 + A1L152C3 + A1L152C4 + A1L152C5) / 5, 0)</f>
        <v>0.70299999999999996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0.27200000000000002</v>
      </c>
      <c r="F60" s="16" t="s">
        <v>478</v>
      </c>
      <c r="G60" s="15">
        <v>0.27600000000000002</v>
      </c>
      <c r="H60" s="16" t="s">
        <v>479</v>
      </c>
      <c r="I60" s="15">
        <v>0.27600000000000002</v>
      </c>
      <c r="J60" s="16" t="s">
        <v>480</v>
      </c>
      <c r="K60" s="15">
        <v>0.27600000000000002</v>
      </c>
      <c r="L60" s="16" t="s">
        <v>481</v>
      </c>
      <c r="M60" s="15">
        <v>0.26200000000000001</v>
      </c>
      <c r="N60" s="16" t="s">
        <v>482</v>
      </c>
      <c r="O60" s="17">
        <f>IF(RUN_YEARS &gt; 1,(A1L153C1 + A1L153C2) / 2, 0)</f>
        <v>0.27400000000000002</v>
      </c>
      <c r="P60" s="16" t="s">
        <v>483</v>
      </c>
      <c r="Q60" s="17">
        <f>IF(RUN_YEARS &gt; 2,(A1L153C1 + A1L153C2 + A1L153C3) / 3, 0)</f>
        <v>0.27466666666666667</v>
      </c>
      <c r="R60" s="16" t="s">
        <v>484</v>
      </c>
      <c r="S60" s="17">
        <f>IF(RUN_YEARS &gt; 3,(A1L153C1 + A1L153C2 + A1L153C3 + A1L153C4) / 4, 0)</f>
        <v>0.27500000000000002</v>
      </c>
      <c r="T60" s="16" t="s">
        <v>485</v>
      </c>
      <c r="U60" s="17">
        <f>IF(RUN_YEARS &gt; 4,(A1L153C1 + A1L153C2 + A1L153C3 + A1L153C4 + A1L153C5) / 5, 0)</f>
        <v>0.27240000000000003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0.97799999999999998</v>
      </c>
      <c r="F61" s="16" t="s">
        <v>487</v>
      </c>
      <c r="G61" s="15">
        <f>A1L152C2 + A1L153C2</f>
        <v>0.98299999999999998</v>
      </c>
      <c r="H61" s="16" t="s">
        <v>488</v>
      </c>
      <c r="I61" s="15">
        <f>A1L152C3 + A1L153C3</f>
        <v>0.98199999999999998</v>
      </c>
      <c r="J61" s="16" t="s">
        <v>489</v>
      </c>
      <c r="K61" s="15">
        <f>A1L152C4 + A1L153C4</f>
        <v>0.97899999999999998</v>
      </c>
      <c r="L61" s="16" t="s">
        <v>490</v>
      </c>
      <c r="M61" s="15">
        <f>A1L152C5 + A1L153C5</f>
        <v>0.95499999999999996</v>
      </c>
      <c r="N61" s="16" t="s">
        <v>491</v>
      </c>
      <c r="O61" s="17">
        <f>IF(RUN_YEARS &gt; 1,(A1L154C1 + A1L154C2) / 2, 0)</f>
        <v>0.98049999999999993</v>
      </c>
      <c r="P61" s="16" t="s">
        <v>492</v>
      </c>
      <c r="Q61" s="17">
        <f>IF(RUN_YEARS &gt; 2,(A1L154C1 + A1L154C2 + A1L154C3) / 3, 0)</f>
        <v>0.98099999999999987</v>
      </c>
      <c r="R61" s="16" t="s">
        <v>493</v>
      </c>
      <c r="S61" s="17">
        <f>IF(RUN_YEARS &gt; 3,(A1L154C1 + A1L154C2 + A1L154C3 + A1L154C4) / 4, 0)</f>
        <v>0.98049999999999993</v>
      </c>
      <c r="T61" s="16" t="s">
        <v>494</v>
      </c>
      <c r="U61" s="17">
        <f>IF(RUN_YEARS &gt; 4,(A1L154C1 + A1L154C2 + A1L154C3 + A1L154C4 + A1L154C5) / 5, 0)</f>
        <v>0.97539999999999993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3.9829999999999997</v>
      </c>
      <c r="F62" s="16" t="s">
        <v>496</v>
      </c>
      <c r="G62" s="15">
        <f>A1L151C2 + A1L153C2</f>
        <v>4.0589999999999993</v>
      </c>
      <c r="H62" s="16" t="s">
        <v>497</v>
      </c>
      <c r="I62" s="15">
        <f>A1L151C3 + A1L153C3</f>
        <v>4.0519999999999996</v>
      </c>
      <c r="J62" s="16" t="s">
        <v>498</v>
      </c>
      <c r="K62" s="15">
        <f>A1L151C4 + A1L153C4</f>
        <v>4.0459999999999994</v>
      </c>
      <c r="L62" s="16" t="s">
        <v>499</v>
      </c>
      <c r="M62" s="15">
        <f>A1L151C5 + A1L153C5</f>
        <v>4.0279999999999996</v>
      </c>
      <c r="N62" s="16" t="s">
        <v>500</v>
      </c>
      <c r="O62" s="17">
        <f>IF(RUN_YEARS &gt; 1,(A1L155C1 + A1L155C2) / 2, 0)</f>
        <v>4.020999999999999</v>
      </c>
      <c r="P62" s="16" t="s">
        <v>501</v>
      </c>
      <c r="Q62" s="17">
        <f>IF(RUN_YEARS &gt; 2,(A1L155C1 + A1L155C2 + A1L155C3) / 3, 0)</f>
        <v>4.0313333333333325</v>
      </c>
      <c r="R62" s="16" t="s">
        <v>502</v>
      </c>
      <c r="S62" s="17">
        <f>IF(RUN_YEARS &gt; 3,(A1L155C1 + A1L155C2 + A1L155C3 + A1L155C4) / 4, 0)</f>
        <v>4.0349999999999993</v>
      </c>
      <c r="T62" s="16" t="s">
        <v>503</v>
      </c>
      <c r="U62" s="17">
        <f>IF(RUN_YEARS &gt; 4,(A1L155C1 + A1L155C2 + A1L155C3 + A1L155C4 + A1L155C5) / 5, 0)</f>
        <v>4.033599999999999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4.6890000000000001</v>
      </c>
      <c r="F63" s="16" t="s">
        <v>505</v>
      </c>
      <c r="G63" s="15">
        <v>4.766</v>
      </c>
      <c r="H63" s="16" t="s">
        <v>506</v>
      </c>
      <c r="I63" s="15">
        <v>4.758</v>
      </c>
      <c r="J63" s="16" t="s">
        <v>507</v>
      </c>
      <c r="K63" s="15">
        <v>4.7489999999999997</v>
      </c>
      <c r="L63" s="16" t="s">
        <v>508</v>
      </c>
      <c r="M63" s="15">
        <v>4.7210000000000001</v>
      </c>
      <c r="N63" s="16" t="s">
        <v>509</v>
      </c>
      <c r="O63" s="17">
        <f>IF(RUN_YEARS &gt; 1,(A1L156C1 + A1L156C2) / 2, 0)</f>
        <v>4.7275</v>
      </c>
      <c r="P63" s="16" t="s">
        <v>510</v>
      </c>
      <c r="Q63" s="17">
        <f>IF(RUN_YEARS &gt; 2,(A1L156C1 + A1L156C2 + A1L156C3) / 3, 0)</f>
        <v>4.7376666666666667</v>
      </c>
      <c r="R63" s="16" t="s">
        <v>511</v>
      </c>
      <c r="S63" s="17">
        <f>IF(RUN_YEARS &gt; 3,(A1L156C1 + A1L156C2 + A1L156C3 + A1L156C4) / 4, 0)</f>
        <v>4.7404999999999999</v>
      </c>
      <c r="T63" s="16" t="s">
        <v>512</v>
      </c>
      <c r="U63" s="17">
        <f>IF(RUN_YEARS &gt; 4,(A1L156C1 + A1L156C2 + A1L156C3 + A1L156C4 + A1L156C5) / 5, 0)</f>
        <v>4.7366000000000001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531.75300000000004</v>
      </c>
      <c r="F67" s="16" t="s">
        <v>175</v>
      </c>
      <c r="G67" s="15">
        <v>507.81200000000001</v>
      </c>
      <c r="H67" s="16" t="s">
        <v>176</v>
      </c>
      <c r="I67" s="15">
        <v>537.05600000000004</v>
      </c>
      <c r="J67" s="16" t="s">
        <v>177</v>
      </c>
      <c r="K67" s="15">
        <v>477.60899999999998</v>
      </c>
      <c r="L67" s="16" t="s">
        <v>178</v>
      </c>
      <c r="M67" s="15">
        <v>456.65499999999997</v>
      </c>
      <c r="N67" s="16" t="s">
        <v>527</v>
      </c>
      <c r="O67" s="17">
        <f>IF(RUN_YEARS &gt; 1,(A1L160C1 + A1L160C2) / 2, 0)</f>
        <v>519.78250000000003</v>
      </c>
      <c r="P67" s="16" t="s">
        <v>528</v>
      </c>
      <c r="Q67" s="17">
        <f>IF(RUN_YEARS &gt; 2,(A1L160C1 + A1L160C2 + A1L160C3) / 3, 0)</f>
        <v>525.54033333333336</v>
      </c>
      <c r="R67" s="16" t="s">
        <v>529</v>
      </c>
      <c r="S67" s="17">
        <f>IF(RUN_YEARS &gt; 3,(A1L160C1 + A1L160C2 + A1L160C3 + A1L160C4) / 4, 0)</f>
        <v>513.5575</v>
      </c>
      <c r="T67" s="16" t="s">
        <v>530</v>
      </c>
      <c r="U67" s="17">
        <f>IF(RUN_YEARS &gt; 4,(A1L160C1 + A1L160C2 + A1L160C3 + A1L160C4 + A1L160C5) / 5, 0)</f>
        <v>502.17700000000002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1BC90-6998-4810-B9DD-9D5CA811D9E1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2398</v>
      </c>
      <c r="F9" s="16" t="s">
        <v>174</v>
      </c>
      <c r="G9" s="15">
        <v>1952</v>
      </c>
      <c r="H9" s="16" t="s">
        <v>647</v>
      </c>
      <c r="I9" s="17">
        <f>(A1L202C1 + A1L202C2)</f>
        <v>4350</v>
      </c>
      <c r="J9" s="16" t="s">
        <v>175</v>
      </c>
      <c r="K9" s="15">
        <v>2554</v>
      </c>
      <c r="L9" s="16" t="s">
        <v>175</v>
      </c>
      <c r="M9" s="15">
        <v>2242</v>
      </c>
      <c r="N9" s="16" t="s">
        <v>648</v>
      </c>
      <c r="O9" s="17">
        <f>(A1L202C4 + A1L202C5)</f>
        <v>4796</v>
      </c>
      <c r="P9" s="16" t="s">
        <v>176</v>
      </c>
      <c r="Q9" s="15">
        <v>2427</v>
      </c>
      <c r="R9" s="16" t="s">
        <v>176</v>
      </c>
      <c r="S9" s="15">
        <v>2001</v>
      </c>
      <c r="T9" s="16" t="s">
        <v>649</v>
      </c>
      <c r="U9" s="17">
        <f>(A1L202C7 + A1L202C8)</f>
        <v>4428</v>
      </c>
      <c r="V9" s="16" t="s">
        <v>177</v>
      </c>
      <c r="W9" s="15">
        <v>2178</v>
      </c>
      <c r="X9" s="16" t="s">
        <v>177</v>
      </c>
      <c r="Y9" s="15">
        <v>1916</v>
      </c>
      <c r="Z9" s="16" t="s">
        <v>650</v>
      </c>
      <c r="AA9" s="17">
        <f>(A1L202C10 + A1L202C11)</f>
        <v>4094</v>
      </c>
      <c r="AB9" s="16" t="s">
        <v>178</v>
      </c>
      <c r="AC9" s="15">
        <v>2513</v>
      </c>
      <c r="AD9" s="16" t="s">
        <v>178</v>
      </c>
      <c r="AE9" s="15">
        <v>2021</v>
      </c>
      <c r="AF9" s="16" t="s">
        <v>651</v>
      </c>
      <c r="AG9" s="17">
        <f>(A1L202C13 + A1L202C14)</f>
        <v>4534</v>
      </c>
      <c r="AH9" s="16" t="s">
        <v>652</v>
      </c>
      <c r="AI9" s="17">
        <f>IF(RUN_YEARS &gt; 1,(A1L202C1 + A1L202C4) / 2, 0)</f>
        <v>2476</v>
      </c>
      <c r="AJ9" s="16" t="s">
        <v>653</v>
      </c>
      <c r="AK9" s="17">
        <f>IF(RUN_YEARS &gt; 1,(A1L202C2 + A1L202C5) / 2, 0)</f>
        <v>2097</v>
      </c>
      <c r="AL9" s="16" t="s">
        <v>654</v>
      </c>
      <c r="AM9" s="17">
        <f>(A1L202C16 + A1L202C17)</f>
        <v>4573</v>
      </c>
      <c r="AN9" s="16" t="s">
        <v>655</v>
      </c>
      <c r="AO9" s="17">
        <f>IF(RUN_YEARS &gt; 2,(A1L202C1 + A1L202C4 + A1L202C7) / 3, 0)</f>
        <v>2459.6666666666665</v>
      </c>
      <c r="AP9" s="16" t="s">
        <v>656</v>
      </c>
      <c r="AQ9" s="17">
        <f>IF(RUN_YEARS &gt; 2,(A1L202C2 + A1L202C5 + A1L202C8) / 3, 0)</f>
        <v>2065</v>
      </c>
      <c r="AR9" s="16" t="s">
        <v>657</v>
      </c>
      <c r="AS9" s="17">
        <f>(A1L202C19 + A1L202C20)</f>
        <v>4524.6666666666661</v>
      </c>
      <c r="AT9" s="16" t="s">
        <v>658</v>
      </c>
      <c r="AU9" s="17">
        <f>IF(RUN_YEARS &gt; 3,(A1L202C1 + A1L202C4 + A1L202C7 + A1L202C10) / 4, 0)</f>
        <v>2389.25</v>
      </c>
      <c r="AV9" s="16" t="s">
        <v>659</v>
      </c>
      <c r="AW9" s="17">
        <f>IF(RUN_YEARS &gt; 3,(A1L202C2 + A1L202C5 + A1L202C8 + A1L202C11) / 4, 0)</f>
        <v>2027.75</v>
      </c>
      <c r="AX9" s="16" t="s">
        <v>660</v>
      </c>
      <c r="AY9" s="17">
        <f>(A1L202C22 + A1L202C23)</f>
        <v>4417</v>
      </c>
      <c r="AZ9" s="16" t="s">
        <v>661</v>
      </c>
      <c r="BA9" s="17">
        <f>IF(RUN_YEARS &gt; 4,(A1L202C1 + A1L202C4 + A1L202C7 + A1L202C10 + A1L202C13) / 5, 0)</f>
        <v>2414</v>
      </c>
      <c r="BB9" s="16" t="s">
        <v>662</v>
      </c>
      <c r="BC9" s="17">
        <f>IF(RUN_YEARS &gt; 4,(A1L202C2 + A1L202C5 + A1L202C8 + A1L202C11 + A1L202C14) / 5, 0)</f>
        <v>2026.4</v>
      </c>
      <c r="BD9" s="16" t="s">
        <v>663</v>
      </c>
      <c r="BE9" s="17">
        <f>(A1L202C25 + A1L202C26)</f>
        <v>4440.3999999999996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19803</v>
      </c>
      <c r="F10" s="16" t="s">
        <v>174</v>
      </c>
      <c r="G10" s="15">
        <v>17435</v>
      </c>
      <c r="H10" s="16" t="s">
        <v>664</v>
      </c>
      <c r="I10" s="17">
        <f>(A1L203C1 + A1L203C2)</f>
        <v>37238</v>
      </c>
      <c r="J10" s="16" t="s">
        <v>175</v>
      </c>
      <c r="K10" s="15">
        <v>21339</v>
      </c>
      <c r="L10" s="16" t="s">
        <v>175</v>
      </c>
      <c r="M10" s="15">
        <v>20251</v>
      </c>
      <c r="N10" s="16" t="s">
        <v>665</v>
      </c>
      <c r="O10" s="17">
        <f>(A1L203C4 + A1L203C5)</f>
        <v>41590</v>
      </c>
      <c r="P10" s="16" t="s">
        <v>176</v>
      </c>
      <c r="Q10" s="15">
        <v>24421</v>
      </c>
      <c r="R10" s="16" t="s">
        <v>176</v>
      </c>
      <c r="S10" s="15">
        <v>22305</v>
      </c>
      <c r="T10" s="16" t="s">
        <v>666</v>
      </c>
      <c r="U10" s="17">
        <f>(A1L203C7 + A1L203C8)</f>
        <v>46726</v>
      </c>
      <c r="V10" s="16" t="s">
        <v>177</v>
      </c>
      <c r="W10" s="15">
        <v>27568</v>
      </c>
      <c r="X10" s="16" t="s">
        <v>177</v>
      </c>
      <c r="Y10" s="15">
        <v>26203</v>
      </c>
      <c r="Z10" s="16" t="s">
        <v>667</v>
      </c>
      <c r="AA10" s="17">
        <f>(A1L203C10 + A1L203C11)</f>
        <v>53771</v>
      </c>
      <c r="AB10" s="16" t="s">
        <v>178</v>
      </c>
      <c r="AC10" s="15">
        <v>30629</v>
      </c>
      <c r="AD10" s="16" t="s">
        <v>178</v>
      </c>
      <c r="AE10" s="15">
        <v>28319</v>
      </c>
      <c r="AF10" s="16" t="s">
        <v>668</v>
      </c>
      <c r="AG10" s="17">
        <f>(A1L203C13 + A1L203C14)</f>
        <v>58948</v>
      </c>
      <c r="AH10" s="16" t="s">
        <v>669</v>
      </c>
      <c r="AI10" s="17">
        <f>IF(RUN_YEARS &gt; 1,(A1L203C1 + A1L203C4) / 2, 0)</f>
        <v>20571</v>
      </c>
      <c r="AJ10" s="16" t="s">
        <v>670</v>
      </c>
      <c r="AK10" s="17">
        <f>IF(RUN_YEARS &gt; 1,(A1L203C2 + A1L203C5) / 2, 0)</f>
        <v>18843</v>
      </c>
      <c r="AL10" s="16" t="s">
        <v>671</v>
      </c>
      <c r="AM10" s="17">
        <f>(A1L203C16 + A1L203C17)</f>
        <v>39414</v>
      </c>
      <c r="AN10" s="16" t="s">
        <v>672</v>
      </c>
      <c r="AO10" s="17">
        <f>IF(RUN_YEARS &gt; 2,(A1L203C1 + A1L203C4 + A1L203C7) / 3, 0)</f>
        <v>21854.333333333332</v>
      </c>
      <c r="AP10" s="16" t="s">
        <v>673</v>
      </c>
      <c r="AQ10" s="17">
        <f>IF(RUN_YEARS &gt; 2,(A1L203C2 + A1L203C5 + A1L203C8) / 3, 0)</f>
        <v>19997</v>
      </c>
      <c r="AR10" s="16" t="s">
        <v>674</v>
      </c>
      <c r="AS10" s="17">
        <f>(A1L203C19 + A1L203C20)</f>
        <v>41851.333333333328</v>
      </c>
      <c r="AT10" s="16" t="s">
        <v>675</v>
      </c>
      <c r="AU10" s="17">
        <f>IF(RUN_YEARS &gt; 3,(A1L203C1 + A1L203C4 + A1L203C7 + A1L203C10) / 4, 0)</f>
        <v>23282.75</v>
      </c>
      <c r="AV10" s="16" t="s">
        <v>676</v>
      </c>
      <c r="AW10" s="17">
        <f>IF(RUN_YEARS &gt; 3,(A1L203C2 + A1L203C5 + A1L203C8 + A1L203C11) / 4, 0)</f>
        <v>21548.5</v>
      </c>
      <c r="AX10" s="16" t="s">
        <v>677</v>
      </c>
      <c r="AY10" s="17">
        <f>(A1L203C22 + A1L203C23)</f>
        <v>44831.25</v>
      </c>
      <c r="AZ10" s="16" t="s">
        <v>678</v>
      </c>
      <c r="BA10" s="17">
        <f>IF(RUN_YEARS &gt; 4,(A1L203C1 + A1L203C4 + A1L203C7 + A1L203C10 + A1L203C13) / 5, 0)</f>
        <v>24752</v>
      </c>
      <c r="BB10" s="16" t="s">
        <v>679</v>
      </c>
      <c r="BC10" s="17">
        <f>IF(RUN_YEARS &gt; 4,(A1L203C2 + A1L203C5 + A1L203C8 + A1L203C11 + A1L203C14) / 5, 0)</f>
        <v>22902.6</v>
      </c>
      <c r="BD10" s="16" t="s">
        <v>680</v>
      </c>
      <c r="BE10" s="17">
        <f>(A1L203C25 + A1L203C26)</f>
        <v>47654.6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2260</v>
      </c>
      <c r="F11" s="16" t="s">
        <v>174</v>
      </c>
      <c r="G11" s="15">
        <v>2185</v>
      </c>
      <c r="H11" s="16" t="s">
        <v>681</v>
      </c>
      <c r="I11" s="17">
        <f>(A1L204C1 + A1L204C2)</f>
        <v>4445</v>
      </c>
      <c r="J11" s="16" t="s">
        <v>175</v>
      </c>
      <c r="K11" s="15">
        <v>3119</v>
      </c>
      <c r="L11" s="16" t="s">
        <v>175</v>
      </c>
      <c r="M11" s="15">
        <v>3042</v>
      </c>
      <c r="N11" s="16" t="s">
        <v>682</v>
      </c>
      <c r="O11" s="17">
        <f>(A1L204C4 + A1L204C5)</f>
        <v>6161</v>
      </c>
      <c r="P11" s="16" t="s">
        <v>176</v>
      </c>
      <c r="Q11" s="15">
        <v>2851</v>
      </c>
      <c r="R11" s="16" t="s">
        <v>176</v>
      </c>
      <c r="S11" s="15">
        <v>2616</v>
      </c>
      <c r="T11" s="16" t="s">
        <v>683</v>
      </c>
      <c r="U11" s="17">
        <f>(A1L204C7 + A1L204C8)</f>
        <v>5467</v>
      </c>
      <c r="V11" s="16" t="s">
        <v>177</v>
      </c>
      <c r="W11" s="15">
        <v>2537</v>
      </c>
      <c r="X11" s="16" t="s">
        <v>177</v>
      </c>
      <c r="Y11" s="15">
        <v>2452</v>
      </c>
      <c r="Z11" s="16" t="s">
        <v>684</v>
      </c>
      <c r="AA11" s="17">
        <f>(A1L204C10 + A1L204C11)</f>
        <v>4989</v>
      </c>
      <c r="AB11" s="16" t="s">
        <v>178</v>
      </c>
      <c r="AC11" s="15">
        <v>2596</v>
      </c>
      <c r="AD11" s="16" t="s">
        <v>178</v>
      </c>
      <c r="AE11" s="15">
        <v>2415</v>
      </c>
      <c r="AF11" s="16" t="s">
        <v>685</v>
      </c>
      <c r="AG11" s="17">
        <f>(A1L204C13 + A1L204C14)</f>
        <v>5011</v>
      </c>
      <c r="AH11" s="16" t="s">
        <v>686</v>
      </c>
      <c r="AI11" s="17">
        <f>IF(RUN_YEARS &gt; 1,(A1L204C1 + A1L204C4) / 2, 0)</f>
        <v>2689.5</v>
      </c>
      <c r="AJ11" s="16" t="s">
        <v>687</v>
      </c>
      <c r="AK11" s="17">
        <f>IF(RUN_YEARS &gt; 1,(A1L204C2 + A1L204C5) / 2, 0)</f>
        <v>2613.5</v>
      </c>
      <c r="AL11" s="16" t="s">
        <v>688</v>
      </c>
      <c r="AM11" s="17">
        <f>(A1L204C16 + A1L204C17)</f>
        <v>5303</v>
      </c>
      <c r="AN11" s="16" t="s">
        <v>689</v>
      </c>
      <c r="AO11" s="17">
        <f>IF(RUN_YEARS &gt; 2,(A1L204C1 + A1L204C4 + A1L204C7) / 3, 0)</f>
        <v>2743.3333333333335</v>
      </c>
      <c r="AP11" s="16" t="s">
        <v>690</v>
      </c>
      <c r="AQ11" s="17">
        <f>IF(RUN_YEARS &gt; 2,(A1L204C2 + A1L204C5 + A1L204C8) / 3, 0)</f>
        <v>2614.3333333333335</v>
      </c>
      <c r="AR11" s="16" t="s">
        <v>691</v>
      </c>
      <c r="AS11" s="17">
        <f>(A1L204C19 + A1L204C20)</f>
        <v>5357.666666666667</v>
      </c>
      <c r="AT11" s="16" t="s">
        <v>692</v>
      </c>
      <c r="AU11" s="17">
        <f>IF(RUN_YEARS &gt; 3,(A1L204C1 + A1L204C4 + A1L204C7 + A1L204C10) / 4, 0)</f>
        <v>2691.75</v>
      </c>
      <c r="AV11" s="16" t="s">
        <v>693</v>
      </c>
      <c r="AW11" s="17">
        <f>IF(RUN_YEARS &gt; 3,(A1L204C2 + A1L204C5 + A1L204C8 + A1L204C11) / 4, 0)</f>
        <v>2573.75</v>
      </c>
      <c r="AX11" s="16" t="s">
        <v>694</v>
      </c>
      <c r="AY11" s="17">
        <f>(A1L204C22 + A1L204C23)</f>
        <v>5265.5</v>
      </c>
      <c r="AZ11" s="16" t="s">
        <v>695</v>
      </c>
      <c r="BA11" s="17">
        <f>IF(RUN_YEARS &gt; 4,(A1L204C1 + A1L204C4 + A1L204C7 + A1L204C10 + A1L204C13) / 5, 0)</f>
        <v>2672.6</v>
      </c>
      <c r="BB11" s="16" t="s">
        <v>696</v>
      </c>
      <c r="BC11" s="17">
        <f>IF(RUN_YEARS &gt; 4,(A1L204C2 + A1L204C5 + A1L204C8 + A1L204C11 + A1L204C14) / 5, 0)</f>
        <v>2542</v>
      </c>
      <c r="BD11" s="16" t="s">
        <v>697</v>
      </c>
      <c r="BE11" s="17">
        <f>(A1L204C25 + A1L204C26)</f>
        <v>5214.6000000000004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12129</v>
      </c>
      <c r="F12" s="16" t="s">
        <v>174</v>
      </c>
      <c r="G12" s="15">
        <v>11970</v>
      </c>
      <c r="H12" s="16" t="s">
        <v>698</v>
      </c>
      <c r="I12" s="17">
        <f>(A1L205C1 + A1L205C2)</f>
        <v>24099</v>
      </c>
      <c r="J12" s="16" t="s">
        <v>175</v>
      </c>
      <c r="K12" s="15">
        <v>14728</v>
      </c>
      <c r="L12" s="16" t="s">
        <v>175</v>
      </c>
      <c r="M12" s="15">
        <v>14799</v>
      </c>
      <c r="N12" s="16" t="s">
        <v>699</v>
      </c>
      <c r="O12" s="17">
        <f>(A1L205C4 + A1L205C5)</f>
        <v>29527</v>
      </c>
      <c r="P12" s="16" t="s">
        <v>176</v>
      </c>
      <c r="Q12" s="15">
        <v>15647</v>
      </c>
      <c r="R12" s="16" t="s">
        <v>176</v>
      </c>
      <c r="S12" s="15">
        <v>15271</v>
      </c>
      <c r="T12" s="16" t="s">
        <v>700</v>
      </c>
      <c r="U12" s="17">
        <f>(A1L205C7 + A1L205C8)</f>
        <v>30918</v>
      </c>
      <c r="V12" s="16" t="s">
        <v>177</v>
      </c>
      <c r="W12" s="15">
        <v>16778</v>
      </c>
      <c r="X12" s="16" t="s">
        <v>177</v>
      </c>
      <c r="Y12" s="15">
        <v>16805</v>
      </c>
      <c r="Z12" s="16" t="s">
        <v>701</v>
      </c>
      <c r="AA12" s="17">
        <f>(A1L205C10 + A1L205C11)</f>
        <v>33583</v>
      </c>
      <c r="AB12" s="16" t="s">
        <v>178</v>
      </c>
      <c r="AC12" s="15">
        <v>14388</v>
      </c>
      <c r="AD12" s="16" t="s">
        <v>178</v>
      </c>
      <c r="AE12" s="15">
        <v>14485</v>
      </c>
      <c r="AF12" s="16" t="s">
        <v>702</v>
      </c>
      <c r="AG12" s="17">
        <f>(A1L205C13 + A1L205C14)</f>
        <v>28873</v>
      </c>
      <c r="AH12" s="16" t="s">
        <v>703</v>
      </c>
      <c r="AI12" s="17">
        <f>IF(RUN_YEARS &gt; 1,(A1L205C1 + A1L205C4) / 2, 0)</f>
        <v>13428.5</v>
      </c>
      <c r="AJ12" s="16" t="s">
        <v>704</v>
      </c>
      <c r="AK12" s="17">
        <f>IF(RUN_YEARS &gt; 1,(A1L205C2 + A1L205C5) / 2, 0)</f>
        <v>13384.5</v>
      </c>
      <c r="AL12" s="16" t="s">
        <v>705</v>
      </c>
      <c r="AM12" s="17">
        <f>(A1L205C16 + A1L205C17)</f>
        <v>26813</v>
      </c>
      <c r="AN12" s="16" t="s">
        <v>706</v>
      </c>
      <c r="AO12" s="17">
        <f>IF(RUN_YEARS &gt; 2,(A1L205C1 + A1L205C4 + A1L205C7) / 3, 0)</f>
        <v>14168</v>
      </c>
      <c r="AP12" s="16" t="s">
        <v>707</v>
      </c>
      <c r="AQ12" s="17">
        <f>IF(RUN_YEARS &gt; 2,(A1L205C2 + A1L205C5 + A1L205C8) / 3, 0)</f>
        <v>14013.333333333334</v>
      </c>
      <c r="AR12" s="16" t="s">
        <v>708</v>
      </c>
      <c r="AS12" s="17">
        <f>(A1L205C19 + A1L205C20)</f>
        <v>28181.333333333336</v>
      </c>
      <c r="AT12" s="16" t="s">
        <v>709</v>
      </c>
      <c r="AU12" s="17">
        <f>IF(RUN_YEARS &gt; 3,(A1L205C1 + A1L205C4 + A1L205C7 + A1L205C10) / 4, 0)</f>
        <v>14820.5</v>
      </c>
      <c r="AV12" s="16" t="s">
        <v>710</v>
      </c>
      <c r="AW12" s="17">
        <f>IF(RUN_YEARS &gt; 3,(A1L205C2 + A1L205C5 + A1L205C8 + A1L205C11) / 4, 0)</f>
        <v>14711.25</v>
      </c>
      <c r="AX12" s="16" t="s">
        <v>711</v>
      </c>
      <c r="AY12" s="17">
        <f>(A1L205C22 + A1L205C23)</f>
        <v>29531.75</v>
      </c>
      <c r="AZ12" s="16" t="s">
        <v>712</v>
      </c>
      <c r="BA12" s="17">
        <f>IF(RUN_YEARS &gt; 4,(A1L205C1 + A1L205C4 + A1L205C7 + A1L205C10 + A1L205C13) / 5, 0)</f>
        <v>14734</v>
      </c>
      <c r="BB12" s="16" t="s">
        <v>713</v>
      </c>
      <c r="BC12" s="17">
        <f>IF(RUN_YEARS &gt; 4,(A1L205C2 + A1L205C5 + A1L205C8 + A1L205C11 + A1L205C14) / 5, 0)</f>
        <v>14666</v>
      </c>
      <c r="BD12" s="16" t="s">
        <v>714</v>
      </c>
      <c r="BE12" s="17">
        <f>(A1L205C25 + A1L205C26)</f>
        <v>29400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75045</v>
      </c>
      <c r="F13" s="16" t="s">
        <v>174</v>
      </c>
      <c r="G13" s="15">
        <v>72485</v>
      </c>
      <c r="H13" s="16" t="s">
        <v>715</v>
      </c>
      <c r="I13" s="17">
        <f>(A1L206C1 + A1L206C2)</f>
        <v>147530</v>
      </c>
      <c r="J13" s="16" t="s">
        <v>175</v>
      </c>
      <c r="K13" s="15">
        <v>74448</v>
      </c>
      <c r="L13" s="16" t="s">
        <v>175</v>
      </c>
      <c r="M13" s="15">
        <v>72016</v>
      </c>
      <c r="N13" s="16" t="s">
        <v>716</v>
      </c>
      <c r="O13" s="17">
        <f>(A1L206C4 + A1L206C5)</f>
        <v>146464</v>
      </c>
      <c r="P13" s="16" t="s">
        <v>176</v>
      </c>
      <c r="Q13" s="15">
        <v>68294</v>
      </c>
      <c r="R13" s="16" t="s">
        <v>176</v>
      </c>
      <c r="S13" s="15">
        <v>62483</v>
      </c>
      <c r="T13" s="16" t="s">
        <v>717</v>
      </c>
      <c r="U13" s="17">
        <f>(A1L206C7 + A1L206C8)</f>
        <v>130777</v>
      </c>
      <c r="V13" s="16" t="s">
        <v>177</v>
      </c>
      <c r="W13" s="15">
        <v>68848</v>
      </c>
      <c r="X13" s="16" t="s">
        <v>177</v>
      </c>
      <c r="Y13" s="15">
        <v>64689</v>
      </c>
      <c r="Z13" s="16" t="s">
        <v>718</v>
      </c>
      <c r="AA13" s="17">
        <f>(A1L206C10 + A1L206C11)</f>
        <v>133537</v>
      </c>
      <c r="AB13" s="16" t="s">
        <v>178</v>
      </c>
      <c r="AC13" s="15">
        <v>69185</v>
      </c>
      <c r="AD13" s="16" t="s">
        <v>178</v>
      </c>
      <c r="AE13" s="15">
        <v>67836</v>
      </c>
      <c r="AF13" s="16" t="s">
        <v>719</v>
      </c>
      <c r="AG13" s="17">
        <f>(A1L206C13 + A1L206C14)</f>
        <v>137021</v>
      </c>
      <c r="AH13" s="16" t="s">
        <v>720</v>
      </c>
      <c r="AI13" s="17">
        <f>IF(RUN_YEARS &gt; 1,(A1L206C1 + A1L206C4) / 2, 0)</f>
        <v>74746.5</v>
      </c>
      <c r="AJ13" s="16" t="s">
        <v>721</v>
      </c>
      <c r="AK13" s="17">
        <f>IF(RUN_YEARS &gt; 1,(A1L206C2 + A1L206C5) / 2, 0)</f>
        <v>72250.5</v>
      </c>
      <c r="AL13" s="16" t="s">
        <v>722</v>
      </c>
      <c r="AM13" s="17">
        <f>(A1L206C16 + A1L206C17)</f>
        <v>146997</v>
      </c>
      <c r="AN13" s="16" t="s">
        <v>723</v>
      </c>
      <c r="AO13" s="17">
        <f>IF(RUN_YEARS &gt; 2,(A1L206C1 + A1L206C4 + A1L206C7) / 3, 0)</f>
        <v>72595.666666666672</v>
      </c>
      <c r="AP13" s="16" t="s">
        <v>724</v>
      </c>
      <c r="AQ13" s="17">
        <f>IF(RUN_YEARS &gt; 2,(A1L206C2 + A1L206C5 + A1L206C8) / 3, 0)</f>
        <v>68994.666666666672</v>
      </c>
      <c r="AR13" s="16" t="s">
        <v>725</v>
      </c>
      <c r="AS13" s="17">
        <f>(A1L206C19 + A1L206C20)</f>
        <v>141590.33333333334</v>
      </c>
      <c r="AT13" s="16" t="s">
        <v>726</v>
      </c>
      <c r="AU13" s="17">
        <f>IF(RUN_YEARS &gt; 3,(A1L206C1 + A1L206C4 + A1L206C7 + A1L206C10) / 4, 0)</f>
        <v>71658.75</v>
      </c>
      <c r="AV13" s="16" t="s">
        <v>727</v>
      </c>
      <c r="AW13" s="17">
        <f>IF(RUN_YEARS &gt; 3,(A1L206C2 + A1L206C5 + A1L206C8 + A1L206C11) / 4, 0)</f>
        <v>67918.25</v>
      </c>
      <c r="AX13" s="16" t="s">
        <v>728</v>
      </c>
      <c r="AY13" s="17">
        <f>(A1L206C22 + A1L206C23)</f>
        <v>139577</v>
      </c>
      <c r="AZ13" s="16" t="s">
        <v>729</v>
      </c>
      <c r="BA13" s="17">
        <f>IF(RUN_YEARS &gt; 4,(A1L206C1 + A1L206C4 + A1L206C7 + A1L206C10 + A1L206C13) / 5, 0)</f>
        <v>71164</v>
      </c>
      <c r="BB13" s="16" t="s">
        <v>730</v>
      </c>
      <c r="BC13" s="17">
        <f>IF(RUN_YEARS &gt; 4,(A1L206C2 + A1L206C5 + A1L206C8 + A1L206C11 + A1L206C14) / 5, 0)</f>
        <v>67901.8</v>
      </c>
      <c r="BD13" s="16" t="s">
        <v>731</v>
      </c>
      <c r="BE13" s="17">
        <f>(A1L206C25 + A1L206C26)</f>
        <v>139065.79999999999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750</v>
      </c>
      <c r="F14" s="16" t="s">
        <v>174</v>
      </c>
      <c r="G14" s="15">
        <v>740</v>
      </c>
      <c r="H14" s="16" t="s">
        <v>732</v>
      </c>
      <c r="I14" s="17">
        <f>(A1L207C1 + A1L207C2)</f>
        <v>1490</v>
      </c>
      <c r="J14" s="16" t="s">
        <v>175</v>
      </c>
      <c r="K14" s="15">
        <v>1108</v>
      </c>
      <c r="L14" s="16" t="s">
        <v>175</v>
      </c>
      <c r="M14" s="15">
        <v>1130</v>
      </c>
      <c r="N14" s="16" t="s">
        <v>733</v>
      </c>
      <c r="O14" s="17">
        <f>(A1L207C4 + A1L207C5)</f>
        <v>2238</v>
      </c>
      <c r="P14" s="16" t="s">
        <v>176</v>
      </c>
      <c r="Q14" s="15">
        <v>569</v>
      </c>
      <c r="R14" s="16" t="s">
        <v>176</v>
      </c>
      <c r="S14" s="15">
        <v>549</v>
      </c>
      <c r="T14" s="16" t="s">
        <v>734</v>
      </c>
      <c r="U14" s="17">
        <f>(A1L207C7 + A1L207C8)</f>
        <v>1118</v>
      </c>
      <c r="V14" s="16" t="s">
        <v>177</v>
      </c>
      <c r="W14" s="15">
        <v>321</v>
      </c>
      <c r="X14" s="16" t="s">
        <v>177</v>
      </c>
      <c r="Y14" s="15">
        <v>316</v>
      </c>
      <c r="Z14" s="16" t="s">
        <v>735</v>
      </c>
      <c r="AA14" s="17">
        <f>(A1L207C10 + A1L207C11)</f>
        <v>637</v>
      </c>
      <c r="AB14" s="16" t="s">
        <v>178</v>
      </c>
      <c r="AC14" s="15">
        <v>295</v>
      </c>
      <c r="AD14" s="16" t="s">
        <v>178</v>
      </c>
      <c r="AE14" s="15">
        <v>300</v>
      </c>
      <c r="AF14" s="16" t="s">
        <v>736</v>
      </c>
      <c r="AG14" s="17">
        <f>(A1L207C13 + A1L207C14)</f>
        <v>595</v>
      </c>
      <c r="AH14" s="16" t="s">
        <v>737</v>
      </c>
      <c r="AI14" s="17">
        <f>IF(RUN_YEARS &gt; 1,(A1L207C1 + A1L207C4) / 2, 0)</f>
        <v>929</v>
      </c>
      <c r="AJ14" s="16" t="s">
        <v>738</v>
      </c>
      <c r="AK14" s="17">
        <f>IF(RUN_YEARS &gt; 1,(A1L207C2 + A1L207C5) / 2, 0)</f>
        <v>935</v>
      </c>
      <c r="AL14" s="16" t="s">
        <v>739</v>
      </c>
      <c r="AM14" s="17">
        <f>(A1L207C16 + A1L207C17)</f>
        <v>1864</v>
      </c>
      <c r="AN14" s="16" t="s">
        <v>740</v>
      </c>
      <c r="AO14" s="17">
        <f>IF(RUN_YEARS &gt; 2,(A1L207C1 + A1L207C4 + A1L207C7) / 3, 0)</f>
        <v>809</v>
      </c>
      <c r="AP14" s="16" t="s">
        <v>741</v>
      </c>
      <c r="AQ14" s="17">
        <f>IF(RUN_YEARS &gt; 2,(A1L207C2 + A1L207C5 + A1L207C8) / 3, 0)</f>
        <v>806.33333333333337</v>
      </c>
      <c r="AR14" s="16" t="s">
        <v>742</v>
      </c>
      <c r="AS14" s="17">
        <f>(A1L207C19 + A1L207C20)</f>
        <v>1615.3333333333335</v>
      </c>
      <c r="AT14" s="16" t="s">
        <v>743</v>
      </c>
      <c r="AU14" s="17">
        <f>IF(RUN_YEARS &gt; 3,(A1L207C1 + A1L207C4 + A1L207C7 + A1L207C10) / 4, 0)</f>
        <v>687</v>
      </c>
      <c r="AV14" s="16" t="s">
        <v>744</v>
      </c>
      <c r="AW14" s="17">
        <f>IF(RUN_YEARS &gt; 3,(A1L207C2 + A1L207C5 + A1L207C8 + A1L207C11) / 4, 0)</f>
        <v>683.75</v>
      </c>
      <c r="AX14" s="16" t="s">
        <v>745</v>
      </c>
      <c r="AY14" s="17">
        <f>(A1L207C22 + A1L207C23)</f>
        <v>1370.75</v>
      </c>
      <c r="AZ14" s="16" t="s">
        <v>746</v>
      </c>
      <c r="BA14" s="17">
        <f>IF(RUN_YEARS &gt; 4,(A1L207C1 + A1L207C4 + A1L207C7 + A1L207C10 + A1L207C13) / 5, 0)</f>
        <v>608.6</v>
      </c>
      <c r="BB14" s="16" t="s">
        <v>747</v>
      </c>
      <c r="BC14" s="17">
        <f>IF(RUN_YEARS &gt; 4,(A1L207C2 + A1L207C5 + A1L207C8 + A1L207C11 + A1L207C14) / 5, 0)</f>
        <v>607</v>
      </c>
      <c r="BD14" s="16" t="s">
        <v>748</v>
      </c>
      <c r="BE14" s="17">
        <f>(A1L207C25 + A1L207C26)</f>
        <v>1215.5999999999999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314</v>
      </c>
      <c r="F15" s="16" t="s">
        <v>174</v>
      </c>
      <c r="G15" s="15">
        <v>338</v>
      </c>
      <c r="H15" s="16" t="s">
        <v>749</v>
      </c>
      <c r="I15" s="17">
        <f>(A1L208C1 + A1L208C2)</f>
        <v>652</v>
      </c>
      <c r="J15" s="16" t="s">
        <v>175</v>
      </c>
      <c r="K15" s="15">
        <v>450</v>
      </c>
      <c r="L15" s="16" t="s">
        <v>175</v>
      </c>
      <c r="M15" s="15">
        <v>443</v>
      </c>
      <c r="N15" s="16" t="s">
        <v>750</v>
      </c>
      <c r="O15" s="17">
        <f>(A1L208C4 + A1L208C5)</f>
        <v>893</v>
      </c>
      <c r="P15" s="16" t="s">
        <v>176</v>
      </c>
      <c r="Q15" s="15">
        <v>476</v>
      </c>
      <c r="R15" s="16" t="s">
        <v>176</v>
      </c>
      <c r="S15" s="15">
        <v>460</v>
      </c>
      <c r="T15" s="16" t="s">
        <v>751</v>
      </c>
      <c r="U15" s="17">
        <f>(A1L208C7 + A1L208C8)</f>
        <v>936</v>
      </c>
      <c r="V15" s="16" t="s">
        <v>177</v>
      </c>
      <c r="W15" s="15">
        <v>478</v>
      </c>
      <c r="X15" s="16" t="s">
        <v>177</v>
      </c>
      <c r="Y15" s="15">
        <v>491</v>
      </c>
      <c r="Z15" s="16" t="s">
        <v>752</v>
      </c>
      <c r="AA15" s="17">
        <f>(A1L208C10 + A1L208C11)</f>
        <v>969</v>
      </c>
      <c r="AB15" s="16" t="s">
        <v>178</v>
      </c>
      <c r="AC15" s="15">
        <v>923</v>
      </c>
      <c r="AD15" s="16" t="s">
        <v>178</v>
      </c>
      <c r="AE15" s="15">
        <v>901</v>
      </c>
      <c r="AF15" s="16" t="s">
        <v>753</v>
      </c>
      <c r="AG15" s="17">
        <f>(A1L208C13 + A1L208C14)</f>
        <v>1824</v>
      </c>
      <c r="AH15" s="16" t="s">
        <v>754</v>
      </c>
      <c r="AI15" s="17">
        <f>IF(RUN_YEARS &gt; 1,(A1L208C1 + A1L208C4) / 2, 0)</f>
        <v>382</v>
      </c>
      <c r="AJ15" s="16" t="s">
        <v>755</v>
      </c>
      <c r="AK15" s="17">
        <f>IF(RUN_YEARS &gt; 1,(A1L208C2 + A1L208C5) / 2, 0)</f>
        <v>390.5</v>
      </c>
      <c r="AL15" s="16" t="s">
        <v>756</v>
      </c>
      <c r="AM15" s="17">
        <f>(A1L208C16 + A1L208C17)</f>
        <v>772.5</v>
      </c>
      <c r="AN15" s="16" t="s">
        <v>757</v>
      </c>
      <c r="AO15" s="17">
        <f>IF(RUN_YEARS &gt; 2,(A1L208C1 + A1L208C4 + A1L208C7) / 3, 0)</f>
        <v>413.33333333333331</v>
      </c>
      <c r="AP15" s="16" t="s">
        <v>758</v>
      </c>
      <c r="AQ15" s="17">
        <f>IF(RUN_YEARS &gt; 2,(A1L208C2 + A1L208C5 + A1L208C8) / 3, 0)</f>
        <v>413.66666666666669</v>
      </c>
      <c r="AR15" s="16" t="s">
        <v>759</v>
      </c>
      <c r="AS15" s="17">
        <f>(A1L208C19 + A1L208C20)</f>
        <v>827</v>
      </c>
      <c r="AT15" s="16" t="s">
        <v>760</v>
      </c>
      <c r="AU15" s="17">
        <f>IF(RUN_YEARS &gt; 3,(A1L208C1 + A1L208C4 + A1L208C7 + A1L208C10) / 4, 0)</f>
        <v>429.5</v>
      </c>
      <c r="AV15" s="16" t="s">
        <v>761</v>
      </c>
      <c r="AW15" s="17">
        <f>IF(RUN_YEARS &gt; 3,(A1L208C2 + A1L208C5 + A1L208C8 + A1L208C11) / 4, 0)</f>
        <v>433</v>
      </c>
      <c r="AX15" s="16" t="s">
        <v>762</v>
      </c>
      <c r="AY15" s="17">
        <f>(A1L208C22 + A1L208C23)</f>
        <v>862.5</v>
      </c>
      <c r="AZ15" s="16" t="s">
        <v>763</v>
      </c>
      <c r="BA15" s="17">
        <f>IF(RUN_YEARS &gt; 4,(A1L208C1 + A1L208C4 + A1L208C7 + A1L208C10 + A1L208C13) / 5, 0)</f>
        <v>528.20000000000005</v>
      </c>
      <c r="BB15" s="16" t="s">
        <v>764</v>
      </c>
      <c r="BC15" s="17">
        <f>IF(RUN_YEARS &gt; 4,(A1L208C2 + A1L208C5 + A1L208C8 + A1L208C11 + A1L208C14) / 5, 0)</f>
        <v>526.6</v>
      </c>
      <c r="BD15" s="16" t="s">
        <v>765</v>
      </c>
      <c r="BE15" s="17">
        <f>(A1L208C25 + A1L208C26)</f>
        <v>1054.8000000000002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766</v>
      </c>
      <c r="I16" s="17">
        <f>(A1L209C1 + A1L209C2)</f>
        <v>0</v>
      </c>
      <c r="J16" s="16" t="s">
        <v>175</v>
      </c>
      <c r="K16" s="15">
        <v>0</v>
      </c>
      <c r="L16" s="16" t="s">
        <v>175</v>
      </c>
      <c r="M16" s="15">
        <v>3</v>
      </c>
      <c r="N16" s="16" t="s">
        <v>767</v>
      </c>
      <c r="O16" s="17">
        <f>(A1L209C4 + A1L209C5)</f>
        <v>3</v>
      </c>
      <c r="P16" s="16" t="s">
        <v>176</v>
      </c>
      <c r="Q16" s="15">
        <v>1</v>
      </c>
      <c r="R16" s="16" t="s">
        <v>176</v>
      </c>
      <c r="S16" s="15">
        <v>0</v>
      </c>
      <c r="T16" s="16" t="s">
        <v>768</v>
      </c>
      <c r="U16" s="17">
        <f>(A1L209C7 + A1L209C8)</f>
        <v>1</v>
      </c>
      <c r="V16" s="16" t="s">
        <v>177</v>
      </c>
      <c r="W16" s="15">
        <v>0</v>
      </c>
      <c r="X16" s="16" t="s">
        <v>177</v>
      </c>
      <c r="Y16" s="15">
        <v>0</v>
      </c>
      <c r="Z16" s="16" t="s">
        <v>769</v>
      </c>
      <c r="AA16" s="17">
        <f>(A1L209C10 + A1L209C11)</f>
        <v>0</v>
      </c>
      <c r="AB16" s="16" t="s">
        <v>178</v>
      </c>
      <c r="AC16" s="15">
        <v>0</v>
      </c>
      <c r="AD16" s="16" t="s">
        <v>178</v>
      </c>
      <c r="AE16" s="15">
        <v>0</v>
      </c>
      <c r="AF16" s="16" t="s">
        <v>770</v>
      </c>
      <c r="AG16" s="17">
        <f>(A1L209C13 + A1L209C14)</f>
        <v>0</v>
      </c>
      <c r="AH16" s="16" t="s">
        <v>771</v>
      </c>
      <c r="AI16" s="17">
        <f>IF(RUN_YEARS &gt; 1,(A1L209C1 + A1L209C4) / 2, 0)</f>
        <v>0</v>
      </c>
      <c r="AJ16" s="16" t="s">
        <v>772</v>
      </c>
      <c r="AK16" s="17">
        <f>IF(RUN_YEARS &gt; 1,(A1L209C2 + A1L209C5) / 2, 0)</f>
        <v>1.5</v>
      </c>
      <c r="AL16" s="16" t="s">
        <v>773</v>
      </c>
      <c r="AM16" s="17">
        <f>(A1L209C16 + A1L209C17)</f>
        <v>1.5</v>
      </c>
      <c r="AN16" s="16" t="s">
        <v>774</v>
      </c>
      <c r="AO16" s="17">
        <f>IF(RUN_YEARS &gt; 2,(A1L209C1 + A1L209C4 + A1L209C7) / 3, 0)</f>
        <v>0.33333333333333331</v>
      </c>
      <c r="AP16" s="16" t="s">
        <v>775</v>
      </c>
      <c r="AQ16" s="17">
        <f>IF(RUN_YEARS &gt; 2,(A1L209C2 + A1L209C5 + A1L209C8) / 3, 0)</f>
        <v>1</v>
      </c>
      <c r="AR16" s="16" t="s">
        <v>776</v>
      </c>
      <c r="AS16" s="17">
        <f>(A1L209C19 + A1L209C20)</f>
        <v>1.3333333333333333</v>
      </c>
      <c r="AT16" s="16" t="s">
        <v>777</v>
      </c>
      <c r="AU16" s="17">
        <f>IF(RUN_YEARS &gt; 3,(A1L209C1 + A1L209C4 + A1L209C7 + A1L209C10) / 4, 0)</f>
        <v>0.25</v>
      </c>
      <c r="AV16" s="16" t="s">
        <v>778</v>
      </c>
      <c r="AW16" s="17">
        <f>IF(RUN_YEARS &gt; 3,(A1L209C2 + A1L209C5 + A1L209C8 + A1L209C11) / 4, 0)</f>
        <v>0.75</v>
      </c>
      <c r="AX16" s="16" t="s">
        <v>779</v>
      </c>
      <c r="AY16" s="17">
        <f>(A1L209C22 + A1L209C23)</f>
        <v>1</v>
      </c>
      <c r="AZ16" s="16" t="s">
        <v>780</v>
      </c>
      <c r="BA16" s="17">
        <f>IF(RUN_YEARS &gt; 4,(A1L209C1 + A1L209C4 + A1L209C7 + A1L209C10 + A1L209C13) / 5, 0)</f>
        <v>0.2</v>
      </c>
      <c r="BB16" s="16" t="s">
        <v>781</v>
      </c>
      <c r="BC16" s="17">
        <f>IF(RUN_YEARS &gt; 4,(A1L209C2 + A1L209C5 + A1L209C8 + A1L209C11 + A1L209C14) / 5, 0)</f>
        <v>0.6</v>
      </c>
      <c r="BD16" s="16" t="s">
        <v>782</v>
      </c>
      <c r="BE16" s="17">
        <f>(A1L209C25 + A1L209C26)</f>
        <v>0.8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783</v>
      </c>
      <c r="I17" s="17">
        <f>(A1L210C1 + A1L210C2)</f>
        <v>0</v>
      </c>
      <c r="J17" s="16" t="s">
        <v>175</v>
      </c>
      <c r="K17" s="15">
        <v>1</v>
      </c>
      <c r="L17" s="16" t="s">
        <v>175</v>
      </c>
      <c r="M17" s="15">
        <v>0</v>
      </c>
      <c r="N17" s="16" t="s">
        <v>784</v>
      </c>
      <c r="O17" s="17">
        <f>(A1L210C4 + A1L210C5)</f>
        <v>1</v>
      </c>
      <c r="P17" s="16" t="s">
        <v>176</v>
      </c>
      <c r="Q17" s="15">
        <v>3</v>
      </c>
      <c r="R17" s="16" t="s">
        <v>176</v>
      </c>
      <c r="S17" s="15">
        <v>20</v>
      </c>
      <c r="T17" s="16" t="s">
        <v>785</v>
      </c>
      <c r="U17" s="17">
        <f>(A1L210C7 + A1L210C8)</f>
        <v>23</v>
      </c>
      <c r="V17" s="16" t="s">
        <v>177</v>
      </c>
      <c r="W17" s="15">
        <v>1</v>
      </c>
      <c r="X17" s="16" t="s">
        <v>177</v>
      </c>
      <c r="Y17" s="15">
        <v>5</v>
      </c>
      <c r="Z17" s="16" t="s">
        <v>786</v>
      </c>
      <c r="AA17" s="17">
        <f>(A1L210C10 + A1L210C11)</f>
        <v>6</v>
      </c>
      <c r="AB17" s="16" t="s">
        <v>178</v>
      </c>
      <c r="AC17" s="15">
        <v>2</v>
      </c>
      <c r="AD17" s="16" t="s">
        <v>178</v>
      </c>
      <c r="AE17" s="15">
        <v>9</v>
      </c>
      <c r="AF17" s="16" t="s">
        <v>787</v>
      </c>
      <c r="AG17" s="17">
        <f>(A1L210C13 + A1L210C14)</f>
        <v>11</v>
      </c>
      <c r="AH17" s="16" t="s">
        <v>788</v>
      </c>
      <c r="AI17" s="17">
        <f>IF(RUN_YEARS &gt; 1,(A1L210C1 + A1L210C4) / 2, 0)</f>
        <v>0.5</v>
      </c>
      <c r="AJ17" s="16" t="s">
        <v>789</v>
      </c>
      <c r="AK17" s="17">
        <f>IF(RUN_YEARS &gt; 1,(A1L210C2 + A1L210C5) / 2, 0)</f>
        <v>0</v>
      </c>
      <c r="AL17" s="16" t="s">
        <v>790</v>
      </c>
      <c r="AM17" s="17">
        <f>(A1L210C16 + A1L210C17)</f>
        <v>0.5</v>
      </c>
      <c r="AN17" s="16" t="s">
        <v>791</v>
      </c>
      <c r="AO17" s="17">
        <f>IF(RUN_YEARS &gt; 2,(A1L210C1 + A1L210C4 + A1L210C7) / 3, 0)</f>
        <v>1.3333333333333333</v>
      </c>
      <c r="AP17" s="16" t="s">
        <v>792</v>
      </c>
      <c r="AQ17" s="17">
        <f>IF(RUN_YEARS &gt; 2,(A1L210C2 + A1L210C5 + A1L210C8) / 3, 0)</f>
        <v>6.666666666666667</v>
      </c>
      <c r="AR17" s="16" t="s">
        <v>793</v>
      </c>
      <c r="AS17" s="17">
        <f>(A1L210C19 + A1L210C20)</f>
        <v>8</v>
      </c>
      <c r="AT17" s="16" t="s">
        <v>794</v>
      </c>
      <c r="AU17" s="17">
        <f>IF(RUN_YEARS &gt; 3,(A1L210C1 + A1L210C4 + A1L210C7 + A1L210C10) / 4, 0)</f>
        <v>1.25</v>
      </c>
      <c r="AV17" s="16" t="s">
        <v>795</v>
      </c>
      <c r="AW17" s="17">
        <f>IF(RUN_YEARS &gt; 3,(A1L210C2 + A1L210C5 + A1L210C8 + A1L210C11) / 4, 0)</f>
        <v>6.25</v>
      </c>
      <c r="AX17" s="16" t="s">
        <v>796</v>
      </c>
      <c r="AY17" s="17">
        <f>(A1L210C22 + A1L210C23)</f>
        <v>7.5</v>
      </c>
      <c r="AZ17" s="16" t="s">
        <v>797</v>
      </c>
      <c r="BA17" s="17">
        <f>IF(RUN_YEARS &gt; 4,(A1L210C1 + A1L210C4 + A1L210C7 + A1L210C10 + A1L210C13) / 5, 0)</f>
        <v>1.4</v>
      </c>
      <c r="BB17" s="16" t="s">
        <v>798</v>
      </c>
      <c r="BC17" s="17">
        <f>IF(RUN_YEARS &gt; 4,(A1L210C2 + A1L210C5 + A1L210C8 + A1L210C11 + A1L210C14) / 5, 0)</f>
        <v>6.8</v>
      </c>
      <c r="BD17" s="16" t="s">
        <v>799</v>
      </c>
      <c r="BE17" s="17">
        <f>(A1L210C25 + A1L210C26)</f>
        <v>8.1999999999999993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15765</v>
      </c>
      <c r="F18" s="16" t="s">
        <v>174</v>
      </c>
      <c r="G18" s="15">
        <v>663</v>
      </c>
      <c r="H18" s="16" t="s">
        <v>800</v>
      </c>
      <c r="I18" s="17">
        <f>(A1L211C1 + A1L211C2)</f>
        <v>16428</v>
      </c>
      <c r="J18" s="16" t="s">
        <v>175</v>
      </c>
      <c r="K18" s="15">
        <v>14605</v>
      </c>
      <c r="L18" s="16" t="s">
        <v>175</v>
      </c>
      <c r="M18" s="15">
        <v>761</v>
      </c>
      <c r="N18" s="16" t="s">
        <v>801</v>
      </c>
      <c r="O18" s="17">
        <f>(A1L211C4 + A1L211C5)</f>
        <v>15366</v>
      </c>
      <c r="P18" s="16" t="s">
        <v>176</v>
      </c>
      <c r="Q18" s="15">
        <v>13377</v>
      </c>
      <c r="R18" s="16" t="s">
        <v>176</v>
      </c>
      <c r="S18" s="15">
        <v>557</v>
      </c>
      <c r="T18" s="16" t="s">
        <v>802</v>
      </c>
      <c r="U18" s="17">
        <f>(A1L211C7 + A1L211C8)</f>
        <v>13934</v>
      </c>
      <c r="V18" s="16" t="s">
        <v>177</v>
      </c>
      <c r="W18" s="15">
        <v>13125</v>
      </c>
      <c r="X18" s="16" t="s">
        <v>177</v>
      </c>
      <c r="Y18" s="15">
        <v>277</v>
      </c>
      <c r="Z18" s="16" t="s">
        <v>803</v>
      </c>
      <c r="AA18" s="17">
        <f>(A1L211C10 + A1L211C11)</f>
        <v>13402</v>
      </c>
      <c r="AB18" s="16" t="s">
        <v>178</v>
      </c>
      <c r="AC18" s="15">
        <v>14158</v>
      </c>
      <c r="AD18" s="16" t="s">
        <v>178</v>
      </c>
      <c r="AE18" s="15">
        <v>426</v>
      </c>
      <c r="AF18" s="16" t="s">
        <v>804</v>
      </c>
      <c r="AG18" s="17">
        <f>(A1L211C13 + A1L211C14)</f>
        <v>14584</v>
      </c>
      <c r="AH18" s="16" t="s">
        <v>805</v>
      </c>
      <c r="AI18" s="17">
        <f>IF(RUN_YEARS &gt; 1,(A1L211C1 + A1L211C4) / 2, 0)</f>
        <v>15185</v>
      </c>
      <c r="AJ18" s="16" t="s">
        <v>806</v>
      </c>
      <c r="AK18" s="17">
        <f>IF(RUN_YEARS &gt; 1,(A1L211C2 + A1L211C5) / 2, 0)</f>
        <v>712</v>
      </c>
      <c r="AL18" s="16" t="s">
        <v>807</v>
      </c>
      <c r="AM18" s="17">
        <f>(A1L211C16 + A1L211C17)</f>
        <v>15897</v>
      </c>
      <c r="AN18" s="16" t="s">
        <v>808</v>
      </c>
      <c r="AO18" s="17">
        <f>IF(RUN_YEARS &gt; 2,(A1L211C1 + A1L211C4 + A1L211C7) / 3, 0)</f>
        <v>14582.333333333334</v>
      </c>
      <c r="AP18" s="16" t="s">
        <v>809</v>
      </c>
      <c r="AQ18" s="17">
        <f>IF(RUN_YEARS &gt; 2,(A1L211C2 + A1L211C5 + A1L211C8) / 3, 0)</f>
        <v>660.33333333333337</v>
      </c>
      <c r="AR18" s="16" t="s">
        <v>810</v>
      </c>
      <c r="AS18" s="17">
        <f>(A1L211C19 + A1L211C20)</f>
        <v>15242.666666666668</v>
      </c>
      <c r="AT18" s="16" t="s">
        <v>811</v>
      </c>
      <c r="AU18" s="17">
        <f>IF(RUN_YEARS &gt; 3,(A1L211C1 + A1L211C4 + A1L211C7 + A1L211C10) / 4, 0)</f>
        <v>14218</v>
      </c>
      <c r="AV18" s="16" t="s">
        <v>812</v>
      </c>
      <c r="AW18" s="17">
        <f>IF(RUN_YEARS &gt; 3,(A1L211C2 + A1L211C5 + A1L211C8 + A1L211C11) / 4, 0)</f>
        <v>564.5</v>
      </c>
      <c r="AX18" s="16" t="s">
        <v>813</v>
      </c>
      <c r="AY18" s="17">
        <f>(A1L211C22 + A1L211C23)</f>
        <v>14782.5</v>
      </c>
      <c r="AZ18" s="16" t="s">
        <v>814</v>
      </c>
      <c r="BA18" s="17">
        <f>IF(RUN_YEARS &gt; 4,(A1L211C1 + A1L211C4 + A1L211C7 + A1L211C10 + A1L211C13) / 5, 0)</f>
        <v>14206</v>
      </c>
      <c r="BB18" s="16" t="s">
        <v>815</v>
      </c>
      <c r="BC18" s="17">
        <f>IF(RUN_YEARS &gt; 4,(A1L211C2 + A1L211C5 + A1L211C8 + A1L211C11 + A1L211C14) / 5, 0)</f>
        <v>536.79999999999995</v>
      </c>
      <c r="BD18" s="16" t="s">
        <v>816</v>
      </c>
      <c r="BE18" s="17">
        <f>(A1L211C25 + A1L211C26)</f>
        <v>14742.8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1713</v>
      </c>
      <c r="F19" s="16" t="s">
        <v>174</v>
      </c>
      <c r="G19" s="15">
        <v>1547</v>
      </c>
      <c r="H19" s="16" t="s">
        <v>817</v>
      </c>
      <c r="I19" s="17">
        <f>(A1L212C1 + A1L212C2)</f>
        <v>3260</v>
      </c>
      <c r="J19" s="16" t="s">
        <v>175</v>
      </c>
      <c r="K19" s="15">
        <v>3186</v>
      </c>
      <c r="L19" s="16" t="s">
        <v>175</v>
      </c>
      <c r="M19" s="15">
        <v>1885</v>
      </c>
      <c r="N19" s="16" t="s">
        <v>818</v>
      </c>
      <c r="O19" s="17">
        <f>(A1L212C4 + A1L212C5)</f>
        <v>5071</v>
      </c>
      <c r="P19" s="16" t="s">
        <v>176</v>
      </c>
      <c r="Q19" s="15">
        <v>2729</v>
      </c>
      <c r="R19" s="16" t="s">
        <v>176</v>
      </c>
      <c r="S19" s="15">
        <v>1478</v>
      </c>
      <c r="T19" s="16" t="s">
        <v>819</v>
      </c>
      <c r="U19" s="17">
        <f>(A1L212C7 + A1L212C8)</f>
        <v>4207</v>
      </c>
      <c r="V19" s="16" t="s">
        <v>177</v>
      </c>
      <c r="W19" s="15">
        <v>2762</v>
      </c>
      <c r="X19" s="16" t="s">
        <v>177</v>
      </c>
      <c r="Y19" s="15">
        <v>1469</v>
      </c>
      <c r="Z19" s="16" t="s">
        <v>820</v>
      </c>
      <c r="AA19" s="17">
        <f>(A1L212C10 + A1L212C11)</f>
        <v>4231</v>
      </c>
      <c r="AB19" s="16" t="s">
        <v>178</v>
      </c>
      <c r="AC19" s="15">
        <v>2145</v>
      </c>
      <c r="AD19" s="16" t="s">
        <v>178</v>
      </c>
      <c r="AE19" s="15">
        <v>1016</v>
      </c>
      <c r="AF19" s="16" t="s">
        <v>821</v>
      </c>
      <c r="AG19" s="17">
        <f>(A1L212C13 + A1L212C14)</f>
        <v>3161</v>
      </c>
      <c r="AH19" s="16" t="s">
        <v>822</v>
      </c>
      <c r="AI19" s="17">
        <f>IF(RUN_YEARS &gt; 1,(A1L212C1 + A1L212C4) / 2, 0)</f>
        <v>2449.5</v>
      </c>
      <c r="AJ19" s="16" t="s">
        <v>823</v>
      </c>
      <c r="AK19" s="17">
        <f>IF(RUN_YEARS &gt; 1,(A1L212C2 + A1L212C5) / 2, 0)</f>
        <v>1716</v>
      </c>
      <c r="AL19" s="16" t="s">
        <v>824</v>
      </c>
      <c r="AM19" s="17">
        <f>(A1L212C16 + A1L212C17)</f>
        <v>4165.5</v>
      </c>
      <c r="AN19" s="16" t="s">
        <v>825</v>
      </c>
      <c r="AO19" s="17">
        <f>IF(RUN_YEARS &gt; 2,(A1L212C1 + A1L212C4 + A1L212C7) / 3, 0)</f>
        <v>2542.6666666666665</v>
      </c>
      <c r="AP19" s="16" t="s">
        <v>826</v>
      </c>
      <c r="AQ19" s="17">
        <f>IF(RUN_YEARS &gt; 2,(A1L212C2 + A1L212C5 + A1L212C8) / 3, 0)</f>
        <v>1636.6666666666667</v>
      </c>
      <c r="AR19" s="16" t="s">
        <v>827</v>
      </c>
      <c r="AS19" s="17">
        <f>(A1L212C19 + A1L212C20)</f>
        <v>4179.333333333333</v>
      </c>
      <c r="AT19" s="16" t="s">
        <v>828</v>
      </c>
      <c r="AU19" s="17">
        <f>IF(RUN_YEARS &gt; 3,(A1L212C1 + A1L212C4 + A1L212C7 + A1L212C10) / 4, 0)</f>
        <v>2597.5</v>
      </c>
      <c r="AV19" s="16" t="s">
        <v>829</v>
      </c>
      <c r="AW19" s="17">
        <f>IF(RUN_YEARS &gt; 3,(A1L212C2 + A1L212C5 + A1L212C8 + A1L212C11) / 4, 0)</f>
        <v>1594.75</v>
      </c>
      <c r="AX19" s="16" t="s">
        <v>830</v>
      </c>
      <c r="AY19" s="17">
        <f>(A1L212C22 + A1L212C23)</f>
        <v>4192.25</v>
      </c>
      <c r="AZ19" s="16" t="s">
        <v>831</v>
      </c>
      <c r="BA19" s="17">
        <f>IF(RUN_YEARS &gt; 4,(A1L212C1 + A1L212C4 + A1L212C7 + A1L212C10 + A1L212C13) / 5, 0)</f>
        <v>2507</v>
      </c>
      <c r="BB19" s="16" t="s">
        <v>832</v>
      </c>
      <c r="BC19" s="17">
        <f>IF(RUN_YEARS &gt; 4,(A1L212C2 + A1L212C5 + A1L212C8 + A1L212C11 + A1L212C14) / 5, 0)</f>
        <v>1479</v>
      </c>
      <c r="BD19" s="16" t="s">
        <v>833</v>
      </c>
      <c r="BE19" s="17">
        <f>(A1L212C25 + A1L212C26)</f>
        <v>3986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32</v>
      </c>
      <c r="F20" s="16" t="s">
        <v>174</v>
      </c>
      <c r="G20" s="15">
        <v>26</v>
      </c>
      <c r="H20" s="16" t="s">
        <v>834</v>
      </c>
      <c r="I20" s="17">
        <f>(A1L213C1 + A1L213C2)</f>
        <v>58</v>
      </c>
      <c r="J20" s="16" t="s">
        <v>175</v>
      </c>
      <c r="K20" s="15">
        <v>16</v>
      </c>
      <c r="L20" s="16" t="s">
        <v>175</v>
      </c>
      <c r="M20" s="15">
        <v>14</v>
      </c>
      <c r="N20" s="16" t="s">
        <v>835</v>
      </c>
      <c r="O20" s="17">
        <f>(A1L213C4 + A1L213C5)</f>
        <v>30</v>
      </c>
      <c r="P20" s="16" t="s">
        <v>176</v>
      </c>
      <c r="Q20" s="15">
        <v>11</v>
      </c>
      <c r="R20" s="16" t="s">
        <v>176</v>
      </c>
      <c r="S20" s="15">
        <v>15</v>
      </c>
      <c r="T20" s="16" t="s">
        <v>836</v>
      </c>
      <c r="U20" s="17">
        <f>(A1L213C7 + A1L213C8)</f>
        <v>26</v>
      </c>
      <c r="V20" s="16" t="s">
        <v>177</v>
      </c>
      <c r="W20" s="15">
        <v>2</v>
      </c>
      <c r="X20" s="16" t="s">
        <v>177</v>
      </c>
      <c r="Y20" s="15">
        <v>1</v>
      </c>
      <c r="Z20" s="16" t="s">
        <v>837</v>
      </c>
      <c r="AA20" s="17">
        <f>(A1L213C10 + A1L213C11)</f>
        <v>3</v>
      </c>
      <c r="AB20" s="16" t="s">
        <v>178</v>
      </c>
      <c r="AC20" s="15">
        <v>4</v>
      </c>
      <c r="AD20" s="16" t="s">
        <v>178</v>
      </c>
      <c r="AE20" s="15">
        <v>46</v>
      </c>
      <c r="AF20" s="16" t="s">
        <v>838</v>
      </c>
      <c r="AG20" s="17">
        <f>(A1L213C13 + A1L213C14)</f>
        <v>50</v>
      </c>
      <c r="AH20" s="16" t="s">
        <v>839</v>
      </c>
      <c r="AI20" s="17">
        <f>IF(RUN_YEARS &gt; 1,(A1L213C1 + A1L213C4) / 2, 0)</f>
        <v>24</v>
      </c>
      <c r="AJ20" s="16" t="s">
        <v>840</v>
      </c>
      <c r="AK20" s="17">
        <f>IF(RUN_YEARS &gt; 1,(A1L213C2 + A1L213C5) / 2, 0)</f>
        <v>20</v>
      </c>
      <c r="AL20" s="16" t="s">
        <v>841</v>
      </c>
      <c r="AM20" s="17">
        <f>(A1L213C16 + A1L213C17)</f>
        <v>44</v>
      </c>
      <c r="AN20" s="16" t="s">
        <v>842</v>
      </c>
      <c r="AO20" s="17">
        <f>IF(RUN_YEARS &gt; 2,(A1L213C1 + A1L213C4 + A1L213C7) / 3, 0)</f>
        <v>19.666666666666668</v>
      </c>
      <c r="AP20" s="16" t="s">
        <v>843</v>
      </c>
      <c r="AQ20" s="17">
        <f>IF(RUN_YEARS &gt; 2,(A1L213C2 + A1L213C5 + A1L213C8) / 3, 0)</f>
        <v>18.333333333333332</v>
      </c>
      <c r="AR20" s="16" t="s">
        <v>844</v>
      </c>
      <c r="AS20" s="17">
        <f>(A1L213C19 + A1L213C20)</f>
        <v>38</v>
      </c>
      <c r="AT20" s="16" t="s">
        <v>845</v>
      </c>
      <c r="AU20" s="17">
        <f>IF(RUN_YEARS &gt; 3,(A1L213C1 + A1L213C4 + A1L213C7 + A1L213C10) / 4, 0)</f>
        <v>15.25</v>
      </c>
      <c r="AV20" s="16" t="s">
        <v>846</v>
      </c>
      <c r="AW20" s="17">
        <f>IF(RUN_YEARS &gt; 3,(A1L213C2 + A1L213C5 + A1L213C8 + A1L213C11) / 4, 0)</f>
        <v>14</v>
      </c>
      <c r="AX20" s="16" t="s">
        <v>847</v>
      </c>
      <c r="AY20" s="17">
        <f>(A1L213C22 + A1L213C23)</f>
        <v>29.25</v>
      </c>
      <c r="AZ20" s="16" t="s">
        <v>848</v>
      </c>
      <c r="BA20" s="17">
        <f>IF(RUN_YEARS &gt; 4,(A1L213C1 + A1L213C4 + A1L213C7 + A1L213C10 + A1L213C13) / 5, 0)</f>
        <v>13</v>
      </c>
      <c r="BB20" s="16" t="s">
        <v>849</v>
      </c>
      <c r="BC20" s="17">
        <f>IF(RUN_YEARS &gt; 4,(A1L213C2 + A1L213C5 + A1L213C8 + A1L213C11 + A1L213C14) / 5, 0)</f>
        <v>20.399999999999999</v>
      </c>
      <c r="BD20" s="16" t="s">
        <v>850</v>
      </c>
      <c r="BE20" s="17">
        <f>(A1L213C25 + A1L213C26)</f>
        <v>33.4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3155</v>
      </c>
      <c r="F21" s="16" t="s">
        <v>174</v>
      </c>
      <c r="G21" s="15">
        <v>3183</v>
      </c>
      <c r="H21" s="16" t="s">
        <v>851</v>
      </c>
      <c r="I21" s="17">
        <f>(A1L214C1 + A1L214C2)</f>
        <v>6338</v>
      </c>
      <c r="J21" s="16" t="s">
        <v>175</v>
      </c>
      <c r="K21" s="15">
        <v>3850</v>
      </c>
      <c r="L21" s="16" t="s">
        <v>175</v>
      </c>
      <c r="M21" s="15">
        <v>4144</v>
      </c>
      <c r="N21" s="16" t="s">
        <v>852</v>
      </c>
      <c r="O21" s="17">
        <f>(A1L214C4 + A1L214C5)</f>
        <v>7994</v>
      </c>
      <c r="P21" s="16" t="s">
        <v>176</v>
      </c>
      <c r="Q21" s="15">
        <v>3409</v>
      </c>
      <c r="R21" s="16" t="s">
        <v>176</v>
      </c>
      <c r="S21" s="15">
        <v>3380</v>
      </c>
      <c r="T21" s="16" t="s">
        <v>853</v>
      </c>
      <c r="U21" s="17">
        <f>(A1L214C7 + A1L214C8)</f>
        <v>6789</v>
      </c>
      <c r="V21" s="16" t="s">
        <v>177</v>
      </c>
      <c r="W21" s="15">
        <v>3060</v>
      </c>
      <c r="X21" s="16" t="s">
        <v>177</v>
      </c>
      <c r="Y21" s="15">
        <v>3159</v>
      </c>
      <c r="Z21" s="16" t="s">
        <v>854</v>
      </c>
      <c r="AA21" s="17">
        <f>(A1L214C10 + A1L214C11)</f>
        <v>6219</v>
      </c>
      <c r="AB21" s="16" t="s">
        <v>178</v>
      </c>
      <c r="AC21" s="15">
        <v>3918</v>
      </c>
      <c r="AD21" s="16" t="s">
        <v>178</v>
      </c>
      <c r="AE21" s="15">
        <v>3878</v>
      </c>
      <c r="AF21" s="16" t="s">
        <v>855</v>
      </c>
      <c r="AG21" s="17">
        <f>(A1L214C13 + A1L214C14)</f>
        <v>7796</v>
      </c>
      <c r="AH21" s="16" t="s">
        <v>856</v>
      </c>
      <c r="AI21" s="17">
        <f>IF(RUN_YEARS &gt; 1,(A1L214C1 + A1L214C4) / 2, 0)</f>
        <v>3502.5</v>
      </c>
      <c r="AJ21" s="16" t="s">
        <v>857</v>
      </c>
      <c r="AK21" s="17">
        <f>IF(RUN_YEARS &gt; 1,(A1L214C2 + A1L214C5) / 2, 0)</f>
        <v>3663.5</v>
      </c>
      <c r="AL21" s="16" t="s">
        <v>858</v>
      </c>
      <c r="AM21" s="17">
        <f>(A1L214C16 + A1L214C17)</f>
        <v>7166</v>
      </c>
      <c r="AN21" s="16" t="s">
        <v>859</v>
      </c>
      <c r="AO21" s="17">
        <f>IF(RUN_YEARS &gt; 2,(A1L214C1 + A1L214C4 + A1L214C7) / 3, 0)</f>
        <v>3471.3333333333335</v>
      </c>
      <c r="AP21" s="16" t="s">
        <v>860</v>
      </c>
      <c r="AQ21" s="17">
        <f>IF(RUN_YEARS &gt; 2,(A1L214C2 + A1L214C5 + A1L214C8) / 3, 0)</f>
        <v>3569</v>
      </c>
      <c r="AR21" s="16" t="s">
        <v>861</v>
      </c>
      <c r="AS21" s="17">
        <f>(A1L214C19 + A1L214C20)</f>
        <v>7040.3333333333339</v>
      </c>
      <c r="AT21" s="16" t="s">
        <v>862</v>
      </c>
      <c r="AU21" s="17">
        <f>IF(RUN_YEARS &gt; 3,(A1L214C1 + A1L214C4 + A1L214C7 + A1L214C10) / 4, 0)</f>
        <v>3368.5</v>
      </c>
      <c r="AV21" s="16" t="s">
        <v>863</v>
      </c>
      <c r="AW21" s="17">
        <f>IF(RUN_YEARS &gt; 3,(A1L214C2 + A1L214C5 + A1L214C8 + A1L214C11) / 4, 0)</f>
        <v>3466.5</v>
      </c>
      <c r="AX21" s="16" t="s">
        <v>864</v>
      </c>
      <c r="AY21" s="17">
        <f>(A1L214C22 + A1L214C23)</f>
        <v>6835</v>
      </c>
      <c r="AZ21" s="16" t="s">
        <v>865</v>
      </c>
      <c r="BA21" s="17">
        <f>IF(RUN_YEARS &gt; 4,(A1L214C1 + A1L214C4 + A1L214C7 + A1L214C10 + A1L214C13) / 5, 0)</f>
        <v>3478.4</v>
      </c>
      <c r="BB21" s="16" t="s">
        <v>866</v>
      </c>
      <c r="BC21" s="17">
        <f>IF(RUN_YEARS &gt; 4,(A1L214C2 + A1L214C5 + A1L214C8 + A1L214C11 + A1L214C14) / 5, 0)</f>
        <v>3548.8</v>
      </c>
      <c r="BD21" s="16" t="s">
        <v>867</v>
      </c>
      <c r="BE21" s="17">
        <f>(A1L214C25 + A1L214C26)</f>
        <v>7027.2000000000007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118</v>
      </c>
      <c r="F22" s="16" t="s">
        <v>174</v>
      </c>
      <c r="G22" s="15">
        <v>112</v>
      </c>
      <c r="H22" s="16" t="s">
        <v>868</v>
      </c>
      <c r="I22" s="17">
        <f>(A1L215C1 + A1L215C2)</f>
        <v>230</v>
      </c>
      <c r="J22" s="16" t="s">
        <v>175</v>
      </c>
      <c r="K22" s="15">
        <v>122</v>
      </c>
      <c r="L22" s="16" t="s">
        <v>175</v>
      </c>
      <c r="M22" s="15">
        <v>212</v>
      </c>
      <c r="N22" s="16" t="s">
        <v>869</v>
      </c>
      <c r="O22" s="17">
        <f>(A1L215C4 + A1L215C5)</f>
        <v>334</v>
      </c>
      <c r="P22" s="16" t="s">
        <v>176</v>
      </c>
      <c r="Q22" s="15">
        <v>151</v>
      </c>
      <c r="R22" s="16" t="s">
        <v>176</v>
      </c>
      <c r="S22" s="15">
        <v>259</v>
      </c>
      <c r="T22" s="16" t="s">
        <v>870</v>
      </c>
      <c r="U22" s="17">
        <f>(A1L215C7 + A1L215C8)</f>
        <v>410</v>
      </c>
      <c r="V22" s="16" t="s">
        <v>177</v>
      </c>
      <c r="W22" s="15">
        <v>134</v>
      </c>
      <c r="X22" s="16" t="s">
        <v>177</v>
      </c>
      <c r="Y22" s="15">
        <v>278</v>
      </c>
      <c r="Z22" s="16" t="s">
        <v>871</v>
      </c>
      <c r="AA22" s="17">
        <f>(A1L215C10 + A1L215C11)</f>
        <v>412</v>
      </c>
      <c r="AB22" s="16" t="s">
        <v>178</v>
      </c>
      <c r="AC22" s="15">
        <v>179</v>
      </c>
      <c r="AD22" s="16" t="s">
        <v>178</v>
      </c>
      <c r="AE22" s="15">
        <v>416</v>
      </c>
      <c r="AF22" s="16" t="s">
        <v>872</v>
      </c>
      <c r="AG22" s="17">
        <f>(A1L215C13 + A1L215C14)</f>
        <v>595</v>
      </c>
      <c r="AH22" s="16" t="s">
        <v>873</v>
      </c>
      <c r="AI22" s="17">
        <f>IF(RUN_YEARS &gt; 1,(A1L215C1 + A1L215C4) / 2, 0)</f>
        <v>120</v>
      </c>
      <c r="AJ22" s="16" t="s">
        <v>874</v>
      </c>
      <c r="AK22" s="17">
        <f>IF(RUN_YEARS &gt; 1,(A1L215C2 + A1L215C5) / 2, 0)</f>
        <v>162</v>
      </c>
      <c r="AL22" s="16" t="s">
        <v>875</v>
      </c>
      <c r="AM22" s="17">
        <f>(A1L215C16 + A1L215C17)</f>
        <v>282</v>
      </c>
      <c r="AN22" s="16" t="s">
        <v>876</v>
      </c>
      <c r="AO22" s="17">
        <f>IF(RUN_YEARS &gt; 2,(A1L215C1 + A1L215C4 + A1L215C7) / 3, 0)</f>
        <v>130.33333333333334</v>
      </c>
      <c r="AP22" s="16" t="s">
        <v>877</v>
      </c>
      <c r="AQ22" s="17">
        <f>IF(RUN_YEARS &gt; 2,(A1L215C2 + A1L215C5 + A1L215C8) / 3, 0)</f>
        <v>194.33333333333334</v>
      </c>
      <c r="AR22" s="16" t="s">
        <v>878</v>
      </c>
      <c r="AS22" s="17">
        <f>(A1L215C19 + A1L215C20)</f>
        <v>324.66666666666669</v>
      </c>
      <c r="AT22" s="16" t="s">
        <v>879</v>
      </c>
      <c r="AU22" s="17">
        <f>IF(RUN_YEARS &gt; 3,(A1L215C1 + A1L215C4 + A1L215C7 + A1L215C10) / 4, 0)</f>
        <v>131.25</v>
      </c>
      <c r="AV22" s="16" t="s">
        <v>880</v>
      </c>
      <c r="AW22" s="17">
        <f>IF(RUN_YEARS &gt; 3,(A1L215C2 + A1L215C5 + A1L215C8 + A1L215C11) / 4, 0)</f>
        <v>215.25</v>
      </c>
      <c r="AX22" s="16" t="s">
        <v>881</v>
      </c>
      <c r="AY22" s="17">
        <f>(A1L215C22 + A1L215C23)</f>
        <v>346.5</v>
      </c>
      <c r="AZ22" s="16" t="s">
        <v>882</v>
      </c>
      <c r="BA22" s="17">
        <f>IF(RUN_YEARS &gt; 4,(A1L215C1 + A1L215C4 + A1L215C7 + A1L215C10 + A1L215C13) / 5, 0)</f>
        <v>140.80000000000001</v>
      </c>
      <c r="BB22" s="16" t="s">
        <v>883</v>
      </c>
      <c r="BC22" s="17">
        <f>IF(RUN_YEARS &gt; 4,(A1L215C2 + A1L215C5 + A1L215C8 + A1L215C11 + A1L215C14) / 5, 0)</f>
        <v>255.4</v>
      </c>
      <c r="BD22" s="16" t="s">
        <v>884</v>
      </c>
      <c r="BE22" s="17">
        <f>(A1L215C25 + A1L215C26)</f>
        <v>396.20000000000005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133482</v>
      </c>
      <c r="F23" s="16" t="s">
        <v>174</v>
      </c>
      <c r="G23" s="15">
        <v>112636</v>
      </c>
      <c r="H23" s="16" t="s">
        <v>885</v>
      </c>
      <c r="I23" s="17">
        <f>(A1L216C1 + A1L216C2)</f>
        <v>246118</v>
      </c>
      <c r="J23" s="16" t="s">
        <v>175</v>
      </c>
      <c r="K23" s="15">
        <v>139526</v>
      </c>
      <c r="L23" s="16" t="s">
        <v>175</v>
      </c>
      <c r="M23" s="15">
        <v>120942</v>
      </c>
      <c r="N23" s="16" t="s">
        <v>886</v>
      </c>
      <c r="O23" s="17">
        <f>(A1L216C4 + A1L216C5)</f>
        <v>260468</v>
      </c>
      <c r="P23" s="16" t="s">
        <v>176</v>
      </c>
      <c r="Q23" s="15">
        <v>134366</v>
      </c>
      <c r="R23" s="16" t="s">
        <v>176</v>
      </c>
      <c r="S23" s="15">
        <v>111394</v>
      </c>
      <c r="T23" s="16" t="s">
        <v>887</v>
      </c>
      <c r="U23" s="17">
        <f>(A1L216C7 + A1L216C8)</f>
        <v>245760</v>
      </c>
      <c r="V23" s="16" t="s">
        <v>177</v>
      </c>
      <c r="W23" s="15">
        <v>137792</v>
      </c>
      <c r="X23" s="16" t="s">
        <v>177</v>
      </c>
      <c r="Y23" s="15">
        <v>118061</v>
      </c>
      <c r="Z23" s="16" t="s">
        <v>888</v>
      </c>
      <c r="AA23" s="17">
        <f>(A1L216C10 + A1L216C11)</f>
        <v>255853</v>
      </c>
      <c r="AB23" s="16" t="s">
        <v>178</v>
      </c>
      <c r="AC23" s="15">
        <v>140935</v>
      </c>
      <c r="AD23" s="16" t="s">
        <v>178</v>
      </c>
      <c r="AE23" s="15">
        <v>122068</v>
      </c>
      <c r="AF23" s="16" t="s">
        <v>889</v>
      </c>
      <c r="AG23" s="17">
        <f>(A1L216C13 + A1L216C14)</f>
        <v>263003</v>
      </c>
      <c r="AH23" s="16" t="s">
        <v>890</v>
      </c>
      <c r="AI23" s="17">
        <f>IF(RUN_YEARS &gt; 1,(A1L216C1 + A1L216C4) / 2, 0)</f>
        <v>136504</v>
      </c>
      <c r="AJ23" s="16" t="s">
        <v>891</v>
      </c>
      <c r="AK23" s="17">
        <f>IF(RUN_YEARS &gt; 1,(A1L216C2 + A1L216C5) / 2, 0)</f>
        <v>116789</v>
      </c>
      <c r="AL23" s="16" t="s">
        <v>892</v>
      </c>
      <c r="AM23" s="17">
        <f>(A1L216C16 + A1L216C17)</f>
        <v>253293</v>
      </c>
      <c r="AN23" s="16" t="s">
        <v>893</v>
      </c>
      <c r="AO23" s="17">
        <f>IF(RUN_YEARS &gt; 2,(A1L216C1 + A1L216C4 + A1L216C7) / 3, 0)</f>
        <v>135791.33333333334</v>
      </c>
      <c r="AP23" s="16" t="s">
        <v>894</v>
      </c>
      <c r="AQ23" s="17">
        <f>IF(RUN_YEARS &gt; 2,(A1L216C2 + A1L216C5 + A1L216C8) / 3, 0)</f>
        <v>114990.66666666667</v>
      </c>
      <c r="AR23" s="16" t="s">
        <v>895</v>
      </c>
      <c r="AS23" s="17">
        <f>(A1L216C19 + A1L216C20)</f>
        <v>250782</v>
      </c>
      <c r="AT23" s="16" t="s">
        <v>896</v>
      </c>
      <c r="AU23" s="17">
        <f>IF(RUN_YEARS &gt; 3,(A1L216C1 + A1L216C4 + A1L216C7 + A1L216C10) / 4, 0)</f>
        <v>136291.5</v>
      </c>
      <c r="AV23" s="16" t="s">
        <v>897</v>
      </c>
      <c r="AW23" s="17">
        <f>IF(RUN_YEARS &gt; 3,(A1L216C2 + A1L216C5 + A1L216C8 + A1L216C11) / 4, 0)</f>
        <v>115758.25</v>
      </c>
      <c r="AX23" s="16" t="s">
        <v>898</v>
      </c>
      <c r="AY23" s="17">
        <f>(A1L216C22 + A1L216C23)</f>
        <v>252049.75</v>
      </c>
      <c r="AZ23" s="16" t="s">
        <v>899</v>
      </c>
      <c r="BA23" s="17">
        <f>IF(RUN_YEARS &gt; 4,(A1L216C1 + A1L216C4 + A1L216C7 + A1L216C10 + A1L216C13) / 5, 0)</f>
        <v>137220.20000000001</v>
      </c>
      <c r="BB23" s="16" t="s">
        <v>900</v>
      </c>
      <c r="BC23" s="17">
        <f>IF(RUN_YEARS &gt; 4,(A1L216C2 + A1L216C5 + A1L216C8 + A1L216C11 + A1L216C14) / 5, 0)</f>
        <v>117020.2</v>
      </c>
      <c r="BD23" s="16" t="s">
        <v>901</v>
      </c>
      <c r="BE23" s="17">
        <f>(A1L216C25 + A1L216C26)</f>
        <v>254240.40000000002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69FBB-3841-4609-AA1A-EBA3298A9CE6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3566</v>
      </c>
      <c r="F9" s="16" t="s">
        <v>174</v>
      </c>
      <c r="G9" s="15">
        <v>3893</v>
      </c>
      <c r="H9" s="16" t="s">
        <v>969</v>
      </c>
      <c r="I9" s="17">
        <f>(A1L218C1 + A1L218C2)</f>
        <v>7459</v>
      </c>
      <c r="J9" s="16" t="s">
        <v>175</v>
      </c>
      <c r="K9" s="15">
        <v>3444</v>
      </c>
      <c r="L9" s="16" t="s">
        <v>175</v>
      </c>
      <c r="M9" s="15">
        <v>2728</v>
      </c>
      <c r="N9" s="16" t="s">
        <v>970</v>
      </c>
      <c r="O9" s="17">
        <f>(A1L218C4 + A1L218C5)</f>
        <v>6172</v>
      </c>
      <c r="P9" s="16" t="s">
        <v>176</v>
      </c>
      <c r="Q9" s="15">
        <v>3869</v>
      </c>
      <c r="R9" s="16" t="s">
        <v>176</v>
      </c>
      <c r="S9" s="15">
        <v>1836</v>
      </c>
      <c r="T9" s="16" t="s">
        <v>971</v>
      </c>
      <c r="U9" s="17">
        <f>(A1L218C7 + A1L218C8)</f>
        <v>5705</v>
      </c>
      <c r="V9" s="16" t="s">
        <v>177</v>
      </c>
      <c r="W9" s="15">
        <v>3558</v>
      </c>
      <c r="X9" s="16" t="s">
        <v>177</v>
      </c>
      <c r="Y9" s="15">
        <v>1475</v>
      </c>
      <c r="Z9" s="16" t="s">
        <v>972</v>
      </c>
      <c r="AA9" s="17">
        <f>(A1L218C10 + A1L218C11)</f>
        <v>5033</v>
      </c>
      <c r="AB9" s="16" t="s">
        <v>178</v>
      </c>
      <c r="AC9" s="15">
        <v>2578</v>
      </c>
      <c r="AD9" s="16" t="s">
        <v>178</v>
      </c>
      <c r="AE9" s="15">
        <v>1597</v>
      </c>
      <c r="AF9" s="16" t="s">
        <v>973</v>
      </c>
      <c r="AG9" s="17">
        <f>(A1L218C13 + A1L218C14)</f>
        <v>4175</v>
      </c>
      <c r="AH9" s="16" t="s">
        <v>974</v>
      </c>
      <c r="AI9" s="17">
        <f>IF(RUN_YEARS &gt; 1,(A1L218C1 + A1L218C4) / 2, 0)</f>
        <v>3505</v>
      </c>
      <c r="AJ9" s="16" t="s">
        <v>975</v>
      </c>
      <c r="AK9" s="17">
        <f>IF(RUN_YEARS &gt; 1,(A1L218C2 + A1L218C5) / 2, 0)</f>
        <v>3310.5</v>
      </c>
      <c r="AL9" s="16" t="s">
        <v>976</v>
      </c>
      <c r="AM9" s="17">
        <f>(A1L218C16 + A1L218C17)</f>
        <v>6815.5</v>
      </c>
      <c r="AN9" s="16" t="s">
        <v>977</v>
      </c>
      <c r="AO9" s="17">
        <f>IF(RUN_YEARS &gt; 2,(A1L218C1 + A1L218C4 + A1L218C7) / 3, 0)</f>
        <v>3626.3333333333335</v>
      </c>
      <c r="AP9" s="16" t="s">
        <v>978</v>
      </c>
      <c r="AQ9" s="17">
        <f>IF(RUN_YEARS &gt; 2,(A1L218C2 + A1L218C5 + A1L218C8) / 3, 0)</f>
        <v>2819</v>
      </c>
      <c r="AR9" s="16" t="s">
        <v>979</v>
      </c>
      <c r="AS9" s="17">
        <f>(A1L218C19 + A1L218C20)</f>
        <v>6445.3333333333339</v>
      </c>
      <c r="AT9" s="16" t="s">
        <v>980</v>
      </c>
      <c r="AU9" s="17">
        <f>IF(RUN_YEARS &gt; 3,(A1L218C1 + A1L218C4 + A1L218C7 + A1L218C10) / 4, 0)</f>
        <v>3609.25</v>
      </c>
      <c r="AV9" s="16" t="s">
        <v>981</v>
      </c>
      <c r="AW9" s="17">
        <f>IF(RUN_YEARS &gt; 3,(A1L218C2 + A1L218C5 + A1L218C8 + A1L218C11) / 4, 0)</f>
        <v>2483</v>
      </c>
      <c r="AX9" s="16" t="s">
        <v>982</v>
      </c>
      <c r="AY9" s="17">
        <f>(A1L218C22 + A1L218C23)</f>
        <v>6092.25</v>
      </c>
      <c r="AZ9" s="16" t="s">
        <v>983</v>
      </c>
      <c r="BA9" s="17">
        <f>IF(RUN_YEARS &gt; 4,(A1L218C1 + A1L218C4 + A1L218C7 + A1L218C10 + A1L218C13) / 5, 0)</f>
        <v>3403</v>
      </c>
      <c r="BB9" s="16" t="s">
        <v>984</v>
      </c>
      <c r="BC9" s="17">
        <f>IF(RUN_YEARS &gt; 4,(A1L218C2 + A1L218C5 + A1L218C8 + A1L218C11 + A1L218C14) / 5, 0)</f>
        <v>2305.8000000000002</v>
      </c>
      <c r="BD9" s="16" t="s">
        <v>985</v>
      </c>
      <c r="BE9" s="17">
        <f>(A1L218C25 + A1L218C26)</f>
        <v>5708.8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16845</v>
      </c>
      <c r="F10" s="16" t="s">
        <v>174</v>
      </c>
      <c r="G10" s="15">
        <v>9935</v>
      </c>
      <c r="H10" s="16" t="s">
        <v>986</v>
      </c>
      <c r="I10" s="17">
        <f>(A1L219C1 + A1L219C2)</f>
        <v>26780</v>
      </c>
      <c r="J10" s="16" t="s">
        <v>175</v>
      </c>
      <c r="K10" s="15">
        <v>18967</v>
      </c>
      <c r="L10" s="16" t="s">
        <v>175</v>
      </c>
      <c r="M10" s="15">
        <v>11750</v>
      </c>
      <c r="N10" s="16" t="s">
        <v>987</v>
      </c>
      <c r="O10" s="17">
        <f>(A1L219C4 + A1L219C5)</f>
        <v>30717</v>
      </c>
      <c r="P10" s="16" t="s">
        <v>176</v>
      </c>
      <c r="Q10" s="15">
        <v>16675</v>
      </c>
      <c r="R10" s="16" t="s">
        <v>176</v>
      </c>
      <c r="S10" s="15">
        <v>8640</v>
      </c>
      <c r="T10" s="16" t="s">
        <v>988</v>
      </c>
      <c r="U10" s="17">
        <f>(A1L219C7 + A1L219C8)</f>
        <v>25315</v>
      </c>
      <c r="V10" s="16" t="s">
        <v>177</v>
      </c>
      <c r="W10" s="15">
        <v>14137</v>
      </c>
      <c r="X10" s="16" t="s">
        <v>177</v>
      </c>
      <c r="Y10" s="15">
        <v>6234</v>
      </c>
      <c r="Z10" s="16" t="s">
        <v>989</v>
      </c>
      <c r="AA10" s="17">
        <f>(A1L219C10 + A1L219C11)</f>
        <v>20371</v>
      </c>
      <c r="AB10" s="16" t="s">
        <v>178</v>
      </c>
      <c r="AC10" s="15">
        <v>9479</v>
      </c>
      <c r="AD10" s="16" t="s">
        <v>178</v>
      </c>
      <c r="AE10" s="15">
        <v>3554</v>
      </c>
      <c r="AF10" s="16" t="s">
        <v>990</v>
      </c>
      <c r="AG10" s="17">
        <f>(A1L219C13 + A1L219C14)</f>
        <v>13033</v>
      </c>
      <c r="AH10" s="16" t="s">
        <v>991</v>
      </c>
      <c r="AI10" s="17">
        <f>IF(RUN_YEARS &gt; 1,(A1L219C1 + A1L219C4) / 2, 0)</f>
        <v>17906</v>
      </c>
      <c r="AJ10" s="16" t="s">
        <v>992</v>
      </c>
      <c r="AK10" s="17">
        <f>IF(RUN_YEARS &gt; 1,(A1L219C2 + A1L219C5) / 2, 0)</f>
        <v>10842.5</v>
      </c>
      <c r="AL10" s="16" t="s">
        <v>993</v>
      </c>
      <c r="AM10" s="17">
        <f>(A1L219C16 + A1L219C17)</f>
        <v>28748.5</v>
      </c>
      <c r="AN10" s="16" t="s">
        <v>994</v>
      </c>
      <c r="AO10" s="17">
        <f>IF(RUN_YEARS &gt; 2,(A1L219C1 + A1L219C4 + A1L219C7) / 3, 0)</f>
        <v>17495.666666666668</v>
      </c>
      <c r="AP10" s="16" t="s">
        <v>995</v>
      </c>
      <c r="AQ10" s="17">
        <f>IF(RUN_YEARS &gt; 2,(A1L219C2 + A1L219C5 + A1L219C8) / 3, 0)</f>
        <v>10108.333333333334</v>
      </c>
      <c r="AR10" s="16" t="s">
        <v>996</v>
      </c>
      <c r="AS10" s="17">
        <f>(A1L219C19 + A1L219C20)</f>
        <v>27604</v>
      </c>
      <c r="AT10" s="16" t="s">
        <v>997</v>
      </c>
      <c r="AU10" s="17">
        <f>IF(RUN_YEARS &gt; 3,(A1L219C1 + A1L219C4 + A1L219C7 + A1L219C10) / 4, 0)</f>
        <v>16656</v>
      </c>
      <c r="AV10" s="16" t="s">
        <v>998</v>
      </c>
      <c r="AW10" s="17">
        <f>IF(RUN_YEARS &gt; 3,(A1L219C2 + A1L219C5 + A1L219C8 + A1L219C11) / 4, 0)</f>
        <v>9139.75</v>
      </c>
      <c r="AX10" s="16" t="s">
        <v>999</v>
      </c>
      <c r="AY10" s="17">
        <f>(A1L219C22 + A1L219C23)</f>
        <v>25795.75</v>
      </c>
      <c r="AZ10" s="16" t="s">
        <v>1000</v>
      </c>
      <c r="BA10" s="17">
        <f>IF(RUN_YEARS &gt; 4,(A1L219C1 + A1L219C4 + A1L219C7 + A1L219C10 + A1L219C13) / 5, 0)</f>
        <v>15220.6</v>
      </c>
      <c r="BB10" s="16" t="s">
        <v>1001</v>
      </c>
      <c r="BC10" s="17">
        <f>IF(RUN_YEARS &gt; 4,(A1L219C2 + A1L219C5 + A1L219C8 + A1L219C11 + A1L219C14) / 5, 0)</f>
        <v>8022.6</v>
      </c>
      <c r="BD10" s="16" t="s">
        <v>1002</v>
      </c>
      <c r="BE10" s="17">
        <f>(A1L219C25 + A1L219C26)</f>
        <v>23243.200000000001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18315</v>
      </c>
      <c r="F11" s="16" t="s">
        <v>174</v>
      </c>
      <c r="G11" s="15">
        <v>18103</v>
      </c>
      <c r="H11" s="16" t="s">
        <v>1003</v>
      </c>
      <c r="I11" s="17">
        <f>(A1L220C1 + A1L220C2)</f>
        <v>36418</v>
      </c>
      <c r="J11" s="16" t="s">
        <v>175</v>
      </c>
      <c r="K11" s="15">
        <v>27319</v>
      </c>
      <c r="L11" s="16" t="s">
        <v>175</v>
      </c>
      <c r="M11" s="15">
        <v>27112</v>
      </c>
      <c r="N11" s="16" t="s">
        <v>1004</v>
      </c>
      <c r="O11" s="17">
        <f>(A1L220C4 + A1L220C5)</f>
        <v>54431</v>
      </c>
      <c r="P11" s="16" t="s">
        <v>176</v>
      </c>
      <c r="Q11" s="15">
        <v>27527</v>
      </c>
      <c r="R11" s="16" t="s">
        <v>176</v>
      </c>
      <c r="S11" s="15">
        <v>27202</v>
      </c>
      <c r="T11" s="16" t="s">
        <v>1005</v>
      </c>
      <c r="U11" s="17">
        <f>(A1L220C7 + A1L220C8)</f>
        <v>54729</v>
      </c>
      <c r="V11" s="16" t="s">
        <v>177</v>
      </c>
      <c r="W11" s="15">
        <v>28174</v>
      </c>
      <c r="X11" s="16" t="s">
        <v>177</v>
      </c>
      <c r="Y11" s="15">
        <v>28347</v>
      </c>
      <c r="Z11" s="16" t="s">
        <v>1006</v>
      </c>
      <c r="AA11" s="17">
        <f>(A1L220C10 + A1L220C11)</f>
        <v>56521</v>
      </c>
      <c r="AB11" s="16" t="s">
        <v>178</v>
      </c>
      <c r="AC11" s="15">
        <v>29612</v>
      </c>
      <c r="AD11" s="16" t="s">
        <v>178</v>
      </c>
      <c r="AE11" s="15">
        <v>29940</v>
      </c>
      <c r="AF11" s="16" t="s">
        <v>1007</v>
      </c>
      <c r="AG11" s="17">
        <f>(A1L220C13 + A1L220C14)</f>
        <v>59552</v>
      </c>
      <c r="AH11" s="16" t="s">
        <v>1008</v>
      </c>
      <c r="AI11" s="17">
        <f>IF(RUN_YEARS &gt; 1,(A1L220C1 + A1L220C4) / 2, 0)</f>
        <v>22817</v>
      </c>
      <c r="AJ11" s="16" t="s">
        <v>1009</v>
      </c>
      <c r="AK11" s="17">
        <f>IF(RUN_YEARS &gt; 1,(A1L220C2 + A1L220C5) / 2, 0)</f>
        <v>22607.5</v>
      </c>
      <c r="AL11" s="16" t="s">
        <v>1010</v>
      </c>
      <c r="AM11" s="17">
        <f>(A1L220C16 + A1L220C17)</f>
        <v>45424.5</v>
      </c>
      <c r="AN11" s="16" t="s">
        <v>1011</v>
      </c>
      <c r="AO11" s="17">
        <f>IF(RUN_YEARS &gt; 2,(A1L220C1 + A1L220C4 + A1L220C7) / 3, 0)</f>
        <v>24387</v>
      </c>
      <c r="AP11" s="16" t="s">
        <v>1012</v>
      </c>
      <c r="AQ11" s="17">
        <f>IF(RUN_YEARS &gt; 2,(A1L220C2 + A1L220C5 + A1L220C8) / 3, 0)</f>
        <v>24139</v>
      </c>
      <c r="AR11" s="16" t="s">
        <v>1013</v>
      </c>
      <c r="AS11" s="17">
        <f>(A1L220C19 + A1L220C20)</f>
        <v>48526</v>
      </c>
      <c r="AT11" s="16" t="s">
        <v>1014</v>
      </c>
      <c r="AU11" s="17">
        <f>IF(RUN_YEARS &gt; 3,(A1L220C1 + A1L220C4 + A1L220C7 + A1L220C10) / 4, 0)</f>
        <v>25333.75</v>
      </c>
      <c r="AV11" s="16" t="s">
        <v>1015</v>
      </c>
      <c r="AW11" s="17">
        <f>IF(RUN_YEARS &gt; 3,(A1L220C2 + A1L220C5 + A1L220C8 + A1L220C11) / 4, 0)</f>
        <v>25191</v>
      </c>
      <c r="AX11" s="16" t="s">
        <v>1016</v>
      </c>
      <c r="AY11" s="17">
        <f>(A1L220C22 + A1L220C23)</f>
        <v>50524.75</v>
      </c>
      <c r="AZ11" s="16" t="s">
        <v>1017</v>
      </c>
      <c r="BA11" s="17">
        <f>IF(RUN_YEARS &gt; 4,(A1L220C1 + A1L220C4 + A1L220C7 + A1L220C10 + A1L220C13) / 5, 0)</f>
        <v>26189.4</v>
      </c>
      <c r="BB11" s="16" t="s">
        <v>1018</v>
      </c>
      <c r="BC11" s="17">
        <f>IF(RUN_YEARS &gt; 4,(A1L220C2 + A1L220C5 + A1L220C8 + A1L220C11 + A1L220C14) / 5, 0)</f>
        <v>26140.799999999999</v>
      </c>
      <c r="BD11" s="16" t="s">
        <v>1019</v>
      </c>
      <c r="BE11" s="17">
        <f>(A1L220C25 + A1L220C26)</f>
        <v>52330.2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1754</v>
      </c>
      <c r="F12" s="16" t="s">
        <v>174</v>
      </c>
      <c r="G12" s="15">
        <v>1784</v>
      </c>
      <c r="H12" s="16" t="s">
        <v>1020</v>
      </c>
      <c r="I12" s="17">
        <f>(A1L221C1 + A1L221C2)</f>
        <v>3538</v>
      </c>
      <c r="J12" s="16" t="s">
        <v>175</v>
      </c>
      <c r="K12" s="15">
        <v>3029</v>
      </c>
      <c r="L12" s="16" t="s">
        <v>175</v>
      </c>
      <c r="M12" s="15">
        <v>2928</v>
      </c>
      <c r="N12" s="16" t="s">
        <v>1021</v>
      </c>
      <c r="O12" s="17">
        <f>(A1L221C4 + A1L221C5)</f>
        <v>5957</v>
      </c>
      <c r="P12" s="16" t="s">
        <v>176</v>
      </c>
      <c r="Q12" s="15">
        <v>2999</v>
      </c>
      <c r="R12" s="16" t="s">
        <v>176</v>
      </c>
      <c r="S12" s="15">
        <v>3181</v>
      </c>
      <c r="T12" s="16" t="s">
        <v>1022</v>
      </c>
      <c r="U12" s="17">
        <f>(A1L221C7 + A1L221C8)</f>
        <v>6180</v>
      </c>
      <c r="V12" s="16" t="s">
        <v>177</v>
      </c>
      <c r="W12" s="15">
        <v>1868</v>
      </c>
      <c r="X12" s="16" t="s">
        <v>177</v>
      </c>
      <c r="Y12" s="15">
        <v>1924</v>
      </c>
      <c r="Z12" s="16" t="s">
        <v>1023</v>
      </c>
      <c r="AA12" s="17">
        <f>(A1L221C10 + A1L221C11)</f>
        <v>3792</v>
      </c>
      <c r="AB12" s="16" t="s">
        <v>178</v>
      </c>
      <c r="AC12" s="15">
        <v>1684</v>
      </c>
      <c r="AD12" s="16" t="s">
        <v>178</v>
      </c>
      <c r="AE12" s="15">
        <v>1749</v>
      </c>
      <c r="AF12" s="16" t="s">
        <v>1024</v>
      </c>
      <c r="AG12" s="17">
        <f>(A1L221C13 + A1L221C14)</f>
        <v>3433</v>
      </c>
      <c r="AH12" s="16" t="s">
        <v>1025</v>
      </c>
      <c r="AI12" s="17">
        <f>IF(RUN_YEARS &gt; 1,(A1L221C1 + A1L221C4) / 2, 0)</f>
        <v>2391.5</v>
      </c>
      <c r="AJ12" s="16" t="s">
        <v>1026</v>
      </c>
      <c r="AK12" s="17">
        <f>IF(RUN_YEARS &gt; 1,(A1L221C2 + A1L221C5) / 2, 0)</f>
        <v>2356</v>
      </c>
      <c r="AL12" s="16" t="s">
        <v>1027</v>
      </c>
      <c r="AM12" s="17">
        <f>(A1L221C16 + A1L221C17)</f>
        <v>4747.5</v>
      </c>
      <c r="AN12" s="16" t="s">
        <v>1028</v>
      </c>
      <c r="AO12" s="17">
        <f>IF(RUN_YEARS &gt; 2,(A1L221C1 + A1L221C4 + A1L221C7) / 3, 0)</f>
        <v>2594</v>
      </c>
      <c r="AP12" s="16" t="s">
        <v>1029</v>
      </c>
      <c r="AQ12" s="17">
        <f>IF(RUN_YEARS &gt; 2,(A1L221C2 + A1L221C5 + A1L221C8) / 3, 0)</f>
        <v>2631</v>
      </c>
      <c r="AR12" s="16" t="s">
        <v>1030</v>
      </c>
      <c r="AS12" s="17">
        <f>(A1L221C19 + A1L221C20)</f>
        <v>5225</v>
      </c>
      <c r="AT12" s="16" t="s">
        <v>1031</v>
      </c>
      <c r="AU12" s="17">
        <f>IF(RUN_YEARS &gt; 3,(A1L221C1 + A1L221C4 + A1L221C7 + A1L221C10) / 4, 0)</f>
        <v>2412.5</v>
      </c>
      <c r="AV12" s="16" t="s">
        <v>1032</v>
      </c>
      <c r="AW12" s="17">
        <f>IF(RUN_YEARS &gt; 3,(A1L221C2 + A1L221C5 + A1L221C8 + A1L221C11) / 4, 0)</f>
        <v>2454.25</v>
      </c>
      <c r="AX12" s="16" t="s">
        <v>1033</v>
      </c>
      <c r="AY12" s="17">
        <f>(A1L221C22 + A1L221C23)</f>
        <v>4866.75</v>
      </c>
      <c r="AZ12" s="16" t="s">
        <v>1034</v>
      </c>
      <c r="BA12" s="17">
        <f>IF(RUN_YEARS &gt; 4,(A1L221C1 + A1L221C4 + A1L221C7 + A1L221C10 + A1L221C13) / 5, 0)</f>
        <v>2266.8000000000002</v>
      </c>
      <c r="BB12" s="16" t="s">
        <v>1035</v>
      </c>
      <c r="BC12" s="17">
        <f>IF(RUN_YEARS &gt; 4,(A1L221C2 + A1L221C5 + A1L221C8 + A1L221C11 + A1L221C14) / 5, 0)</f>
        <v>2313.1999999999998</v>
      </c>
      <c r="BD12" s="16" t="s">
        <v>1036</v>
      </c>
      <c r="BE12" s="17">
        <f>(A1L221C25 + A1L221C26)</f>
        <v>4580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33427</v>
      </c>
      <c r="F13" s="16" t="s">
        <v>174</v>
      </c>
      <c r="G13" s="15">
        <v>35933</v>
      </c>
      <c r="H13" s="16" t="s">
        <v>1037</v>
      </c>
      <c r="I13" s="17">
        <f>(A1L222C1 + A1L222C2)</f>
        <v>69360</v>
      </c>
      <c r="J13" s="16" t="s">
        <v>175</v>
      </c>
      <c r="K13" s="15">
        <v>39721</v>
      </c>
      <c r="L13" s="16" t="s">
        <v>175</v>
      </c>
      <c r="M13" s="15">
        <v>40736</v>
      </c>
      <c r="N13" s="16" t="s">
        <v>1038</v>
      </c>
      <c r="O13" s="17">
        <f>(A1L222C4 + A1L222C5)</f>
        <v>80457</v>
      </c>
      <c r="P13" s="16" t="s">
        <v>176</v>
      </c>
      <c r="Q13" s="15">
        <v>43155</v>
      </c>
      <c r="R13" s="16" t="s">
        <v>176</v>
      </c>
      <c r="S13" s="15">
        <v>44935</v>
      </c>
      <c r="T13" s="16" t="s">
        <v>1039</v>
      </c>
      <c r="U13" s="17">
        <f>(A1L222C7 + A1L222C8)</f>
        <v>88090</v>
      </c>
      <c r="V13" s="16" t="s">
        <v>177</v>
      </c>
      <c r="W13" s="15">
        <v>46521</v>
      </c>
      <c r="X13" s="16" t="s">
        <v>177</v>
      </c>
      <c r="Y13" s="15">
        <v>47239</v>
      </c>
      <c r="Z13" s="16" t="s">
        <v>1040</v>
      </c>
      <c r="AA13" s="17">
        <f>(A1L222C10 + A1L222C11)</f>
        <v>93760</v>
      </c>
      <c r="AB13" s="16" t="s">
        <v>178</v>
      </c>
      <c r="AC13" s="15">
        <v>36066</v>
      </c>
      <c r="AD13" s="16" t="s">
        <v>178</v>
      </c>
      <c r="AE13" s="15">
        <v>38225</v>
      </c>
      <c r="AF13" s="16" t="s">
        <v>1041</v>
      </c>
      <c r="AG13" s="17">
        <f>(A1L222C13 + A1L222C14)</f>
        <v>74291</v>
      </c>
      <c r="AH13" s="16" t="s">
        <v>1042</v>
      </c>
      <c r="AI13" s="17">
        <f>IF(RUN_YEARS &gt; 1,(A1L222C1 + A1L222C4) / 2, 0)</f>
        <v>36574</v>
      </c>
      <c r="AJ13" s="16" t="s">
        <v>1043</v>
      </c>
      <c r="AK13" s="17">
        <f>IF(RUN_YEARS &gt; 1,(A1L222C2 + A1L222C5) / 2, 0)</f>
        <v>38334.5</v>
      </c>
      <c r="AL13" s="16" t="s">
        <v>1044</v>
      </c>
      <c r="AM13" s="17">
        <f>(A1L222C16 + A1L222C17)</f>
        <v>74908.5</v>
      </c>
      <c r="AN13" s="16" t="s">
        <v>1045</v>
      </c>
      <c r="AO13" s="17">
        <f>IF(RUN_YEARS &gt; 2,(A1L222C1 + A1L222C4 + A1L222C7) / 3, 0)</f>
        <v>38767.666666666664</v>
      </c>
      <c r="AP13" s="16" t="s">
        <v>1046</v>
      </c>
      <c r="AQ13" s="17">
        <f>IF(RUN_YEARS &gt; 2,(A1L222C2 + A1L222C5 + A1L222C8) / 3, 0)</f>
        <v>40534.666666666664</v>
      </c>
      <c r="AR13" s="16" t="s">
        <v>1047</v>
      </c>
      <c r="AS13" s="17">
        <f>(A1L222C19 + A1L222C20)</f>
        <v>79302.333333333328</v>
      </c>
      <c r="AT13" s="16" t="s">
        <v>1048</v>
      </c>
      <c r="AU13" s="17">
        <f>IF(RUN_YEARS &gt; 3,(A1L222C1 + A1L222C4 + A1L222C7 + A1L222C10) / 4, 0)</f>
        <v>40706</v>
      </c>
      <c r="AV13" s="16" t="s">
        <v>1049</v>
      </c>
      <c r="AW13" s="17">
        <f>IF(RUN_YEARS &gt; 3,(A1L222C2 + A1L222C5 + A1L222C8 + A1L222C11) / 4, 0)</f>
        <v>42210.75</v>
      </c>
      <c r="AX13" s="16" t="s">
        <v>1050</v>
      </c>
      <c r="AY13" s="17">
        <f>(A1L222C22 + A1L222C23)</f>
        <v>82916.75</v>
      </c>
      <c r="AZ13" s="16" t="s">
        <v>1051</v>
      </c>
      <c r="BA13" s="17">
        <f>IF(RUN_YEARS &gt; 4,(A1L222C1 + A1L222C4 + A1L222C7 + A1L222C10 + A1L222C13) / 5, 0)</f>
        <v>39778</v>
      </c>
      <c r="BB13" s="16" t="s">
        <v>1052</v>
      </c>
      <c r="BC13" s="17">
        <f>IF(RUN_YEARS &gt; 4,(A1L222C2 + A1L222C5 + A1L222C8 + A1L222C11 + A1L222C14) / 5, 0)</f>
        <v>41413.599999999999</v>
      </c>
      <c r="BD13" s="16" t="s">
        <v>1053</v>
      </c>
      <c r="BE13" s="17">
        <f>(A1L222C25 + A1L222C26)</f>
        <v>81191.600000000006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57</v>
      </c>
      <c r="F14" s="16" t="s">
        <v>174</v>
      </c>
      <c r="G14" s="15">
        <v>60</v>
      </c>
      <c r="H14" s="16" t="s">
        <v>1054</v>
      </c>
      <c r="I14" s="17">
        <f>(A1L223C1 + A1L223C2)</f>
        <v>117</v>
      </c>
      <c r="J14" s="16" t="s">
        <v>175</v>
      </c>
      <c r="K14" s="15">
        <v>67</v>
      </c>
      <c r="L14" s="16" t="s">
        <v>175</v>
      </c>
      <c r="M14" s="15">
        <v>91</v>
      </c>
      <c r="N14" s="16" t="s">
        <v>1055</v>
      </c>
      <c r="O14" s="17">
        <f>(A1L223C4 + A1L223C5)</f>
        <v>158</v>
      </c>
      <c r="P14" s="16" t="s">
        <v>176</v>
      </c>
      <c r="Q14" s="15">
        <v>172</v>
      </c>
      <c r="R14" s="16" t="s">
        <v>176</v>
      </c>
      <c r="S14" s="15">
        <v>185</v>
      </c>
      <c r="T14" s="16" t="s">
        <v>1056</v>
      </c>
      <c r="U14" s="17">
        <f>(A1L223C7 + A1L223C8)</f>
        <v>357</v>
      </c>
      <c r="V14" s="16" t="s">
        <v>177</v>
      </c>
      <c r="W14" s="15">
        <v>232</v>
      </c>
      <c r="X14" s="16" t="s">
        <v>177</v>
      </c>
      <c r="Y14" s="15">
        <v>254</v>
      </c>
      <c r="Z14" s="16" t="s">
        <v>1057</v>
      </c>
      <c r="AA14" s="17">
        <f>(A1L223C10 + A1L223C11)</f>
        <v>486</v>
      </c>
      <c r="AB14" s="16" t="s">
        <v>178</v>
      </c>
      <c r="AC14" s="15">
        <v>328</v>
      </c>
      <c r="AD14" s="16" t="s">
        <v>178</v>
      </c>
      <c r="AE14" s="15">
        <v>327</v>
      </c>
      <c r="AF14" s="16" t="s">
        <v>1058</v>
      </c>
      <c r="AG14" s="17">
        <f>(A1L223C13 + A1L223C14)</f>
        <v>655</v>
      </c>
      <c r="AH14" s="16" t="s">
        <v>1059</v>
      </c>
      <c r="AI14" s="17">
        <f>IF(RUN_YEARS &gt; 1,(A1L223C1 + A1L223C4) / 2, 0)</f>
        <v>62</v>
      </c>
      <c r="AJ14" s="16" t="s">
        <v>1060</v>
      </c>
      <c r="AK14" s="17">
        <f>IF(RUN_YEARS &gt; 1,(A1L223C2 + A1L223C5) / 2, 0)</f>
        <v>75.5</v>
      </c>
      <c r="AL14" s="16" t="s">
        <v>1061</v>
      </c>
      <c r="AM14" s="17">
        <f>(A1L223C16 + A1L223C17)</f>
        <v>137.5</v>
      </c>
      <c r="AN14" s="16" t="s">
        <v>1062</v>
      </c>
      <c r="AO14" s="17">
        <f>IF(RUN_YEARS &gt; 2,(A1L223C1 + A1L223C4 + A1L223C7) / 3, 0)</f>
        <v>98.666666666666671</v>
      </c>
      <c r="AP14" s="16" t="s">
        <v>1063</v>
      </c>
      <c r="AQ14" s="17">
        <f>IF(RUN_YEARS &gt; 2,(A1L223C2 + A1L223C5 + A1L223C8) / 3, 0)</f>
        <v>112</v>
      </c>
      <c r="AR14" s="16" t="s">
        <v>1064</v>
      </c>
      <c r="AS14" s="17">
        <f>(A1L223C19 + A1L223C20)</f>
        <v>210.66666666666669</v>
      </c>
      <c r="AT14" s="16" t="s">
        <v>1065</v>
      </c>
      <c r="AU14" s="17">
        <f>IF(RUN_YEARS &gt; 3,(A1L223C1 + A1L223C4 + A1L223C7 + A1L223C10) / 4, 0)</f>
        <v>132</v>
      </c>
      <c r="AV14" s="16" t="s">
        <v>1066</v>
      </c>
      <c r="AW14" s="17">
        <f>IF(RUN_YEARS &gt; 3,(A1L223C2 + A1L223C5 + A1L223C8 + A1L223C11) / 4, 0)</f>
        <v>147.5</v>
      </c>
      <c r="AX14" s="16" t="s">
        <v>1067</v>
      </c>
      <c r="AY14" s="17">
        <f>(A1L223C22 + A1L223C23)</f>
        <v>279.5</v>
      </c>
      <c r="AZ14" s="16" t="s">
        <v>1068</v>
      </c>
      <c r="BA14" s="17">
        <f>IF(RUN_YEARS &gt; 4,(A1L223C1 + A1L223C4 + A1L223C7 + A1L223C10 + A1L223C13) / 5, 0)</f>
        <v>171.2</v>
      </c>
      <c r="BB14" s="16" t="s">
        <v>1069</v>
      </c>
      <c r="BC14" s="17">
        <f>IF(RUN_YEARS &gt; 4,(A1L223C2 + A1L223C5 + A1L223C8 + A1L223C11 + A1L223C14) / 5, 0)</f>
        <v>183.4</v>
      </c>
      <c r="BD14" s="16" t="s">
        <v>1070</v>
      </c>
      <c r="BE14" s="17">
        <f>(A1L223C25 + A1L223C26)</f>
        <v>354.6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30906</v>
      </c>
      <c r="F15" s="16" t="s">
        <v>174</v>
      </c>
      <c r="G15" s="15">
        <v>27327</v>
      </c>
      <c r="H15" s="16" t="s">
        <v>1071</v>
      </c>
      <c r="I15" s="17">
        <f>(A1L224C1 + A1L224C2)</f>
        <v>58233</v>
      </c>
      <c r="J15" s="16" t="s">
        <v>175</v>
      </c>
      <c r="K15" s="15">
        <v>28216</v>
      </c>
      <c r="L15" s="16" t="s">
        <v>175</v>
      </c>
      <c r="M15" s="15">
        <v>23451</v>
      </c>
      <c r="N15" s="16" t="s">
        <v>1072</v>
      </c>
      <c r="O15" s="17">
        <f>(A1L224C4 + A1L224C5)</f>
        <v>51667</v>
      </c>
      <c r="P15" s="16" t="s">
        <v>176</v>
      </c>
      <c r="Q15" s="15">
        <v>20828</v>
      </c>
      <c r="R15" s="16" t="s">
        <v>176</v>
      </c>
      <c r="S15" s="15">
        <v>20861</v>
      </c>
      <c r="T15" s="16" t="s">
        <v>1073</v>
      </c>
      <c r="U15" s="17">
        <f>(A1L224C7 + A1L224C8)</f>
        <v>41689</v>
      </c>
      <c r="V15" s="16" t="s">
        <v>177</v>
      </c>
      <c r="W15" s="15">
        <v>53391</v>
      </c>
      <c r="X15" s="16" t="s">
        <v>177</v>
      </c>
      <c r="Y15" s="15">
        <v>50184</v>
      </c>
      <c r="Z15" s="16" t="s">
        <v>1074</v>
      </c>
      <c r="AA15" s="17">
        <f>(A1L224C10 + A1L224C11)</f>
        <v>103575</v>
      </c>
      <c r="AB15" s="16" t="s">
        <v>178</v>
      </c>
      <c r="AC15" s="15">
        <v>35449</v>
      </c>
      <c r="AD15" s="16" t="s">
        <v>178</v>
      </c>
      <c r="AE15" s="15">
        <v>35650</v>
      </c>
      <c r="AF15" s="16" t="s">
        <v>1075</v>
      </c>
      <c r="AG15" s="17">
        <f>(A1L224C13 + A1L224C14)</f>
        <v>71099</v>
      </c>
      <c r="AH15" s="16" t="s">
        <v>1076</v>
      </c>
      <c r="AI15" s="17">
        <f>IF(RUN_YEARS &gt; 1,(A1L224C1 + A1L224C4) / 2, 0)</f>
        <v>29561</v>
      </c>
      <c r="AJ15" s="16" t="s">
        <v>1077</v>
      </c>
      <c r="AK15" s="17">
        <f>IF(RUN_YEARS &gt; 1,(A1L224C2 + A1L224C5) / 2, 0)</f>
        <v>25389</v>
      </c>
      <c r="AL15" s="16" t="s">
        <v>1078</v>
      </c>
      <c r="AM15" s="17">
        <f>(A1L224C16 + A1L224C17)</f>
        <v>54950</v>
      </c>
      <c r="AN15" s="16" t="s">
        <v>1079</v>
      </c>
      <c r="AO15" s="17">
        <f>IF(RUN_YEARS &gt; 2,(A1L224C1 + A1L224C4 + A1L224C7) / 3, 0)</f>
        <v>26650</v>
      </c>
      <c r="AP15" s="16" t="s">
        <v>1080</v>
      </c>
      <c r="AQ15" s="17">
        <f>IF(RUN_YEARS &gt; 2,(A1L224C2 + A1L224C5 + A1L224C8) / 3, 0)</f>
        <v>23879.666666666668</v>
      </c>
      <c r="AR15" s="16" t="s">
        <v>1081</v>
      </c>
      <c r="AS15" s="17">
        <f>(A1L224C19 + A1L224C20)</f>
        <v>50529.666666666672</v>
      </c>
      <c r="AT15" s="16" t="s">
        <v>1082</v>
      </c>
      <c r="AU15" s="17">
        <f>IF(RUN_YEARS &gt; 3,(A1L224C1 + A1L224C4 + A1L224C7 + A1L224C10) / 4, 0)</f>
        <v>33335.25</v>
      </c>
      <c r="AV15" s="16" t="s">
        <v>1083</v>
      </c>
      <c r="AW15" s="17">
        <f>IF(RUN_YEARS &gt; 3,(A1L224C2 + A1L224C5 + A1L224C8 + A1L224C11) / 4, 0)</f>
        <v>30455.75</v>
      </c>
      <c r="AX15" s="16" t="s">
        <v>1084</v>
      </c>
      <c r="AY15" s="17">
        <f>(A1L224C22 + A1L224C23)</f>
        <v>63791</v>
      </c>
      <c r="AZ15" s="16" t="s">
        <v>1085</v>
      </c>
      <c r="BA15" s="17">
        <f>IF(RUN_YEARS &gt; 4,(A1L224C1 + A1L224C4 + A1L224C7 + A1L224C10 + A1L224C13) / 5, 0)</f>
        <v>33758</v>
      </c>
      <c r="BB15" s="16" t="s">
        <v>1086</v>
      </c>
      <c r="BC15" s="17">
        <f>IF(RUN_YEARS &gt; 4,(A1L224C2 + A1L224C5 + A1L224C8 + A1L224C11 + A1L224C14) / 5, 0)</f>
        <v>31494.6</v>
      </c>
      <c r="BD15" s="16" t="s">
        <v>1087</v>
      </c>
      <c r="BE15" s="17">
        <f>(A1L224C25 + A1L224C26)</f>
        <v>65252.6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1088</v>
      </c>
      <c r="I16" s="17">
        <f>(A1L225C1 + A1L225C2)</f>
        <v>0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1089</v>
      </c>
      <c r="O16" s="17">
        <f>(A1L225C4 + A1L225C5)</f>
        <v>0</v>
      </c>
      <c r="P16" s="16" t="s">
        <v>176</v>
      </c>
      <c r="Q16" s="15">
        <v>0</v>
      </c>
      <c r="R16" s="16" t="s">
        <v>176</v>
      </c>
      <c r="S16" s="15">
        <v>0</v>
      </c>
      <c r="T16" s="16" t="s">
        <v>1090</v>
      </c>
      <c r="U16" s="17">
        <f>(A1L225C7 + A1L225C8)</f>
        <v>0</v>
      </c>
      <c r="V16" s="16" t="s">
        <v>177</v>
      </c>
      <c r="W16" s="15">
        <v>0</v>
      </c>
      <c r="X16" s="16" t="s">
        <v>177</v>
      </c>
      <c r="Y16" s="15">
        <v>0</v>
      </c>
      <c r="Z16" s="16" t="s">
        <v>1091</v>
      </c>
      <c r="AA16" s="17">
        <f>(A1L225C10 + A1L225C11)</f>
        <v>0</v>
      </c>
      <c r="AB16" s="16" t="s">
        <v>178</v>
      </c>
      <c r="AC16" s="15">
        <v>1</v>
      </c>
      <c r="AD16" s="16" t="s">
        <v>178</v>
      </c>
      <c r="AE16" s="15">
        <v>1</v>
      </c>
      <c r="AF16" s="16" t="s">
        <v>1092</v>
      </c>
      <c r="AG16" s="17">
        <f>(A1L225C13 + A1L225C14)</f>
        <v>2</v>
      </c>
      <c r="AH16" s="16" t="s">
        <v>1093</v>
      </c>
      <c r="AI16" s="17">
        <f>IF(RUN_YEARS &gt; 1,(A1L225C1 + A1L225C4) / 2, 0)</f>
        <v>0</v>
      </c>
      <c r="AJ16" s="16" t="s">
        <v>1094</v>
      </c>
      <c r="AK16" s="17">
        <f>IF(RUN_YEARS &gt; 1,(A1L225C2 + A1L225C5) / 2, 0)</f>
        <v>0</v>
      </c>
      <c r="AL16" s="16" t="s">
        <v>1095</v>
      </c>
      <c r="AM16" s="17">
        <f>(A1L225C16 + A1L225C17)</f>
        <v>0</v>
      </c>
      <c r="AN16" s="16" t="s">
        <v>1096</v>
      </c>
      <c r="AO16" s="17">
        <f>IF(RUN_YEARS &gt; 2,(A1L225C1 + A1L225C4 + A1L225C7) / 3, 0)</f>
        <v>0</v>
      </c>
      <c r="AP16" s="16" t="s">
        <v>1097</v>
      </c>
      <c r="AQ16" s="17">
        <f>IF(RUN_YEARS &gt; 2,(A1L225C2 + A1L225C5 + A1L225C8) / 3, 0)</f>
        <v>0</v>
      </c>
      <c r="AR16" s="16" t="s">
        <v>1098</v>
      </c>
      <c r="AS16" s="17">
        <f>(A1L225C19 + A1L225C20)</f>
        <v>0</v>
      </c>
      <c r="AT16" s="16" t="s">
        <v>1099</v>
      </c>
      <c r="AU16" s="17">
        <f>IF(RUN_YEARS &gt; 3,(A1L225C1 + A1L225C4 + A1L225C7 + A1L225C10) / 4, 0)</f>
        <v>0</v>
      </c>
      <c r="AV16" s="16" t="s">
        <v>1100</v>
      </c>
      <c r="AW16" s="17">
        <f>IF(RUN_YEARS &gt; 3,(A1L225C2 + A1L225C5 + A1L225C8 + A1L225C11) / 4, 0)</f>
        <v>0</v>
      </c>
      <c r="AX16" s="16" t="s">
        <v>1101</v>
      </c>
      <c r="AY16" s="17">
        <f>(A1L225C22 + A1L225C23)</f>
        <v>0</v>
      </c>
      <c r="AZ16" s="16" t="s">
        <v>1102</v>
      </c>
      <c r="BA16" s="17">
        <f>IF(RUN_YEARS &gt; 4,(A1L225C1 + A1L225C4 + A1L225C7 + A1L225C10 + A1L225C13) / 5, 0)</f>
        <v>0.2</v>
      </c>
      <c r="BB16" s="16" t="s">
        <v>1103</v>
      </c>
      <c r="BC16" s="17">
        <f>IF(RUN_YEARS &gt; 4,(A1L225C2 + A1L225C5 + A1L225C8 + A1L225C11 + A1L225C14) / 5, 0)</f>
        <v>0.2</v>
      </c>
      <c r="BD16" s="16" t="s">
        <v>1104</v>
      </c>
      <c r="BE16" s="17">
        <f>(A1L225C25 + A1L225C26)</f>
        <v>0.4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1105</v>
      </c>
      <c r="I17" s="17">
        <f>(A1L226C1 + A1L226C2)</f>
        <v>0</v>
      </c>
      <c r="J17" s="16" t="s">
        <v>175</v>
      </c>
      <c r="K17" s="15">
        <v>0</v>
      </c>
      <c r="L17" s="16" t="s">
        <v>175</v>
      </c>
      <c r="M17" s="15">
        <v>0</v>
      </c>
      <c r="N17" s="16" t="s">
        <v>1106</v>
      </c>
      <c r="O17" s="17">
        <f>(A1L226C4 + A1L226C5)</f>
        <v>0</v>
      </c>
      <c r="P17" s="16" t="s">
        <v>176</v>
      </c>
      <c r="Q17" s="15">
        <v>2</v>
      </c>
      <c r="R17" s="16" t="s">
        <v>176</v>
      </c>
      <c r="S17" s="15">
        <v>3</v>
      </c>
      <c r="T17" s="16" t="s">
        <v>1107</v>
      </c>
      <c r="U17" s="17">
        <f>(A1L226C7 + A1L226C8)</f>
        <v>5</v>
      </c>
      <c r="V17" s="16" t="s">
        <v>177</v>
      </c>
      <c r="W17" s="15">
        <v>2</v>
      </c>
      <c r="X17" s="16" t="s">
        <v>177</v>
      </c>
      <c r="Y17" s="15">
        <v>4</v>
      </c>
      <c r="Z17" s="16" t="s">
        <v>1108</v>
      </c>
      <c r="AA17" s="17">
        <f>(A1L226C10 + A1L226C11)</f>
        <v>6</v>
      </c>
      <c r="AB17" s="16" t="s">
        <v>178</v>
      </c>
      <c r="AC17" s="15">
        <v>6</v>
      </c>
      <c r="AD17" s="16" t="s">
        <v>178</v>
      </c>
      <c r="AE17" s="15">
        <v>7</v>
      </c>
      <c r="AF17" s="16" t="s">
        <v>1109</v>
      </c>
      <c r="AG17" s="17">
        <f>(A1L226C13 + A1L226C14)</f>
        <v>13</v>
      </c>
      <c r="AH17" s="16" t="s">
        <v>1110</v>
      </c>
      <c r="AI17" s="17">
        <f>IF(RUN_YEARS &gt; 1,(A1L226C1 + A1L226C4) / 2, 0)</f>
        <v>0</v>
      </c>
      <c r="AJ17" s="16" t="s">
        <v>1111</v>
      </c>
      <c r="AK17" s="17">
        <f>IF(RUN_YEARS &gt; 1,(A1L226C2 + A1L226C5) / 2, 0)</f>
        <v>0</v>
      </c>
      <c r="AL17" s="16" t="s">
        <v>1112</v>
      </c>
      <c r="AM17" s="17">
        <f>(A1L226C16 + A1L226C17)</f>
        <v>0</v>
      </c>
      <c r="AN17" s="16" t="s">
        <v>1113</v>
      </c>
      <c r="AO17" s="17">
        <f>IF(RUN_YEARS &gt; 2,(A1L226C1 + A1L226C4 + A1L226C7) / 3, 0)</f>
        <v>0.66666666666666663</v>
      </c>
      <c r="AP17" s="16" t="s">
        <v>1114</v>
      </c>
      <c r="AQ17" s="17">
        <f>IF(RUN_YEARS &gt; 2,(A1L226C2 + A1L226C5 + A1L226C8) / 3, 0)</f>
        <v>1</v>
      </c>
      <c r="AR17" s="16" t="s">
        <v>1115</v>
      </c>
      <c r="AS17" s="17">
        <f>(A1L226C19 + A1L226C20)</f>
        <v>1.6666666666666665</v>
      </c>
      <c r="AT17" s="16" t="s">
        <v>1116</v>
      </c>
      <c r="AU17" s="17">
        <f>IF(RUN_YEARS &gt; 3,(A1L226C1 + A1L226C4 + A1L226C7 + A1L226C10) / 4, 0)</f>
        <v>1</v>
      </c>
      <c r="AV17" s="16" t="s">
        <v>1117</v>
      </c>
      <c r="AW17" s="17">
        <f>IF(RUN_YEARS &gt; 3,(A1L226C2 + A1L226C5 + A1L226C8 + A1L226C11) / 4, 0)</f>
        <v>1.75</v>
      </c>
      <c r="AX17" s="16" t="s">
        <v>1118</v>
      </c>
      <c r="AY17" s="17">
        <f>(A1L226C22 + A1L226C23)</f>
        <v>2.75</v>
      </c>
      <c r="AZ17" s="16" t="s">
        <v>1119</v>
      </c>
      <c r="BA17" s="17">
        <f>IF(RUN_YEARS &gt; 4,(A1L226C1 + A1L226C4 + A1L226C7 + A1L226C10 + A1L226C13) / 5, 0)</f>
        <v>2</v>
      </c>
      <c r="BB17" s="16" t="s">
        <v>1120</v>
      </c>
      <c r="BC17" s="17">
        <f>IF(RUN_YEARS &gt; 4,(A1L226C2 + A1L226C5 + A1L226C8 + A1L226C11 + A1L226C14) / 5, 0)</f>
        <v>2.8</v>
      </c>
      <c r="BD17" s="16" t="s">
        <v>1121</v>
      </c>
      <c r="BE17" s="17">
        <f>(A1L226C25 + A1L226C26)</f>
        <v>4.8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38885</v>
      </c>
      <c r="F18" s="16" t="s">
        <v>174</v>
      </c>
      <c r="G18" s="15">
        <v>1459</v>
      </c>
      <c r="H18" s="16" t="s">
        <v>1122</v>
      </c>
      <c r="I18" s="17">
        <f>(A1L227C1 + A1L227C2)</f>
        <v>40344</v>
      </c>
      <c r="J18" s="16" t="s">
        <v>175</v>
      </c>
      <c r="K18" s="15">
        <v>41357</v>
      </c>
      <c r="L18" s="16" t="s">
        <v>175</v>
      </c>
      <c r="M18" s="15">
        <v>1733</v>
      </c>
      <c r="N18" s="16" t="s">
        <v>1123</v>
      </c>
      <c r="O18" s="17">
        <f>(A1L227C4 + A1L227C5)</f>
        <v>43090</v>
      </c>
      <c r="P18" s="16" t="s">
        <v>176</v>
      </c>
      <c r="Q18" s="15">
        <v>44553</v>
      </c>
      <c r="R18" s="16" t="s">
        <v>176</v>
      </c>
      <c r="S18" s="15">
        <v>1159</v>
      </c>
      <c r="T18" s="16" t="s">
        <v>1124</v>
      </c>
      <c r="U18" s="17">
        <f>(A1L227C7 + A1L227C8)</f>
        <v>45712</v>
      </c>
      <c r="V18" s="16" t="s">
        <v>177</v>
      </c>
      <c r="W18" s="15">
        <v>42497</v>
      </c>
      <c r="X18" s="16" t="s">
        <v>177</v>
      </c>
      <c r="Y18" s="15">
        <v>1335</v>
      </c>
      <c r="Z18" s="16" t="s">
        <v>1125</v>
      </c>
      <c r="AA18" s="17">
        <f>(A1L227C10 + A1L227C11)</f>
        <v>43832</v>
      </c>
      <c r="AB18" s="16" t="s">
        <v>178</v>
      </c>
      <c r="AC18" s="15">
        <v>46099</v>
      </c>
      <c r="AD18" s="16" t="s">
        <v>178</v>
      </c>
      <c r="AE18" s="15">
        <v>1617</v>
      </c>
      <c r="AF18" s="16" t="s">
        <v>1126</v>
      </c>
      <c r="AG18" s="17">
        <f>(A1L227C13 + A1L227C14)</f>
        <v>47716</v>
      </c>
      <c r="AH18" s="16" t="s">
        <v>1127</v>
      </c>
      <c r="AI18" s="17">
        <f>IF(RUN_YEARS &gt; 1,(A1L227C1 + A1L227C4) / 2, 0)</f>
        <v>40121</v>
      </c>
      <c r="AJ18" s="16" t="s">
        <v>1128</v>
      </c>
      <c r="AK18" s="17">
        <f>IF(RUN_YEARS &gt; 1,(A1L227C2 + A1L227C5) / 2, 0)</f>
        <v>1596</v>
      </c>
      <c r="AL18" s="16" t="s">
        <v>1129</v>
      </c>
      <c r="AM18" s="17">
        <f>(A1L227C16 + A1L227C17)</f>
        <v>41717</v>
      </c>
      <c r="AN18" s="16" t="s">
        <v>1130</v>
      </c>
      <c r="AO18" s="17">
        <f>IF(RUN_YEARS &gt; 2,(A1L227C1 + A1L227C4 + A1L227C7) / 3, 0)</f>
        <v>41598.333333333336</v>
      </c>
      <c r="AP18" s="16" t="s">
        <v>1131</v>
      </c>
      <c r="AQ18" s="17">
        <f>IF(RUN_YEARS &gt; 2,(A1L227C2 + A1L227C5 + A1L227C8) / 3, 0)</f>
        <v>1450.3333333333333</v>
      </c>
      <c r="AR18" s="16" t="s">
        <v>1132</v>
      </c>
      <c r="AS18" s="17">
        <f>(A1L227C19 + A1L227C20)</f>
        <v>43048.666666666672</v>
      </c>
      <c r="AT18" s="16" t="s">
        <v>1133</v>
      </c>
      <c r="AU18" s="17">
        <f>IF(RUN_YEARS &gt; 3,(A1L227C1 + A1L227C4 + A1L227C7 + A1L227C10) / 4, 0)</f>
        <v>41823</v>
      </c>
      <c r="AV18" s="16" t="s">
        <v>1134</v>
      </c>
      <c r="AW18" s="17">
        <f>IF(RUN_YEARS &gt; 3,(A1L227C2 + A1L227C5 + A1L227C8 + A1L227C11) / 4, 0)</f>
        <v>1421.5</v>
      </c>
      <c r="AX18" s="16" t="s">
        <v>1135</v>
      </c>
      <c r="AY18" s="17">
        <f>(A1L227C22 + A1L227C23)</f>
        <v>43244.5</v>
      </c>
      <c r="AZ18" s="16" t="s">
        <v>1136</v>
      </c>
      <c r="BA18" s="17">
        <f>IF(RUN_YEARS &gt; 4,(A1L227C1 + A1L227C4 + A1L227C7 + A1L227C10 + A1L227C13) / 5, 0)</f>
        <v>42678.2</v>
      </c>
      <c r="BB18" s="16" t="s">
        <v>1137</v>
      </c>
      <c r="BC18" s="17">
        <f>IF(RUN_YEARS &gt; 4,(A1L227C2 + A1L227C5 + A1L227C8 + A1L227C11 + A1L227C14) / 5, 0)</f>
        <v>1460.6</v>
      </c>
      <c r="BD18" s="16" t="s">
        <v>1138</v>
      </c>
      <c r="BE18" s="17">
        <f>(A1L227C25 + A1L227C26)</f>
        <v>44138.799999999996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6806</v>
      </c>
      <c r="F19" s="16" t="s">
        <v>174</v>
      </c>
      <c r="G19" s="15">
        <v>3220</v>
      </c>
      <c r="H19" s="16" t="s">
        <v>1139</v>
      </c>
      <c r="I19" s="17">
        <f>(A1L228C1 + A1L228C2)</f>
        <v>10026</v>
      </c>
      <c r="J19" s="16" t="s">
        <v>175</v>
      </c>
      <c r="K19" s="15">
        <v>9719</v>
      </c>
      <c r="L19" s="16" t="s">
        <v>175</v>
      </c>
      <c r="M19" s="15">
        <v>3996</v>
      </c>
      <c r="N19" s="16" t="s">
        <v>1140</v>
      </c>
      <c r="O19" s="17">
        <f>(A1L228C4 + A1L228C5)</f>
        <v>13715</v>
      </c>
      <c r="P19" s="16" t="s">
        <v>176</v>
      </c>
      <c r="Q19" s="15">
        <v>9303</v>
      </c>
      <c r="R19" s="16" t="s">
        <v>176</v>
      </c>
      <c r="S19" s="15">
        <v>3913</v>
      </c>
      <c r="T19" s="16" t="s">
        <v>1141</v>
      </c>
      <c r="U19" s="17">
        <f>(A1L228C7 + A1L228C8)</f>
        <v>13216</v>
      </c>
      <c r="V19" s="16" t="s">
        <v>177</v>
      </c>
      <c r="W19" s="15">
        <v>9950</v>
      </c>
      <c r="X19" s="16" t="s">
        <v>177</v>
      </c>
      <c r="Y19" s="15">
        <v>3734</v>
      </c>
      <c r="Z19" s="16" t="s">
        <v>1142</v>
      </c>
      <c r="AA19" s="17">
        <f>(A1L228C10 + A1L228C11)</f>
        <v>13684</v>
      </c>
      <c r="AB19" s="16" t="s">
        <v>178</v>
      </c>
      <c r="AC19" s="15">
        <v>9738</v>
      </c>
      <c r="AD19" s="16" t="s">
        <v>178</v>
      </c>
      <c r="AE19" s="15">
        <v>2843</v>
      </c>
      <c r="AF19" s="16" t="s">
        <v>1143</v>
      </c>
      <c r="AG19" s="17">
        <f>(A1L228C13 + A1L228C14)</f>
        <v>12581</v>
      </c>
      <c r="AH19" s="16" t="s">
        <v>1144</v>
      </c>
      <c r="AI19" s="17">
        <f>IF(RUN_YEARS &gt; 1,(A1L228C1 + A1L228C4) / 2, 0)</f>
        <v>8262.5</v>
      </c>
      <c r="AJ19" s="16" t="s">
        <v>1145</v>
      </c>
      <c r="AK19" s="17">
        <f>IF(RUN_YEARS &gt; 1,(A1L228C2 + A1L228C5) / 2, 0)</f>
        <v>3608</v>
      </c>
      <c r="AL19" s="16" t="s">
        <v>1146</v>
      </c>
      <c r="AM19" s="17">
        <f>(A1L228C16 + A1L228C17)</f>
        <v>11870.5</v>
      </c>
      <c r="AN19" s="16" t="s">
        <v>1147</v>
      </c>
      <c r="AO19" s="17">
        <f>IF(RUN_YEARS &gt; 2,(A1L228C1 + A1L228C4 + A1L228C7) / 3, 0)</f>
        <v>8609.3333333333339</v>
      </c>
      <c r="AP19" s="16" t="s">
        <v>1148</v>
      </c>
      <c r="AQ19" s="17">
        <f>IF(RUN_YEARS &gt; 2,(A1L228C2 + A1L228C5 + A1L228C8) / 3, 0)</f>
        <v>3709.6666666666665</v>
      </c>
      <c r="AR19" s="16" t="s">
        <v>1149</v>
      </c>
      <c r="AS19" s="17">
        <f>(A1L228C19 + A1L228C20)</f>
        <v>12319</v>
      </c>
      <c r="AT19" s="16" t="s">
        <v>1150</v>
      </c>
      <c r="AU19" s="17">
        <f>IF(RUN_YEARS &gt; 3,(A1L228C1 + A1L228C4 + A1L228C7 + A1L228C10) / 4, 0)</f>
        <v>8944.5</v>
      </c>
      <c r="AV19" s="16" t="s">
        <v>1151</v>
      </c>
      <c r="AW19" s="17">
        <f>IF(RUN_YEARS &gt; 3,(A1L228C2 + A1L228C5 + A1L228C8 + A1L228C11) / 4, 0)</f>
        <v>3715.75</v>
      </c>
      <c r="AX19" s="16" t="s">
        <v>1152</v>
      </c>
      <c r="AY19" s="17">
        <f>(A1L228C22 + A1L228C23)</f>
        <v>12660.25</v>
      </c>
      <c r="AZ19" s="16" t="s">
        <v>1153</v>
      </c>
      <c r="BA19" s="17">
        <f>IF(RUN_YEARS &gt; 4,(A1L228C1 + A1L228C4 + A1L228C7 + A1L228C10 + A1L228C13) / 5, 0)</f>
        <v>9103.2000000000007</v>
      </c>
      <c r="BB19" s="16" t="s">
        <v>1154</v>
      </c>
      <c r="BC19" s="17">
        <f>IF(RUN_YEARS &gt; 4,(A1L228C2 + A1L228C5 + A1L228C8 + A1L228C11 + A1L228C14) / 5, 0)</f>
        <v>3541.2</v>
      </c>
      <c r="BD19" s="16" t="s">
        <v>1155</v>
      </c>
      <c r="BE19" s="17">
        <f>(A1L228C25 + A1L228C26)</f>
        <v>12644.400000000001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0</v>
      </c>
      <c r="L20" s="16" t="s">
        <v>175</v>
      </c>
      <c r="M20" s="15">
        <v>0</v>
      </c>
      <c r="N20" s="16" t="s">
        <v>1157</v>
      </c>
      <c r="O20" s="17">
        <f>(A1L229C4 + A1L229C5)</f>
        <v>0</v>
      </c>
      <c r="P20" s="16" t="s">
        <v>176</v>
      </c>
      <c r="Q20" s="15">
        <v>0</v>
      </c>
      <c r="R20" s="16" t="s">
        <v>176</v>
      </c>
      <c r="S20" s="15">
        <v>0</v>
      </c>
      <c r="T20" s="16" t="s">
        <v>1158</v>
      </c>
      <c r="U20" s="17">
        <f>(A1L229C7 + A1L229C8)</f>
        <v>0</v>
      </c>
      <c r="V20" s="16" t="s">
        <v>177</v>
      </c>
      <c r="W20" s="15">
        <v>0</v>
      </c>
      <c r="X20" s="16" t="s">
        <v>177</v>
      </c>
      <c r="Y20" s="15">
        <v>0</v>
      </c>
      <c r="Z20" s="16" t="s">
        <v>1159</v>
      </c>
      <c r="AA20" s="17">
        <f>(A1L229C10 + A1L229C11)</f>
        <v>0</v>
      </c>
      <c r="AB20" s="16" t="s">
        <v>178</v>
      </c>
      <c r="AC20" s="15">
        <v>0</v>
      </c>
      <c r="AD20" s="16" t="s">
        <v>178</v>
      </c>
      <c r="AE20" s="15">
        <v>0</v>
      </c>
      <c r="AF20" s="16" t="s">
        <v>1160</v>
      </c>
      <c r="AG20" s="17">
        <f>(A1L229C13 + A1L229C14)</f>
        <v>0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0</v>
      </c>
      <c r="AL20" s="16" t="s">
        <v>1163</v>
      </c>
      <c r="AM20" s="17">
        <f>(A1L229C16 + A1L229C17)</f>
        <v>0</v>
      </c>
      <c r="AN20" s="16" t="s">
        <v>1164</v>
      </c>
      <c r="AO20" s="17">
        <f>IF(RUN_YEARS &gt; 2,(A1L229C1 + A1L229C4 + A1L229C7) / 3, 0)</f>
        <v>0</v>
      </c>
      <c r="AP20" s="16" t="s">
        <v>1165</v>
      </c>
      <c r="AQ20" s="17">
        <f>IF(RUN_YEARS &gt; 2,(A1L229C2 + A1L229C5 + A1L229C8) / 3, 0)</f>
        <v>0</v>
      </c>
      <c r="AR20" s="16" t="s">
        <v>1166</v>
      </c>
      <c r="AS20" s="17">
        <f>(A1L229C19 + A1L229C20)</f>
        <v>0</v>
      </c>
      <c r="AT20" s="16" t="s">
        <v>1167</v>
      </c>
      <c r="AU20" s="17">
        <f>IF(RUN_YEARS &gt; 3,(A1L229C1 + A1L229C4 + A1L229C7 + A1L229C10) / 4, 0)</f>
        <v>0</v>
      </c>
      <c r="AV20" s="16" t="s">
        <v>1168</v>
      </c>
      <c r="AW20" s="17">
        <f>IF(RUN_YEARS &gt; 3,(A1L229C2 + A1L229C5 + A1L229C8 + A1L229C11) / 4, 0)</f>
        <v>0</v>
      </c>
      <c r="AX20" s="16" t="s">
        <v>1169</v>
      </c>
      <c r="AY20" s="17">
        <f>(A1L229C22 + A1L229C23)</f>
        <v>0</v>
      </c>
      <c r="AZ20" s="16" t="s">
        <v>1170</v>
      </c>
      <c r="BA20" s="17">
        <f>IF(RUN_YEARS &gt; 4,(A1L229C1 + A1L229C4 + A1L229C7 + A1L229C10 + A1L229C13) / 5, 0)</f>
        <v>0</v>
      </c>
      <c r="BB20" s="16" t="s">
        <v>1171</v>
      </c>
      <c r="BC20" s="17">
        <f>IF(RUN_YEARS &gt; 4,(A1L229C2 + A1L229C5 + A1L229C8 + A1L229C11 + A1L229C14) / 5, 0)</f>
        <v>0</v>
      </c>
      <c r="BD20" s="16" t="s">
        <v>1172</v>
      </c>
      <c r="BE20" s="17">
        <f>(A1L229C25 + A1L229C26)</f>
        <v>0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3204</v>
      </c>
      <c r="F21" s="16" t="s">
        <v>174</v>
      </c>
      <c r="G21" s="15">
        <v>3168</v>
      </c>
      <c r="H21" s="16" t="s">
        <v>1173</v>
      </c>
      <c r="I21" s="17">
        <f>(A1L230C1 + A1L230C2)</f>
        <v>6372</v>
      </c>
      <c r="J21" s="16" t="s">
        <v>175</v>
      </c>
      <c r="K21" s="15">
        <v>4818</v>
      </c>
      <c r="L21" s="16" t="s">
        <v>175</v>
      </c>
      <c r="M21" s="15">
        <v>4227</v>
      </c>
      <c r="N21" s="16" t="s">
        <v>1174</v>
      </c>
      <c r="O21" s="17">
        <f>(A1L230C4 + A1L230C5)</f>
        <v>9045</v>
      </c>
      <c r="P21" s="16" t="s">
        <v>176</v>
      </c>
      <c r="Q21" s="15">
        <v>3691</v>
      </c>
      <c r="R21" s="16" t="s">
        <v>176</v>
      </c>
      <c r="S21" s="15">
        <v>3831</v>
      </c>
      <c r="T21" s="16" t="s">
        <v>1175</v>
      </c>
      <c r="U21" s="17">
        <f>(A1L230C7 + A1L230C8)</f>
        <v>7522</v>
      </c>
      <c r="V21" s="16" t="s">
        <v>177</v>
      </c>
      <c r="W21" s="15">
        <v>4079</v>
      </c>
      <c r="X21" s="16" t="s">
        <v>177</v>
      </c>
      <c r="Y21" s="15">
        <v>3518</v>
      </c>
      <c r="Z21" s="16" t="s">
        <v>1176</v>
      </c>
      <c r="AA21" s="17">
        <f>(A1L230C10 + A1L230C11)</f>
        <v>7597</v>
      </c>
      <c r="AB21" s="16" t="s">
        <v>178</v>
      </c>
      <c r="AC21" s="15">
        <v>3370</v>
      </c>
      <c r="AD21" s="16" t="s">
        <v>178</v>
      </c>
      <c r="AE21" s="15">
        <v>2436</v>
      </c>
      <c r="AF21" s="16" t="s">
        <v>1177</v>
      </c>
      <c r="AG21" s="17">
        <f>(A1L230C13 + A1L230C14)</f>
        <v>5806</v>
      </c>
      <c r="AH21" s="16" t="s">
        <v>1178</v>
      </c>
      <c r="AI21" s="17">
        <f>IF(RUN_YEARS &gt; 1,(A1L230C1 + A1L230C4) / 2, 0)</f>
        <v>4011</v>
      </c>
      <c r="AJ21" s="16" t="s">
        <v>1179</v>
      </c>
      <c r="AK21" s="17">
        <f>IF(RUN_YEARS &gt; 1,(A1L230C2 + A1L230C5) / 2, 0)</f>
        <v>3697.5</v>
      </c>
      <c r="AL21" s="16" t="s">
        <v>1180</v>
      </c>
      <c r="AM21" s="17">
        <f>(A1L230C16 + A1L230C17)</f>
        <v>7708.5</v>
      </c>
      <c r="AN21" s="16" t="s">
        <v>1181</v>
      </c>
      <c r="AO21" s="17">
        <f>IF(RUN_YEARS &gt; 2,(A1L230C1 + A1L230C4 + A1L230C7) / 3, 0)</f>
        <v>3904.3333333333335</v>
      </c>
      <c r="AP21" s="16" t="s">
        <v>1182</v>
      </c>
      <c r="AQ21" s="17">
        <f>IF(RUN_YEARS &gt; 2,(A1L230C2 + A1L230C5 + A1L230C8) / 3, 0)</f>
        <v>3742</v>
      </c>
      <c r="AR21" s="16" t="s">
        <v>1183</v>
      </c>
      <c r="AS21" s="17">
        <f>(A1L230C19 + A1L230C20)</f>
        <v>7646.3333333333339</v>
      </c>
      <c r="AT21" s="16" t="s">
        <v>1184</v>
      </c>
      <c r="AU21" s="17">
        <f>IF(RUN_YEARS &gt; 3,(A1L230C1 + A1L230C4 + A1L230C7 + A1L230C10) / 4, 0)</f>
        <v>3948</v>
      </c>
      <c r="AV21" s="16" t="s">
        <v>1185</v>
      </c>
      <c r="AW21" s="17">
        <f>IF(RUN_YEARS &gt; 3,(A1L230C2 + A1L230C5 + A1L230C8 + A1L230C11) / 4, 0)</f>
        <v>3686</v>
      </c>
      <c r="AX21" s="16" t="s">
        <v>1186</v>
      </c>
      <c r="AY21" s="17">
        <f>(A1L230C22 + A1L230C23)</f>
        <v>7634</v>
      </c>
      <c r="AZ21" s="16" t="s">
        <v>1187</v>
      </c>
      <c r="BA21" s="17">
        <f>IF(RUN_YEARS &gt; 4,(A1L230C1 + A1L230C4 + A1L230C7 + A1L230C10 + A1L230C13) / 5, 0)</f>
        <v>3832.4</v>
      </c>
      <c r="BB21" s="16" t="s">
        <v>1188</v>
      </c>
      <c r="BC21" s="17">
        <f>IF(RUN_YEARS &gt; 4,(A1L230C2 + A1L230C5 + A1L230C8 + A1L230C11 + A1L230C14) / 5, 0)</f>
        <v>3436</v>
      </c>
      <c r="BD21" s="16" t="s">
        <v>1189</v>
      </c>
      <c r="BE21" s="17">
        <f>(A1L230C25 + A1L230C26)</f>
        <v>7268.4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7795</v>
      </c>
      <c r="F22" s="16" t="s">
        <v>174</v>
      </c>
      <c r="G22" s="15">
        <v>8114</v>
      </c>
      <c r="H22" s="16" t="s">
        <v>1190</v>
      </c>
      <c r="I22" s="17">
        <f>(A1L231C1 + A1L231C2)</f>
        <v>15909</v>
      </c>
      <c r="J22" s="16" t="s">
        <v>175</v>
      </c>
      <c r="K22" s="15">
        <v>8312</v>
      </c>
      <c r="L22" s="16" t="s">
        <v>175</v>
      </c>
      <c r="M22" s="15">
        <v>8740</v>
      </c>
      <c r="N22" s="16" t="s">
        <v>1191</v>
      </c>
      <c r="O22" s="17">
        <f>(A1L231C4 + A1L231C5)</f>
        <v>17052</v>
      </c>
      <c r="P22" s="16" t="s">
        <v>176</v>
      </c>
      <c r="Q22" s="15">
        <v>8694</v>
      </c>
      <c r="R22" s="16" t="s">
        <v>176</v>
      </c>
      <c r="S22" s="15">
        <v>9346</v>
      </c>
      <c r="T22" s="16" t="s">
        <v>1192</v>
      </c>
      <c r="U22" s="17">
        <f>(A1L231C7 + A1L231C8)</f>
        <v>18040</v>
      </c>
      <c r="V22" s="16" t="s">
        <v>177</v>
      </c>
      <c r="W22" s="15">
        <v>8954</v>
      </c>
      <c r="X22" s="16" t="s">
        <v>177</v>
      </c>
      <c r="Y22" s="15">
        <v>9529</v>
      </c>
      <c r="Z22" s="16" t="s">
        <v>1193</v>
      </c>
      <c r="AA22" s="17">
        <f>(A1L231C10 + A1L231C11)</f>
        <v>18483</v>
      </c>
      <c r="AB22" s="16" t="s">
        <v>178</v>
      </c>
      <c r="AC22" s="15">
        <v>9016</v>
      </c>
      <c r="AD22" s="16" t="s">
        <v>178</v>
      </c>
      <c r="AE22" s="15">
        <v>10043</v>
      </c>
      <c r="AF22" s="16" t="s">
        <v>1194</v>
      </c>
      <c r="AG22" s="17">
        <f>(A1L231C13 + A1L231C14)</f>
        <v>19059</v>
      </c>
      <c r="AH22" s="16" t="s">
        <v>1195</v>
      </c>
      <c r="AI22" s="17">
        <f>IF(RUN_YEARS &gt; 1,(A1L231C1 + A1L231C4) / 2, 0)</f>
        <v>8053.5</v>
      </c>
      <c r="AJ22" s="16" t="s">
        <v>1196</v>
      </c>
      <c r="AK22" s="17">
        <f>IF(RUN_YEARS &gt; 1,(A1L231C2 + A1L231C5) / 2, 0)</f>
        <v>8427</v>
      </c>
      <c r="AL22" s="16" t="s">
        <v>1197</v>
      </c>
      <c r="AM22" s="17">
        <f>(A1L231C16 + A1L231C17)</f>
        <v>16480.5</v>
      </c>
      <c r="AN22" s="16" t="s">
        <v>1198</v>
      </c>
      <c r="AO22" s="17">
        <f>IF(RUN_YEARS &gt; 2,(A1L231C1 + A1L231C4 + A1L231C7) / 3, 0)</f>
        <v>8267</v>
      </c>
      <c r="AP22" s="16" t="s">
        <v>1199</v>
      </c>
      <c r="AQ22" s="17">
        <f>IF(RUN_YEARS &gt; 2,(A1L231C2 + A1L231C5 + A1L231C8) / 3, 0)</f>
        <v>8733.3333333333339</v>
      </c>
      <c r="AR22" s="16" t="s">
        <v>1200</v>
      </c>
      <c r="AS22" s="17">
        <f>(A1L231C19 + A1L231C20)</f>
        <v>17000.333333333336</v>
      </c>
      <c r="AT22" s="16" t="s">
        <v>1201</v>
      </c>
      <c r="AU22" s="17">
        <f>IF(RUN_YEARS &gt; 3,(A1L231C1 + A1L231C4 + A1L231C7 + A1L231C10) / 4, 0)</f>
        <v>8438.75</v>
      </c>
      <c r="AV22" s="16" t="s">
        <v>1202</v>
      </c>
      <c r="AW22" s="17">
        <f>IF(RUN_YEARS &gt; 3,(A1L231C2 + A1L231C5 + A1L231C8 + A1L231C11) / 4, 0)</f>
        <v>8932.25</v>
      </c>
      <c r="AX22" s="16" t="s">
        <v>1203</v>
      </c>
      <c r="AY22" s="17">
        <f>(A1L231C22 + A1L231C23)</f>
        <v>17371</v>
      </c>
      <c r="AZ22" s="16" t="s">
        <v>1204</v>
      </c>
      <c r="BA22" s="17">
        <f>IF(RUN_YEARS &gt; 4,(A1L231C1 + A1L231C4 + A1L231C7 + A1L231C10 + A1L231C13) / 5, 0)</f>
        <v>8554.2000000000007</v>
      </c>
      <c r="BB22" s="16" t="s">
        <v>1205</v>
      </c>
      <c r="BC22" s="17">
        <f>IF(RUN_YEARS &gt; 4,(A1L231C2 + A1L231C5 + A1L231C8 + A1L231C11 + A1L231C14) / 5, 0)</f>
        <v>9154.4</v>
      </c>
      <c r="BD22" s="16" t="s">
        <v>1206</v>
      </c>
      <c r="BE22" s="17">
        <f>(A1L231C25 + A1L231C26)</f>
        <v>17708.599999999999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61852</v>
      </c>
      <c r="F23" s="16" t="s">
        <v>174</v>
      </c>
      <c r="G23" s="15">
        <v>64799</v>
      </c>
      <c r="H23" s="16" t="s">
        <v>1207</v>
      </c>
      <c r="I23" s="17">
        <f>(A1L232C1 + A1L232C2)</f>
        <v>126651</v>
      </c>
      <c r="J23" s="16" t="s">
        <v>175</v>
      </c>
      <c r="K23" s="15">
        <v>68768</v>
      </c>
      <c r="L23" s="16" t="s">
        <v>175</v>
      </c>
      <c r="M23" s="15">
        <v>72803</v>
      </c>
      <c r="N23" s="16" t="s">
        <v>1208</v>
      </c>
      <c r="O23" s="17">
        <f>(A1L232C4 + A1L232C5)</f>
        <v>141571</v>
      </c>
      <c r="P23" s="16" t="s">
        <v>176</v>
      </c>
      <c r="Q23" s="15">
        <v>63455</v>
      </c>
      <c r="R23" s="16" t="s">
        <v>176</v>
      </c>
      <c r="S23" s="15">
        <v>66726</v>
      </c>
      <c r="T23" s="16" t="s">
        <v>1209</v>
      </c>
      <c r="U23" s="17">
        <f>(A1L232C7 + A1L232C8)</f>
        <v>130181</v>
      </c>
      <c r="V23" s="16" t="s">
        <v>177</v>
      </c>
      <c r="W23" s="15">
        <v>48901</v>
      </c>
      <c r="X23" s="16" t="s">
        <v>177</v>
      </c>
      <c r="Y23" s="15">
        <v>50525</v>
      </c>
      <c r="Z23" s="16" t="s">
        <v>1210</v>
      </c>
      <c r="AA23" s="17">
        <f>(A1L232C10 + A1L232C11)</f>
        <v>99426</v>
      </c>
      <c r="AB23" s="16" t="s">
        <v>178</v>
      </c>
      <c r="AC23" s="15">
        <v>37224</v>
      </c>
      <c r="AD23" s="16" t="s">
        <v>178</v>
      </c>
      <c r="AE23" s="15">
        <v>39716</v>
      </c>
      <c r="AF23" s="16" t="s">
        <v>1211</v>
      </c>
      <c r="AG23" s="17">
        <f>(A1L232C13 + A1L232C14)</f>
        <v>76940</v>
      </c>
      <c r="AH23" s="16" t="s">
        <v>1212</v>
      </c>
      <c r="AI23" s="17">
        <f>IF(RUN_YEARS &gt; 1,(A1L232C1 + A1L232C4) / 2, 0)</f>
        <v>65310</v>
      </c>
      <c r="AJ23" s="16" t="s">
        <v>1213</v>
      </c>
      <c r="AK23" s="17">
        <f>IF(RUN_YEARS &gt; 1,(A1L232C2 + A1L232C5) / 2, 0)</f>
        <v>68801</v>
      </c>
      <c r="AL23" s="16" t="s">
        <v>1214</v>
      </c>
      <c r="AM23" s="17">
        <f>(A1L232C16 + A1L232C17)</f>
        <v>134111</v>
      </c>
      <c r="AN23" s="16" t="s">
        <v>1215</v>
      </c>
      <c r="AO23" s="17">
        <f>IF(RUN_YEARS &gt; 2,(A1L232C1 + A1L232C4 + A1L232C7) / 3, 0)</f>
        <v>64691.666666666664</v>
      </c>
      <c r="AP23" s="16" t="s">
        <v>1216</v>
      </c>
      <c r="AQ23" s="17">
        <f>IF(RUN_YEARS &gt; 2,(A1L232C2 + A1L232C5 + A1L232C8) / 3, 0)</f>
        <v>68109.333333333328</v>
      </c>
      <c r="AR23" s="16" t="s">
        <v>1217</v>
      </c>
      <c r="AS23" s="17">
        <f>(A1L232C19 + A1L232C20)</f>
        <v>132801</v>
      </c>
      <c r="AT23" s="16" t="s">
        <v>1218</v>
      </c>
      <c r="AU23" s="17">
        <f>IF(RUN_YEARS &gt; 3,(A1L232C1 + A1L232C4 + A1L232C7 + A1L232C10) / 4, 0)</f>
        <v>60744</v>
      </c>
      <c r="AV23" s="16" t="s">
        <v>1219</v>
      </c>
      <c r="AW23" s="17">
        <f>IF(RUN_YEARS &gt; 3,(A1L232C2 + A1L232C5 + A1L232C8 + A1L232C11) / 4, 0)</f>
        <v>63713.25</v>
      </c>
      <c r="AX23" s="16" t="s">
        <v>1220</v>
      </c>
      <c r="AY23" s="17">
        <f>(A1L232C22 + A1L232C23)</f>
        <v>124457.25</v>
      </c>
      <c r="AZ23" s="16" t="s">
        <v>1221</v>
      </c>
      <c r="BA23" s="17">
        <f>IF(RUN_YEARS &gt; 4,(A1L232C1 + A1L232C4 + A1L232C7 + A1L232C10 + A1L232C13) / 5, 0)</f>
        <v>56040</v>
      </c>
      <c r="BB23" s="16" t="s">
        <v>1222</v>
      </c>
      <c r="BC23" s="17">
        <f>IF(RUN_YEARS &gt; 4,(A1L232C2 + A1L232C5 + A1L232C8 + A1L232C11 + A1L232C14) / 5, 0)</f>
        <v>58913.8</v>
      </c>
      <c r="BD23" s="16" t="s">
        <v>1223</v>
      </c>
      <c r="BE23" s="17">
        <f>(A1L232C25 + A1L232C26)</f>
        <v>114953.8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69</v>
      </c>
      <c r="F24" s="16" t="s">
        <v>174</v>
      </c>
      <c r="G24" s="15">
        <v>74</v>
      </c>
      <c r="H24" s="16" t="s">
        <v>1224</v>
      </c>
      <c r="I24" s="17">
        <f>(A1L233C1 + A1L233C2)</f>
        <v>143</v>
      </c>
      <c r="J24" s="16" t="s">
        <v>175</v>
      </c>
      <c r="K24" s="15">
        <v>65</v>
      </c>
      <c r="L24" s="16" t="s">
        <v>175</v>
      </c>
      <c r="M24" s="15">
        <v>84</v>
      </c>
      <c r="N24" s="16" t="s">
        <v>1225</v>
      </c>
      <c r="O24" s="17">
        <f>(A1L233C4 + A1L233C5)</f>
        <v>149</v>
      </c>
      <c r="P24" s="16" t="s">
        <v>176</v>
      </c>
      <c r="Q24" s="15">
        <v>1620</v>
      </c>
      <c r="R24" s="16" t="s">
        <v>176</v>
      </c>
      <c r="S24" s="15">
        <v>310</v>
      </c>
      <c r="T24" s="16" t="s">
        <v>1226</v>
      </c>
      <c r="U24" s="17">
        <f>(A1L233C7 + A1L233C8)</f>
        <v>1930</v>
      </c>
      <c r="V24" s="16" t="s">
        <v>177</v>
      </c>
      <c r="W24" s="15">
        <v>1221</v>
      </c>
      <c r="X24" s="16" t="s">
        <v>177</v>
      </c>
      <c r="Y24" s="15">
        <v>372</v>
      </c>
      <c r="Z24" s="16" t="s">
        <v>1227</v>
      </c>
      <c r="AA24" s="17">
        <f>(A1L233C10 + A1L233C11)</f>
        <v>1593</v>
      </c>
      <c r="AB24" s="16" t="s">
        <v>178</v>
      </c>
      <c r="AC24" s="15">
        <v>1817</v>
      </c>
      <c r="AD24" s="16" t="s">
        <v>178</v>
      </c>
      <c r="AE24" s="15">
        <v>471</v>
      </c>
      <c r="AF24" s="16" t="s">
        <v>1228</v>
      </c>
      <c r="AG24" s="17">
        <f>(A1L233C13 + A1L233C14)</f>
        <v>2288</v>
      </c>
      <c r="AH24" s="16" t="s">
        <v>1229</v>
      </c>
      <c r="AI24" s="17">
        <f>IF(RUN_YEARS &gt; 1,(A1L233C1 + A1L233C4) / 2, 0)</f>
        <v>67</v>
      </c>
      <c r="AJ24" s="16" t="s">
        <v>1230</v>
      </c>
      <c r="AK24" s="17">
        <f>IF(RUN_YEARS &gt; 1,(A1L233C2 + A1L233C5) / 2, 0)</f>
        <v>79</v>
      </c>
      <c r="AL24" s="16" t="s">
        <v>1231</v>
      </c>
      <c r="AM24" s="17">
        <f>(A1L233C16 + A1L233C17)</f>
        <v>146</v>
      </c>
      <c r="AN24" s="16" t="s">
        <v>1232</v>
      </c>
      <c r="AO24" s="17">
        <f>IF(RUN_YEARS &gt; 2,(A1L233C1 + A1L233C4 + A1L233C7) / 3, 0)</f>
        <v>584.66666666666663</v>
      </c>
      <c r="AP24" s="16" t="s">
        <v>1233</v>
      </c>
      <c r="AQ24" s="17">
        <f>IF(RUN_YEARS &gt; 2,(A1L233C2 + A1L233C5 + A1L233C8) / 3, 0)</f>
        <v>156</v>
      </c>
      <c r="AR24" s="16" t="s">
        <v>1234</v>
      </c>
      <c r="AS24" s="17">
        <f>(A1L233C19 + A1L233C20)</f>
        <v>740.66666666666663</v>
      </c>
      <c r="AT24" s="16" t="s">
        <v>1235</v>
      </c>
      <c r="AU24" s="17">
        <f>IF(RUN_YEARS &gt; 3,(A1L233C1 + A1L233C4 + A1L233C7 + A1L233C10) / 4, 0)</f>
        <v>743.75</v>
      </c>
      <c r="AV24" s="16" t="s">
        <v>1236</v>
      </c>
      <c r="AW24" s="17">
        <f>IF(RUN_YEARS &gt; 3,(A1L233C2 + A1L233C5 + A1L233C8 + A1L233C11) / 4, 0)</f>
        <v>210</v>
      </c>
      <c r="AX24" s="16" t="s">
        <v>1237</v>
      </c>
      <c r="AY24" s="17">
        <f>(A1L233C22 + A1L233C23)</f>
        <v>953.75</v>
      </c>
      <c r="AZ24" s="16" t="s">
        <v>1238</v>
      </c>
      <c r="BA24" s="17">
        <f>IF(RUN_YEARS &gt; 4,(A1L233C1 + A1L233C4 + A1L233C7 + A1L233C10 + A1L233C13) / 5, 0)</f>
        <v>958.4</v>
      </c>
      <c r="BB24" s="16" t="s">
        <v>1239</v>
      </c>
      <c r="BC24" s="17">
        <f>IF(RUN_YEARS &gt; 4,(A1L233C2 + A1L233C5 + A1L233C8 + A1L233C11 + A1L233C14) / 5, 0)</f>
        <v>262.2</v>
      </c>
      <c r="BD24" s="16" t="s">
        <v>1240</v>
      </c>
      <c r="BE24" s="17">
        <f>(A1L233C25 + A1L233C26)</f>
        <v>1220.5999999999999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69716</v>
      </c>
      <c r="F25" s="16" t="s">
        <v>1242</v>
      </c>
      <c r="G25" s="17">
        <f>(A1L231C2 + A1L232C2 + A1L233C2)</f>
        <v>72987</v>
      </c>
      <c r="H25" s="16" t="s">
        <v>1243</v>
      </c>
      <c r="I25" s="17">
        <f>(_xlfn.SINGLE(A1L234C1) +_xlfn.SINGLE( A1L234C2))</f>
        <v>142703</v>
      </c>
      <c r="J25" s="16" t="s">
        <v>1244</v>
      </c>
      <c r="K25" s="17">
        <f>(A1L231C4 + A1L232C4 + A1L233C4)</f>
        <v>77145</v>
      </c>
      <c r="L25" s="16" t="s">
        <v>1245</v>
      </c>
      <c r="M25" s="17">
        <f>(A1L231C5 + A1L232C5 + A1L233C5)</f>
        <v>81627</v>
      </c>
      <c r="N25" s="16" t="s">
        <v>1246</v>
      </c>
      <c r="O25" s="17">
        <f>(_xlfn.SINGLE(A1L234C4) +_xlfn.SINGLE( A1L234C5))</f>
        <v>158772</v>
      </c>
      <c r="P25" s="16" t="s">
        <v>1247</v>
      </c>
      <c r="Q25" s="17">
        <f>(A1L231C7 + A1L232C7 + A1L233C7)</f>
        <v>73769</v>
      </c>
      <c r="R25" s="16" t="s">
        <v>1248</v>
      </c>
      <c r="S25" s="17">
        <f>(A1L231C8 + A1L232C8 + A1L233C8)</f>
        <v>76382</v>
      </c>
      <c r="T25" s="16" t="s">
        <v>1249</v>
      </c>
      <c r="U25" s="17">
        <f>(_xlfn.SINGLE(A1L234C7) +_xlfn.SINGLE( A1L234C8))</f>
        <v>150151</v>
      </c>
      <c r="V25" s="16" t="s">
        <v>1250</v>
      </c>
      <c r="W25" s="17">
        <f>(A1L231C10 + A1L232C10 + A1L233C10)</f>
        <v>59076</v>
      </c>
      <c r="X25" s="16" t="s">
        <v>1251</v>
      </c>
      <c r="Y25" s="17">
        <f>(A1L231C11 + A1L232C11 + A1L233C11)</f>
        <v>60426</v>
      </c>
      <c r="Z25" s="16" t="s">
        <v>1252</v>
      </c>
      <c r="AA25" s="17">
        <f>(_xlfn.SINGLE(A1L234C10) +_xlfn.SINGLE( A1L234C11))</f>
        <v>119502</v>
      </c>
      <c r="AB25" s="16" t="s">
        <v>1253</v>
      </c>
      <c r="AC25" s="17">
        <f>(A1L231C13 + A1L232C13 + A1L233C13)</f>
        <v>48057</v>
      </c>
      <c r="AD25" s="16" t="s">
        <v>1254</v>
      </c>
      <c r="AE25" s="17">
        <f>(A1L231C14 + A1L232C14 + A1L233C14)</f>
        <v>50230</v>
      </c>
      <c r="AF25" s="16" t="s">
        <v>1255</v>
      </c>
      <c r="AG25" s="17">
        <f>(_xlfn.SINGLE(A1L234C13) +_xlfn.SINGLE( A1L234C14))</f>
        <v>98287</v>
      </c>
      <c r="AH25" s="16" t="s">
        <v>1256</v>
      </c>
      <c r="AI25" s="17">
        <f>IF(RUN_YEARS &gt; 1,(_xlfn.SINGLE(A1L234C1) +_xlfn.SINGLE( A1L234C4)) / 2, 0)</f>
        <v>73430.5</v>
      </c>
      <c r="AJ25" s="16" t="s">
        <v>1257</v>
      </c>
      <c r="AK25" s="17">
        <f>IF(RUN_YEARS &gt; 1,(_xlfn.SINGLE(A1L234C2) +_xlfn.SINGLE( A1L234C5)) / 2, 0)</f>
        <v>77307</v>
      </c>
      <c r="AL25" s="16" t="s">
        <v>1258</v>
      </c>
      <c r="AM25" s="17">
        <f>(A1L234C16 + A1L234C17)</f>
        <v>150737.5</v>
      </c>
      <c r="AN25" s="16" t="s">
        <v>1259</v>
      </c>
      <c r="AO25" s="17">
        <f>IF(RUN_YEARS &gt; 2,(_xlfn.SINGLE(A1L234C1) +_xlfn.SINGLE( A1L234C4) +_xlfn.SINGLE( A1L234C7)) / 3, 0)</f>
        <v>73543.333333333328</v>
      </c>
      <c r="AP25" s="16" t="s">
        <v>1260</v>
      </c>
      <c r="AQ25" s="17">
        <f>IF(RUN_YEARS &gt; 2,(_xlfn.SINGLE(A1L234C2) +_xlfn.SINGLE( A1L234C5) +_xlfn.SINGLE( A1L234C8)) / 3, 0)</f>
        <v>76998.666666666672</v>
      </c>
      <c r="AR25" s="16" t="s">
        <v>1261</v>
      </c>
      <c r="AS25" s="17">
        <f>(A1L234C19 + A1L234C20)</f>
        <v>150542</v>
      </c>
      <c r="AT25" s="16" t="s">
        <v>1262</v>
      </c>
      <c r="AU25" s="17">
        <f>IF(RUN_YEARS &gt; 3,(_xlfn.SINGLE(A1L234C1) +_xlfn.SINGLE( A1L234C4) +_xlfn.SINGLE( A1L234C7) +_xlfn.SINGLE( A1L234C10)) / 4, 0)</f>
        <v>69926.5</v>
      </c>
      <c r="AV25" s="16" t="s">
        <v>1263</v>
      </c>
      <c r="AW25" s="17">
        <f>IF(RUN_YEARS &gt; 3,(_xlfn.SINGLE(A1L234C2) +_xlfn.SINGLE( A1L234C5) +_xlfn.SINGLE( A1L234C8) +_xlfn.SINGLE( A1L234C11)) / 4, 0)</f>
        <v>72855.5</v>
      </c>
      <c r="AX25" s="16" t="s">
        <v>1264</v>
      </c>
      <c r="AY25" s="17">
        <f>(A1L234C22 + A1L234C23)</f>
        <v>142782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65552.600000000006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68330.399999999994</v>
      </c>
      <c r="BD25" s="16" t="s">
        <v>1267</v>
      </c>
      <c r="BE25" s="17">
        <f>(A1L234C25 + A1L234C26)</f>
        <v>133883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223481</v>
      </c>
      <c r="F26" s="16" t="s">
        <v>174</v>
      </c>
      <c r="G26" s="15">
        <v>177869</v>
      </c>
      <c r="H26" s="16" t="s">
        <v>1268</v>
      </c>
      <c r="I26" s="17">
        <f>(A1L235C1 + A1L235C2)</f>
        <v>401350</v>
      </c>
      <c r="J26" s="16" t="s">
        <v>175</v>
      </c>
      <c r="K26" s="15">
        <v>253802</v>
      </c>
      <c r="L26" s="16" t="s">
        <v>175</v>
      </c>
      <c r="M26" s="15">
        <v>200379</v>
      </c>
      <c r="N26" s="16" t="s">
        <v>1269</v>
      </c>
      <c r="O26" s="17">
        <f>(A1L235C4 + A1L235C5)</f>
        <v>454181</v>
      </c>
      <c r="P26" s="16" t="s">
        <v>176</v>
      </c>
      <c r="Q26" s="15">
        <v>246543</v>
      </c>
      <c r="R26" s="16" t="s">
        <v>176</v>
      </c>
      <c r="S26" s="15">
        <v>192128</v>
      </c>
      <c r="T26" s="16" t="s">
        <v>1270</v>
      </c>
      <c r="U26" s="17">
        <f>(A1L235C7 + A1L235C8)</f>
        <v>438671</v>
      </c>
      <c r="V26" s="16" t="s">
        <v>177</v>
      </c>
      <c r="W26" s="15">
        <v>263485</v>
      </c>
      <c r="X26" s="16" t="s">
        <v>177</v>
      </c>
      <c r="Y26" s="15">
        <v>204674</v>
      </c>
      <c r="Z26" s="16" t="s">
        <v>1271</v>
      </c>
      <c r="AA26" s="17">
        <f>(A1L235C10 + A1L235C11)</f>
        <v>468159</v>
      </c>
      <c r="AB26" s="16" t="s">
        <v>178</v>
      </c>
      <c r="AC26" s="15">
        <v>222467</v>
      </c>
      <c r="AD26" s="16" t="s">
        <v>178</v>
      </c>
      <c r="AE26" s="15">
        <v>168176</v>
      </c>
      <c r="AF26" s="16" t="s">
        <v>1272</v>
      </c>
      <c r="AG26" s="17">
        <f>(A1L235C13 + A1L235C14)</f>
        <v>390643</v>
      </c>
      <c r="AH26" s="16" t="s">
        <v>1273</v>
      </c>
      <c r="AI26" s="17">
        <f>IF(RUN_YEARS &gt; 1,(A1L235C1 + A1L235C4) / 2, 0)</f>
        <v>238641.5</v>
      </c>
      <c r="AJ26" s="16" t="s">
        <v>1274</v>
      </c>
      <c r="AK26" s="17">
        <f>IF(RUN_YEARS &gt; 1,(A1L235C2 + A1L235C5) / 2, 0)</f>
        <v>189124</v>
      </c>
      <c r="AL26" s="16" t="s">
        <v>1275</v>
      </c>
      <c r="AM26" s="17">
        <f>(A1L235C16 + A1L235C17)</f>
        <v>427765.5</v>
      </c>
      <c r="AN26" s="16" t="s">
        <v>1276</v>
      </c>
      <c r="AO26" s="17">
        <f>IF(RUN_YEARS &gt; 2,(A1L235C1 + A1L235C4 + A1L235C7) / 3, 0)</f>
        <v>241275.33333333334</v>
      </c>
      <c r="AP26" s="16" t="s">
        <v>1277</v>
      </c>
      <c r="AQ26" s="17">
        <f>IF(RUN_YEARS &gt; 2,(A1L235C2 + A1L235C5 + A1L235C8) / 3, 0)</f>
        <v>190125.33333333334</v>
      </c>
      <c r="AR26" s="16" t="s">
        <v>1278</v>
      </c>
      <c r="AS26" s="17">
        <f>(A1L235C19 + A1L235C20)</f>
        <v>431400.66666666669</v>
      </c>
      <c r="AT26" s="16" t="s">
        <v>1279</v>
      </c>
      <c r="AU26" s="17">
        <f>IF(RUN_YEARS &gt; 3,(A1L235C1 + A1L235C4 + A1L235C7 + A1L235C10) / 4, 0)</f>
        <v>246827.75</v>
      </c>
      <c r="AV26" s="16" t="s">
        <v>1280</v>
      </c>
      <c r="AW26" s="17">
        <f>IF(RUN_YEARS &gt; 3,(A1L235C2 + A1L235C5 + A1L235C8 + A1L235C11) / 4, 0)</f>
        <v>193762.5</v>
      </c>
      <c r="AX26" s="16" t="s">
        <v>1281</v>
      </c>
      <c r="AY26" s="17">
        <f>(A1L235C22 + A1L235C23)</f>
        <v>440590.25</v>
      </c>
      <c r="AZ26" s="16" t="s">
        <v>1282</v>
      </c>
      <c r="BA26" s="17">
        <f>IF(RUN_YEARS &gt; 4,(A1L235C1 + A1L235C4 + A1L235C7 + A1L235C10 + A1L235C13) / 5, 0)</f>
        <v>241955.6</v>
      </c>
      <c r="BB26" s="16" t="s">
        <v>1283</v>
      </c>
      <c r="BC26" s="17">
        <f>IF(RUN_YEARS &gt; 4,(A1L235C2 + A1L235C5 + A1L235C8 + A1L235C11 + A1L235C14) / 5, 0)</f>
        <v>188645.2</v>
      </c>
      <c r="BD26" s="16" t="s">
        <v>1284</v>
      </c>
      <c r="BE26" s="17">
        <f>(A1L235C25 + A1L235C26)</f>
        <v>430600.80000000005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94A28-EFBA-4D5B-B2C0-A521365F2121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5964</v>
      </c>
      <c r="F9" s="16" t="s">
        <v>1343</v>
      </c>
      <c r="G9" s="17">
        <f>(A1L202C2 + A1L218C2)</f>
        <v>5845</v>
      </c>
      <c r="H9" s="16" t="s">
        <v>1344</v>
      </c>
      <c r="I9" s="17">
        <f>(A1L237C1 + A1L237C2)</f>
        <v>11809</v>
      </c>
      <c r="J9" s="16" t="s">
        <v>1345</v>
      </c>
      <c r="K9" s="17">
        <f>(A1L202C4 + A1L218C4)</f>
        <v>5998</v>
      </c>
      <c r="L9" s="16" t="s">
        <v>1346</v>
      </c>
      <c r="M9" s="17">
        <f>(A1L202C5 + A1L218C5)</f>
        <v>4970</v>
      </c>
      <c r="N9" s="16" t="s">
        <v>1347</v>
      </c>
      <c r="O9" s="17">
        <f>(A1L237C4 + A1L237C5)</f>
        <v>10968</v>
      </c>
      <c r="P9" s="16" t="s">
        <v>1348</v>
      </c>
      <c r="Q9" s="17">
        <f>(A1L202C7 + A1L218C7)</f>
        <v>6296</v>
      </c>
      <c r="R9" s="16" t="s">
        <v>1349</v>
      </c>
      <c r="S9" s="17">
        <f>(A1L202C8 + A1L218C8)</f>
        <v>3837</v>
      </c>
      <c r="T9" s="16" t="s">
        <v>1350</v>
      </c>
      <c r="U9" s="17">
        <f>(A1L237C7 + A1L237C8)</f>
        <v>10133</v>
      </c>
      <c r="V9" s="16" t="s">
        <v>1351</v>
      </c>
      <c r="W9" s="17">
        <f>(A1L202C10 + A1L218C10)</f>
        <v>5736</v>
      </c>
      <c r="X9" s="16" t="s">
        <v>1352</v>
      </c>
      <c r="Y9" s="17">
        <f>(A1L202C11 + A1L218C11)</f>
        <v>3391</v>
      </c>
      <c r="Z9" s="16" t="s">
        <v>1353</v>
      </c>
      <c r="AA9" s="17">
        <f>(A1L237C10 + A1L237C11)</f>
        <v>9127</v>
      </c>
      <c r="AB9" s="16" t="s">
        <v>1354</v>
      </c>
      <c r="AC9" s="17">
        <f>(A1L202C13 + A1L218C13)</f>
        <v>5091</v>
      </c>
      <c r="AD9" s="16" t="s">
        <v>1355</v>
      </c>
      <c r="AE9" s="17">
        <f>(A1L202C14 + A1L218C14)</f>
        <v>3618</v>
      </c>
      <c r="AF9" s="16" t="s">
        <v>1356</v>
      </c>
      <c r="AG9" s="17">
        <f>(A1L237C13 + A1L237C14)</f>
        <v>8709</v>
      </c>
      <c r="AH9" s="16" t="s">
        <v>1357</v>
      </c>
      <c r="AI9" s="17">
        <f>IF(RUN_YEARS &gt; 1,(A1L237C1 + A1L237C4) / 2, 0)</f>
        <v>5981</v>
      </c>
      <c r="AJ9" s="16" t="s">
        <v>1358</v>
      </c>
      <c r="AK9" s="17">
        <f>IF(RUN_YEARS &gt; 1,(A1L237C2 + A1L237C5) / 2, 0)</f>
        <v>5407.5</v>
      </c>
      <c r="AL9" s="16" t="s">
        <v>1359</v>
      </c>
      <c r="AM9" s="17">
        <f>(A1L237C16 + A1L237C17)</f>
        <v>11388.5</v>
      </c>
      <c r="AN9" s="16" t="s">
        <v>1360</v>
      </c>
      <c r="AO9" s="17">
        <f>IF(RUN_YEARS &gt; 2,(A1L237C1 + A1L237C4 + A1L237C7) / 3, 0)</f>
        <v>6086</v>
      </c>
      <c r="AP9" s="16" t="s">
        <v>1361</v>
      </c>
      <c r="AQ9" s="17">
        <f>IF(RUN_YEARS &gt; 2,(A1L237C2 + A1L237C5 + A1L237C8) / 3, 0)</f>
        <v>4884</v>
      </c>
      <c r="AR9" s="16" t="s">
        <v>1362</v>
      </c>
      <c r="AS9" s="17">
        <f>(A1L237C19 + A1L237C20)</f>
        <v>10970</v>
      </c>
      <c r="AT9" s="16" t="s">
        <v>1363</v>
      </c>
      <c r="AU9" s="17">
        <f>IF(RUN_YEARS &gt; 3,(A1L237C1 + A1L237C4 + A1L237C7 + A1L237C10) / 4, 0)</f>
        <v>5998.5</v>
      </c>
      <c r="AV9" s="16" t="s">
        <v>1364</v>
      </c>
      <c r="AW9" s="17">
        <f>IF(RUN_YEARS &gt; 3,(A1L237C2 + A1L237C5 + A1L237C8 + A1L237C11) / 4, 0)</f>
        <v>4510.75</v>
      </c>
      <c r="AX9" s="16" t="s">
        <v>1365</v>
      </c>
      <c r="AY9" s="17">
        <f>(A1L237C22 + A1L237C23)</f>
        <v>10509.25</v>
      </c>
      <c r="AZ9" s="16" t="s">
        <v>1366</v>
      </c>
      <c r="BA9" s="17">
        <f>IF(RUN_YEARS &gt; 4,(A1L237C1 + A1L237C4 + A1L237C7 + A1L237C10 + A1L237C13) / 5, 0)</f>
        <v>5817</v>
      </c>
      <c r="BB9" s="16" t="s">
        <v>1367</v>
      </c>
      <c r="BC9" s="17">
        <f>IF(RUN_YEARS &gt; 4,(A1L237C2 + A1L237C5 + A1L237C8 + A1L237C11 + A1L237C14) / 5, 0)</f>
        <v>4332.2</v>
      </c>
      <c r="BD9" s="16" t="s">
        <v>1368</v>
      </c>
      <c r="BE9" s="17">
        <f>(A1L237C25 + A1L237C26)</f>
        <v>10149.200000000001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36648</v>
      </c>
      <c r="F10" s="16" t="s">
        <v>1370</v>
      </c>
      <c r="G10" s="17">
        <f>(A1L203C2 + A1L219C2)</f>
        <v>27370</v>
      </c>
      <c r="H10" s="16" t="s">
        <v>1371</v>
      </c>
      <c r="I10" s="17">
        <f>(A1L238C1 + A1L238C2)</f>
        <v>64018</v>
      </c>
      <c r="J10" s="16" t="s">
        <v>1372</v>
      </c>
      <c r="K10" s="17">
        <f>(A1L203C4 + A1L219C4)</f>
        <v>40306</v>
      </c>
      <c r="L10" s="16" t="s">
        <v>1373</v>
      </c>
      <c r="M10" s="17">
        <f>(A1L203C5 + A1L219C5)</f>
        <v>32001</v>
      </c>
      <c r="N10" s="16" t="s">
        <v>1374</v>
      </c>
      <c r="O10" s="17">
        <f>(A1L238C4 + A1L238C5)</f>
        <v>72307</v>
      </c>
      <c r="P10" s="16" t="s">
        <v>1375</v>
      </c>
      <c r="Q10" s="17">
        <f>(A1L203C7 + A1L219C7)</f>
        <v>41096</v>
      </c>
      <c r="R10" s="16" t="s">
        <v>1376</v>
      </c>
      <c r="S10" s="17">
        <f>(A1L203C8 + A1L219C8)</f>
        <v>30945</v>
      </c>
      <c r="T10" s="16" t="s">
        <v>1377</v>
      </c>
      <c r="U10" s="17">
        <f>(A1L238C7 + A1L238C8)</f>
        <v>72041</v>
      </c>
      <c r="V10" s="16" t="s">
        <v>1378</v>
      </c>
      <c r="W10" s="17">
        <f>(A1L203C10 + A1L219C10)</f>
        <v>41705</v>
      </c>
      <c r="X10" s="16" t="s">
        <v>1379</v>
      </c>
      <c r="Y10" s="17">
        <f>(A1L203C11 + A1L219C11)</f>
        <v>32437</v>
      </c>
      <c r="Z10" s="16" t="s">
        <v>1380</v>
      </c>
      <c r="AA10" s="17">
        <f>(A1L238C10 + A1L238C11)</f>
        <v>74142</v>
      </c>
      <c r="AB10" s="16" t="s">
        <v>1381</v>
      </c>
      <c r="AC10" s="17">
        <f>(A1L203C13 + A1L219C13)</f>
        <v>40108</v>
      </c>
      <c r="AD10" s="16" t="s">
        <v>1382</v>
      </c>
      <c r="AE10" s="17">
        <f>(A1L203C14 + A1L219C14)</f>
        <v>31873</v>
      </c>
      <c r="AF10" s="16" t="s">
        <v>1383</v>
      </c>
      <c r="AG10" s="17">
        <f>(A1L238C13 + A1L238C14)</f>
        <v>71981</v>
      </c>
      <c r="AH10" s="16" t="s">
        <v>1384</v>
      </c>
      <c r="AI10" s="17">
        <f>IF(RUN_YEARS &gt; 1,(A1L238C1 + A1L238C4) / 2, 0)</f>
        <v>38477</v>
      </c>
      <c r="AJ10" s="16" t="s">
        <v>1385</v>
      </c>
      <c r="AK10" s="17">
        <f>IF(RUN_YEARS &gt; 1,(A1L238C2 + A1L238C5) / 2, 0)</f>
        <v>29685.5</v>
      </c>
      <c r="AL10" s="16" t="s">
        <v>1386</v>
      </c>
      <c r="AM10" s="17">
        <f>(A1L238C16 + A1L238C17)</f>
        <v>68162.5</v>
      </c>
      <c r="AN10" s="16" t="s">
        <v>1387</v>
      </c>
      <c r="AO10" s="17">
        <f>IF(RUN_YEARS &gt; 2,(A1L238C1 + A1L238C4 + A1L238C7) / 3, 0)</f>
        <v>39350</v>
      </c>
      <c r="AP10" s="16" t="s">
        <v>1388</v>
      </c>
      <c r="AQ10" s="17">
        <f>IF(RUN_YEARS &gt; 2,(A1L238C2 + A1L238C5 + A1L238C8) / 3, 0)</f>
        <v>30105.333333333332</v>
      </c>
      <c r="AR10" s="16" t="s">
        <v>1389</v>
      </c>
      <c r="AS10" s="17">
        <f>(A1L238C19 + A1L238C20)</f>
        <v>69455.333333333328</v>
      </c>
      <c r="AT10" s="16" t="s">
        <v>1390</v>
      </c>
      <c r="AU10" s="17">
        <f>IF(RUN_YEARS &gt; 3,(A1L238C1 + A1L238C4 + A1L238C7 + A1L238C10) / 4, 0)</f>
        <v>39938.75</v>
      </c>
      <c r="AV10" s="16" t="s">
        <v>1391</v>
      </c>
      <c r="AW10" s="17">
        <f>IF(RUN_YEARS &gt; 3,(A1L238C2 + A1L238C5 + A1L238C8 + A1L238C11) / 4, 0)</f>
        <v>30688.25</v>
      </c>
      <c r="AX10" s="16" t="s">
        <v>1392</v>
      </c>
      <c r="AY10" s="17">
        <f>(A1L238C22 + A1L238C23)</f>
        <v>70627</v>
      </c>
      <c r="AZ10" s="16" t="s">
        <v>1393</v>
      </c>
      <c r="BA10" s="17">
        <f>IF(RUN_YEARS &gt; 4,(A1L238C1 + A1L238C4 + A1L238C7 + A1L238C10 + A1L238C13) / 5, 0)</f>
        <v>39972.6</v>
      </c>
      <c r="BB10" s="16" t="s">
        <v>1394</v>
      </c>
      <c r="BC10" s="17">
        <f>IF(RUN_YEARS &gt; 4,(A1L238C2 + A1L238C5 + A1L238C8 + A1L238C11 + A1L238C14) / 5, 0)</f>
        <v>30925.200000000001</v>
      </c>
      <c r="BD10" s="16" t="s">
        <v>1395</v>
      </c>
      <c r="BE10" s="17">
        <f>(A1L238C25 + A1L238C26)</f>
        <v>70897.8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20575</v>
      </c>
      <c r="F11" s="16" t="s">
        <v>1397</v>
      </c>
      <c r="G11" s="17">
        <f>(A1L204C2 + A1L220C2)</f>
        <v>20288</v>
      </c>
      <c r="H11" s="16" t="s">
        <v>1398</v>
      </c>
      <c r="I11" s="17">
        <f>(A1L239C1 + A1L239C2)</f>
        <v>40863</v>
      </c>
      <c r="J11" s="16" t="s">
        <v>1399</v>
      </c>
      <c r="K11" s="17">
        <f>(A1L204C4 + A1L220C4)</f>
        <v>30438</v>
      </c>
      <c r="L11" s="16" t="s">
        <v>1400</v>
      </c>
      <c r="M11" s="17">
        <f>(A1L204C5 + A1L220C5)</f>
        <v>30154</v>
      </c>
      <c r="N11" s="16" t="s">
        <v>1401</v>
      </c>
      <c r="O11" s="17">
        <f>(A1L239C4 + A1L239C5)</f>
        <v>60592</v>
      </c>
      <c r="P11" s="16" t="s">
        <v>1402</v>
      </c>
      <c r="Q11" s="17">
        <f>(A1L204C7 + A1L220C7)</f>
        <v>30378</v>
      </c>
      <c r="R11" s="16" t="s">
        <v>1403</v>
      </c>
      <c r="S11" s="17">
        <f>(A1L204C8 + A1L220C8)</f>
        <v>29818</v>
      </c>
      <c r="T11" s="16" t="s">
        <v>1404</v>
      </c>
      <c r="U11" s="17">
        <f>(A1L239C7 + A1L239C8)</f>
        <v>60196</v>
      </c>
      <c r="V11" s="16" t="s">
        <v>1405</v>
      </c>
      <c r="W11" s="17">
        <f>(A1L204C10 + A1L220C10)</f>
        <v>30711</v>
      </c>
      <c r="X11" s="16" t="s">
        <v>1406</v>
      </c>
      <c r="Y11" s="17">
        <f>(A1L204C11 + A1L220C11)</f>
        <v>30799</v>
      </c>
      <c r="Z11" s="16" t="s">
        <v>1407</v>
      </c>
      <c r="AA11" s="17">
        <f>(A1L239C10 + A1L239C11)</f>
        <v>61510</v>
      </c>
      <c r="AB11" s="16" t="s">
        <v>1408</v>
      </c>
      <c r="AC11" s="17">
        <f>(A1L204C13 + A1L220C13)</f>
        <v>32208</v>
      </c>
      <c r="AD11" s="16" t="s">
        <v>1409</v>
      </c>
      <c r="AE11" s="17">
        <f>(A1L204C14 + A1L220C14)</f>
        <v>32355</v>
      </c>
      <c r="AF11" s="16" t="s">
        <v>1410</v>
      </c>
      <c r="AG11" s="17">
        <f>(A1L239C13 + A1L239C14)</f>
        <v>64563</v>
      </c>
      <c r="AH11" s="16" t="s">
        <v>1411</v>
      </c>
      <c r="AI11" s="17">
        <f>IF(RUN_YEARS &gt; 1,(A1L239C1 + A1L239C4) / 2, 0)</f>
        <v>25506.5</v>
      </c>
      <c r="AJ11" s="16" t="s">
        <v>1412</v>
      </c>
      <c r="AK11" s="17">
        <f>IF(RUN_YEARS &gt; 1,(A1L239C2 + A1L239C5) / 2, 0)</f>
        <v>25221</v>
      </c>
      <c r="AL11" s="16" t="s">
        <v>1413</v>
      </c>
      <c r="AM11" s="17">
        <f>(A1L239C16 + A1L239C17)</f>
        <v>50727.5</v>
      </c>
      <c r="AN11" s="16" t="s">
        <v>1414</v>
      </c>
      <c r="AO11" s="17">
        <f>IF(RUN_YEARS &gt; 2,(A1L239C1 + A1L239C4 + A1L239C7) / 3, 0)</f>
        <v>27130.333333333332</v>
      </c>
      <c r="AP11" s="16" t="s">
        <v>1415</v>
      </c>
      <c r="AQ11" s="17">
        <f>IF(RUN_YEARS &gt; 2,(A1L239C2 + A1L239C5 + A1L239C8) / 3, 0)</f>
        <v>26753.333333333332</v>
      </c>
      <c r="AR11" s="16" t="s">
        <v>1416</v>
      </c>
      <c r="AS11" s="17">
        <f>(A1L239C19 + A1L239C20)</f>
        <v>53883.666666666664</v>
      </c>
      <c r="AT11" s="16" t="s">
        <v>1417</v>
      </c>
      <c r="AU11" s="17">
        <f>IF(RUN_YEARS &gt; 3,(A1L239C1 + A1L239C4 + A1L239C7 + A1L239C10) / 4, 0)</f>
        <v>28025.5</v>
      </c>
      <c r="AV11" s="16" t="s">
        <v>1418</v>
      </c>
      <c r="AW11" s="17">
        <f>IF(RUN_YEARS &gt; 3,(A1L239C2 + A1L239C5 + A1L239C8 + A1L239C11) / 4, 0)</f>
        <v>27764.75</v>
      </c>
      <c r="AX11" s="16" t="s">
        <v>1419</v>
      </c>
      <c r="AY11" s="17">
        <f>(A1L239C22 + A1L239C23)</f>
        <v>55790.25</v>
      </c>
      <c r="AZ11" s="16" t="s">
        <v>1420</v>
      </c>
      <c r="BA11" s="17">
        <f>IF(RUN_YEARS &gt; 4,(A1L239C1 + A1L239C4 + A1L239C7 + A1L239C10 + A1L239C13) / 5, 0)</f>
        <v>28862</v>
      </c>
      <c r="BB11" s="16" t="s">
        <v>1421</v>
      </c>
      <c r="BC11" s="17">
        <f>IF(RUN_YEARS &gt; 4,(A1L239C2 + A1L239C5 + A1L239C8 + A1L239C11 + A1L239C14) / 5, 0)</f>
        <v>28682.799999999999</v>
      </c>
      <c r="BD11" s="16" t="s">
        <v>1422</v>
      </c>
      <c r="BE11" s="17">
        <f>(A1L239C25 + A1L239C26)</f>
        <v>57544.800000000003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13883</v>
      </c>
      <c r="F12" s="16" t="s">
        <v>1424</v>
      </c>
      <c r="G12" s="17">
        <f>(A1L205C2 + A1L221C2)</f>
        <v>13754</v>
      </c>
      <c r="H12" s="16" t="s">
        <v>1425</v>
      </c>
      <c r="I12" s="17">
        <f>(A1L240C1 + A1L240C2)</f>
        <v>27637</v>
      </c>
      <c r="J12" s="16" t="s">
        <v>1426</v>
      </c>
      <c r="K12" s="17">
        <f>(A1L205C4 + A1L221C4)</f>
        <v>17757</v>
      </c>
      <c r="L12" s="16" t="s">
        <v>1427</v>
      </c>
      <c r="M12" s="17">
        <f>(A1L205C5 + A1L221C5)</f>
        <v>17727</v>
      </c>
      <c r="N12" s="16" t="s">
        <v>1428</v>
      </c>
      <c r="O12" s="17">
        <f>(A1L240C4 + A1L240C5)</f>
        <v>35484</v>
      </c>
      <c r="P12" s="16" t="s">
        <v>1429</v>
      </c>
      <c r="Q12" s="17">
        <f>(A1L205C7 + A1L221C7)</f>
        <v>18646</v>
      </c>
      <c r="R12" s="16" t="s">
        <v>1430</v>
      </c>
      <c r="S12" s="17">
        <f>(A1L205C8 + A1L221C8)</f>
        <v>18452</v>
      </c>
      <c r="T12" s="16" t="s">
        <v>1431</v>
      </c>
      <c r="U12" s="17">
        <f>(A1L240C7 + A1L240C8)</f>
        <v>37098</v>
      </c>
      <c r="V12" s="16" t="s">
        <v>1432</v>
      </c>
      <c r="W12" s="17">
        <f>(A1L205C10 + A1L221C10)</f>
        <v>18646</v>
      </c>
      <c r="X12" s="16" t="s">
        <v>1433</v>
      </c>
      <c r="Y12" s="17">
        <f>(A1L205C11 + A1L221C11)</f>
        <v>18729</v>
      </c>
      <c r="Z12" s="16" t="s">
        <v>1434</v>
      </c>
      <c r="AA12" s="17">
        <f>(A1L240C10 + A1L240C11)</f>
        <v>37375</v>
      </c>
      <c r="AB12" s="16" t="s">
        <v>1435</v>
      </c>
      <c r="AC12" s="17">
        <f>(A1L205C13 + A1L221C13)</f>
        <v>16072</v>
      </c>
      <c r="AD12" s="16" t="s">
        <v>1436</v>
      </c>
      <c r="AE12" s="17">
        <f>(A1L205C14 + A1L221C14)</f>
        <v>16234</v>
      </c>
      <c r="AF12" s="16" t="s">
        <v>1437</v>
      </c>
      <c r="AG12" s="17">
        <f>(A1L240C13 + A1L240C14)</f>
        <v>32306</v>
      </c>
      <c r="AH12" s="16" t="s">
        <v>1438</v>
      </c>
      <c r="AI12" s="17">
        <f>IF(RUN_YEARS &gt; 1,(A1L240C1 + A1L240C4) / 2, 0)</f>
        <v>15820</v>
      </c>
      <c r="AJ12" s="16" t="s">
        <v>1439</v>
      </c>
      <c r="AK12" s="17">
        <f>IF(RUN_YEARS &gt; 1,(A1L240C2 + A1L240C5) / 2, 0)</f>
        <v>15740.5</v>
      </c>
      <c r="AL12" s="16" t="s">
        <v>1440</v>
      </c>
      <c r="AM12" s="17">
        <f>(A1L240C16 + A1L240C17)</f>
        <v>31560.5</v>
      </c>
      <c r="AN12" s="16" t="s">
        <v>1441</v>
      </c>
      <c r="AO12" s="17">
        <f>IF(RUN_YEARS &gt; 2,(A1L240C1 + A1L240C4 + A1L240C7) / 3, 0)</f>
        <v>16762</v>
      </c>
      <c r="AP12" s="16" t="s">
        <v>1442</v>
      </c>
      <c r="AQ12" s="17">
        <f>IF(RUN_YEARS &gt; 2,(A1L240C2 + A1L240C5 + A1L240C8) / 3, 0)</f>
        <v>16644.333333333332</v>
      </c>
      <c r="AR12" s="16" t="s">
        <v>1443</v>
      </c>
      <c r="AS12" s="17">
        <f>(A1L240C19 + A1L240C20)</f>
        <v>33406.333333333328</v>
      </c>
      <c r="AT12" s="16" t="s">
        <v>1444</v>
      </c>
      <c r="AU12" s="17">
        <f>IF(RUN_YEARS &gt; 3,(A1L240C1 + A1L240C4 + A1L240C7 + A1L240C10) / 4, 0)</f>
        <v>17233</v>
      </c>
      <c r="AV12" s="16" t="s">
        <v>1445</v>
      </c>
      <c r="AW12" s="17">
        <f>IF(RUN_YEARS &gt; 3,(A1L240C2 + A1L240C5 + A1L240C8 + A1L240C11) / 4, 0)</f>
        <v>17165.5</v>
      </c>
      <c r="AX12" s="16" t="s">
        <v>1446</v>
      </c>
      <c r="AY12" s="17">
        <f>(A1L240C22 + A1L240C23)</f>
        <v>34398.5</v>
      </c>
      <c r="AZ12" s="16" t="s">
        <v>1447</v>
      </c>
      <c r="BA12" s="17">
        <f>IF(RUN_YEARS &gt; 4,(A1L240C1 + A1L240C4 + A1L240C7 + A1L240C10 + A1L240C13) / 5, 0)</f>
        <v>17000.8</v>
      </c>
      <c r="BB12" s="16" t="s">
        <v>1448</v>
      </c>
      <c r="BC12" s="17">
        <f>IF(RUN_YEARS &gt; 4,(A1L240C2 + A1L240C5 + A1L240C8 + A1L240C11 + A1L240C14) / 5, 0)</f>
        <v>16979.2</v>
      </c>
      <c r="BD12" s="16" t="s">
        <v>1449</v>
      </c>
      <c r="BE12" s="17">
        <f>(A1L240C25 + A1L240C26)</f>
        <v>33980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108472</v>
      </c>
      <c r="F13" s="16" t="s">
        <v>1451</v>
      </c>
      <c r="G13" s="17">
        <f>(A1L206C2 + A1L222C2)</f>
        <v>108418</v>
      </c>
      <c r="H13" s="16" t="s">
        <v>1452</v>
      </c>
      <c r="I13" s="17">
        <f>(A1L241C1 + A1L241C2)</f>
        <v>216890</v>
      </c>
      <c r="J13" s="16" t="s">
        <v>1453</v>
      </c>
      <c r="K13" s="17">
        <f>(A1L206C4 + A1L222C4)</f>
        <v>114169</v>
      </c>
      <c r="L13" s="16" t="s">
        <v>1454</v>
      </c>
      <c r="M13" s="17">
        <f>(A1L206C5 + A1L222C5)</f>
        <v>112752</v>
      </c>
      <c r="N13" s="16" t="s">
        <v>1455</v>
      </c>
      <c r="O13" s="17">
        <f>(A1L241C4 + A1L241C5)</f>
        <v>226921</v>
      </c>
      <c r="P13" s="16" t="s">
        <v>1456</v>
      </c>
      <c r="Q13" s="17">
        <f>(A1L206C7 + A1L222C7)</f>
        <v>111449</v>
      </c>
      <c r="R13" s="16" t="s">
        <v>1457</v>
      </c>
      <c r="S13" s="17">
        <f>(A1L206C8 + A1L222C8)</f>
        <v>107418</v>
      </c>
      <c r="T13" s="16" t="s">
        <v>1458</v>
      </c>
      <c r="U13" s="17">
        <f>(A1L241C7 + A1L241C8)</f>
        <v>218867</v>
      </c>
      <c r="V13" s="16" t="s">
        <v>1459</v>
      </c>
      <c r="W13" s="17">
        <f>(A1L206C10 + A1L222C10)</f>
        <v>115369</v>
      </c>
      <c r="X13" s="16" t="s">
        <v>1460</v>
      </c>
      <c r="Y13" s="17">
        <f>(A1L206C11 + A1L222C11)</f>
        <v>111928</v>
      </c>
      <c r="Z13" s="16" t="s">
        <v>1461</v>
      </c>
      <c r="AA13" s="17">
        <f>(A1L241C10 + A1L241C11)</f>
        <v>227297</v>
      </c>
      <c r="AB13" s="16" t="s">
        <v>1462</v>
      </c>
      <c r="AC13" s="17">
        <f>(A1L206C13 + A1L222C13)</f>
        <v>105251</v>
      </c>
      <c r="AD13" s="16" t="s">
        <v>1463</v>
      </c>
      <c r="AE13" s="17">
        <f>(A1L206C14 + A1L222C14)</f>
        <v>106061</v>
      </c>
      <c r="AF13" s="16" t="s">
        <v>1464</v>
      </c>
      <c r="AG13" s="17">
        <f>(A1L241C13 + A1L241C14)</f>
        <v>211312</v>
      </c>
      <c r="AH13" s="16" t="s">
        <v>1465</v>
      </c>
      <c r="AI13" s="17">
        <f>IF(RUN_YEARS &gt; 1,(A1L241C1 + A1L241C4) / 2, 0)</f>
        <v>111320.5</v>
      </c>
      <c r="AJ13" s="16" t="s">
        <v>1466</v>
      </c>
      <c r="AK13" s="17">
        <f>IF(RUN_YEARS &gt; 1,(A1L241C2 + A1L241C5) / 2, 0)</f>
        <v>110585</v>
      </c>
      <c r="AL13" s="16" t="s">
        <v>1467</v>
      </c>
      <c r="AM13" s="17">
        <f>(A1L241C16 + A1L241C17)</f>
        <v>221905.5</v>
      </c>
      <c r="AN13" s="16" t="s">
        <v>1468</v>
      </c>
      <c r="AO13" s="17">
        <f>IF(RUN_YEARS &gt; 2,(A1L241C1 + A1L241C4 + A1L241C7) / 3, 0)</f>
        <v>111363.33333333333</v>
      </c>
      <c r="AP13" s="16" t="s">
        <v>1469</v>
      </c>
      <c r="AQ13" s="17">
        <f>IF(RUN_YEARS &gt; 2,(A1L241C2 + A1L241C5 + A1L241C8) / 3, 0)</f>
        <v>109529.33333333333</v>
      </c>
      <c r="AR13" s="16" t="s">
        <v>1470</v>
      </c>
      <c r="AS13" s="17">
        <f>(A1L241C19 + A1L241C20)</f>
        <v>220892.66666666666</v>
      </c>
      <c r="AT13" s="16" t="s">
        <v>1471</v>
      </c>
      <c r="AU13" s="17">
        <f>IF(RUN_YEARS &gt; 3,(A1L241C1 + A1L241C4 + A1L241C7 + A1L241C10) / 4, 0)</f>
        <v>112364.75</v>
      </c>
      <c r="AV13" s="16" t="s">
        <v>1472</v>
      </c>
      <c r="AW13" s="17">
        <f>IF(RUN_YEARS &gt; 3,(A1L241C2 + A1L241C5 + A1L241C8 + A1L241C11) / 4, 0)</f>
        <v>110129</v>
      </c>
      <c r="AX13" s="16" t="s">
        <v>1473</v>
      </c>
      <c r="AY13" s="17">
        <f>(A1L241C22 + A1L241C23)</f>
        <v>222493.75</v>
      </c>
      <c r="AZ13" s="16" t="s">
        <v>1474</v>
      </c>
      <c r="BA13" s="17">
        <f>IF(RUN_YEARS &gt; 4,(A1L241C1 + A1L241C4 + A1L241C7 + A1L241C10 + A1L241C13) / 5, 0)</f>
        <v>110942</v>
      </c>
      <c r="BB13" s="16" t="s">
        <v>1475</v>
      </c>
      <c r="BC13" s="17">
        <f>IF(RUN_YEARS &gt; 4,(A1L241C2 + A1L241C5 + A1L241C8 + A1L241C11 + A1L241C14) / 5, 0)</f>
        <v>109315.4</v>
      </c>
      <c r="BD13" s="16" t="s">
        <v>1476</v>
      </c>
      <c r="BE13" s="17">
        <f>(A1L241C25 + A1L241C26)</f>
        <v>220257.4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807</v>
      </c>
      <c r="F14" s="16" t="s">
        <v>1478</v>
      </c>
      <c r="G14" s="17">
        <f>(A1L207C2 + A1L223C2)</f>
        <v>800</v>
      </c>
      <c r="H14" s="16" t="s">
        <v>1479</v>
      </c>
      <c r="I14" s="17">
        <f>(A1L242C1 + A1L242C2)</f>
        <v>1607</v>
      </c>
      <c r="J14" s="16" t="s">
        <v>1480</v>
      </c>
      <c r="K14" s="17">
        <f>(A1L207C4 + A1L223C4)</f>
        <v>1175</v>
      </c>
      <c r="L14" s="16" t="s">
        <v>1481</v>
      </c>
      <c r="M14" s="17">
        <f>(A1L207C5 + A1L223C5)</f>
        <v>1221</v>
      </c>
      <c r="N14" s="16" t="s">
        <v>1482</v>
      </c>
      <c r="O14" s="17">
        <f>(A1L242C4 + A1L242C5)</f>
        <v>2396</v>
      </c>
      <c r="P14" s="16" t="s">
        <v>1483</v>
      </c>
      <c r="Q14" s="17">
        <f>(A1L207C7 + A1L223C7)</f>
        <v>741</v>
      </c>
      <c r="R14" s="16" t="s">
        <v>1484</v>
      </c>
      <c r="S14" s="17">
        <f>(A1L207C8 + A1L223C8)</f>
        <v>734</v>
      </c>
      <c r="T14" s="16" t="s">
        <v>1485</v>
      </c>
      <c r="U14" s="17">
        <f>(A1L242C7 + A1L242C8)</f>
        <v>1475</v>
      </c>
      <c r="V14" s="16" t="s">
        <v>1486</v>
      </c>
      <c r="W14" s="17">
        <f>(A1L207C10 + A1L223C10)</f>
        <v>553</v>
      </c>
      <c r="X14" s="16" t="s">
        <v>1487</v>
      </c>
      <c r="Y14" s="17">
        <f>(A1L207C11 + A1L223C11)</f>
        <v>570</v>
      </c>
      <c r="Z14" s="16" t="s">
        <v>1488</v>
      </c>
      <c r="AA14" s="17">
        <f>(A1L242C10 + A1L242C11)</f>
        <v>1123</v>
      </c>
      <c r="AB14" s="16" t="s">
        <v>1489</v>
      </c>
      <c r="AC14" s="17">
        <f>(A1L207C13 + A1L223C13)</f>
        <v>623</v>
      </c>
      <c r="AD14" s="16" t="s">
        <v>1490</v>
      </c>
      <c r="AE14" s="17">
        <f>(A1L207C14 + A1L223C14)</f>
        <v>627</v>
      </c>
      <c r="AF14" s="16" t="s">
        <v>1491</v>
      </c>
      <c r="AG14" s="17">
        <f>(A1L242C13 + A1L242C14)</f>
        <v>1250</v>
      </c>
      <c r="AH14" s="16" t="s">
        <v>1492</v>
      </c>
      <c r="AI14" s="17">
        <f>IF(RUN_YEARS &gt; 1,(A1L242C1 + A1L242C4) / 2, 0)</f>
        <v>991</v>
      </c>
      <c r="AJ14" s="16" t="s">
        <v>1493</v>
      </c>
      <c r="AK14" s="17">
        <f>IF(RUN_YEARS &gt; 1,(A1L242C2 + A1L242C5) / 2, 0)</f>
        <v>1010.5</v>
      </c>
      <c r="AL14" s="16" t="s">
        <v>1494</v>
      </c>
      <c r="AM14" s="17">
        <f>(A1L242C16 + A1L242C17)</f>
        <v>2001.5</v>
      </c>
      <c r="AN14" s="16" t="s">
        <v>1495</v>
      </c>
      <c r="AO14" s="17">
        <f>IF(RUN_YEARS &gt; 2,(A1L242C1 + A1L242C4 + A1L242C7) / 3, 0)</f>
        <v>907.66666666666663</v>
      </c>
      <c r="AP14" s="16" t="s">
        <v>1496</v>
      </c>
      <c r="AQ14" s="17">
        <f>IF(RUN_YEARS &gt; 2,(A1L242C2 + A1L242C5 + A1L242C8) / 3, 0)</f>
        <v>918.33333333333337</v>
      </c>
      <c r="AR14" s="16" t="s">
        <v>1497</v>
      </c>
      <c r="AS14" s="17">
        <f>(A1L242C19 + A1L242C20)</f>
        <v>1826</v>
      </c>
      <c r="AT14" s="16" t="s">
        <v>1498</v>
      </c>
      <c r="AU14" s="17">
        <f>IF(RUN_YEARS &gt; 3,(A1L242C1 + A1L242C4 + A1L242C7 + A1L242C10) / 4, 0)</f>
        <v>819</v>
      </c>
      <c r="AV14" s="16" t="s">
        <v>1499</v>
      </c>
      <c r="AW14" s="17">
        <f>IF(RUN_YEARS &gt; 3,(A1L242C2 + A1L242C5 + A1L242C8 + A1L242C11) / 4, 0)</f>
        <v>831.25</v>
      </c>
      <c r="AX14" s="16" t="s">
        <v>1500</v>
      </c>
      <c r="AY14" s="17">
        <f>(A1L242C22 + A1L242C23)</f>
        <v>1650.25</v>
      </c>
      <c r="AZ14" s="16" t="s">
        <v>1501</v>
      </c>
      <c r="BA14" s="17">
        <f>IF(RUN_YEARS &gt; 4,(A1L242C1 + A1L242C4 + A1L242C7 + A1L242C10 + A1L242C13) / 5, 0)</f>
        <v>779.8</v>
      </c>
      <c r="BB14" s="16" t="s">
        <v>1502</v>
      </c>
      <c r="BC14" s="17">
        <f>IF(RUN_YEARS &gt; 4,(A1L242C2 + A1L242C5 + A1L242C8 + A1L242C11 + A1L242C14) / 5, 0)</f>
        <v>790.4</v>
      </c>
      <c r="BD14" s="16" t="s">
        <v>1503</v>
      </c>
      <c r="BE14" s="17">
        <f>(A1L242C25 + A1L242C26)</f>
        <v>1570.1999999999998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31220</v>
      </c>
      <c r="F15" s="16" t="s">
        <v>1505</v>
      </c>
      <c r="G15" s="17">
        <f>(A1L208C2 + A1L224C2)</f>
        <v>27665</v>
      </c>
      <c r="H15" s="16" t="s">
        <v>1506</v>
      </c>
      <c r="I15" s="17">
        <f>(A1L243C1 + A1L243C2)</f>
        <v>58885</v>
      </c>
      <c r="J15" s="16" t="s">
        <v>1507</v>
      </c>
      <c r="K15" s="17">
        <f>(A1L208C4 + A1L224C4)</f>
        <v>28666</v>
      </c>
      <c r="L15" s="16" t="s">
        <v>1508</v>
      </c>
      <c r="M15" s="17">
        <f>(A1L208C5 + A1L224C5)</f>
        <v>23894</v>
      </c>
      <c r="N15" s="16" t="s">
        <v>1509</v>
      </c>
      <c r="O15" s="17">
        <f>(A1L243C4 + A1L243C5)</f>
        <v>52560</v>
      </c>
      <c r="P15" s="16" t="s">
        <v>1510</v>
      </c>
      <c r="Q15" s="17">
        <f>(A1L208C7 + A1L224C7)</f>
        <v>21304</v>
      </c>
      <c r="R15" s="16" t="s">
        <v>1511</v>
      </c>
      <c r="S15" s="17">
        <f>(A1L208C8 + A1L224C8)</f>
        <v>21321</v>
      </c>
      <c r="T15" s="16" t="s">
        <v>1512</v>
      </c>
      <c r="U15" s="17">
        <f>(A1L243C7 + A1L243C8)</f>
        <v>42625</v>
      </c>
      <c r="V15" s="16" t="s">
        <v>1513</v>
      </c>
      <c r="W15" s="17">
        <f>(A1L208C10 + A1L224C10)</f>
        <v>53869</v>
      </c>
      <c r="X15" s="16" t="s">
        <v>1514</v>
      </c>
      <c r="Y15" s="17">
        <f>(A1L208C11 + A1L224C11)</f>
        <v>50675</v>
      </c>
      <c r="Z15" s="16" t="s">
        <v>1515</v>
      </c>
      <c r="AA15" s="17">
        <f>(A1L243C10 + A1L243C11)</f>
        <v>104544</v>
      </c>
      <c r="AB15" s="16" t="s">
        <v>1516</v>
      </c>
      <c r="AC15" s="17">
        <f>(A1L208C13 + A1L224C13)</f>
        <v>36372</v>
      </c>
      <c r="AD15" s="16" t="s">
        <v>1517</v>
      </c>
      <c r="AE15" s="17">
        <f>(A1L208C14 + A1L224C14)</f>
        <v>36551</v>
      </c>
      <c r="AF15" s="16" t="s">
        <v>1518</v>
      </c>
      <c r="AG15" s="17">
        <f>(A1L243C13 + A1L243C14)</f>
        <v>72923</v>
      </c>
      <c r="AH15" s="16" t="s">
        <v>1519</v>
      </c>
      <c r="AI15" s="17">
        <f>IF(RUN_YEARS &gt; 1,(A1L243C1 + A1L243C4) / 2, 0)</f>
        <v>29943</v>
      </c>
      <c r="AJ15" s="16" t="s">
        <v>1520</v>
      </c>
      <c r="AK15" s="17">
        <f>IF(RUN_YEARS &gt; 1,(A1L243C2 + A1L243C5) / 2, 0)</f>
        <v>25779.5</v>
      </c>
      <c r="AL15" s="16" t="s">
        <v>1521</v>
      </c>
      <c r="AM15" s="17">
        <f>(A1L243C16 + A1L243C17)</f>
        <v>55722.5</v>
      </c>
      <c r="AN15" s="16" t="s">
        <v>1522</v>
      </c>
      <c r="AO15" s="17">
        <f>IF(RUN_YEARS &gt; 2,(A1L243C1 + A1L243C4 + A1L243C7) / 3, 0)</f>
        <v>27063.333333333332</v>
      </c>
      <c r="AP15" s="16" t="s">
        <v>1523</v>
      </c>
      <c r="AQ15" s="17">
        <f>IF(RUN_YEARS &gt; 2,(A1L243C2 + A1L243C5 + A1L243C8) / 3, 0)</f>
        <v>24293.333333333332</v>
      </c>
      <c r="AR15" s="16" t="s">
        <v>1524</v>
      </c>
      <c r="AS15" s="17">
        <f>(A1L243C19 + A1L243C20)</f>
        <v>51356.666666666664</v>
      </c>
      <c r="AT15" s="16" t="s">
        <v>1525</v>
      </c>
      <c r="AU15" s="17">
        <f>IF(RUN_YEARS &gt; 3,(A1L243C1 + A1L243C4 + A1L243C7 + A1L243C10) / 4, 0)</f>
        <v>33764.75</v>
      </c>
      <c r="AV15" s="16" t="s">
        <v>1526</v>
      </c>
      <c r="AW15" s="17">
        <f>IF(RUN_YEARS &gt; 3,(A1L243C2 + A1L243C5 + A1L243C8 + A1L243C11) / 4, 0)</f>
        <v>30888.75</v>
      </c>
      <c r="AX15" s="16" t="s">
        <v>1527</v>
      </c>
      <c r="AY15" s="17">
        <f>(A1L243C22 + A1L243C23)</f>
        <v>64653.5</v>
      </c>
      <c r="AZ15" s="16" t="s">
        <v>1528</v>
      </c>
      <c r="BA15" s="17">
        <f>IF(RUN_YEARS &gt; 4,(A1L243C1 + A1L243C4 + A1L243C7 + A1L243C10 + A1L243C13) / 5, 0)</f>
        <v>34286.199999999997</v>
      </c>
      <c r="BB15" s="16" t="s">
        <v>1529</v>
      </c>
      <c r="BC15" s="17">
        <f>IF(RUN_YEARS &gt; 4,(A1L243C2 + A1L243C5 + A1L243C8 + A1L243C11 + A1L243C14) / 5, 0)</f>
        <v>32021.200000000001</v>
      </c>
      <c r="BD15" s="16" t="s">
        <v>1530</v>
      </c>
      <c r="BE15" s="17">
        <f>(A1L243C25 + A1L243C26)</f>
        <v>66307.399999999994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0</v>
      </c>
      <c r="F16" s="16" t="s">
        <v>1532</v>
      </c>
      <c r="G16" s="17">
        <f>(A1L209C2 + A1L225C2)</f>
        <v>0</v>
      </c>
      <c r="H16" s="16" t="s">
        <v>1533</v>
      </c>
      <c r="I16" s="17">
        <f>(A1L244C1 + A1L244C2)</f>
        <v>0</v>
      </c>
      <c r="J16" s="16" t="s">
        <v>1534</v>
      </c>
      <c r="K16" s="17">
        <f>(A1L209C4 + A1L225C4)</f>
        <v>0</v>
      </c>
      <c r="L16" s="16" t="s">
        <v>1535</v>
      </c>
      <c r="M16" s="17">
        <f>(A1L209C5 + A1L225C5)</f>
        <v>3</v>
      </c>
      <c r="N16" s="16" t="s">
        <v>1536</v>
      </c>
      <c r="O16" s="17">
        <f>(A1L244C4 + A1L244C5)</f>
        <v>3</v>
      </c>
      <c r="P16" s="16" t="s">
        <v>1537</v>
      </c>
      <c r="Q16" s="17">
        <f>(A1L209C7 + A1L225C7)</f>
        <v>1</v>
      </c>
      <c r="R16" s="16" t="s">
        <v>1538</v>
      </c>
      <c r="S16" s="17">
        <f>(A1L209C8 + A1L225C8)</f>
        <v>0</v>
      </c>
      <c r="T16" s="16" t="s">
        <v>1539</v>
      </c>
      <c r="U16" s="17">
        <f>(A1L244C7 + A1L244C8)</f>
        <v>1</v>
      </c>
      <c r="V16" s="16" t="s">
        <v>1540</v>
      </c>
      <c r="W16" s="17">
        <f>(A1L209C10 + A1L225C10)</f>
        <v>0</v>
      </c>
      <c r="X16" s="16" t="s">
        <v>1541</v>
      </c>
      <c r="Y16" s="17">
        <f>(A1L209C11 + A1L225C11)</f>
        <v>0</v>
      </c>
      <c r="Z16" s="16" t="s">
        <v>1542</v>
      </c>
      <c r="AA16" s="17">
        <f>(A1L244C10 + A1L244C11)</f>
        <v>0</v>
      </c>
      <c r="AB16" s="16" t="s">
        <v>1543</v>
      </c>
      <c r="AC16" s="17">
        <f>(A1L209C13 + A1L225C13)</f>
        <v>1</v>
      </c>
      <c r="AD16" s="16" t="s">
        <v>1544</v>
      </c>
      <c r="AE16" s="17">
        <f>(A1L209C14 + A1L225C14)</f>
        <v>1</v>
      </c>
      <c r="AF16" s="16" t="s">
        <v>1545</v>
      </c>
      <c r="AG16" s="17">
        <f>(A1L244C13 + A1L244C14)</f>
        <v>2</v>
      </c>
      <c r="AH16" s="16" t="s">
        <v>1546</v>
      </c>
      <c r="AI16" s="17">
        <f>IF(RUN_YEARS &gt; 1,(A1L244C1 + A1L244C4) / 2, 0)</f>
        <v>0</v>
      </c>
      <c r="AJ16" s="16" t="s">
        <v>1547</v>
      </c>
      <c r="AK16" s="17">
        <f>IF(RUN_YEARS &gt; 1,(A1L244C2 + A1L244C5) / 2, 0)</f>
        <v>1.5</v>
      </c>
      <c r="AL16" s="16" t="s">
        <v>1548</v>
      </c>
      <c r="AM16" s="17">
        <f>(A1L244C16 + A1L244C17)</f>
        <v>1.5</v>
      </c>
      <c r="AN16" s="16" t="s">
        <v>1549</v>
      </c>
      <c r="AO16" s="17">
        <f>IF(RUN_YEARS &gt; 2,(A1L244C1 + A1L244C4 + A1L244C7) / 3, 0)</f>
        <v>0.33333333333333331</v>
      </c>
      <c r="AP16" s="16" t="s">
        <v>1550</v>
      </c>
      <c r="AQ16" s="17">
        <f>IF(RUN_YEARS &gt; 2,(A1L244C2 + A1L244C5 + A1L244C8) / 3, 0)</f>
        <v>1</v>
      </c>
      <c r="AR16" s="16" t="s">
        <v>1551</v>
      </c>
      <c r="AS16" s="17">
        <f>(A1L244C19 + A1L244C20)</f>
        <v>1.3333333333333333</v>
      </c>
      <c r="AT16" s="16" t="s">
        <v>1552</v>
      </c>
      <c r="AU16" s="17">
        <f>IF(RUN_YEARS &gt; 3,(A1L244C1 + A1L244C4 + A1L244C7 + A1L244C10) / 4, 0)</f>
        <v>0.25</v>
      </c>
      <c r="AV16" s="16" t="s">
        <v>1553</v>
      </c>
      <c r="AW16" s="17">
        <f>IF(RUN_YEARS &gt; 3,(A1L244C2 + A1L244C5 + A1L244C8 + A1L244C11) / 4, 0)</f>
        <v>0.75</v>
      </c>
      <c r="AX16" s="16" t="s">
        <v>1554</v>
      </c>
      <c r="AY16" s="17">
        <f>(A1L244C22 + A1L244C23)</f>
        <v>1</v>
      </c>
      <c r="AZ16" s="16" t="s">
        <v>1555</v>
      </c>
      <c r="BA16" s="17">
        <f>IF(RUN_YEARS &gt; 4,(A1L244C1 + A1L244C4 + A1L244C7 + A1L244C10 + A1L244C13) / 5, 0)</f>
        <v>0.4</v>
      </c>
      <c r="BB16" s="16" t="s">
        <v>1556</v>
      </c>
      <c r="BC16" s="17">
        <f>IF(RUN_YEARS &gt; 4,(A1L244C2 + A1L244C5 + A1L244C8 + A1L244C11 + A1L244C14) / 5, 0)</f>
        <v>0.8</v>
      </c>
      <c r="BD16" s="16" t="s">
        <v>1557</v>
      </c>
      <c r="BE16" s="17">
        <f>(A1L244C25 + A1L244C26)</f>
        <v>1.2000000000000002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0</v>
      </c>
      <c r="F17" s="16" t="s">
        <v>1559</v>
      </c>
      <c r="G17" s="17">
        <f>(A1L210C2 + A1L226C2)</f>
        <v>0</v>
      </c>
      <c r="H17" s="16" t="s">
        <v>1560</v>
      </c>
      <c r="I17" s="17">
        <f>(A1L245C1 + A1L245C2)</f>
        <v>0</v>
      </c>
      <c r="J17" s="16" t="s">
        <v>1561</v>
      </c>
      <c r="K17" s="17">
        <f>(A1L210C4 + A1L226C4)</f>
        <v>1</v>
      </c>
      <c r="L17" s="16" t="s">
        <v>1562</v>
      </c>
      <c r="M17" s="17">
        <f>(A1L210C5 + A1L226C5)</f>
        <v>0</v>
      </c>
      <c r="N17" s="16" t="s">
        <v>1563</v>
      </c>
      <c r="O17" s="17">
        <f>(A1L245C4 + A1L245C5)</f>
        <v>1</v>
      </c>
      <c r="P17" s="16" t="s">
        <v>1564</v>
      </c>
      <c r="Q17" s="17">
        <f>(A1L210C7 + A1L226C7)</f>
        <v>5</v>
      </c>
      <c r="R17" s="16" t="s">
        <v>1565</v>
      </c>
      <c r="S17" s="17">
        <f>(A1L210C8 + A1L226C8)</f>
        <v>23</v>
      </c>
      <c r="T17" s="16" t="s">
        <v>1566</v>
      </c>
      <c r="U17" s="17">
        <f>(A1L245C7 + A1L245C8)</f>
        <v>28</v>
      </c>
      <c r="V17" s="16" t="s">
        <v>1567</v>
      </c>
      <c r="W17" s="17">
        <f>(A1L210C10 + A1L226C10)</f>
        <v>3</v>
      </c>
      <c r="X17" s="16" t="s">
        <v>1568</v>
      </c>
      <c r="Y17" s="17">
        <f>(A1L210C11 + A1L226C11)</f>
        <v>9</v>
      </c>
      <c r="Z17" s="16" t="s">
        <v>1569</v>
      </c>
      <c r="AA17" s="17">
        <f>(A1L245C10 + A1L245C11)</f>
        <v>12</v>
      </c>
      <c r="AB17" s="16" t="s">
        <v>1570</v>
      </c>
      <c r="AC17" s="17">
        <f>(A1L210C13 + A1L226C13)</f>
        <v>8</v>
      </c>
      <c r="AD17" s="16" t="s">
        <v>1571</v>
      </c>
      <c r="AE17" s="17">
        <f>(A1L210C14 + A1L226C14)</f>
        <v>16</v>
      </c>
      <c r="AF17" s="16" t="s">
        <v>1572</v>
      </c>
      <c r="AG17" s="17">
        <f>(A1L245C13 + A1L245C14)</f>
        <v>24</v>
      </c>
      <c r="AH17" s="16" t="s">
        <v>1573</v>
      </c>
      <c r="AI17" s="17">
        <f>IF(RUN_YEARS &gt; 1,(A1L245C1 + A1L245C4) / 2, 0)</f>
        <v>0.5</v>
      </c>
      <c r="AJ17" s="16" t="s">
        <v>1574</v>
      </c>
      <c r="AK17" s="17">
        <f>IF(RUN_YEARS &gt; 1,(A1L245C2 + A1L245C5) / 2, 0)</f>
        <v>0</v>
      </c>
      <c r="AL17" s="16" t="s">
        <v>1575</v>
      </c>
      <c r="AM17" s="17">
        <f>(A1L245C16 + A1L245C17)</f>
        <v>0.5</v>
      </c>
      <c r="AN17" s="16" t="s">
        <v>1576</v>
      </c>
      <c r="AO17" s="17">
        <f>IF(RUN_YEARS &gt; 2,(A1L245C1 + A1L245C4 + A1L245C7) / 3, 0)</f>
        <v>2</v>
      </c>
      <c r="AP17" s="16" t="s">
        <v>1577</v>
      </c>
      <c r="AQ17" s="17">
        <f>IF(RUN_YEARS &gt; 2,(A1L245C2 + A1L245C5 + A1L245C8) / 3, 0)</f>
        <v>7.666666666666667</v>
      </c>
      <c r="AR17" s="16" t="s">
        <v>1578</v>
      </c>
      <c r="AS17" s="17">
        <f>(A1L245C19 + A1L245C20)</f>
        <v>9.6666666666666679</v>
      </c>
      <c r="AT17" s="16" t="s">
        <v>1579</v>
      </c>
      <c r="AU17" s="17">
        <f>IF(RUN_YEARS &gt; 3,(A1L245C1 + A1L245C4 + A1L245C7 + A1L245C10) / 4, 0)</f>
        <v>2.25</v>
      </c>
      <c r="AV17" s="16" t="s">
        <v>1580</v>
      </c>
      <c r="AW17" s="17">
        <f>IF(RUN_YEARS &gt; 3,(A1L245C2 + A1L245C5 + A1L245C8 + A1L245C11) / 4, 0)</f>
        <v>8</v>
      </c>
      <c r="AX17" s="16" t="s">
        <v>1581</v>
      </c>
      <c r="AY17" s="17">
        <f>(A1L245C22 + A1L245C23)</f>
        <v>10.25</v>
      </c>
      <c r="AZ17" s="16" t="s">
        <v>1582</v>
      </c>
      <c r="BA17" s="17">
        <f>IF(RUN_YEARS &gt; 4,(A1L245C1 + A1L245C4 + A1L245C7 + A1L245C10 + A1L245C13) / 5, 0)</f>
        <v>3.4</v>
      </c>
      <c r="BB17" s="16" t="s">
        <v>1583</v>
      </c>
      <c r="BC17" s="17">
        <f>IF(RUN_YEARS &gt; 4,(A1L245C2 + A1L245C5 + A1L245C8 + A1L245C11 + A1L245C14) / 5, 0)</f>
        <v>9.6</v>
      </c>
      <c r="BD17" s="16" t="s">
        <v>1584</v>
      </c>
      <c r="BE17" s="17">
        <f>(A1L245C25 + A1L245C26)</f>
        <v>13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54650</v>
      </c>
      <c r="F18" s="16" t="s">
        <v>1586</v>
      </c>
      <c r="G18" s="17">
        <f>(A1L211C2 + A1L227C2)</f>
        <v>2122</v>
      </c>
      <c r="H18" s="16" t="s">
        <v>1587</v>
      </c>
      <c r="I18" s="17">
        <f>(A1L246C1 + A1L246C2)</f>
        <v>56772</v>
      </c>
      <c r="J18" s="16" t="s">
        <v>1588</v>
      </c>
      <c r="K18" s="17">
        <f>(A1L211C4 + A1L227C4)</f>
        <v>55962</v>
      </c>
      <c r="L18" s="16" t="s">
        <v>1589</v>
      </c>
      <c r="M18" s="17">
        <f>(A1L211C5 + A1L227C5)</f>
        <v>2494</v>
      </c>
      <c r="N18" s="16" t="s">
        <v>1590</v>
      </c>
      <c r="O18" s="17">
        <f>(A1L246C4 + A1L246C5)</f>
        <v>58456</v>
      </c>
      <c r="P18" s="16" t="s">
        <v>1591</v>
      </c>
      <c r="Q18" s="17">
        <f>(A1L211C7 + A1L227C7)</f>
        <v>57930</v>
      </c>
      <c r="R18" s="16" t="s">
        <v>1592</v>
      </c>
      <c r="S18" s="17">
        <f>(A1L211C8 + A1L227C8)</f>
        <v>1716</v>
      </c>
      <c r="T18" s="16" t="s">
        <v>1593</v>
      </c>
      <c r="U18" s="17">
        <f>(A1L246C7 + A1L246C8)</f>
        <v>59646</v>
      </c>
      <c r="V18" s="16" t="s">
        <v>1594</v>
      </c>
      <c r="W18" s="17">
        <f>(A1L211C10 + A1L227C10)</f>
        <v>55622</v>
      </c>
      <c r="X18" s="16" t="s">
        <v>1595</v>
      </c>
      <c r="Y18" s="17">
        <f>(A1L211C11 + A1L227C11)</f>
        <v>1612</v>
      </c>
      <c r="Z18" s="16" t="s">
        <v>1596</v>
      </c>
      <c r="AA18" s="17">
        <f>(A1L246C10 + A1L246C11)</f>
        <v>57234</v>
      </c>
      <c r="AB18" s="16" t="s">
        <v>1597</v>
      </c>
      <c r="AC18" s="17">
        <f>(A1L211C13 + A1L227C13)</f>
        <v>60257</v>
      </c>
      <c r="AD18" s="16" t="s">
        <v>1598</v>
      </c>
      <c r="AE18" s="17">
        <f>(A1L211C14 + A1L227C14)</f>
        <v>2043</v>
      </c>
      <c r="AF18" s="16" t="s">
        <v>1599</v>
      </c>
      <c r="AG18" s="17">
        <f>(A1L246C13 + A1L246C14)</f>
        <v>62300</v>
      </c>
      <c r="AH18" s="16" t="s">
        <v>1600</v>
      </c>
      <c r="AI18" s="17">
        <f>IF(RUN_YEARS &gt; 1,(A1L246C1 + A1L246C4) / 2, 0)</f>
        <v>55306</v>
      </c>
      <c r="AJ18" s="16" t="s">
        <v>1601</v>
      </c>
      <c r="AK18" s="17">
        <f>IF(RUN_YEARS &gt; 1,(A1L246C2 + A1L246C5) / 2, 0)</f>
        <v>2308</v>
      </c>
      <c r="AL18" s="16" t="s">
        <v>1602</v>
      </c>
      <c r="AM18" s="17">
        <f>(A1L246C16 + A1L246C17)</f>
        <v>57614</v>
      </c>
      <c r="AN18" s="16" t="s">
        <v>1603</v>
      </c>
      <c r="AO18" s="17">
        <f>IF(RUN_YEARS &gt; 2,(A1L246C1 + A1L246C4 + A1L246C7) / 3, 0)</f>
        <v>56180.666666666664</v>
      </c>
      <c r="AP18" s="16" t="s">
        <v>1604</v>
      </c>
      <c r="AQ18" s="17">
        <f>IF(RUN_YEARS &gt; 2,(A1L246C2 + A1L246C5 + A1L246C8) / 3, 0)</f>
        <v>2110.6666666666665</v>
      </c>
      <c r="AR18" s="16" t="s">
        <v>1605</v>
      </c>
      <c r="AS18" s="17">
        <f>(A1L246C19 + A1L246C20)</f>
        <v>58291.333333333328</v>
      </c>
      <c r="AT18" s="16" t="s">
        <v>1606</v>
      </c>
      <c r="AU18" s="17">
        <f>IF(RUN_YEARS &gt; 3,(A1L246C1 + A1L246C4 + A1L246C7 + A1L246C10) / 4, 0)</f>
        <v>56041</v>
      </c>
      <c r="AV18" s="16" t="s">
        <v>1607</v>
      </c>
      <c r="AW18" s="17">
        <f>IF(RUN_YEARS &gt; 3,(A1L246C2 + A1L246C5 + A1L246C8 + A1L246C11) / 4, 0)</f>
        <v>1986</v>
      </c>
      <c r="AX18" s="16" t="s">
        <v>1608</v>
      </c>
      <c r="AY18" s="17">
        <f>(A1L246C22 + A1L246C23)</f>
        <v>58027</v>
      </c>
      <c r="AZ18" s="16" t="s">
        <v>1609</v>
      </c>
      <c r="BA18" s="17">
        <f>IF(RUN_YEARS &gt; 4,(A1L246C1 + A1L246C4 + A1L246C7 + A1L246C10 + A1L246C13) / 5, 0)</f>
        <v>56884.2</v>
      </c>
      <c r="BB18" s="16" t="s">
        <v>1610</v>
      </c>
      <c r="BC18" s="17">
        <f>IF(RUN_YEARS &gt; 4,(A1L246C2 + A1L246C5 + A1L246C8 + A1L246C11 + A1L246C14) / 5, 0)</f>
        <v>1997.4</v>
      </c>
      <c r="BD18" s="16" t="s">
        <v>1611</v>
      </c>
      <c r="BE18" s="17">
        <f>(A1L246C25 + A1L246C26)</f>
        <v>58881.599999999999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8519</v>
      </c>
      <c r="F19" s="16" t="s">
        <v>1613</v>
      </c>
      <c r="G19" s="17">
        <f>(A1L212C2 + A1L228C2)</f>
        <v>4767</v>
      </c>
      <c r="H19" s="16" t="s">
        <v>1614</v>
      </c>
      <c r="I19" s="17">
        <f>(A1L247C1 + A1L247C2)</f>
        <v>13286</v>
      </c>
      <c r="J19" s="16" t="s">
        <v>1615</v>
      </c>
      <c r="K19" s="17">
        <f>(A1L212C4 + A1L228C4)</f>
        <v>12905</v>
      </c>
      <c r="L19" s="16" t="s">
        <v>1616</v>
      </c>
      <c r="M19" s="17">
        <f>(A1L212C5 + A1L228C5)</f>
        <v>5881</v>
      </c>
      <c r="N19" s="16" t="s">
        <v>1617</v>
      </c>
      <c r="O19" s="17">
        <f>(A1L247C4 + A1L247C5)</f>
        <v>18786</v>
      </c>
      <c r="P19" s="16" t="s">
        <v>1618</v>
      </c>
      <c r="Q19" s="17">
        <f>(A1L212C7 + A1L228C7)</f>
        <v>12032</v>
      </c>
      <c r="R19" s="16" t="s">
        <v>1619</v>
      </c>
      <c r="S19" s="17">
        <f>(A1L212C8 + A1L228C8)</f>
        <v>5391</v>
      </c>
      <c r="T19" s="16" t="s">
        <v>1620</v>
      </c>
      <c r="U19" s="17">
        <f>(A1L247C7 + A1L247C8)</f>
        <v>17423</v>
      </c>
      <c r="V19" s="16" t="s">
        <v>1621</v>
      </c>
      <c r="W19" s="17">
        <f>(A1L212C10 + A1L228C10)</f>
        <v>12712</v>
      </c>
      <c r="X19" s="16" t="s">
        <v>1622</v>
      </c>
      <c r="Y19" s="17">
        <f>(A1L212C11 + A1L228C11)</f>
        <v>5203</v>
      </c>
      <c r="Z19" s="16" t="s">
        <v>1623</v>
      </c>
      <c r="AA19" s="17">
        <f>(A1L247C10 + A1L247C11)</f>
        <v>17915</v>
      </c>
      <c r="AB19" s="16" t="s">
        <v>1624</v>
      </c>
      <c r="AC19" s="17">
        <f>(A1L212C13 + A1L228C13)</f>
        <v>11883</v>
      </c>
      <c r="AD19" s="16" t="s">
        <v>1625</v>
      </c>
      <c r="AE19" s="17">
        <f>(A1L212C14 + A1L228C14)</f>
        <v>3859</v>
      </c>
      <c r="AF19" s="16" t="s">
        <v>1626</v>
      </c>
      <c r="AG19" s="17">
        <f>(A1L247C13 + A1L247C14)</f>
        <v>15742</v>
      </c>
      <c r="AH19" s="16" t="s">
        <v>1627</v>
      </c>
      <c r="AI19" s="17">
        <f>IF(RUN_YEARS &gt; 1,(A1L247C1 + A1L247C4) / 2, 0)</f>
        <v>10712</v>
      </c>
      <c r="AJ19" s="16" t="s">
        <v>1628</v>
      </c>
      <c r="AK19" s="17">
        <f>IF(RUN_YEARS &gt; 1,(A1L247C2 + A1L247C5) / 2, 0)</f>
        <v>5324</v>
      </c>
      <c r="AL19" s="16" t="s">
        <v>1629</v>
      </c>
      <c r="AM19" s="17">
        <f>(A1L247C16 + A1L247C17)</f>
        <v>16036</v>
      </c>
      <c r="AN19" s="16" t="s">
        <v>1630</v>
      </c>
      <c r="AO19" s="17">
        <f>IF(RUN_YEARS &gt; 2,(A1L247C1 + A1L247C4 + A1L247C7) / 3, 0)</f>
        <v>11152</v>
      </c>
      <c r="AP19" s="16" t="s">
        <v>1631</v>
      </c>
      <c r="AQ19" s="17">
        <f>IF(RUN_YEARS &gt; 2,(A1L247C2 + A1L247C5 + A1L247C8) / 3, 0)</f>
        <v>5346.333333333333</v>
      </c>
      <c r="AR19" s="16" t="s">
        <v>1632</v>
      </c>
      <c r="AS19" s="17">
        <f>(A1L247C19 + A1L247C20)</f>
        <v>16498.333333333332</v>
      </c>
      <c r="AT19" s="16" t="s">
        <v>1633</v>
      </c>
      <c r="AU19" s="17">
        <f>IF(RUN_YEARS &gt; 3,(A1L247C1 + A1L247C4 + A1L247C7 + A1L247C10) / 4, 0)</f>
        <v>11542</v>
      </c>
      <c r="AV19" s="16" t="s">
        <v>1634</v>
      </c>
      <c r="AW19" s="17">
        <f>IF(RUN_YEARS &gt; 3,(A1L247C2 + A1L247C5 + A1L247C8 + A1L247C11) / 4, 0)</f>
        <v>5310.5</v>
      </c>
      <c r="AX19" s="16" t="s">
        <v>1635</v>
      </c>
      <c r="AY19" s="17">
        <f>(A1L247C22 + A1L247C23)</f>
        <v>16852.5</v>
      </c>
      <c r="AZ19" s="16" t="s">
        <v>1636</v>
      </c>
      <c r="BA19" s="17">
        <f>IF(RUN_YEARS &gt; 4,(A1L247C1 + A1L247C4 + A1L247C7 + A1L247C10 + A1L247C13) / 5, 0)</f>
        <v>11610.2</v>
      </c>
      <c r="BB19" s="16" t="s">
        <v>1637</v>
      </c>
      <c r="BC19" s="17">
        <f>IF(RUN_YEARS &gt; 4,(A1L247C2 + A1L247C5 + A1L247C8 + A1L247C11 + A1L247C14) / 5, 0)</f>
        <v>5020.2</v>
      </c>
      <c r="BD19" s="16" t="s">
        <v>1638</v>
      </c>
      <c r="BE19" s="17">
        <f>(A1L247C25 + A1L247C26)</f>
        <v>16630.400000000001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32</v>
      </c>
      <c r="F20" s="16" t="s">
        <v>1640</v>
      </c>
      <c r="G20" s="17">
        <f>(A1L213C2 + A1L229C2)</f>
        <v>26</v>
      </c>
      <c r="H20" s="16" t="s">
        <v>1641</v>
      </c>
      <c r="I20" s="17">
        <f>(A1L248C1 + A1L248C2)</f>
        <v>58</v>
      </c>
      <c r="J20" s="16" t="s">
        <v>1642</v>
      </c>
      <c r="K20" s="17">
        <f>(A1L213C4 + A1L229C4)</f>
        <v>16</v>
      </c>
      <c r="L20" s="16" t="s">
        <v>1643</v>
      </c>
      <c r="M20" s="17">
        <f>(A1L213C5 + A1L229C5)</f>
        <v>14</v>
      </c>
      <c r="N20" s="16" t="s">
        <v>1644</v>
      </c>
      <c r="O20" s="17">
        <f>(A1L248C4 + A1L248C5)</f>
        <v>30</v>
      </c>
      <c r="P20" s="16" t="s">
        <v>1645</v>
      </c>
      <c r="Q20" s="17">
        <f>(A1L213C7 + A1L229C7)</f>
        <v>11</v>
      </c>
      <c r="R20" s="16" t="s">
        <v>1646</v>
      </c>
      <c r="S20" s="17">
        <f>(A1L213C8 + A1L229C8)</f>
        <v>15</v>
      </c>
      <c r="T20" s="16" t="s">
        <v>1647</v>
      </c>
      <c r="U20" s="17">
        <f>(A1L248C7 + A1L248C8)</f>
        <v>26</v>
      </c>
      <c r="V20" s="16" t="s">
        <v>1648</v>
      </c>
      <c r="W20" s="17">
        <f>(A1L213C10 + A1L229C10)</f>
        <v>2</v>
      </c>
      <c r="X20" s="16" t="s">
        <v>1649</v>
      </c>
      <c r="Y20" s="17">
        <f>(A1L213C11 + A1L229C11)</f>
        <v>1</v>
      </c>
      <c r="Z20" s="16" t="s">
        <v>1650</v>
      </c>
      <c r="AA20" s="17">
        <f>(A1L248C10 + A1L248C11)</f>
        <v>3</v>
      </c>
      <c r="AB20" s="16" t="s">
        <v>1651</v>
      </c>
      <c r="AC20" s="17">
        <f>(A1L213C13 + A1L229C13)</f>
        <v>4</v>
      </c>
      <c r="AD20" s="16" t="s">
        <v>1652</v>
      </c>
      <c r="AE20" s="17">
        <f>(A1L213C14 + A1L229C14)</f>
        <v>46</v>
      </c>
      <c r="AF20" s="16" t="s">
        <v>1653</v>
      </c>
      <c r="AG20" s="17">
        <f>(A1L248C13 + A1L248C14)</f>
        <v>50</v>
      </c>
      <c r="AH20" s="16" t="s">
        <v>1654</v>
      </c>
      <c r="AI20" s="17">
        <f>IF(RUN_YEARS &gt; 1,(A1L248C1 + A1L248C4) / 2, 0)</f>
        <v>24</v>
      </c>
      <c r="AJ20" s="16" t="s">
        <v>1655</v>
      </c>
      <c r="AK20" s="17">
        <f>IF(RUN_YEARS &gt; 1,(A1L248C2 + A1L248C5) / 2, 0)</f>
        <v>20</v>
      </c>
      <c r="AL20" s="16" t="s">
        <v>1656</v>
      </c>
      <c r="AM20" s="17">
        <f>(A1L248C16 + A1L248C17)</f>
        <v>44</v>
      </c>
      <c r="AN20" s="16" t="s">
        <v>1657</v>
      </c>
      <c r="AO20" s="17">
        <f>IF(RUN_YEARS &gt; 2,(A1L248C1 + A1L248C4 + A1L248C7) / 3, 0)</f>
        <v>19.666666666666668</v>
      </c>
      <c r="AP20" s="16" t="s">
        <v>1658</v>
      </c>
      <c r="AQ20" s="17">
        <f>IF(RUN_YEARS &gt; 2,(A1L248C2 + A1L248C5 + A1L248C8) / 3, 0)</f>
        <v>18.333333333333332</v>
      </c>
      <c r="AR20" s="16" t="s">
        <v>1659</v>
      </c>
      <c r="AS20" s="17">
        <f>(A1L248C19 + A1L248C20)</f>
        <v>38</v>
      </c>
      <c r="AT20" s="16" t="s">
        <v>1660</v>
      </c>
      <c r="AU20" s="17">
        <f>IF(RUN_YEARS &gt; 3,(A1L248C1 + A1L248C4 + A1L248C7 + A1L248C10) / 4, 0)</f>
        <v>15.25</v>
      </c>
      <c r="AV20" s="16" t="s">
        <v>1661</v>
      </c>
      <c r="AW20" s="17">
        <f>IF(RUN_YEARS &gt; 3,(A1L248C2 + A1L248C5 + A1L248C8 + A1L248C11) / 4, 0)</f>
        <v>14</v>
      </c>
      <c r="AX20" s="16" t="s">
        <v>1662</v>
      </c>
      <c r="AY20" s="17">
        <f>(A1L248C22 + A1L248C23)</f>
        <v>29.25</v>
      </c>
      <c r="AZ20" s="16" t="s">
        <v>1663</v>
      </c>
      <c r="BA20" s="17">
        <f>IF(RUN_YEARS &gt; 4,(A1L248C1 + A1L248C4 + A1L248C7 + A1L248C10 + A1L248C13) / 5, 0)</f>
        <v>13</v>
      </c>
      <c r="BB20" s="16" t="s">
        <v>1664</v>
      </c>
      <c r="BC20" s="17">
        <f>IF(RUN_YEARS &gt; 4,(A1L248C2 + A1L248C5 + A1L248C8 + A1L248C11 + A1L248C14) / 5, 0)</f>
        <v>20.399999999999999</v>
      </c>
      <c r="BD20" s="16" t="s">
        <v>1665</v>
      </c>
      <c r="BE20" s="17">
        <f>(A1L248C25 + A1L248C26)</f>
        <v>33.4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6359</v>
      </c>
      <c r="F21" s="16" t="s">
        <v>1667</v>
      </c>
      <c r="G21" s="17">
        <f>(A1L214C2 + A1L230C2)</f>
        <v>6351</v>
      </c>
      <c r="H21" s="16" t="s">
        <v>1668</v>
      </c>
      <c r="I21" s="17">
        <f>(A1L249C1 + A1L249C2)</f>
        <v>12710</v>
      </c>
      <c r="J21" s="16" t="s">
        <v>1669</v>
      </c>
      <c r="K21" s="17">
        <f>(A1L214C4 + A1L230C4)</f>
        <v>8668</v>
      </c>
      <c r="L21" s="16" t="s">
        <v>1670</v>
      </c>
      <c r="M21" s="17">
        <f>(A1L214C5 + A1L230C5)</f>
        <v>8371</v>
      </c>
      <c r="N21" s="16" t="s">
        <v>1671</v>
      </c>
      <c r="O21" s="17">
        <f>(A1L249C4 + A1L249C5)</f>
        <v>17039</v>
      </c>
      <c r="P21" s="16" t="s">
        <v>1672</v>
      </c>
      <c r="Q21" s="17">
        <f>(A1L214C7 + A1L230C7)</f>
        <v>7100</v>
      </c>
      <c r="R21" s="16" t="s">
        <v>1673</v>
      </c>
      <c r="S21" s="17">
        <f>(A1L214C8 + A1L230C8)</f>
        <v>7211</v>
      </c>
      <c r="T21" s="16" t="s">
        <v>1674</v>
      </c>
      <c r="U21" s="17">
        <f>(A1L249C7 + A1L249C8)</f>
        <v>14311</v>
      </c>
      <c r="V21" s="16" t="s">
        <v>1675</v>
      </c>
      <c r="W21" s="17">
        <f>(A1L214C10 + A1L230C10)</f>
        <v>7139</v>
      </c>
      <c r="X21" s="16" t="s">
        <v>1676</v>
      </c>
      <c r="Y21" s="17">
        <f>(A1L214C11 + A1L230C11)</f>
        <v>6677</v>
      </c>
      <c r="Z21" s="16" t="s">
        <v>1677</v>
      </c>
      <c r="AA21" s="17">
        <f>(A1L249C10 + A1L249C11)</f>
        <v>13816</v>
      </c>
      <c r="AB21" s="16" t="s">
        <v>1678</v>
      </c>
      <c r="AC21" s="17">
        <f>(A1L214C13 + A1L230C13)</f>
        <v>7288</v>
      </c>
      <c r="AD21" s="16" t="s">
        <v>1679</v>
      </c>
      <c r="AE21" s="17">
        <f>(A1L214C14 + A1L230C14)</f>
        <v>6314</v>
      </c>
      <c r="AF21" s="16" t="s">
        <v>1680</v>
      </c>
      <c r="AG21" s="17">
        <f>(A1L249C13 + A1L249C14)</f>
        <v>13602</v>
      </c>
      <c r="AH21" s="16" t="s">
        <v>1681</v>
      </c>
      <c r="AI21" s="17">
        <f>IF(RUN_YEARS &gt; 1,(A1L249C1 + A1L249C4) / 2, 0)</f>
        <v>7513.5</v>
      </c>
      <c r="AJ21" s="16" t="s">
        <v>1682</v>
      </c>
      <c r="AK21" s="17">
        <f>IF(RUN_YEARS &gt; 1,(A1L249C2 + A1L249C5) / 2, 0)</f>
        <v>7361</v>
      </c>
      <c r="AL21" s="16" t="s">
        <v>1683</v>
      </c>
      <c r="AM21" s="17">
        <f>(A1L249C16 + A1L249C17)</f>
        <v>14874.5</v>
      </c>
      <c r="AN21" s="16" t="s">
        <v>1684</v>
      </c>
      <c r="AO21" s="17">
        <f>IF(RUN_YEARS &gt; 2,(A1L249C1 + A1L249C4 + A1L249C7) / 3, 0)</f>
        <v>7375.666666666667</v>
      </c>
      <c r="AP21" s="16" t="s">
        <v>1685</v>
      </c>
      <c r="AQ21" s="17">
        <f>IF(RUN_YEARS &gt; 2,(A1L249C2 + A1L249C5 + A1L249C8) / 3, 0)</f>
        <v>7311</v>
      </c>
      <c r="AR21" s="16" t="s">
        <v>1686</v>
      </c>
      <c r="AS21" s="17">
        <f>(A1L249C19 + A1L249C20)</f>
        <v>14686.666666666668</v>
      </c>
      <c r="AT21" s="16" t="s">
        <v>1687</v>
      </c>
      <c r="AU21" s="17">
        <f>IF(RUN_YEARS &gt; 3,(A1L249C1 + A1L249C4 + A1L249C7 + A1L249C10) / 4, 0)</f>
        <v>7316.5</v>
      </c>
      <c r="AV21" s="16" t="s">
        <v>1688</v>
      </c>
      <c r="AW21" s="17">
        <f>IF(RUN_YEARS &gt; 3,(A1L249C2 + A1L249C5 + A1L249C8 + A1L249C11) / 4, 0)</f>
        <v>7152.5</v>
      </c>
      <c r="AX21" s="16" t="s">
        <v>1689</v>
      </c>
      <c r="AY21" s="17">
        <f>(A1L249C22 + A1L249C23)</f>
        <v>14469</v>
      </c>
      <c r="AZ21" s="16" t="s">
        <v>1690</v>
      </c>
      <c r="BA21" s="17">
        <f>IF(RUN_YEARS &gt; 4,(A1L249C1 + A1L249C4 + A1L249C7 + A1L249C10 + A1L249C13) / 5, 0)</f>
        <v>7310.8</v>
      </c>
      <c r="BB21" s="16" t="s">
        <v>1691</v>
      </c>
      <c r="BC21" s="17">
        <f>IF(RUN_YEARS &gt; 4,(A1L249C2 + A1L249C5 + A1L249C8 + A1L249C11 + A1L249C14) / 5, 0)</f>
        <v>6984.8</v>
      </c>
      <c r="BD21" s="16" t="s">
        <v>1692</v>
      </c>
      <c r="BE21" s="17">
        <f>(A1L249C25 + A1L249C26)</f>
        <v>14295.6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7795</v>
      </c>
      <c r="F22" s="16" t="s">
        <v>1694</v>
      </c>
      <c r="G22" s="17">
        <f>(A1L231C2)</f>
        <v>8114</v>
      </c>
      <c r="H22" s="16" t="s">
        <v>1695</v>
      </c>
      <c r="I22" s="17">
        <f>(A1L250C1 + A1L250C2)</f>
        <v>15909</v>
      </c>
      <c r="J22" s="16" t="s">
        <v>1696</v>
      </c>
      <c r="K22" s="17">
        <f>(A1L231C4)</f>
        <v>8312</v>
      </c>
      <c r="L22" s="16" t="s">
        <v>1697</v>
      </c>
      <c r="M22" s="17">
        <f>(A1L231C5)</f>
        <v>8740</v>
      </c>
      <c r="N22" s="16" t="s">
        <v>1698</v>
      </c>
      <c r="O22" s="17">
        <f>(A1L250C4 + A1L250C5)</f>
        <v>17052</v>
      </c>
      <c r="P22" s="16" t="s">
        <v>1699</v>
      </c>
      <c r="Q22" s="17">
        <f>(A1L231C7)</f>
        <v>8694</v>
      </c>
      <c r="R22" s="16" t="s">
        <v>1700</v>
      </c>
      <c r="S22" s="17">
        <f>(A1L231C8)</f>
        <v>9346</v>
      </c>
      <c r="T22" s="16" t="s">
        <v>1701</v>
      </c>
      <c r="U22" s="17">
        <f>(A1L250C7 + A1L250C8)</f>
        <v>18040</v>
      </c>
      <c r="V22" s="16" t="s">
        <v>1702</v>
      </c>
      <c r="W22" s="17">
        <f>(A1L231C10)</f>
        <v>8954</v>
      </c>
      <c r="X22" s="16" t="s">
        <v>1703</v>
      </c>
      <c r="Y22" s="17">
        <f>(A1L231C11)</f>
        <v>9529</v>
      </c>
      <c r="Z22" s="16" t="s">
        <v>1704</v>
      </c>
      <c r="AA22" s="17">
        <f>(A1L250C10 + A1L250C11)</f>
        <v>18483</v>
      </c>
      <c r="AB22" s="16" t="s">
        <v>1705</v>
      </c>
      <c r="AC22" s="17">
        <f>(A1L231C13)</f>
        <v>9016</v>
      </c>
      <c r="AD22" s="16" t="s">
        <v>1706</v>
      </c>
      <c r="AE22" s="17">
        <f>(A1L231C14)</f>
        <v>10043</v>
      </c>
      <c r="AF22" s="16" t="s">
        <v>1707</v>
      </c>
      <c r="AG22" s="17">
        <f>(A1L250C13 + A1L250C14)</f>
        <v>19059</v>
      </c>
      <c r="AH22" s="16" t="s">
        <v>1708</v>
      </c>
      <c r="AI22" s="17">
        <f>IF(RUN_YEARS &gt; 1,(A1L250C1 + A1L250C4) / 2, 0)</f>
        <v>8053.5</v>
      </c>
      <c r="AJ22" s="16" t="s">
        <v>1709</v>
      </c>
      <c r="AK22" s="17">
        <f>IF(RUN_YEARS &gt; 1,(A1L250C2 + A1L250C5) / 2, 0)</f>
        <v>8427</v>
      </c>
      <c r="AL22" s="16" t="s">
        <v>1710</v>
      </c>
      <c r="AM22" s="17">
        <f>(A1L250C16 + A1L250C17)</f>
        <v>16480.5</v>
      </c>
      <c r="AN22" s="16" t="s">
        <v>1711</v>
      </c>
      <c r="AO22" s="17">
        <f>IF(RUN_YEARS &gt; 2,(A1L250C1 + A1L250C4 + A1L250C7) / 3, 0)</f>
        <v>8267</v>
      </c>
      <c r="AP22" s="16" t="s">
        <v>1712</v>
      </c>
      <c r="AQ22" s="17">
        <f>IF(RUN_YEARS &gt; 2,(A1L250C2 + A1L250C5 + A1L250C8) / 3, 0)</f>
        <v>8733.3333333333339</v>
      </c>
      <c r="AR22" s="16" t="s">
        <v>1713</v>
      </c>
      <c r="AS22" s="17">
        <f>(A1L250C19 + A1L250C20)</f>
        <v>17000.333333333336</v>
      </c>
      <c r="AT22" s="16" t="s">
        <v>1714</v>
      </c>
      <c r="AU22" s="17">
        <f>IF(RUN_YEARS &gt; 3,(A1L250C1 + A1L250C4 + A1L250C7 + A1L250C10) / 4, 0)</f>
        <v>8438.75</v>
      </c>
      <c r="AV22" s="16" t="s">
        <v>1715</v>
      </c>
      <c r="AW22" s="17">
        <f>IF(RUN_YEARS &gt; 3,(A1L250C2 + A1L250C5 + A1L250C8 + A1L250C11) / 4, 0)</f>
        <v>8932.25</v>
      </c>
      <c r="AX22" s="16" t="s">
        <v>1716</v>
      </c>
      <c r="AY22" s="17">
        <f>(A1L250C22 + A1L250C23)</f>
        <v>17371</v>
      </c>
      <c r="AZ22" s="16" t="s">
        <v>1717</v>
      </c>
      <c r="BA22" s="17">
        <f>IF(RUN_YEARS &gt; 4,(A1L250C1 + A1L250C4 + A1L250C7 + A1L250C10 + A1L250C13) / 5, 0)</f>
        <v>8554.2000000000007</v>
      </c>
      <c r="BB22" s="16" t="s">
        <v>1718</v>
      </c>
      <c r="BC22" s="17">
        <f>IF(RUN_YEARS &gt; 4,(A1L250C2 + A1L250C5 + A1L250C8 + A1L250C11 + A1L250C14) / 5, 0)</f>
        <v>9154.4</v>
      </c>
      <c r="BD22" s="16" t="s">
        <v>1719</v>
      </c>
      <c r="BE22" s="17">
        <f>(A1L250C25 + A1L250C26)</f>
        <v>17708.599999999999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61852</v>
      </c>
      <c r="F23" s="16" t="s">
        <v>1721</v>
      </c>
      <c r="G23" s="17">
        <f>(A1L232C2)</f>
        <v>64799</v>
      </c>
      <c r="H23" s="16" t="s">
        <v>1722</v>
      </c>
      <c r="I23" s="17">
        <f>(A1L251C1 + A1L251C2)</f>
        <v>126651</v>
      </c>
      <c r="J23" s="16" t="s">
        <v>1723</v>
      </c>
      <c r="K23" s="17">
        <f>(A1L232C4)</f>
        <v>68768</v>
      </c>
      <c r="L23" s="16" t="s">
        <v>1724</v>
      </c>
      <c r="M23" s="17">
        <f>(A1L232C5)</f>
        <v>72803</v>
      </c>
      <c r="N23" s="16" t="s">
        <v>1725</v>
      </c>
      <c r="O23" s="17">
        <f>(A1L251C4 + A1L251C5)</f>
        <v>141571</v>
      </c>
      <c r="P23" s="16" t="s">
        <v>1726</v>
      </c>
      <c r="Q23" s="17">
        <f>(A1L232C7)</f>
        <v>63455</v>
      </c>
      <c r="R23" s="16" t="s">
        <v>1727</v>
      </c>
      <c r="S23" s="17">
        <f>(A1L232C8)</f>
        <v>66726</v>
      </c>
      <c r="T23" s="16" t="s">
        <v>1728</v>
      </c>
      <c r="U23" s="17">
        <f>(A1L251C7 + A1L251C8)</f>
        <v>130181</v>
      </c>
      <c r="V23" s="16" t="s">
        <v>1729</v>
      </c>
      <c r="W23" s="17">
        <f>(A1L232C10)</f>
        <v>48901</v>
      </c>
      <c r="X23" s="16" t="s">
        <v>1730</v>
      </c>
      <c r="Y23" s="17">
        <f>(A1L232C11)</f>
        <v>50525</v>
      </c>
      <c r="Z23" s="16" t="s">
        <v>1731</v>
      </c>
      <c r="AA23" s="17">
        <f>(A1L251C10 + A1L251C11)</f>
        <v>99426</v>
      </c>
      <c r="AB23" s="16" t="s">
        <v>1732</v>
      </c>
      <c r="AC23" s="17">
        <f>(A1L232C13)</f>
        <v>37224</v>
      </c>
      <c r="AD23" s="16" t="s">
        <v>1733</v>
      </c>
      <c r="AE23" s="17">
        <f>(A1L232C14)</f>
        <v>39716</v>
      </c>
      <c r="AF23" s="16" t="s">
        <v>1734</v>
      </c>
      <c r="AG23" s="17">
        <f>(A1L251C13 + A1L251C14)</f>
        <v>76940</v>
      </c>
      <c r="AH23" s="16" t="s">
        <v>1735</v>
      </c>
      <c r="AI23" s="17">
        <f>IF(RUN_YEARS &gt; 1,(A1L251C1 + A1L251C4) / 2, 0)</f>
        <v>65310</v>
      </c>
      <c r="AJ23" s="16" t="s">
        <v>1736</v>
      </c>
      <c r="AK23" s="17">
        <f>IF(RUN_YEARS &gt; 1,(A1L251C2 + A1L251C5) / 2, 0)</f>
        <v>68801</v>
      </c>
      <c r="AL23" s="16" t="s">
        <v>1737</v>
      </c>
      <c r="AM23" s="17">
        <f>(A1L251C16 + A1L251C17)</f>
        <v>134111</v>
      </c>
      <c r="AN23" s="16" t="s">
        <v>1738</v>
      </c>
      <c r="AO23" s="17">
        <f>IF(RUN_YEARS &gt; 2,(A1L251C1 + A1L251C4 + A1L251C7) / 3, 0)</f>
        <v>64691.666666666664</v>
      </c>
      <c r="AP23" s="16" t="s">
        <v>1739</v>
      </c>
      <c r="AQ23" s="17">
        <f>IF(RUN_YEARS &gt; 2,(A1L251C2 + A1L251C5 + A1L251C8) / 3, 0)</f>
        <v>68109.333333333328</v>
      </c>
      <c r="AR23" s="16" t="s">
        <v>1740</v>
      </c>
      <c r="AS23" s="17">
        <f>(A1L251C19 + A1L251C20)</f>
        <v>132801</v>
      </c>
      <c r="AT23" s="16" t="s">
        <v>1741</v>
      </c>
      <c r="AU23" s="17">
        <f>IF(RUN_YEARS &gt; 3,(A1L251C1 + A1L251C4 + A1L251C7 + A1L251C10) / 4, 0)</f>
        <v>60744</v>
      </c>
      <c r="AV23" s="16" t="s">
        <v>1742</v>
      </c>
      <c r="AW23" s="17">
        <f>IF(RUN_YEARS &gt; 3,(A1L251C2 + A1L251C5 + A1L251C8 + A1L251C11) / 4, 0)</f>
        <v>63713.25</v>
      </c>
      <c r="AX23" s="16" t="s">
        <v>1743</v>
      </c>
      <c r="AY23" s="17">
        <f>(A1L251C22 + A1L251C23)</f>
        <v>124457.25</v>
      </c>
      <c r="AZ23" s="16" t="s">
        <v>1744</v>
      </c>
      <c r="BA23" s="17">
        <f>IF(RUN_YEARS &gt; 4,(A1L251C1 + A1L251C4 + A1L251C7 + A1L251C10 + A1L251C13) / 5, 0)</f>
        <v>56040</v>
      </c>
      <c r="BB23" s="16" t="s">
        <v>1745</v>
      </c>
      <c r="BC23" s="17">
        <f>IF(RUN_YEARS &gt; 4,(A1L251C2 + A1L251C5 + A1L251C8 + A1L251C11 + A1L251C14) / 5, 0)</f>
        <v>58913.8</v>
      </c>
      <c r="BD23" s="16" t="s">
        <v>1746</v>
      </c>
      <c r="BE23" s="17">
        <f>(A1L251C25 + A1L251C26)</f>
        <v>114953.8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187</v>
      </c>
      <c r="F24" s="16" t="s">
        <v>1748</v>
      </c>
      <c r="G24" s="17">
        <f>(A1L215C2 + A1L233C2)</f>
        <v>186</v>
      </c>
      <c r="H24" s="16" t="s">
        <v>1749</v>
      </c>
      <c r="I24" s="17">
        <f>(A1L252C1 + A1L252C2)</f>
        <v>373</v>
      </c>
      <c r="J24" s="16" t="s">
        <v>1750</v>
      </c>
      <c r="K24" s="17">
        <f>(A1L215C4 + A1L233C4)</f>
        <v>187</v>
      </c>
      <c r="L24" s="16" t="s">
        <v>1751</v>
      </c>
      <c r="M24" s="17">
        <f>(A1L215C5 + A1L233C5)</f>
        <v>296</v>
      </c>
      <c r="N24" s="16" t="s">
        <v>1752</v>
      </c>
      <c r="O24" s="17">
        <f>(A1L252C4 + A1L252C5)</f>
        <v>483</v>
      </c>
      <c r="P24" s="16" t="s">
        <v>1753</v>
      </c>
      <c r="Q24" s="17">
        <f>(A1L215C7 + A1L233C7)</f>
        <v>1771</v>
      </c>
      <c r="R24" s="16" t="s">
        <v>1754</v>
      </c>
      <c r="S24" s="17">
        <f>(A1L215C8 + A1L233C8)</f>
        <v>569</v>
      </c>
      <c r="T24" s="16" t="s">
        <v>1755</v>
      </c>
      <c r="U24" s="17">
        <f>(A1L252C7 + A1L252C8)</f>
        <v>2340</v>
      </c>
      <c r="V24" s="16" t="s">
        <v>1756</v>
      </c>
      <c r="W24" s="17">
        <f>(A1L215C10 + A1L233C10)</f>
        <v>1355</v>
      </c>
      <c r="X24" s="16" t="s">
        <v>1757</v>
      </c>
      <c r="Y24" s="17">
        <f>(A1L215C11 + A1L233C11)</f>
        <v>650</v>
      </c>
      <c r="Z24" s="16" t="s">
        <v>1758</v>
      </c>
      <c r="AA24" s="17">
        <f>(A1L252C10 + A1L252C11)</f>
        <v>2005</v>
      </c>
      <c r="AB24" s="16" t="s">
        <v>1759</v>
      </c>
      <c r="AC24" s="17">
        <f>(A1L215C13 + A1L233C13)</f>
        <v>1996</v>
      </c>
      <c r="AD24" s="16" t="s">
        <v>1760</v>
      </c>
      <c r="AE24" s="17">
        <f>(A1L215C14 + A1L233C14)</f>
        <v>887</v>
      </c>
      <c r="AF24" s="16" t="s">
        <v>1761</v>
      </c>
      <c r="AG24" s="17">
        <f>(A1L252C13 + A1L252C14)</f>
        <v>2883</v>
      </c>
      <c r="AH24" s="16" t="s">
        <v>1762</v>
      </c>
      <c r="AI24" s="17">
        <f>IF(RUN_YEARS &gt; 1,(A1L252C1 + A1L252C4) / 2, 0)</f>
        <v>187</v>
      </c>
      <c r="AJ24" s="16" t="s">
        <v>1763</v>
      </c>
      <c r="AK24" s="17">
        <f>IF(RUN_YEARS &gt; 1,(A1L252C2 + A1L252C5) / 2, 0)</f>
        <v>241</v>
      </c>
      <c r="AL24" s="16" t="s">
        <v>1764</v>
      </c>
      <c r="AM24" s="17">
        <f>(A1L252C16 + A1L252C17)</f>
        <v>428</v>
      </c>
      <c r="AN24" s="16" t="s">
        <v>1765</v>
      </c>
      <c r="AO24" s="17">
        <f>IF(RUN_YEARS &gt; 2,(A1L252C1 + A1L252C4 + A1L252C7) / 3, 0)</f>
        <v>715</v>
      </c>
      <c r="AP24" s="16" t="s">
        <v>1766</v>
      </c>
      <c r="AQ24" s="17">
        <f>IF(RUN_YEARS &gt; 2,(A1L252C2 + A1L252C5 + A1L252C8) / 3, 0)</f>
        <v>350.33333333333331</v>
      </c>
      <c r="AR24" s="16" t="s">
        <v>1767</v>
      </c>
      <c r="AS24" s="17">
        <f>(A1L252C19 + A1L252C20)</f>
        <v>1065.3333333333333</v>
      </c>
      <c r="AT24" s="16" t="s">
        <v>1768</v>
      </c>
      <c r="AU24" s="17">
        <f>IF(RUN_YEARS &gt; 3,(A1L252C1 + A1L252C4 + A1L252C7 + A1L252C10) / 4, 0)</f>
        <v>875</v>
      </c>
      <c r="AV24" s="16" t="s">
        <v>1769</v>
      </c>
      <c r="AW24" s="17">
        <f>IF(RUN_YEARS &gt; 3,(A1L252C2 + A1L252C5 + A1L252C8 + A1L252C11) / 4, 0)</f>
        <v>425.25</v>
      </c>
      <c r="AX24" s="16" t="s">
        <v>1770</v>
      </c>
      <c r="AY24" s="17">
        <f>(A1L252C22 + A1L252C23)</f>
        <v>1300.25</v>
      </c>
      <c r="AZ24" s="16" t="s">
        <v>1771</v>
      </c>
      <c r="BA24" s="17">
        <f>IF(RUN_YEARS &gt; 4,(A1L252C1 + A1L252C4 + A1L252C7 + A1L252C10 + A1L252C13) / 5, 0)</f>
        <v>1099.2</v>
      </c>
      <c r="BB24" s="16" t="s">
        <v>1772</v>
      </c>
      <c r="BC24" s="17">
        <f>IF(RUN_YEARS &gt; 4,(A1L252C2 + A1L252C5 + A1L252C8 + A1L252C11 + A1L252C14) / 5, 0)</f>
        <v>517.6</v>
      </c>
      <c r="BD24" s="16" t="s">
        <v>1773</v>
      </c>
      <c r="BE24" s="17">
        <f>(A1L252C25 + A1L252C26)</f>
        <v>1616.8000000000002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69834</v>
      </c>
      <c r="F25" s="16" t="s">
        <v>1775</v>
      </c>
      <c r="G25" s="17">
        <f>(A1L215C2 + A1L234C2)</f>
        <v>73099</v>
      </c>
      <c r="H25" s="16" t="s">
        <v>1776</v>
      </c>
      <c r="I25" s="17">
        <f>(A1L253C1 + A1L253C2)</f>
        <v>142933</v>
      </c>
      <c r="J25" s="16" t="s">
        <v>1777</v>
      </c>
      <c r="K25" s="17">
        <f>(A1L215C4 + A1L234C4)</f>
        <v>77267</v>
      </c>
      <c r="L25" s="16" t="s">
        <v>1778</v>
      </c>
      <c r="M25" s="17">
        <f>(A1L215C5 + A1L234C5)</f>
        <v>81839</v>
      </c>
      <c r="N25" s="16" t="s">
        <v>1779</v>
      </c>
      <c r="O25" s="17">
        <f>(A1L253C4 + A1L253C5)</f>
        <v>159106</v>
      </c>
      <c r="P25" s="16" t="s">
        <v>1780</v>
      </c>
      <c r="Q25" s="17">
        <f>(A1L215C7 + A1L234C7)</f>
        <v>73920</v>
      </c>
      <c r="R25" s="16" t="s">
        <v>1781</v>
      </c>
      <c r="S25" s="17">
        <f>(A1L215C8 + A1L234C8)</f>
        <v>76641</v>
      </c>
      <c r="T25" s="16" t="s">
        <v>1782</v>
      </c>
      <c r="U25" s="17">
        <f>(A1L253C7 + A1L253C8)</f>
        <v>150561</v>
      </c>
      <c r="V25" s="16" t="s">
        <v>1783</v>
      </c>
      <c r="W25" s="17">
        <f>(A1L215C10 + A1L234C10)</f>
        <v>59210</v>
      </c>
      <c r="X25" s="16" t="s">
        <v>1784</v>
      </c>
      <c r="Y25" s="17">
        <f>(A1L215C11 + A1L234C11)</f>
        <v>60704</v>
      </c>
      <c r="Z25" s="16" t="s">
        <v>1785</v>
      </c>
      <c r="AA25" s="17">
        <f>(A1L253C10 + A1L253C11)</f>
        <v>119914</v>
      </c>
      <c r="AB25" s="16" t="s">
        <v>1786</v>
      </c>
      <c r="AC25" s="17">
        <f>(A1L215C13 + A1L234C13)</f>
        <v>48236</v>
      </c>
      <c r="AD25" s="16" t="s">
        <v>1787</v>
      </c>
      <c r="AE25" s="17">
        <f>(A1L215C14 + A1L234C14)</f>
        <v>50646</v>
      </c>
      <c r="AF25" s="16" t="s">
        <v>1788</v>
      </c>
      <c r="AG25" s="17">
        <f>(A1L253C13 + A1L253C14)</f>
        <v>98882</v>
      </c>
      <c r="AH25" s="16" t="s">
        <v>1789</v>
      </c>
      <c r="AI25" s="17">
        <f>IF(RUN_YEARS &gt; 1,(A1L253C1 + A1L253C4) / 2, 0)</f>
        <v>73550.5</v>
      </c>
      <c r="AJ25" s="16" t="s">
        <v>1790</v>
      </c>
      <c r="AK25" s="17">
        <f>IF(RUN_YEARS &gt; 1,(A1L253C2 + A1L253C5) / 2, 0)</f>
        <v>77469</v>
      </c>
      <c r="AL25" s="16" t="s">
        <v>1791</v>
      </c>
      <c r="AM25" s="17">
        <f>(A1L253C16 + A1L253C17)</f>
        <v>151019.5</v>
      </c>
      <c r="AN25" s="16" t="s">
        <v>1792</v>
      </c>
      <c r="AO25" s="17">
        <f>IF(RUN_YEARS &gt; 2,(A1L253C1 + A1L253C4 + A1L253C7) / 3, 0)</f>
        <v>73673.666666666672</v>
      </c>
      <c r="AP25" s="16" t="s">
        <v>1793</v>
      </c>
      <c r="AQ25" s="17">
        <f>IF(RUN_YEARS &gt; 2,(A1L253C2 + A1L253C5 + A1L253C8) / 3, 0)</f>
        <v>77193</v>
      </c>
      <c r="AR25" s="16" t="s">
        <v>1794</v>
      </c>
      <c r="AS25" s="17">
        <f>(A1L253C19 + A1L253C20)</f>
        <v>150866.66666666669</v>
      </c>
      <c r="AT25" s="16" t="s">
        <v>1795</v>
      </c>
      <c r="AU25" s="17">
        <f>IF(RUN_YEARS &gt; 3,(A1L253C1 + A1L253C4 + A1L253C7 + A1L253C10) / 4, 0)</f>
        <v>70057.75</v>
      </c>
      <c r="AV25" s="16" t="s">
        <v>1796</v>
      </c>
      <c r="AW25" s="17">
        <f>IF(RUN_YEARS &gt; 3,(A1L253C2 + A1L253C5 + A1L253C8 + A1L253C11) / 4, 0)</f>
        <v>73070.75</v>
      </c>
      <c r="AX25" s="16" t="s">
        <v>1797</v>
      </c>
      <c r="AY25" s="17">
        <f>(A1L253C22 + A1L253C23)</f>
        <v>143128.5</v>
      </c>
      <c r="AZ25" s="16" t="s">
        <v>1798</v>
      </c>
      <c r="BA25" s="17">
        <f>IF(RUN_YEARS &gt; 4,(A1L253C1 + A1L253C4 + A1L253C7 + A1L253C10 + A1L253C13) / 5, 0)</f>
        <v>65693.399999999994</v>
      </c>
      <c r="BB25" s="16" t="s">
        <v>1799</v>
      </c>
      <c r="BC25" s="17">
        <f>IF(RUN_YEARS &gt; 4,(A1L253C2 + A1L253C5 + A1L253C8 + A1L253C11 + A1L253C14) / 5, 0)</f>
        <v>68585.8</v>
      </c>
      <c r="BD25" s="16" t="s">
        <v>1800</v>
      </c>
      <c r="BE25" s="17">
        <f>(A1L253C25 + A1L253C26)</f>
        <v>134279.20000000001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356963</v>
      </c>
      <c r="F26" s="16" t="s">
        <v>1802</v>
      </c>
      <c r="G26" s="17">
        <f>(A1L216C2 + A1L235C2)</f>
        <v>290505</v>
      </c>
      <c r="H26" s="16" t="s">
        <v>1803</v>
      </c>
      <c r="I26" s="17">
        <f>(A1L254C1 + A1L254C2)</f>
        <v>647468</v>
      </c>
      <c r="J26" s="16" t="s">
        <v>1804</v>
      </c>
      <c r="K26" s="17">
        <f>(A1L216C4 + A1L235C4)</f>
        <v>393328</v>
      </c>
      <c r="L26" s="16" t="s">
        <v>1805</v>
      </c>
      <c r="M26" s="17">
        <f>(A1L216C5 + A1L235C5)</f>
        <v>321321</v>
      </c>
      <c r="N26" s="16" t="s">
        <v>1806</v>
      </c>
      <c r="O26" s="17">
        <f>(A1L254C4 + A1L254C5)</f>
        <v>714649</v>
      </c>
      <c r="P26" s="16" t="s">
        <v>1807</v>
      </c>
      <c r="Q26" s="17">
        <f>(A1L216C7 + A1L235C7)</f>
        <v>380909</v>
      </c>
      <c r="R26" s="16" t="s">
        <v>1808</v>
      </c>
      <c r="S26" s="17">
        <f>(A1L216C8 + A1L235C8)</f>
        <v>303522</v>
      </c>
      <c r="T26" s="16" t="s">
        <v>1809</v>
      </c>
      <c r="U26" s="17">
        <f>(A1L254C7 + A1L254C8)</f>
        <v>684431</v>
      </c>
      <c r="V26" s="16" t="s">
        <v>1810</v>
      </c>
      <c r="W26" s="17">
        <f>(A1L216C10 + A1L235C10)</f>
        <v>401277</v>
      </c>
      <c r="X26" s="16" t="s">
        <v>1811</v>
      </c>
      <c r="Y26" s="17">
        <f>(A1L216C11 + A1L235C11)</f>
        <v>322735</v>
      </c>
      <c r="Z26" s="16" t="s">
        <v>1812</v>
      </c>
      <c r="AA26" s="17">
        <f>(A1L254C10 + A1L254C11)</f>
        <v>724012</v>
      </c>
      <c r="AB26" s="16" t="s">
        <v>1813</v>
      </c>
      <c r="AC26" s="17">
        <f>(A1L216C13 + A1L235C13)</f>
        <v>363402</v>
      </c>
      <c r="AD26" s="16" t="s">
        <v>1814</v>
      </c>
      <c r="AE26" s="17">
        <f>(A1L216C14 + A1L235C14)</f>
        <v>290244</v>
      </c>
      <c r="AF26" s="16" t="s">
        <v>1815</v>
      </c>
      <c r="AG26" s="17">
        <f>(A1L254C13 + A1L254C14)</f>
        <v>653646</v>
      </c>
      <c r="AH26" s="16" t="s">
        <v>1816</v>
      </c>
      <c r="AI26" s="17">
        <f>IF(RUN_YEARS &gt; 1,(A1L254C1 + A1L254C4) / 2, 0)</f>
        <v>375145.5</v>
      </c>
      <c r="AJ26" s="16" t="s">
        <v>1817</v>
      </c>
      <c r="AK26" s="17">
        <f>IF(RUN_YEARS &gt; 1,(A1L254C2 + A1L254C5) / 2, 0)</f>
        <v>305913</v>
      </c>
      <c r="AL26" s="16" t="s">
        <v>1818</v>
      </c>
      <c r="AM26" s="17">
        <f>(A1L254C16 + A1L254C17)</f>
        <v>681058.5</v>
      </c>
      <c r="AN26" s="16" t="s">
        <v>1819</v>
      </c>
      <c r="AO26" s="17">
        <f>IF(RUN_YEARS &gt; 2,(A1L254C1 + A1L254C4 + A1L254C7) / 3, 0)</f>
        <v>377066.66666666669</v>
      </c>
      <c r="AP26" s="16" t="s">
        <v>1820</v>
      </c>
      <c r="AQ26" s="17">
        <f>IF(RUN_YEARS &gt; 2,(A1L254C2 + A1L254C5 + A1L254C8) / 3, 0)</f>
        <v>305116</v>
      </c>
      <c r="AR26" s="16" t="s">
        <v>1821</v>
      </c>
      <c r="AS26" s="17">
        <f>(A1L254C19 + A1L254C20)</f>
        <v>682182.66666666674</v>
      </c>
      <c r="AT26" s="16" t="s">
        <v>1822</v>
      </c>
      <c r="AU26" s="17">
        <f>IF(RUN_YEARS &gt; 3,(A1L254C1 + A1L254C4 + A1L254C7 + A1L254C10) / 4, 0)</f>
        <v>383119.25</v>
      </c>
      <c r="AV26" s="16" t="s">
        <v>1823</v>
      </c>
      <c r="AW26" s="17">
        <f>IF(RUN_YEARS &gt; 3,(A1L254C2 + A1L254C5 + A1L254C8 + A1L254C11) / 4, 0)</f>
        <v>309520.75</v>
      </c>
      <c r="AX26" s="16" t="s">
        <v>1824</v>
      </c>
      <c r="AY26" s="17">
        <f>(A1L254C22 + A1L254C23)</f>
        <v>692640</v>
      </c>
      <c r="AZ26" s="16" t="s">
        <v>1825</v>
      </c>
      <c r="BA26" s="17">
        <f>IF(RUN_YEARS &gt; 4,(A1L254C1 + A1L254C4 + A1L254C7 + A1L254C10 + A1L254C13) / 5, 0)</f>
        <v>379175.8</v>
      </c>
      <c r="BB26" s="16" t="s">
        <v>1826</v>
      </c>
      <c r="BC26" s="17">
        <f>IF(RUN_YEARS &gt; 4,(A1L254C2 + A1L254C5 + A1L254C8 + A1L254C11 + A1L254C14) / 5, 0)</f>
        <v>305665.40000000002</v>
      </c>
      <c r="BD26" s="16" t="s">
        <v>1827</v>
      </c>
      <c r="BE26" s="17">
        <f>(A1L254C25 + A1L254C26)</f>
        <v>684841.2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8C182-ABAA-4A2B-9805-1C215431C9DE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0.627</v>
      </c>
      <c r="F9" s="16" t="s">
        <v>1885</v>
      </c>
      <c r="G9" s="15">
        <v>0.35899999999999999</v>
      </c>
      <c r="H9" s="16" t="s">
        <v>1886</v>
      </c>
      <c r="I9" s="17">
        <f>(A1L302C1 + A1L302C2)</f>
        <v>0.98599999999999999</v>
      </c>
      <c r="J9" s="16" t="s">
        <v>1885</v>
      </c>
      <c r="K9" s="15">
        <v>0.72</v>
      </c>
      <c r="L9" s="16" t="s">
        <v>1885</v>
      </c>
      <c r="M9" s="15">
        <v>0.38500000000000001</v>
      </c>
      <c r="N9" s="16" t="s">
        <v>1887</v>
      </c>
      <c r="O9" s="17">
        <f>(A1L302C4 + A1L302C5)</f>
        <v>1.105</v>
      </c>
      <c r="P9" s="16" t="s">
        <v>1885</v>
      </c>
      <c r="Q9" s="15">
        <v>0.81</v>
      </c>
      <c r="R9" s="16" t="s">
        <v>1885</v>
      </c>
      <c r="S9" s="15">
        <v>0.46300000000000002</v>
      </c>
      <c r="T9" s="16" t="s">
        <v>1888</v>
      </c>
      <c r="U9" s="17">
        <f>(A1L302C7 + A1L302C8)</f>
        <v>1.2730000000000001</v>
      </c>
      <c r="V9" s="16" t="s">
        <v>1885</v>
      </c>
      <c r="W9" s="15">
        <v>0.70399999999999996</v>
      </c>
      <c r="X9" s="16" t="s">
        <v>1885</v>
      </c>
      <c r="Y9" s="15">
        <v>0.42499999999999999</v>
      </c>
      <c r="Z9" s="16" t="s">
        <v>1889</v>
      </c>
      <c r="AA9" s="17">
        <f>(A1L302C10 + A1L302C11)</f>
        <v>1.129</v>
      </c>
      <c r="AB9" s="16" t="s">
        <v>1885</v>
      </c>
      <c r="AC9" s="15">
        <v>0.68100000000000005</v>
      </c>
      <c r="AD9" s="16" t="s">
        <v>1885</v>
      </c>
      <c r="AE9" s="15">
        <v>0.29699999999999999</v>
      </c>
      <c r="AF9" s="16" t="s">
        <v>1890</v>
      </c>
      <c r="AG9" s="17">
        <f>(A1L302C13 + A1L302C14)</f>
        <v>0.97799999999999998</v>
      </c>
      <c r="AH9" s="16" t="s">
        <v>1891</v>
      </c>
      <c r="AI9" s="17">
        <f>IF(RUN_YEARS &gt; 1,(A1L302C3 + A1L302C6) / 2, 0 )</f>
        <v>1.0455000000000001</v>
      </c>
      <c r="AJ9" s="16" t="s">
        <v>1892</v>
      </c>
      <c r="AK9" s="17">
        <f>IF(RUN_YEARS &gt; 2,(A1L302C3 + A1L302C6 + A1L302C9) / 3, 0 )</f>
        <v>1.1213333333333335</v>
      </c>
      <c r="AL9" s="16" t="s">
        <v>1893</v>
      </c>
      <c r="AM9" s="17">
        <f>IF(RUN_YEARS &gt; 3,(A1L302C3 + A1L302C6 + A1L302C9 + A1L302C12) / 4, 0 )</f>
        <v>1.1232500000000001</v>
      </c>
      <c r="AN9" s="16" t="s">
        <v>1894</v>
      </c>
      <c r="AO9" s="17">
        <f>IF(RUN_YEARS &gt; 4,(A1L302C3 + A1L302C6 + A1L302C9 + A1L302C12 + A1L302C15) / 5, 0 )</f>
        <v>1.0942000000000001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1.343</v>
      </c>
      <c r="F10" s="16" t="s">
        <v>1895</v>
      </c>
      <c r="G10" s="15">
        <v>0.28499999999999998</v>
      </c>
      <c r="H10" s="16" t="s">
        <v>1896</v>
      </c>
      <c r="I10" s="17">
        <f>(A1L303C1 + A1L303C2)</f>
        <v>1.6279999999999999</v>
      </c>
      <c r="J10" s="16" t="s">
        <v>1895</v>
      </c>
      <c r="K10" s="15">
        <v>1.3480000000000001</v>
      </c>
      <c r="L10" s="16" t="s">
        <v>1895</v>
      </c>
      <c r="M10" s="15">
        <v>0.32300000000000001</v>
      </c>
      <c r="N10" s="16" t="s">
        <v>1897</v>
      </c>
      <c r="O10" s="17">
        <f>(A1L303C4 + A1L303C5)</f>
        <v>1.671</v>
      </c>
      <c r="P10" s="16" t="s">
        <v>1895</v>
      </c>
      <c r="Q10" s="15">
        <v>1.55</v>
      </c>
      <c r="R10" s="16" t="s">
        <v>1895</v>
      </c>
      <c r="S10" s="15">
        <v>0.41099999999999998</v>
      </c>
      <c r="T10" s="16" t="s">
        <v>1898</v>
      </c>
      <c r="U10" s="17">
        <f>(A1L303C7 + A1L303C8)</f>
        <v>1.9610000000000001</v>
      </c>
      <c r="V10" s="16" t="s">
        <v>1895</v>
      </c>
      <c r="W10" s="15">
        <v>1.5720000000000001</v>
      </c>
      <c r="X10" s="16" t="s">
        <v>1895</v>
      </c>
      <c r="Y10" s="15">
        <v>0.42199999999999999</v>
      </c>
      <c r="Z10" s="16" t="s">
        <v>1899</v>
      </c>
      <c r="AA10" s="17">
        <f>(A1L303C10 + A1L303C11)</f>
        <v>1.994</v>
      </c>
      <c r="AB10" s="16" t="s">
        <v>1895</v>
      </c>
      <c r="AC10" s="15">
        <v>2.14</v>
      </c>
      <c r="AD10" s="16" t="s">
        <v>1895</v>
      </c>
      <c r="AE10" s="15">
        <v>0.67400000000000004</v>
      </c>
      <c r="AF10" s="16" t="s">
        <v>1900</v>
      </c>
      <c r="AG10" s="17">
        <f>(A1L303C13 + A1L303C14)</f>
        <v>2.8140000000000001</v>
      </c>
      <c r="AH10" s="16" t="s">
        <v>1901</v>
      </c>
      <c r="AI10" s="17">
        <f>IF(RUN_YEARS &gt; 1,(A1L303C3 + A1L303C6) / 2, 0 )</f>
        <v>1.6495</v>
      </c>
      <c r="AJ10" s="16" t="s">
        <v>1902</v>
      </c>
      <c r="AK10" s="17">
        <f>IF(RUN_YEARS &gt; 2,(A1L303C3 + A1L303C6 + A1L303C9) / 3, 0 )</f>
        <v>1.7533333333333332</v>
      </c>
      <c r="AL10" s="16" t="s">
        <v>1903</v>
      </c>
      <c r="AM10" s="17">
        <f>IF(RUN_YEARS &gt; 3,(A1L303C3 + A1L303C6 + A1L303C9 + A1L303C12) / 4, 0 )</f>
        <v>1.8134999999999999</v>
      </c>
      <c r="AN10" s="16" t="s">
        <v>1904</v>
      </c>
      <c r="AO10" s="17">
        <f>IF(RUN_YEARS &gt; 4,(A1L303C3 + A1L303C6 + A1L303C9 + A1L303C12 + A1L303C15) / 5, 0 )</f>
        <v>2.0135999999999998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1.97</v>
      </c>
      <c r="F11" s="16" t="s">
        <v>1906</v>
      </c>
      <c r="G11" s="17">
        <f>(A1L302C2 + A1L303C2)</f>
        <v>0.64399999999999991</v>
      </c>
      <c r="H11" s="16" t="s">
        <v>1907</v>
      </c>
      <c r="I11" s="17">
        <f>(_xlfn.SINGLE(A1L304C1) +_xlfn.SINGLE( A1L304C2))</f>
        <v>2.6139999999999999</v>
      </c>
      <c r="J11" s="16" t="s">
        <v>1908</v>
      </c>
      <c r="K11" s="17">
        <f>(A1L302C4 + A1L303C4)</f>
        <v>2.0680000000000001</v>
      </c>
      <c r="L11" s="16" t="s">
        <v>1909</v>
      </c>
      <c r="M11" s="17">
        <f>(A1L302C5 + A1L303C5)</f>
        <v>0.70799999999999996</v>
      </c>
      <c r="N11" s="16" t="s">
        <v>1910</v>
      </c>
      <c r="O11" s="17">
        <f>(_xlfn.SINGLE(A1L304C4) +_xlfn.SINGLE( A1L304C5))</f>
        <v>2.7759999999999998</v>
      </c>
      <c r="P11" s="16" t="s">
        <v>1911</v>
      </c>
      <c r="Q11" s="17">
        <f>(A1L302C7 + A1L303C7)</f>
        <v>2.3600000000000003</v>
      </c>
      <c r="R11" s="16" t="s">
        <v>1912</v>
      </c>
      <c r="S11" s="17">
        <f>(A1L302C8 + A1L303C8)</f>
        <v>0.874</v>
      </c>
      <c r="T11" s="16" t="s">
        <v>1913</v>
      </c>
      <c r="U11" s="17">
        <f>(_xlfn.SINGLE(A1L304C7) +_xlfn.SINGLE( A1L304C8))</f>
        <v>3.2340000000000004</v>
      </c>
      <c r="V11" s="16" t="s">
        <v>1914</v>
      </c>
      <c r="W11" s="17">
        <f>(A1L302C10 + A1L303C10)</f>
        <v>2.2759999999999998</v>
      </c>
      <c r="X11" s="16" t="s">
        <v>1915</v>
      </c>
      <c r="Y11" s="17">
        <f>(A1L302C11 + A1L303C11)</f>
        <v>0.84699999999999998</v>
      </c>
      <c r="Z11" s="16" t="s">
        <v>1916</v>
      </c>
      <c r="AA11" s="17">
        <f>(_xlfn.SINGLE(A1L304C10) +_xlfn.SINGLE( A1L304C11))</f>
        <v>3.1229999999999998</v>
      </c>
      <c r="AB11" s="16" t="s">
        <v>1917</v>
      </c>
      <c r="AC11" s="17">
        <f>(A1L302C13 + A1L303C13)</f>
        <v>2.8210000000000002</v>
      </c>
      <c r="AD11" s="16" t="s">
        <v>1918</v>
      </c>
      <c r="AE11" s="17">
        <f>(A1L302C14 + A1L303C14)</f>
        <v>0.97100000000000009</v>
      </c>
      <c r="AF11" s="16" t="s">
        <v>1919</v>
      </c>
      <c r="AG11" s="17">
        <f>(_xlfn.SINGLE(A1L304C13) +_xlfn.SINGLE( A1L304C14))</f>
        <v>3.7920000000000003</v>
      </c>
      <c r="AH11" s="16" t="s">
        <v>1920</v>
      </c>
      <c r="AI11" s="17">
        <f>IF(RUN_YEARS &gt; 1,(A1L304C3 + A1L304C6) / 2, 0 )</f>
        <v>2.6949999999999998</v>
      </c>
      <c r="AJ11" s="16" t="s">
        <v>1921</v>
      </c>
      <c r="AK11" s="17">
        <f>IF(RUN_YEARS &gt; 2,(A1L304C3 + A1L304C6 + A1L304C9) / 3, 0 )</f>
        <v>2.8746666666666667</v>
      </c>
      <c r="AL11" s="16" t="s">
        <v>1922</v>
      </c>
      <c r="AM11" s="17">
        <f>IF(RUN_YEARS &gt; 3,(A1L304C3 + A1L304C6 + A1L304C9 + A1L304C12) / 4, 0 )</f>
        <v>2.93675</v>
      </c>
      <c r="AN11" s="16" t="s">
        <v>1923</v>
      </c>
      <c r="AO11" s="17">
        <f>IF(RUN_YEARS &gt; 4,(A1L304C3 + A1L304C6 + A1L304C9 + A1L304C12 + A1L304C15) / 5, 0 )</f>
        <v>3.1078000000000001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27.047000000000001</v>
      </c>
      <c r="F12" s="16" t="s">
        <v>1924</v>
      </c>
      <c r="G12" s="15">
        <v>9.173</v>
      </c>
      <c r="H12" s="16" t="s">
        <v>1925</v>
      </c>
      <c r="I12" s="17">
        <f>(A1L305C1 + A1L305C2)</f>
        <v>36.22</v>
      </c>
      <c r="J12" s="16" t="s">
        <v>1924</v>
      </c>
      <c r="K12" s="15">
        <v>30.11</v>
      </c>
      <c r="L12" s="16" t="s">
        <v>1924</v>
      </c>
      <c r="M12" s="15">
        <v>9.5730000000000004</v>
      </c>
      <c r="N12" s="16" t="s">
        <v>1926</v>
      </c>
      <c r="O12" s="17">
        <f>(A1L305C4 + A1L305C5)</f>
        <v>39.683</v>
      </c>
      <c r="P12" s="16" t="s">
        <v>1924</v>
      </c>
      <c r="Q12" s="15">
        <v>36.594000000000001</v>
      </c>
      <c r="R12" s="16" t="s">
        <v>1924</v>
      </c>
      <c r="S12" s="15">
        <v>10.893000000000001</v>
      </c>
      <c r="T12" s="16" t="s">
        <v>1927</v>
      </c>
      <c r="U12" s="17">
        <f>(A1L305C7 + A1L305C8)</f>
        <v>47.487000000000002</v>
      </c>
      <c r="V12" s="16" t="s">
        <v>1924</v>
      </c>
      <c r="W12" s="15">
        <v>40.265999999999998</v>
      </c>
      <c r="X12" s="16" t="s">
        <v>1924</v>
      </c>
      <c r="Y12" s="15">
        <v>13.881</v>
      </c>
      <c r="Z12" s="16" t="s">
        <v>1928</v>
      </c>
      <c r="AA12" s="17">
        <f>(A1L305C10 + A1L305C11)</f>
        <v>54.146999999999998</v>
      </c>
      <c r="AB12" s="16" t="s">
        <v>1924</v>
      </c>
      <c r="AC12" s="15">
        <v>46.023000000000003</v>
      </c>
      <c r="AD12" s="16" t="s">
        <v>1924</v>
      </c>
      <c r="AE12" s="15">
        <v>15.847</v>
      </c>
      <c r="AF12" s="16" t="s">
        <v>1929</v>
      </c>
      <c r="AG12" s="17">
        <f>(A1L305C13 + A1L305C14)</f>
        <v>61.870000000000005</v>
      </c>
      <c r="AH12" s="16" t="s">
        <v>1930</v>
      </c>
      <c r="AI12" s="17">
        <f>IF(RUN_YEARS &gt; 1,(A1L305C3 + A1L305C6) / 2, 0 )</f>
        <v>37.951499999999996</v>
      </c>
      <c r="AJ12" s="16" t="s">
        <v>1931</v>
      </c>
      <c r="AK12" s="17">
        <f>IF(RUN_YEARS &gt; 2,(A1L305C3 + A1L305C6 + A1L305C9) / 3, 0 )</f>
        <v>41.129999999999995</v>
      </c>
      <c r="AL12" s="16" t="s">
        <v>1932</v>
      </c>
      <c r="AM12" s="17">
        <f>IF(RUN_YEARS &gt; 3,(A1L305C3 + A1L305C6 + A1L305C9 + A1L305C12) / 4, 0 )</f>
        <v>44.384249999999994</v>
      </c>
      <c r="AN12" s="16" t="s">
        <v>1933</v>
      </c>
      <c r="AO12" s="17">
        <f>IF(RUN_YEARS &gt; 4,(A1L305C3 + A1L305C6 + A1L305C9 + A1L305C12 + A1L305C15) / 5, 0 )</f>
        <v>47.881399999999999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2.5569999999999999</v>
      </c>
      <c r="F13" s="16" t="s">
        <v>1934</v>
      </c>
      <c r="G13" s="15">
        <v>5.3620000000000001</v>
      </c>
      <c r="H13" s="16" t="s">
        <v>1935</v>
      </c>
      <c r="I13" s="17">
        <f>(A1L306C1 + A1L306C2)</f>
        <v>7.9190000000000005</v>
      </c>
      <c r="J13" s="16" t="s">
        <v>1934</v>
      </c>
      <c r="K13" s="15">
        <v>2.7709999999999999</v>
      </c>
      <c r="L13" s="16" t="s">
        <v>1934</v>
      </c>
      <c r="M13" s="15">
        <v>5.1559999999999997</v>
      </c>
      <c r="N13" s="16" t="s">
        <v>1936</v>
      </c>
      <c r="O13" s="17">
        <f>(A1L306C4 + A1L306C5)</f>
        <v>7.9269999999999996</v>
      </c>
      <c r="P13" s="16" t="s">
        <v>1934</v>
      </c>
      <c r="Q13" s="15">
        <v>2.66</v>
      </c>
      <c r="R13" s="16" t="s">
        <v>1934</v>
      </c>
      <c r="S13" s="15">
        <v>5.5350000000000001</v>
      </c>
      <c r="T13" s="16" t="s">
        <v>1937</v>
      </c>
      <c r="U13" s="17">
        <f>(A1L306C7 + A1L306C8)</f>
        <v>8.1950000000000003</v>
      </c>
      <c r="V13" s="16" t="s">
        <v>1934</v>
      </c>
      <c r="W13" s="15">
        <v>2.6320000000000001</v>
      </c>
      <c r="X13" s="16" t="s">
        <v>1934</v>
      </c>
      <c r="Y13" s="15">
        <v>5.3129999999999997</v>
      </c>
      <c r="Z13" s="16" t="s">
        <v>1938</v>
      </c>
      <c r="AA13" s="17">
        <f>(A1L306C10 + A1L306C11)</f>
        <v>7.9450000000000003</v>
      </c>
      <c r="AB13" s="16" t="s">
        <v>1934</v>
      </c>
      <c r="AC13" s="15">
        <v>2.3380000000000001</v>
      </c>
      <c r="AD13" s="16" t="s">
        <v>1934</v>
      </c>
      <c r="AE13" s="15">
        <v>3.0720000000000001</v>
      </c>
      <c r="AF13" s="16" t="s">
        <v>1939</v>
      </c>
      <c r="AG13" s="17">
        <f>(A1L306C13 + A1L306C14)</f>
        <v>5.41</v>
      </c>
      <c r="AH13" s="16" t="s">
        <v>1940</v>
      </c>
      <c r="AI13" s="17">
        <f>IF(RUN_YEARS &gt; 1,(A1L306C3 + A1L306C6) / 2, 0 )</f>
        <v>7.923</v>
      </c>
      <c r="AJ13" s="16" t="s">
        <v>1941</v>
      </c>
      <c r="AK13" s="17">
        <f>IF(RUN_YEARS &gt; 2,(A1L306C3 + A1L306C6 + A1L306C9) / 3, 0 )</f>
        <v>8.0136666666666674</v>
      </c>
      <c r="AL13" s="16" t="s">
        <v>1942</v>
      </c>
      <c r="AM13" s="17">
        <f>IF(RUN_YEARS &gt; 3,(A1L306C3 + A1L306C6 + A1L306C9 + A1L306C12) / 4, 0 )</f>
        <v>7.9965000000000002</v>
      </c>
      <c r="AN13" s="16" t="s">
        <v>1943</v>
      </c>
      <c r="AO13" s="17">
        <f>IF(RUN_YEARS &gt; 4,(A1L306C3 + A1L306C6 + A1L306C9 + A1L306C12 + A1L306C15) / 5, 0 )</f>
        <v>7.4792000000000005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0.18</v>
      </c>
      <c r="F14" s="16" t="s">
        <v>1944</v>
      </c>
      <c r="G14" s="15">
        <v>0.25600000000000001</v>
      </c>
      <c r="H14" s="16" t="s">
        <v>1945</v>
      </c>
      <c r="I14" s="17">
        <f>(A1L307C1 + A1L307C2)</f>
        <v>0.436</v>
      </c>
      <c r="J14" s="16" t="s">
        <v>1944</v>
      </c>
      <c r="K14" s="15">
        <v>0.1</v>
      </c>
      <c r="L14" s="16" t="s">
        <v>1944</v>
      </c>
      <c r="M14" s="15">
        <v>0.245</v>
      </c>
      <c r="N14" s="16" t="s">
        <v>1946</v>
      </c>
      <c r="O14" s="17">
        <f>(A1L307C4 + A1L307C5)</f>
        <v>0.34499999999999997</v>
      </c>
      <c r="P14" s="16" t="s">
        <v>1944</v>
      </c>
      <c r="Q14" s="15">
        <v>0.14099999999999999</v>
      </c>
      <c r="R14" s="16" t="s">
        <v>1944</v>
      </c>
      <c r="S14" s="15">
        <v>0.22600000000000001</v>
      </c>
      <c r="T14" s="16" t="s">
        <v>1947</v>
      </c>
      <c r="U14" s="17">
        <f>(A1L307C7 + A1L307C8)</f>
        <v>0.36699999999999999</v>
      </c>
      <c r="V14" s="16" t="s">
        <v>1944</v>
      </c>
      <c r="W14" s="15">
        <v>0.27</v>
      </c>
      <c r="X14" s="16" t="s">
        <v>1944</v>
      </c>
      <c r="Y14" s="15">
        <v>0.48699999999999999</v>
      </c>
      <c r="Z14" s="16" t="s">
        <v>1948</v>
      </c>
      <c r="AA14" s="17">
        <f>(A1L307C10 + A1L307C11)</f>
        <v>0.75700000000000001</v>
      </c>
      <c r="AB14" s="16" t="s">
        <v>1944</v>
      </c>
      <c r="AC14" s="15">
        <v>0.27600000000000002</v>
      </c>
      <c r="AD14" s="16" t="s">
        <v>1944</v>
      </c>
      <c r="AE14" s="15">
        <v>0.60399999999999998</v>
      </c>
      <c r="AF14" s="16" t="s">
        <v>1949</v>
      </c>
      <c r="AG14" s="17">
        <f>(A1L307C13 + A1L307C14)</f>
        <v>0.88</v>
      </c>
      <c r="AH14" s="16" t="s">
        <v>1950</v>
      </c>
      <c r="AI14" s="17">
        <f>IF(RUN_YEARS &gt; 1,(A1L307C3 + A1L307C6) / 2, 0 )</f>
        <v>0.39049999999999996</v>
      </c>
      <c r="AJ14" s="16" t="s">
        <v>1951</v>
      </c>
      <c r="AK14" s="17">
        <f>IF(RUN_YEARS &gt; 2,(A1L307C3 + A1L307C6 + A1L307C9) / 3, 0 )</f>
        <v>0.38266666666666665</v>
      </c>
      <c r="AL14" s="16" t="s">
        <v>1952</v>
      </c>
      <c r="AM14" s="17">
        <f>IF(RUN_YEARS &gt; 3,(A1L307C3 + A1L307C6 + A1L307C9 + A1L307C12) / 4, 0 )</f>
        <v>0.47624999999999995</v>
      </c>
      <c r="AN14" s="16" t="s">
        <v>1953</v>
      </c>
      <c r="AO14" s="17">
        <f>IF(RUN_YEARS &gt; 4,(A1L307C3 + A1L307C6 + A1L307C9 + A1L307C12 + A1L307C15) / 5, 0 )</f>
        <v>0.55699999999999994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2.7370000000000001</v>
      </c>
      <c r="F15" s="16" t="s">
        <v>1955</v>
      </c>
      <c r="G15" s="17">
        <f>(A1L306C2 + A1L307C2)</f>
        <v>5.6180000000000003</v>
      </c>
      <c r="H15" s="16" t="s">
        <v>1956</v>
      </c>
      <c r="I15" s="17">
        <f>(_xlfn.SINGLE(A1L308C1) +_xlfn.SINGLE( A1L308C2))</f>
        <v>8.3550000000000004</v>
      </c>
      <c r="J15" s="16" t="s">
        <v>1957</v>
      </c>
      <c r="K15" s="17">
        <f>(A1L306C4 + A1L307C4)</f>
        <v>2.871</v>
      </c>
      <c r="L15" s="16" t="s">
        <v>1958</v>
      </c>
      <c r="M15" s="17">
        <f>(A1L306C5 + A1L307C5)</f>
        <v>5.4009999999999998</v>
      </c>
      <c r="N15" s="16" t="s">
        <v>1959</v>
      </c>
      <c r="O15" s="17">
        <f>(_xlfn.SINGLE(A1L308C4) +_xlfn.SINGLE( A1L308C5))</f>
        <v>8.2720000000000002</v>
      </c>
      <c r="P15" s="16" t="s">
        <v>1960</v>
      </c>
      <c r="Q15" s="17">
        <f>(A1L306C7 + A1L307C7)</f>
        <v>2.8010000000000002</v>
      </c>
      <c r="R15" s="16" t="s">
        <v>1961</v>
      </c>
      <c r="S15" s="17">
        <f>(A1L306C8 + A1L307C8)</f>
        <v>5.7610000000000001</v>
      </c>
      <c r="T15" s="16" t="s">
        <v>1962</v>
      </c>
      <c r="U15" s="17">
        <f>(_xlfn.SINGLE(A1L308C7) +_xlfn.SINGLE( A1L308C8))</f>
        <v>8.5620000000000012</v>
      </c>
      <c r="V15" s="16" t="s">
        <v>1963</v>
      </c>
      <c r="W15" s="17">
        <f>(A1L306C10 + A1L307C10)</f>
        <v>2.9020000000000001</v>
      </c>
      <c r="X15" s="16" t="s">
        <v>1964</v>
      </c>
      <c r="Y15" s="17">
        <f>(A1L306C11 + A1L307C11)</f>
        <v>5.8</v>
      </c>
      <c r="Z15" s="16" t="s">
        <v>1965</v>
      </c>
      <c r="AA15" s="17">
        <f>(_xlfn.SINGLE(A1L308C10) +_xlfn.SINGLE( A1L308C11))</f>
        <v>8.702</v>
      </c>
      <c r="AB15" s="16" t="s">
        <v>1966</v>
      </c>
      <c r="AC15" s="17">
        <f>(A1L306C13 + A1L307C13)</f>
        <v>2.6139999999999999</v>
      </c>
      <c r="AD15" s="16" t="s">
        <v>1967</v>
      </c>
      <c r="AE15" s="17">
        <f>(A1L306C14 + A1L307C14)</f>
        <v>3.6760000000000002</v>
      </c>
      <c r="AF15" s="16" t="s">
        <v>1968</v>
      </c>
      <c r="AG15" s="17">
        <f>(_xlfn.SINGLE(A1L308C13) +_xlfn.SINGLE( A1L308C14))</f>
        <v>6.29</v>
      </c>
      <c r="AH15" s="16" t="s">
        <v>1969</v>
      </c>
      <c r="AI15" s="17">
        <f>IF(RUN_YEARS &gt; 1,(A1L308C3 + A1L308C6) / 2, 0 )</f>
        <v>8.3135000000000012</v>
      </c>
      <c r="AJ15" s="16" t="s">
        <v>1970</v>
      </c>
      <c r="AK15" s="17">
        <f>IF(RUN_YEARS &gt; 2,(A1L308C3 + A1L308C6 + A1L308C9) / 3, 0 )</f>
        <v>8.3963333333333345</v>
      </c>
      <c r="AL15" s="16" t="s">
        <v>1971</v>
      </c>
      <c r="AM15" s="17">
        <f>IF(RUN_YEARS &gt; 3,(A1L308C3 + A1L308C6 + A1L308C9 + A1L308C12) / 4, 0 )</f>
        <v>8.4727500000000013</v>
      </c>
      <c r="AN15" s="16" t="s">
        <v>1972</v>
      </c>
      <c r="AO15" s="17">
        <f>IF(RUN_YEARS &gt; 4,(A1L308C3 + A1L308C6 + A1L308C9 + A1L308C12 + A1L308C15) / 5, 0 )</f>
        <v>8.0362000000000009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17.195</v>
      </c>
      <c r="F16" s="16" t="s">
        <v>1973</v>
      </c>
      <c r="G16" s="15">
        <v>12.552</v>
      </c>
      <c r="H16" s="16" t="s">
        <v>1974</v>
      </c>
      <c r="I16" s="17">
        <f>(A1L309C1 + A1L309C2)</f>
        <v>29.747</v>
      </c>
      <c r="J16" s="16" t="s">
        <v>1973</v>
      </c>
      <c r="K16" s="15">
        <v>19.513000000000002</v>
      </c>
      <c r="L16" s="16" t="s">
        <v>1973</v>
      </c>
      <c r="M16" s="15">
        <v>15.311</v>
      </c>
      <c r="N16" s="16" t="s">
        <v>1975</v>
      </c>
      <c r="O16" s="17">
        <f>(A1L309C4 + A1L309C5)</f>
        <v>34.823999999999998</v>
      </c>
      <c r="P16" s="16" t="s">
        <v>1973</v>
      </c>
      <c r="Q16" s="15">
        <v>20.277000000000001</v>
      </c>
      <c r="R16" s="16" t="s">
        <v>1973</v>
      </c>
      <c r="S16" s="15">
        <v>16.638000000000002</v>
      </c>
      <c r="T16" s="16" t="s">
        <v>1976</v>
      </c>
      <c r="U16" s="17">
        <f>(A1L309C7 + A1L309C8)</f>
        <v>36.915000000000006</v>
      </c>
      <c r="V16" s="16" t="s">
        <v>1973</v>
      </c>
      <c r="W16" s="15">
        <v>21.780999999999999</v>
      </c>
      <c r="X16" s="16" t="s">
        <v>1973</v>
      </c>
      <c r="Y16" s="15">
        <v>17.113</v>
      </c>
      <c r="Z16" s="16" t="s">
        <v>1977</v>
      </c>
      <c r="AA16" s="17">
        <f>(A1L309C10 + A1L309C11)</f>
        <v>38.893999999999998</v>
      </c>
      <c r="AB16" s="16" t="s">
        <v>1973</v>
      </c>
      <c r="AC16" s="15">
        <v>18.036999999999999</v>
      </c>
      <c r="AD16" s="16" t="s">
        <v>1973</v>
      </c>
      <c r="AE16" s="15">
        <v>15.853999999999999</v>
      </c>
      <c r="AF16" s="16" t="s">
        <v>1978</v>
      </c>
      <c r="AG16" s="17">
        <f>(A1L309C13 + A1L309C14)</f>
        <v>33.890999999999998</v>
      </c>
      <c r="AH16" s="16" t="s">
        <v>1979</v>
      </c>
      <c r="AI16" s="17">
        <f>IF(RUN_YEARS &gt; 1,(A1L309C3 + A1L309C6) / 2, 0 )</f>
        <v>32.285499999999999</v>
      </c>
      <c r="AJ16" s="16" t="s">
        <v>1980</v>
      </c>
      <c r="AK16" s="17">
        <f>IF(RUN_YEARS &gt; 2,(A1L309C3 + A1L309C6 + A1L309C9) / 3, 0 )</f>
        <v>33.82866666666667</v>
      </c>
      <c r="AL16" s="16" t="s">
        <v>1981</v>
      </c>
      <c r="AM16" s="17">
        <f>IF(RUN_YEARS &gt; 3,(A1L309C3 + A1L309C6 + A1L309C9 + A1L309C12) / 4, 0 )</f>
        <v>35.094999999999999</v>
      </c>
      <c r="AN16" s="16" t="s">
        <v>1982</v>
      </c>
      <c r="AO16" s="17">
        <f>IF(RUN_YEARS &gt; 4,(A1L309C3 + A1L309C6 + A1L309C9 + A1L309C12 + A1L309C15) / 5, 0 )</f>
        <v>34.854199999999999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1.2999999999999999E-2</v>
      </c>
      <c r="F17" s="16" t="s">
        <v>1983</v>
      </c>
      <c r="G17" s="15">
        <v>0.71</v>
      </c>
      <c r="H17" s="16" t="s">
        <v>1984</v>
      </c>
      <c r="I17" s="17">
        <f>(A1L310C1 + A1L310C2)</f>
        <v>0.72299999999999998</v>
      </c>
      <c r="J17" s="16" t="s">
        <v>1983</v>
      </c>
      <c r="K17" s="15">
        <v>1.2E-2</v>
      </c>
      <c r="L17" s="16" t="s">
        <v>1983</v>
      </c>
      <c r="M17" s="15">
        <v>0.65300000000000002</v>
      </c>
      <c r="N17" s="16" t="s">
        <v>1985</v>
      </c>
      <c r="O17" s="17">
        <f>(A1L310C4 + A1L310C5)</f>
        <v>0.66500000000000004</v>
      </c>
      <c r="P17" s="16" t="s">
        <v>1983</v>
      </c>
      <c r="Q17" s="15">
        <v>1.0999999999999999E-2</v>
      </c>
      <c r="R17" s="16" t="s">
        <v>1983</v>
      </c>
      <c r="S17" s="15">
        <v>0.68700000000000006</v>
      </c>
      <c r="T17" s="16" t="s">
        <v>1986</v>
      </c>
      <c r="U17" s="17">
        <f>(A1L310C7 + A1L310C8)</f>
        <v>0.69800000000000006</v>
      </c>
      <c r="V17" s="16" t="s">
        <v>1983</v>
      </c>
      <c r="W17" s="15">
        <v>0.72499999999999998</v>
      </c>
      <c r="X17" s="16" t="s">
        <v>1983</v>
      </c>
      <c r="Y17" s="15">
        <v>1.502</v>
      </c>
      <c r="Z17" s="16" t="s">
        <v>1987</v>
      </c>
      <c r="AA17" s="17">
        <f>(A1L310C10 + A1L310C11)</f>
        <v>2.2269999999999999</v>
      </c>
      <c r="AB17" s="16" t="s">
        <v>1983</v>
      </c>
      <c r="AC17" s="15">
        <v>1.2470000000000001</v>
      </c>
      <c r="AD17" s="16" t="s">
        <v>1983</v>
      </c>
      <c r="AE17" s="15">
        <v>1.968</v>
      </c>
      <c r="AF17" s="16" t="s">
        <v>1988</v>
      </c>
      <c r="AG17" s="17">
        <f>(A1L310C13 + A1L310C14)</f>
        <v>3.2149999999999999</v>
      </c>
      <c r="AH17" s="16" t="s">
        <v>1989</v>
      </c>
      <c r="AI17" s="17">
        <f>IF(RUN_YEARS &gt; 1,(A1L310C3 + A1L310C6) / 2, 0 )</f>
        <v>0.69399999999999995</v>
      </c>
      <c r="AJ17" s="16" t="s">
        <v>1990</v>
      </c>
      <c r="AK17" s="17">
        <f>IF(RUN_YEARS &gt; 2,(A1L310C3 + A1L310C6 + A1L310C9) / 3, 0 )</f>
        <v>0.69533333333333325</v>
      </c>
      <c r="AL17" s="16" t="s">
        <v>1991</v>
      </c>
      <c r="AM17" s="17">
        <f>IF(RUN_YEARS &gt; 3,(A1L310C3 + A1L310C6 + A1L310C9 + A1L310C12) / 4, 0 )</f>
        <v>1.0782499999999999</v>
      </c>
      <c r="AN17" s="16" t="s">
        <v>1992</v>
      </c>
      <c r="AO17" s="17">
        <f>IF(RUN_YEARS &gt; 4,(A1L310C3 + A1L310C6 + A1L310C9 + A1L310C12 + A1L310C15) / 5, 0 )</f>
        <v>1.5055999999999998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62.798000000000002</v>
      </c>
      <c r="F18" s="16" t="s">
        <v>1993</v>
      </c>
      <c r="G18" s="15">
        <v>26.332999999999998</v>
      </c>
      <c r="H18" s="16" t="s">
        <v>1994</v>
      </c>
      <c r="I18" s="17">
        <f>(A1L311C1 + A1L311C2)</f>
        <v>89.131</v>
      </c>
      <c r="J18" s="16" t="s">
        <v>1993</v>
      </c>
      <c r="K18" s="15">
        <v>61.165999999999997</v>
      </c>
      <c r="L18" s="16" t="s">
        <v>1993</v>
      </c>
      <c r="M18" s="15">
        <v>25.135999999999999</v>
      </c>
      <c r="N18" s="16" t="s">
        <v>1995</v>
      </c>
      <c r="O18" s="17">
        <f>(A1L311C4 + A1L311C5)</f>
        <v>86.301999999999992</v>
      </c>
      <c r="P18" s="16" t="s">
        <v>1993</v>
      </c>
      <c r="Q18" s="15">
        <v>55.408999999999999</v>
      </c>
      <c r="R18" s="16" t="s">
        <v>1993</v>
      </c>
      <c r="S18" s="15">
        <v>25.536000000000001</v>
      </c>
      <c r="T18" s="16" t="s">
        <v>1996</v>
      </c>
      <c r="U18" s="17">
        <f>(A1L311C7 + A1L311C8)</f>
        <v>80.944999999999993</v>
      </c>
      <c r="V18" s="16" t="s">
        <v>1993</v>
      </c>
      <c r="W18" s="15">
        <v>57.03</v>
      </c>
      <c r="X18" s="16" t="s">
        <v>1993</v>
      </c>
      <c r="Y18" s="15">
        <v>27.727</v>
      </c>
      <c r="Z18" s="16" t="s">
        <v>1997</v>
      </c>
      <c r="AA18" s="17">
        <f>(A1L311C10 + A1L311C11)</f>
        <v>84.757000000000005</v>
      </c>
      <c r="AB18" s="16" t="s">
        <v>1993</v>
      </c>
      <c r="AC18" s="15">
        <v>55.537999999999997</v>
      </c>
      <c r="AD18" s="16" t="s">
        <v>1993</v>
      </c>
      <c r="AE18" s="15">
        <v>26.29</v>
      </c>
      <c r="AF18" s="16" t="s">
        <v>1998</v>
      </c>
      <c r="AG18" s="17">
        <f>(A1L311C13 + A1L311C14)</f>
        <v>81.828000000000003</v>
      </c>
      <c r="AH18" s="16" t="s">
        <v>1999</v>
      </c>
      <c r="AI18" s="17">
        <f>IF(RUN_YEARS &gt; 1,(A1L311C3 + A1L311C6) / 2, 0 )</f>
        <v>87.716499999999996</v>
      </c>
      <c r="AJ18" s="16" t="s">
        <v>2000</v>
      </c>
      <c r="AK18" s="17">
        <f>IF(RUN_YEARS &gt; 2,(A1L311C3 + A1L311C6 + A1L311C9) / 3, 0 )</f>
        <v>85.459333333333333</v>
      </c>
      <c r="AL18" s="16" t="s">
        <v>2001</v>
      </c>
      <c r="AM18" s="17">
        <f>IF(RUN_YEARS &gt; 3,(A1L311C3 + A1L311C6 + A1L311C9 + A1L311C12) / 4, 0 )</f>
        <v>85.283749999999998</v>
      </c>
      <c r="AN18" s="16" t="s">
        <v>2002</v>
      </c>
      <c r="AO18" s="17">
        <f>IF(RUN_YEARS &gt; 4,(A1L311C3 + A1L311C6 + A1L311C9 + A1L311C12 + A1L311C15) / 5, 0 )</f>
        <v>84.59259999999999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62.811</v>
      </c>
      <c r="F19" s="16" t="s">
        <v>2004</v>
      </c>
      <c r="G19" s="17">
        <f>(A1L310C2 + A1L311C2)</f>
        <v>27.042999999999999</v>
      </c>
      <c r="H19" s="16" t="s">
        <v>2005</v>
      </c>
      <c r="I19" s="17">
        <f>(_xlfn.SINGLE(A1L312C1) +_xlfn.SINGLE( A1L312C2))</f>
        <v>89.853999999999999</v>
      </c>
      <c r="J19" s="16" t="s">
        <v>2006</v>
      </c>
      <c r="K19" s="17">
        <f>(A1L310C4 + A1L311C4)</f>
        <v>61.177999999999997</v>
      </c>
      <c r="L19" s="16" t="s">
        <v>2007</v>
      </c>
      <c r="M19" s="17">
        <f>(A1L310C5 + A1L311C5)</f>
        <v>25.788999999999998</v>
      </c>
      <c r="N19" s="16" t="s">
        <v>2008</v>
      </c>
      <c r="O19" s="17">
        <f>(_xlfn.SINGLE(A1L312C4) +_xlfn.SINGLE( A1L312C5))</f>
        <v>86.966999999999999</v>
      </c>
      <c r="P19" s="16" t="s">
        <v>2009</v>
      </c>
      <c r="Q19" s="17">
        <f>(A1L310C7 + A1L311C7)</f>
        <v>55.42</v>
      </c>
      <c r="R19" s="16" t="s">
        <v>2010</v>
      </c>
      <c r="S19" s="17">
        <f>(A1L310C8 + A1L311C8)</f>
        <v>26.223000000000003</v>
      </c>
      <c r="T19" s="16" t="s">
        <v>2011</v>
      </c>
      <c r="U19" s="17">
        <f>(_xlfn.SINGLE(A1L312C7) +_xlfn.SINGLE( A1L312C8))</f>
        <v>81.643000000000001</v>
      </c>
      <c r="V19" s="16" t="s">
        <v>2012</v>
      </c>
      <c r="W19" s="17">
        <f>(A1L310C10 + A1L311C10)</f>
        <v>57.755000000000003</v>
      </c>
      <c r="X19" s="16" t="s">
        <v>2013</v>
      </c>
      <c r="Y19" s="17">
        <f>(A1L310C11 + A1L311C11)</f>
        <v>29.228999999999999</v>
      </c>
      <c r="Z19" s="16" t="s">
        <v>2014</v>
      </c>
      <c r="AA19" s="17">
        <f>(_xlfn.SINGLE(A1L312C10) +_xlfn.SINGLE( A1L312C11))</f>
        <v>86.984000000000009</v>
      </c>
      <c r="AB19" s="16" t="s">
        <v>2015</v>
      </c>
      <c r="AC19" s="17">
        <f>(A1L310C13 + A1L311C13)</f>
        <v>56.784999999999997</v>
      </c>
      <c r="AD19" s="16" t="s">
        <v>2016</v>
      </c>
      <c r="AE19" s="17">
        <f>(A1L310C14 + A1L311C14)</f>
        <v>28.257999999999999</v>
      </c>
      <c r="AF19" s="16" t="s">
        <v>2017</v>
      </c>
      <c r="AG19" s="17">
        <f>(_xlfn.SINGLE(A1L312C13) +_xlfn.SINGLE( A1L312C14))</f>
        <v>85.042999999999992</v>
      </c>
      <c r="AH19" s="16" t="s">
        <v>2018</v>
      </c>
      <c r="AI19" s="17">
        <f>IF(RUN_YEARS &gt; 1,(A1L312C3 + A1L312C6) / 2, 0 )</f>
        <v>88.410499999999999</v>
      </c>
      <c r="AJ19" s="16" t="s">
        <v>2019</v>
      </c>
      <c r="AK19" s="17">
        <f>IF(RUN_YEARS &gt; 2,(A1L312C3 + A1L312C6 + A1L312C9) / 3, 0 )</f>
        <v>86.154666666666671</v>
      </c>
      <c r="AL19" s="16" t="s">
        <v>2020</v>
      </c>
      <c r="AM19" s="17">
        <f>IF(RUN_YEARS &gt; 3,(A1L312C3 + A1L312C6 + A1L312C9 + A1L312C12) / 4, 0 )</f>
        <v>86.361999999999995</v>
      </c>
      <c r="AN19" s="16" t="s">
        <v>2021</v>
      </c>
      <c r="AO19" s="17">
        <f>IF(RUN_YEARS &gt; 4,(A1L312C3 + A1L312C6 + A1L312C9 + A1L312C12 + A1L312C15) / 5, 0 )</f>
        <v>86.098199999999991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3.4000000000000002E-2</v>
      </c>
      <c r="F20" s="16" t="s">
        <v>2022</v>
      </c>
      <c r="G20" s="15">
        <v>1.3440000000000001</v>
      </c>
      <c r="H20" s="16" t="s">
        <v>2023</v>
      </c>
      <c r="I20" s="17">
        <f>(A1L313C1 + A1L313C2)</f>
        <v>1.3780000000000001</v>
      </c>
      <c r="J20" s="16" t="s">
        <v>2022</v>
      </c>
      <c r="K20" s="15">
        <v>0.113</v>
      </c>
      <c r="L20" s="16" t="s">
        <v>2022</v>
      </c>
      <c r="M20" s="15">
        <v>1.571</v>
      </c>
      <c r="N20" s="16" t="s">
        <v>2024</v>
      </c>
      <c r="O20" s="17">
        <f>(A1L313C4 + A1L313C5)</f>
        <v>1.6839999999999999</v>
      </c>
      <c r="P20" s="16" t="s">
        <v>2022</v>
      </c>
      <c r="Q20" s="15">
        <v>0.06</v>
      </c>
      <c r="R20" s="16" t="s">
        <v>2022</v>
      </c>
      <c r="S20" s="15">
        <v>2.1360000000000001</v>
      </c>
      <c r="T20" s="16" t="s">
        <v>2025</v>
      </c>
      <c r="U20" s="17">
        <f>(A1L313C7 + A1L313C8)</f>
        <v>2.1960000000000002</v>
      </c>
      <c r="V20" s="16" t="s">
        <v>2022</v>
      </c>
      <c r="W20" s="15">
        <v>0</v>
      </c>
      <c r="X20" s="16" t="s">
        <v>2022</v>
      </c>
      <c r="Y20" s="15">
        <v>1.4219999999999999</v>
      </c>
      <c r="Z20" s="16" t="s">
        <v>2026</v>
      </c>
      <c r="AA20" s="17">
        <f>(A1L313C10 + A1L313C11)</f>
        <v>1.4219999999999999</v>
      </c>
      <c r="AB20" s="16" t="s">
        <v>2022</v>
      </c>
      <c r="AC20" s="15">
        <v>2E-3</v>
      </c>
      <c r="AD20" s="16" t="s">
        <v>2022</v>
      </c>
      <c r="AE20" s="15">
        <v>1.4019999999999999</v>
      </c>
      <c r="AF20" s="16" t="s">
        <v>2027</v>
      </c>
      <c r="AG20" s="17">
        <f>(A1L313C13 + A1L313C14)</f>
        <v>1.4039999999999999</v>
      </c>
      <c r="AH20" s="16" t="s">
        <v>2028</v>
      </c>
      <c r="AI20" s="17">
        <f>IF(RUN_YEARS &gt; 1,(A1L313C3 + A1L313C6) / 2, 0 )</f>
        <v>1.5310000000000001</v>
      </c>
      <c r="AJ20" s="16" t="s">
        <v>2029</v>
      </c>
      <c r="AK20" s="17">
        <f>IF(RUN_YEARS &gt; 2,(A1L313C3 + A1L313C6 + A1L313C9) / 3, 0 )</f>
        <v>1.752666666666667</v>
      </c>
      <c r="AL20" s="16" t="s">
        <v>2030</v>
      </c>
      <c r="AM20" s="17">
        <f>IF(RUN_YEARS &gt; 3,(A1L313C3 + A1L313C6 + A1L313C9 + A1L313C12) / 4, 0 )</f>
        <v>1.6700000000000002</v>
      </c>
      <c r="AN20" s="16" t="s">
        <v>2031</v>
      </c>
      <c r="AO20" s="17">
        <f>IF(RUN_YEARS &gt; 4,(A1L313C3 + A1L313C6 + A1L313C9 + A1L313C12 + A1L313C15) / 5, 0 )</f>
        <v>1.6168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26.158000000000001</v>
      </c>
      <c r="F21" s="16" t="s">
        <v>2032</v>
      </c>
      <c r="G21" s="15">
        <v>26.521999999999998</v>
      </c>
      <c r="H21" s="16" t="s">
        <v>2033</v>
      </c>
      <c r="I21" s="17">
        <f>(A1L314C1 + A1L314C2)</f>
        <v>52.68</v>
      </c>
      <c r="J21" s="16" t="s">
        <v>2032</v>
      </c>
      <c r="K21" s="15">
        <v>25.608000000000001</v>
      </c>
      <c r="L21" s="16" t="s">
        <v>2032</v>
      </c>
      <c r="M21" s="15">
        <v>25.498000000000001</v>
      </c>
      <c r="N21" s="16" t="s">
        <v>2034</v>
      </c>
      <c r="O21" s="17">
        <f>(A1L314C4 + A1L314C5)</f>
        <v>51.106000000000002</v>
      </c>
      <c r="P21" s="16" t="s">
        <v>2032</v>
      </c>
      <c r="Q21" s="15">
        <v>26.968</v>
      </c>
      <c r="R21" s="16" t="s">
        <v>2032</v>
      </c>
      <c r="S21" s="15">
        <v>27.225999999999999</v>
      </c>
      <c r="T21" s="16" t="s">
        <v>2035</v>
      </c>
      <c r="U21" s="17">
        <f>(A1L314C7 + A1L314C8)</f>
        <v>54.194000000000003</v>
      </c>
      <c r="V21" s="16" t="s">
        <v>2032</v>
      </c>
      <c r="W21" s="15">
        <v>27.175000000000001</v>
      </c>
      <c r="X21" s="16" t="s">
        <v>2032</v>
      </c>
      <c r="Y21" s="15">
        <v>27.318000000000001</v>
      </c>
      <c r="Z21" s="16" t="s">
        <v>2036</v>
      </c>
      <c r="AA21" s="17">
        <f>(A1L314C10 + A1L314C11)</f>
        <v>54.493000000000002</v>
      </c>
      <c r="AB21" s="16" t="s">
        <v>2032</v>
      </c>
      <c r="AC21" s="15">
        <v>27.907</v>
      </c>
      <c r="AD21" s="16" t="s">
        <v>2032</v>
      </c>
      <c r="AE21" s="15">
        <v>28.846</v>
      </c>
      <c r="AF21" s="16" t="s">
        <v>2037</v>
      </c>
      <c r="AG21" s="17">
        <f>(A1L314C13 + A1L314C14)</f>
        <v>56.753</v>
      </c>
      <c r="AH21" s="16" t="s">
        <v>2038</v>
      </c>
      <c r="AI21" s="17">
        <f>IF(RUN_YEARS &gt; 1,(A1L314C3 + A1L314C6) / 2, 0 )</f>
        <v>51.893000000000001</v>
      </c>
      <c r="AJ21" s="16" t="s">
        <v>2039</v>
      </c>
      <c r="AK21" s="17">
        <f>IF(RUN_YEARS &gt; 2,(A1L314C3 + A1L314C6 + A1L314C9) / 3, 0 )</f>
        <v>52.660000000000004</v>
      </c>
      <c r="AL21" s="16" t="s">
        <v>2040</v>
      </c>
      <c r="AM21" s="17">
        <f>IF(RUN_YEARS &gt; 3,(A1L314C3 + A1L314C6 + A1L314C9 + A1L314C12) / 4, 0 )</f>
        <v>53.118250000000003</v>
      </c>
      <c r="AN21" s="16" t="s">
        <v>2041</v>
      </c>
      <c r="AO21" s="17">
        <f>IF(RUN_YEARS &gt; 4,(A1L314C3 + A1L314C6 + A1L314C9 + A1L314C12 + A1L314C15) / 5, 0 )</f>
        <v>53.845199999999998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2043</v>
      </c>
      <c r="I22" s="17">
        <f>(A1L315C1 + A1L315C2)</f>
        <v>0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2044</v>
      </c>
      <c r="O22" s="17">
        <f>(A1L315C4 + A1L315C5)</f>
        <v>0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2045</v>
      </c>
      <c r="U22" s="17">
        <f>(A1L315C7 + A1L315C8)</f>
        <v>0</v>
      </c>
      <c r="V22" s="16" t="s">
        <v>2042</v>
      </c>
      <c r="W22" s="15">
        <v>1E-3</v>
      </c>
      <c r="X22" s="16" t="s">
        <v>2042</v>
      </c>
      <c r="Y22" s="15">
        <v>1E-3</v>
      </c>
      <c r="Z22" s="16" t="s">
        <v>2046</v>
      </c>
      <c r="AA22" s="17">
        <f>(A1L315C10 + A1L315C11)</f>
        <v>2E-3</v>
      </c>
      <c r="AB22" s="16" t="s">
        <v>2042</v>
      </c>
      <c r="AC22" s="15">
        <v>0</v>
      </c>
      <c r="AD22" s="16" t="s">
        <v>2042</v>
      </c>
      <c r="AE22" s="15">
        <v>0</v>
      </c>
      <c r="AF22" s="16" t="s">
        <v>2047</v>
      </c>
      <c r="AG22" s="17">
        <f>(A1L315C13 + A1L315C14)</f>
        <v>0</v>
      </c>
      <c r="AH22" s="16" t="s">
        <v>2048</v>
      </c>
      <c r="AI22" s="17">
        <f>IF(RUN_YEARS &gt; 1,(A1L315C3 + A1L315C6) / 2, 0 )</f>
        <v>0</v>
      </c>
      <c r="AJ22" s="16" t="s">
        <v>2049</v>
      </c>
      <c r="AK22" s="17">
        <f>IF(RUN_YEARS &gt; 2,(A1L315C3 + A1L315C6 + A1L315C9) / 3, 0 )</f>
        <v>0</v>
      </c>
      <c r="AL22" s="16" t="s">
        <v>2050</v>
      </c>
      <c r="AM22" s="17">
        <f>IF(RUN_YEARS &gt; 3,(A1L315C3 + A1L315C6 + A1L315C9 + A1L315C12) / 4, 0 )</f>
        <v>5.0000000000000001E-4</v>
      </c>
      <c r="AN22" s="16" t="s">
        <v>2051</v>
      </c>
      <c r="AO22" s="17">
        <f>IF(RUN_YEARS &gt; 4,(A1L315C3 + A1L315C6 + A1L315C9 + A1L315C12 + A1L315C15) / 5, 0 )</f>
        <v>4.0000000000000002E-4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</v>
      </c>
      <c r="H23" s="16" t="s">
        <v>2053</v>
      </c>
      <c r="I23" s="17">
        <f>(A1L316C1 + A1L316C2)</f>
        <v>0</v>
      </c>
      <c r="J23" s="16" t="s">
        <v>2052</v>
      </c>
      <c r="K23" s="15">
        <v>0</v>
      </c>
      <c r="L23" s="16" t="s">
        <v>2052</v>
      </c>
      <c r="M23" s="15">
        <v>0</v>
      </c>
      <c r="N23" s="16" t="s">
        <v>2054</v>
      </c>
      <c r="O23" s="17">
        <f>(A1L316C4 + A1L316C5)</f>
        <v>0</v>
      </c>
      <c r="P23" s="16" t="s">
        <v>2052</v>
      </c>
      <c r="Q23" s="15">
        <v>0</v>
      </c>
      <c r="R23" s="16" t="s">
        <v>2052</v>
      </c>
      <c r="S23" s="15">
        <v>0</v>
      </c>
      <c r="T23" s="16" t="s">
        <v>2055</v>
      </c>
      <c r="U23" s="17">
        <f>(A1L316C7 + A1L316C8)</f>
        <v>0</v>
      </c>
      <c r="V23" s="16" t="s">
        <v>2052</v>
      </c>
      <c r="W23" s="15">
        <v>0</v>
      </c>
      <c r="X23" s="16" t="s">
        <v>2052</v>
      </c>
      <c r="Y23" s="15">
        <v>0</v>
      </c>
      <c r="Z23" s="16" t="s">
        <v>2056</v>
      </c>
      <c r="AA23" s="17">
        <f>(A1L316C10 + A1L316C11)</f>
        <v>0</v>
      </c>
      <c r="AB23" s="16" t="s">
        <v>2052</v>
      </c>
      <c r="AC23" s="15">
        <v>0</v>
      </c>
      <c r="AD23" s="16" t="s">
        <v>2052</v>
      </c>
      <c r="AE23" s="15">
        <v>0</v>
      </c>
      <c r="AF23" s="16" t="s">
        <v>2057</v>
      </c>
      <c r="AG23" s="17">
        <f>(A1L316C13 + A1L316C14)</f>
        <v>0</v>
      </c>
      <c r="AH23" s="16" t="s">
        <v>2058</v>
      </c>
      <c r="AI23" s="17">
        <f>IF(RUN_YEARS &gt; 1,(A1L316C3 + A1L316C6) / 2, 0 )</f>
        <v>0</v>
      </c>
      <c r="AJ23" s="16" t="s">
        <v>2059</v>
      </c>
      <c r="AK23" s="17">
        <f>IF(RUN_YEARS &gt; 2,(A1L316C3 + A1L316C6 + A1L316C9) / 3, 0 )</f>
        <v>0</v>
      </c>
      <c r="AL23" s="16" t="s">
        <v>2060</v>
      </c>
      <c r="AM23" s="17">
        <f>IF(RUN_YEARS &gt; 3,(A1L316C3 + A1L316C6 + A1L316C9 + A1L316C12) / 4, 0 )</f>
        <v>0</v>
      </c>
      <c r="AN23" s="16" t="s">
        <v>2061</v>
      </c>
      <c r="AO23" s="17">
        <f>IF(RUN_YEARS &gt; 4,(A1L316C3 + A1L316C6 + A1L316C9 + A1L316C12 + A1L316C15) / 5, 0 )</f>
        <v>0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16.991</v>
      </c>
      <c r="F24" s="16" t="s">
        <v>2062</v>
      </c>
      <c r="G24" s="15">
        <v>12.901</v>
      </c>
      <c r="H24" s="16" t="s">
        <v>2063</v>
      </c>
      <c r="I24" s="17">
        <f>(A1L317C1 + A1L317C2)</f>
        <v>29.891999999999999</v>
      </c>
      <c r="J24" s="16" t="s">
        <v>2062</v>
      </c>
      <c r="K24" s="15">
        <v>17.247</v>
      </c>
      <c r="L24" s="16" t="s">
        <v>2062</v>
      </c>
      <c r="M24" s="15">
        <v>11.855</v>
      </c>
      <c r="N24" s="16" t="s">
        <v>2064</v>
      </c>
      <c r="O24" s="17">
        <f>(A1L317C4 + A1L317C5)</f>
        <v>29.102</v>
      </c>
      <c r="P24" s="16" t="s">
        <v>2062</v>
      </c>
      <c r="Q24" s="15">
        <v>16.670000000000002</v>
      </c>
      <c r="R24" s="16" t="s">
        <v>2062</v>
      </c>
      <c r="S24" s="15">
        <v>11.237</v>
      </c>
      <c r="T24" s="16" t="s">
        <v>2065</v>
      </c>
      <c r="U24" s="17">
        <f>(A1L317C7 + A1L317C8)</f>
        <v>27.907000000000004</v>
      </c>
      <c r="V24" s="16" t="s">
        <v>2062</v>
      </c>
      <c r="W24" s="15">
        <v>15.092000000000001</v>
      </c>
      <c r="X24" s="16" t="s">
        <v>2062</v>
      </c>
      <c r="Y24" s="15">
        <v>9.8970000000000002</v>
      </c>
      <c r="Z24" s="16" t="s">
        <v>2066</v>
      </c>
      <c r="AA24" s="17">
        <f>(A1L317C10 + A1L317C11)</f>
        <v>24.989000000000001</v>
      </c>
      <c r="AB24" s="16" t="s">
        <v>2062</v>
      </c>
      <c r="AC24" s="15">
        <v>16.427</v>
      </c>
      <c r="AD24" s="16" t="s">
        <v>2062</v>
      </c>
      <c r="AE24" s="15">
        <v>10.868</v>
      </c>
      <c r="AF24" s="16" t="s">
        <v>2067</v>
      </c>
      <c r="AG24" s="17">
        <f>(A1L317C13 + A1L317C14)</f>
        <v>27.295000000000002</v>
      </c>
      <c r="AH24" s="16" t="s">
        <v>2068</v>
      </c>
      <c r="AI24" s="17">
        <f>IF(RUN_YEARS &gt; 1,(A1L317C3 + A1L317C6) / 2, 0 )</f>
        <v>29.497</v>
      </c>
      <c r="AJ24" s="16" t="s">
        <v>2069</v>
      </c>
      <c r="AK24" s="17">
        <f>IF(RUN_YEARS &gt; 2,(A1L317C3 + A1L317C6 + A1L317C9) / 3, 0 )</f>
        <v>28.967000000000002</v>
      </c>
      <c r="AL24" s="16" t="s">
        <v>2070</v>
      </c>
      <c r="AM24" s="17">
        <f>IF(RUN_YEARS &gt; 3,(A1L317C3 + A1L317C6 + A1L317C9 + A1L317C12) / 4, 0 )</f>
        <v>27.972500000000004</v>
      </c>
      <c r="AN24" s="16" t="s">
        <v>2071</v>
      </c>
      <c r="AO24" s="17">
        <f>IF(RUN_YEARS &gt; 4,(A1L317C3 + A1L317C6 + A1L317C9 + A1L317C12 + A1L317C15) / 5, 0 )</f>
        <v>27.837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0.13700000000000001</v>
      </c>
      <c r="F25" s="16" t="s">
        <v>2072</v>
      </c>
      <c r="G25" s="15">
        <v>1.5629999999999999</v>
      </c>
      <c r="H25" s="16" t="s">
        <v>2073</v>
      </c>
      <c r="I25" s="17">
        <f>(A1L318C1 + A1L318C2)</f>
        <v>1.7</v>
      </c>
      <c r="J25" s="16" t="s">
        <v>2072</v>
      </c>
      <c r="K25" s="15">
        <v>2.85</v>
      </c>
      <c r="L25" s="16" t="s">
        <v>2072</v>
      </c>
      <c r="M25" s="15">
        <v>4.5620000000000003</v>
      </c>
      <c r="N25" s="16" t="s">
        <v>2074</v>
      </c>
      <c r="O25" s="17">
        <f>(A1L318C4 + A1L318C5)</f>
        <v>7.4120000000000008</v>
      </c>
      <c r="P25" s="16" t="s">
        <v>2072</v>
      </c>
      <c r="Q25" s="15">
        <v>1.8480000000000001</v>
      </c>
      <c r="R25" s="16" t="s">
        <v>2072</v>
      </c>
      <c r="S25" s="15">
        <v>3.7530000000000001</v>
      </c>
      <c r="T25" s="16" t="s">
        <v>2075</v>
      </c>
      <c r="U25" s="17">
        <f>(A1L318C7 + A1L318C8)</f>
        <v>5.601</v>
      </c>
      <c r="V25" s="16" t="s">
        <v>2072</v>
      </c>
      <c r="W25" s="15">
        <v>2.9159999999999999</v>
      </c>
      <c r="X25" s="16" t="s">
        <v>2072</v>
      </c>
      <c r="Y25" s="15">
        <v>3.9</v>
      </c>
      <c r="Z25" s="16" t="s">
        <v>2076</v>
      </c>
      <c r="AA25" s="17">
        <f>(A1L318C10 + A1L318C11)</f>
        <v>6.8159999999999998</v>
      </c>
      <c r="AB25" s="16" t="s">
        <v>2072</v>
      </c>
      <c r="AC25" s="15">
        <v>2.5459999999999998</v>
      </c>
      <c r="AD25" s="16" t="s">
        <v>2072</v>
      </c>
      <c r="AE25" s="15">
        <v>2.7930000000000001</v>
      </c>
      <c r="AF25" s="16" t="s">
        <v>2077</v>
      </c>
      <c r="AG25" s="17">
        <f>(A1L318C13 + A1L318C14)</f>
        <v>5.3390000000000004</v>
      </c>
      <c r="AH25" s="16" t="s">
        <v>2078</v>
      </c>
      <c r="AI25" s="17">
        <f>IF(RUN_YEARS &gt; 1,(A1L318C3 + A1L318C6) / 2, 0 )</f>
        <v>4.556</v>
      </c>
      <c r="AJ25" s="16" t="s">
        <v>2079</v>
      </c>
      <c r="AK25" s="17">
        <f>IF(RUN_YEARS &gt; 2,(A1L318C3 + A1L318C6 + A1L318C9) / 3, 0 )</f>
        <v>4.9043333333333337</v>
      </c>
      <c r="AL25" s="16" t="s">
        <v>2080</v>
      </c>
      <c r="AM25" s="17">
        <f>IF(RUN_YEARS &gt; 3,(A1L318C3 + A1L318C6 + A1L318C9 + A1L318C12) / 4, 0 )</f>
        <v>5.38225</v>
      </c>
      <c r="AN25" s="16" t="s">
        <v>2081</v>
      </c>
      <c r="AO25" s="17">
        <f>IF(RUN_YEARS &gt; 4,(A1L318C3 + A1L318C6 + A1L318C9 + A1L318C12 + A1L318C15) / 5, 0 )</f>
        <v>5.3736000000000006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4.0000000000000001E-3</v>
      </c>
      <c r="H26" s="16" t="s">
        <v>2083</v>
      </c>
      <c r="I26" s="17">
        <f>(A1L319C1 + A1L319C2)</f>
        <v>4.0000000000000001E-3</v>
      </c>
      <c r="J26" s="16" t="s">
        <v>2082</v>
      </c>
      <c r="K26" s="15">
        <v>0</v>
      </c>
      <c r="L26" s="16" t="s">
        <v>2082</v>
      </c>
      <c r="M26" s="15">
        <v>1E-3</v>
      </c>
      <c r="N26" s="16" t="s">
        <v>2084</v>
      </c>
      <c r="O26" s="17">
        <f>(A1L319C4 + A1L319C5)</f>
        <v>1E-3</v>
      </c>
      <c r="P26" s="16" t="s">
        <v>2082</v>
      </c>
      <c r="Q26" s="15">
        <v>0</v>
      </c>
      <c r="R26" s="16" t="s">
        <v>2082</v>
      </c>
      <c r="S26" s="15">
        <v>2E-3</v>
      </c>
      <c r="T26" s="16" t="s">
        <v>2085</v>
      </c>
      <c r="U26" s="17">
        <f>(A1L319C7 + A1L319C8)</f>
        <v>2E-3</v>
      </c>
      <c r="V26" s="16" t="s">
        <v>2082</v>
      </c>
      <c r="W26" s="15">
        <v>0</v>
      </c>
      <c r="X26" s="16" t="s">
        <v>2082</v>
      </c>
      <c r="Y26" s="15">
        <v>1E-3</v>
      </c>
      <c r="Z26" s="16" t="s">
        <v>2086</v>
      </c>
      <c r="AA26" s="17">
        <f>(A1L319C10 + A1L319C11)</f>
        <v>1E-3</v>
      </c>
      <c r="AB26" s="16" t="s">
        <v>2082</v>
      </c>
      <c r="AC26" s="15">
        <v>0</v>
      </c>
      <c r="AD26" s="16" t="s">
        <v>2082</v>
      </c>
      <c r="AE26" s="15">
        <v>0</v>
      </c>
      <c r="AF26" s="16" t="s">
        <v>2087</v>
      </c>
      <c r="AG26" s="17">
        <f>(A1L319C13 + A1L319C14)</f>
        <v>0</v>
      </c>
      <c r="AH26" s="16" t="s">
        <v>2088</v>
      </c>
      <c r="AI26" s="17">
        <f>IF(RUN_YEARS &gt; 1,(A1L319C3 + A1L319C6) / 2, 0 )</f>
        <v>2.5000000000000001E-3</v>
      </c>
      <c r="AJ26" s="16" t="s">
        <v>2089</v>
      </c>
      <c r="AK26" s="17">
        <f>IF(RUN_YEARS &gt; 2,(A1L319C3 + A1L319C6 + A1L319C9) / 3, 0 )</f>
        <v>2.3333333333333335E-3</v>
      </c>
      <c r="AL26" s="16" t="s">
        <v>2090</v>
      </c>
      <c r="AM26" s="17">
        <f>IF(RUN_YEARS &gt; 3,(A1L319C3 + A1L319C6 + A1L319C9 + A1L319C12) / 4, 0 )</f>
        <v>2E-3</v>
      </c>
      <c r="AN26" s="16" t="s">
        <v>2091</v>
      </c>
      <c r="AO26" s="17">
        <f>IF(RUN_YEARS &gt; 4,(A1L319C3 + A1L319C6 + A1L319C9 + A1L319C12 + A1L319C15) / 5, 0 )</f>
        <v>1.6000000000000001E-3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1.7390000000000001</v>
      </c>
      <c r="F27" s="16" t="s">
        <v>2092</v>
      </c>
      <c r="G27" s="15">
        <v>0.55300000000000005</v>
      </c>
      <c r="H27" s="16" t="s">
        <v>2093</v>
      </c>
      <c r="I27" s="17">
        <f>(A1L320C1 + A1L320C2)</f>
        <v>2.2920000000000003</v>
      </c>
      <c r="J27" s="16" t="s">
        <v>2092</v>
      </c>
      <c r="K27" s="15">
        <v>1.6850000000000001</v>
      </c>
      <c r="L27" s="16" t="s">
        <v>2092</v>
      </c>
      <c r="M27" s="15">
        <v>1.302</v>
      </c>
      <c r="N27" s="16" t="s">
        <v>2094</v>
      </c>
      <c r="O27" s="17">
        <f>(A1L320C4 + A1L320C5)</f>
        <v>2.9870000000000001</v>
      </c>
      <c r="P27" s="16" t="s">
        <v>2092</v>
      </c>
      <c r="Q27" s="15">
        <v>1.744</v>
      </c>
      <c r="R27" s="16" t="s">
        <v>2092</v>
      </c>
      <c r="S27" s="15">
        <v>0.67200000000000004</v>
      </c>
      <c r="T27" s="16" t="s">
        <v>2095</v>
      </c>
      <c r="U27" s="17">
        <f>(A1L320C7 + A1L320C8)</f>
        <v>2.4159999999999999</v>
      </c>
      <c r="V27" s="16" t="s">
        <v>2092</v>
      </c>
      <c r="W27" s="15">
        <v>1.599</v>
      </c>
      <c r="X27" s="16" t="s">
        <v>2092</v>
      </c>
      <c r="Y27" s="15">
        <v>0.64</v>
      </c>
      <c r="Z27" s="16" t="s">
        <v>2096</v>
      </c>
      <c r="AA27" s="17">
        <f>(A1L320C10 + A1L320C11)</f>
        <v>2.2389999999999999</v>
      </c>
      <c r="AB27" s="16" t="s">
        <v>2092</v>
      </c>
      <c r="AC27" s="15">
        <v>1.4770000000000001</v>
      </c>
      <c r="AD27" s="16" t="s">
        <v>2092</v>
      </c>
      <c r="AE27" s="15">
        <v>0.61899999999999999</v>
      </c>
      <c r="AF27" s="16" t="s">
        <v>2097</v>
      </c>
      <c r="AG27" s="17">
        <f>(A1L320C13 + A1L320C14)</f>
        <v>2.0960000000000001</v>
      </c>
      <c r="AH27" s="16" t="s">
        <v>2098</v>
      </c>
      <c r="AI27" s="17">
        <f>IF(RUN_YEARS &gt; 1,(A1L320C3 + A1L320C6) / 2, 0 )</f>
        <v>2.6395</v>
      </c>
      <c r="AJ27" s="16" t="s">
        <v>2099</v>
      </c>
      <c r="AK27" s="17">
        <f>IF(RUN_YEARS &gt; 2,(A1L320C3 + A1L320C6 + A1L320C9) / 3, 0 )</f>
        <v>2.5649999999999999</v>
      </c>
      <c r="AL27" s="16" t="s">
        <v>2100</v>
      </c>
      <c r="AM27" s="17">
        <f>IF(RUN_YEARS &gt; 3,(A1L320C3 + A1L320C6 + A1L320C9 + A1L320C12) / 4, 0 )</f>
        <v>2.4835000000000003</v>
      </c>
      <c r="AN27" s="16" t="s">
        <v>2101</v>
      </c>
      <c r="AO27" s="17">
        <f>IF(RUN_YEARS &gt; 4,(A1L320C3 + A1L320C6 + A1L320C9 + A1L320C12 + A1L320C15) / 5, 0 )</f>
        <v>2.4060000000000001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1.6639999999999999</v>
      </c>
      <c r="F28" s="16" t="s">
        <v>2102</v>
      </c>
      <c r="G28" s="15">
        <v>0.52600000000000002</v>
      </c>
      <c r="H28" s="16" t="s">
        <v>2103</v>
      </c>
      <c r="I28" s="17">
        <f>(A1L321C1 + A1L321C2)</f>
        <v>2.19</v>
      </c>
      <c r="J28" s="16" t="s">
        <v>2102</v>
      </c>
      <c r="K28" s="15">
        <v>4.9000000000000002E-2</v>
      </c>
      <c r="L28" s="16" t="s">
        <v>2102</v>
      </c>
      <c r="M28" s="15">
        <v>0.122</v>
      </c>
      <c r="N28" s="16" t="s">
        <v>2104</v>
      </c>
      <c r="O28" s="17">
        <f>(A1L321C4 + A1L321C5)</f>
        <v>0.17099999999999999</v>
      </c>
      <c r="P28" s="16" t="s">
        <v>2102</v>
      </c>
      <c r="Q28" s="15">
        <v>0.31</v>
      </c>
      <c r="R28" s="16" t="s">
        <v>2102</v>
      </c>
      <c r="S28" s="15">
        <v>0.30099999999999999</v>
      </c>
      <c r="T28" s="16" t="s">
        <v>2105</v>
      </c>
      <c r="U28" s="17">
        <f>(A1L321C7 + A1L321C8)</f>
        <v>0.61099999999999999</v>
      </c>
      <c r="V28" s="16" t="s">
        <v>2102</v>
      </c>
      <c r="W28" s="15">
        <v>0</v>
      </c>
      <c r="X28" s="16" t="s">
        <v>2102</v>
      </c>
      <c r="Y28" s="15">
        <v>5.0000000000000001E-3</v>
      </c>
      <c r="Z28" s="16" t="s">
        <v>2106</v>
      </c>
      <c r="AA28" s="17">
        <f>(A1L321C10 + A1L321C11)</f>
        <v>5.0000000000000001E-3</v>
      </c>
      <c r="AB28" s="16" t="s">
        <v>2102</v>
      </c>
      <c r="AC28" s="15">
        <v>4.0000000000000001E-3</v>
      </c>
      <c r="AD28" s="16" t="s">
        <v>2102</v>
      </c>
      <c r="AE28" s="15">
        <v>2.9000000000000001E-2</v>
      </c>
      <c r="AF28" s="16" t="s">
        <v>2107</v>
      </c>
      <c r="AG28" s="17">
        <f>(A1L321C13 + A1L321C14)</f>
        <v>3.3000000000000002E-2</v>
      </c>
      <c r="AH28" s="16" t="s">
        <v>2108</v>
      </c>
      <c r="AI28" s="17">
        <f>IF(RUN_YEARS &gt; 1,(A1L321C3 + A1L321C6) / 2, 0 )</f>
        <v>1.1804999999999999</v>
      </c>
      <c r="AJ28" s="16" t="s">
        <v>2109</v>
      </c>
      <c r="AK28" s="17">
        <f>IF(RUN_YEARS &gt; 2,(A1L321C3 + A1L321C6 + A1L321C9) / 3, 0 )</f>
        <v>0.99066666666666647</v>
      </c>
      <c r="AL28" s="16" t="s">
        <v>2110</v>
      </c>
      <c r="AM28" s="17">
        <f>IF(RUN_YEARS &gt; 3,(A1L321C3 + A1L321C6 + A1L321C9 + A1L321C12) / 4, 0 )</f>
        <v>0.74424999999999986</v>
      </c>
      <c r="AN28" s="16" t="s">
        <v>2111</v>
      </c>
      <c r="AO28" s="17">
        <f>IF(RUN_YEARS &gt; 4,(A1L321C3 + A1L321C6 + A1L321C9 + A1L321C12 + A1L321C15) / 5, 0 )</f>
        <v>0.60199999999999987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2.7080000000000002</v>
      </c>
      <c r="F29" s="16" t="s">
        <v>2112</v>
      </c>
      <c r="G29" s="15">
        <v>2.8250000000000002</v>
      </c>
      <c r="H29" s="16" t="s">
        <v>2113</v>
      </c>
      <c r="I29" s="17">
        <f>(A1L322C1 + A1L322C2)</f>
        <v>5.5330000000000004</v>
      </c>
      <c r="J29" s="16" t="s">
        <v>2112</v>
      </c>
      <c r="K29" s="15">
        <v>2.3050000000000002</v>
      </c>
      <c r="L29" s="16" t="s">
        <v>2112</v>
      </c>
      <c r="M29" s="15">
        <v>2.5190000000000001</v>
      </c>
      <c r="N29" s="16" t="s">
        <v>2114</v>
      </c>
      <c r="O29" s="17">
        <f>(A1L322C4 + A1L322C5)</f>
        <v>4.8239999999999998</v>
      </c>
      <c r="P29" s="16" t="s">
        <v>2112</v>
      </c>
      <c r="Q29" s="15">
        <v>2.7160000000000002</v>
      </c>
      <c r="R29" s="16" t="s">
        <v>2112</v>
      </c>
      <c r="S29" s="15">
        <v>2.2469999999999999</v>
      </c>
      <c r="T29" s="16" t="s">
        <v>2115</v>
      </c>
      <c r="U29" s="17">
        <f>(A1L322C7 + A1L322C8)</f>
        <v>4.9630000000000001</v>
      </c>
      <c r="V29" s="16" t="s">
        <v>2112</v>
      </c>
      <c r="W29" s="15">
        <v>2.6019999999999999</v>
      </c>
      <c r="X29" s="16" t="s">
        <v>2112</v>
      </c>
      <c r="Y29" s="15">
        <v>2.1389999999999998</v>
      </c>
      <c r="Z29" s="16" t="s">
        <v>2116</v>
      </c>
      <c r="AA29" s="17">
        <f>(A1L322C10 + A1L322C11)</f>
        <v>4.7409999999999997</v>
      </c>
      <c r="AB29" s="16" t="s">
        <v>2112</v>
      </c>
      <c r="AC29" s="15">
        <v>2.339</v>
      </c>
      <c r="AD29" s="16" t="s">
        <v>2112</v>
      </c>
      <c r="AE29" s="15">
        <v>1.8169999999999999</v>
      </c>
      <c r="AF29" s="16" t="s">
        <v>2117</v>
      </c>
      <c r="AG29" s="17">
        <f>(A1L322C13 + A1L322C14)</f>
        <v>4.1559999999999997</v>
      </c>
      <c r="AH29" s="16" t="s">
        <v>2118</v>
      </c>
      <c r="AI29" s="17">
        <f>IF(RUN_YEARS &gt; 1,(A1L322C3 + A1L322C6) / 2, 0 )</f>
        <v>5.1784999999999997</v>
      </c>
      <c r="AJ29" s="16" t="s">
        <v>2119</v>
      </c>
      <c r="AK29" s="17">
        <f>IF(RUN_YEARS &gt; 2,(A1L322C3 + A1L322C6 + A1L322C9) / 3, 0 )</f>
        <v>5.1066666666666665</v>
      </c>
      <c r="AL29" s="16" t="s">
        <v>2120</v>
      </c>
      <c r="AM29" s="17">
        <f>IF(RUN_YEARS &gt; 3,(A1L322C3 + A1L322C6 + A1L322C9 + A1L322C12) / 4, 0 )</f>
        <v>5.01525</v>
      </c>
      <c r="AN29" s="16" t="s">
        <v>2121</v>
      </c>
      <c r="AO29" s="17">
        <f>IF(RUN_YEARS &gt; 4,(A1L322C3 + A1L322C6 + A1L322C9 + A1L322C12 + A1L322C15) / 5, 0 )</f>
        <v>4.8433999999999999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4.3719999999999999</v>
      </c>
      <c r="F30" s="16" t="s">
        <v>2123</v>
      </c>
      <c r="G30" s="17">
        <f>(A1L321C2 + A1L322C2)</f>
        <v>3.351</v>
      </c>
      <c r="H30" s="16" t="s">
        <v>2124</v>
      </c>
      <c r="I30" s="17">
        <f>(_xlfn.SINGLE(A1L323C1) +_xlfn.SINGLE( A1L323C2))</f>
        <v>7.7229999999999999</v>
      </c>
      <c r="J30" s="16" t="s">
        <v>2125</v>
      </c>
      <c r="K30" s="17">
        <f>(A1L321C4 + A1L322C4)</f>
        <v>2.3540000000000001</v>
      </c>
      <c r="L30" s="16" t="s">
        <v>2126</v>
      </c>
      <c r="M30" s="17">
        <f>(A1L321C5 + A1L322C5)</f>
        <v>2.641</v>
      </c>
      <c r="N30" s="16" t="s">
        <v>2127</v>
      </c>
      <c r="O30" s="17">
        <f>(_xlfn.SINGLE(A1L323C4) +_xlfn.SINGLE( A1L323C5))</f>
        <v>4.9950000000000001</v>
      </c>
      <c r="P30" s="16" t="s">
        <v>2128</v>
      </c>
      <c r="Q30" s="17">
        <f>(A1L321C7 + A1L322C7)</f>
        <v>3.0260000000000002</v>
      </c>
      <c r="R30" s="16" t="s">
        <v>2129</v>
      </c>
      <c r="S30" s="17">
        <f>(A1L321C8 + A1L322C8)</f>
        <v>2.548</v>
      </c>
      <c r="T30" s="16" t="s">
        <v>2130</v>
      </c>
      <c r="U30" s="17">
        <f>(_xlfn.SINGLE(A1L323C7) +_xlfn.SINGLE( A1L323C8))</f>
        <v>5.5739999999999998</v>
      </c>
      <c r="V30" s="16" t="s">
        <v>2131</v>
      </c>
      <c r="W30" s="17">
        <f>(A1L321C10 + A1L322C10)</f>
        <v>2.6019999999999999</v>
      </c>
      <c r="X30" s="16" t="s">
        <v>2132</v>
      </c>
      <c r="Y30" s="17">
        <f>(A1L321C11 + A1L322C11)</f>
        <v>2.1439999999999997</v>
      </c>
      <c r="Z30" s="16" t="s">
        <v>2133</v>
      </c>
      <c r="AA30" s="17">
        <f>(_xlfn.SINGLE(A1L323C10) +_xlfn.SINGLE( A1L323C11))</f>
        <v>4.7459999999999996</v>
      </c>
      <c r="AB30" s="16" t="s">
        <v>2134</v>
      </c>
      <c r="AC30" s="17">
        <f>(A1L321C13 + A1L322C13)</f>
        <v>2.343</v>
      </c>
      <c r="AD30" s="16" t="s">
        <v>2135</v>
      </c>
      <c r="AE30" s="17">
        <f>(A1L321C14 + A1L322C14)</f>
        <v>1.8459999999999999</v>
      </c>
      <c r="AF30" s="16" t="s">
        <v>2136</v>
      </c>
      <c r="AG30" s="17">
        <f>(_xlfn.SINGLE(A1L323C13) +_xlfn.SINGLE( A1L323C14))</f>
        <v>4.1890000000000001</v>
      </c>
      <c r="AH30" s="16" t="s">
        <v>2137</v>
      </c>
      <c r="AI30" s="17">
        <f>IF(RUN_YEARS &gt; 1,(A1L323C3 + A1L323C6) / 2, 0 )</f>
        <v>6.359</v>
      </c>
      <c r="AJ30" s="16" t="s">
        <v>2138</v>
      </c>
      <c r="AK30" s="17">
        <f>IF(RUN_YEARS &gt; 2,(A1L323C3 + A1L323C6 + A1L323C9) / 3, 0 )</f>
        <v>6.0973333333333342</v>
      </c>
      <c r="AL30" s="16" t="s">
        <v>2139</v>
      </c>
      <c r="AM30" s="17">
        <f>IF(RUN_YEARS &gt; 3,(A1L323C3 + A1L323C6 + A1L323C9 + A1L323C12) / 4, 0 )</f>
        <v>5.7595000000000001</v>
      </c>
      <c r="AN30" s="16" t="s">
        <v>2140</v>
      </c>
      <c r="AO30" s="17">
        <f>IF(RUN_YEARS &gt; 4,(A1L323C3 + A1L323C6 + A1L323C9 + A1L323C12 + A1L323C15) / 5, 0 )</f>
        <v>5.4454000000000002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161.191</v>
      </c>
      <c r="F31" s="16" t="s">
        <v>2142</v>
      </c>
      <c r="G31" s="17">
        <f>(A1L301C2 + A1L304C2 + A1L305C2 + A1L308C2 + A1L309C2 + SUM(A1L312C2:A1L322C2))</f>
        <v>101.268</v>
      </c>
      <c r="H31" s="16" t="s">
        <v>2143</v>
      </c>
      <c r="I31" s="17">
        <f>(_xlfn.SINGLE(A1L324C1) +_xlfn.SINGLE( A1L324C2))</f>
        <v>262.459</v>
      </c>
      <c r="J31" s="16" t="s">
        <v>2144</v>
      </c>
      <c r="K31" s="17">
        <f>(A1L301C4 + A1L304C4 + A1L305C4 + A1L308C4 + A1L309C4 + SUM(A1L312C4:A1L322C4))</f>
        <v>165.59700000000001</v>
      </c>
      <c r="L31" s="16" t="s">
        <v>2145</v>
      </c>
      <c r="M31" s="17">
        <f>(A1L301C5 + A1L304C5 + A1L305C5 + A1L308C5 + A1L309C5 + SUM(A1L312C5:A1L322C5))</f>
        <v>104.21200000000002</v>
      </c>
      <c r="N31" s="16" t="s">
        <v>2146</v>
      </c>
      <c r="O31" s="17">
        <f>(_xlfn.SINGLE(A1L324C4) +_xlfn.SINGLE( A1L324C5))</f>
        <v>269.80900000000003</v>
      </c>
      <c r="P31" s="16" t="s">
        <v>2147</v>
      </c>
      <c r="Q31" s="17">
        <f>(A1L301C7 + A1L304C7 + A1L305C7 + A1L308C7 + A1L309C7 + SUM(A1L312C7:A1L322C7))</f>
        <v>167.768</v>
      </c>
      <c r="R31" s="16" t="s">
        <v>2148</v>
      </c>
      <c r="S31" s="17">
        <f>(A1L301C8 + A1L304C8 + A1L305C8 + A1L308C8 + A1L309C8 + SUM(A1L312C8:A1L322C8))</f>
        <v>107.96299999999999</v>
      </c>
      <c r="T31" s="16" t="s">
        <v>2149</v>
      </c>
      <c r="U31" s="17">
        <f>(_xlfn.SINGLE(A1L324C7) +_xlfn.SINGLE( A1L324C8))</f>
        <v>275.73099999999999</v>
      </c>
      <c r="V31" s="16" t="s">
        <v>2150</v>
      </c>
      <c r="W31" s="17">
        <f>(A1L301C10 + A1L304C10 + A1L305C10 + A1L308C10 + A1L309C10 + SUM(A1L312C10:A1L322C10))</f>
        <v>174.36500000000001</v>
      </c>
      <c r="X31" s="16" t="s">
        <v>2151</v>
      </c>
      <c r="Y31" s="17">
        <f>(A1L301C11 + A1L304C11 + A1L305C11 + A1L308C11 + A1L309C11 + SUM(A1L312C11:A1L322C11))</f>
        <v>112.19300000000001</v>
      </c>
      <c r="Z31" s="16" t="s">
        <v>2152</v>
      </c>
      <c r="AA31" s="17">
        <f>(_xlfn.SINGLE(A1L324C10) +_xlfn.SINGLE( A1L324C11))</f>
        <v>286.55799999999999</v>
      </c>
      <c r="AB31" s="16" t="s">
        <v>2153</v>
      </c>
      <c r="AC31" s="17">
        <f>(A1L301C13 + A1L304C13 + A1L305C13 + A1L308C13 + A1L309C13 + SUM(A1L312C13:A1L322C13))</f>
        <v>176.98200000000003</v>
      </c>
      <c r="AD31" s="16" t="s">
        <v>2154</v>
      </c>
      <c r="AE31" s="17">
        <f>(A1L301C14 + A1L304C14 + A1L305C14 + A1L308C14 + A1L309C14 + SUM(A1L312C14:A1L322C14))</f>
        <v>110.97999999999999</v>
      </c>
      <c r="AF31" s="16" t="s">
        <v>2155</v>
      </c>
      <c r="AG31" s="17">
        <f>(_xlfn.SINGLE(A1L324C13) +_xlfn.SINGLE( A1L324C14))</f>
        <v>287.96199999999999</v>
      </c>
      <c r="AH31" s="16" t="s">
        <v>2156</v>
      </c>
      <c r="AI31" s="17">
        <f>IF(RUN_YEARS &gt; 1,(A1L324C3 + A1L324C6) / 2, 0 )</f>
        <v>266.13400000000001</v>
      </c>
      <c r="AJ31" s="16" t="s">
        <v>2157</v>
      </c>
      <c r="AK31" s="17">
        <f>IF(RUN_YEARS &gt; 2,(A1L324C3 + A1L324C6 + A1L324C9) / 3, 0 )</f>
        <v>269.33300000000003</v>
      </c>
      <c r="AL31" s="16" t="s">
        <v>2158</v>
      </c>
      <c r="AM31" s="17">
        <f>IF(RUN_YEARS &gt; 3,(A1L324C3 + A1L324C6 + A1L324C9 + A1L324C12) / 4, 0 )</f>
        <v>273.63925</v>
      </c>
      <c r="AN31" s="16" t="s">
        <v>2159</v>
      </c>
      <c r="AO31" s="17">
        <f>IF(RUN_YEARS &gt; 4,(A1L324C3 + A1L324C6 + A1L324C9 + A1L324C12 + A1L324C15) / 5, 0 )</f>
        <v>276.50380000000001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AE9FB-CBB4-4590-85D5-ED5262261845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6.55</v>
      </c>
      <c r="F9" s="16" t="s">
        <v>1885</v>
      </c>
      <c r="G9" s="15">
        <v>1.764</v>
      </c>
      <c r="H9" s="16" t="s">
        <v>2195</v>
      </c>
      <c r="I9" s="17">
        <f>(A1L342C1 + A1L342C2)</f>
        <v>8.3140000000000001</v>
      </c>
      <c r="J9" s="16" t="s">
        <v>1885</v>
      </c>
      <c r="K9" s="15">
        <v>6.3739999999999997</v>
      </c>
      <c r="L9" s="16" t="s">
        <v>1885</v>
      </c>
      <c r="M9" s="15">
        <v>1.8069999999999999</v>
      </c>
      <c r="N9" s="16" t="s">
        <v>2196</v>
      </c>
      <c r="O9" s="17">
        <f>(A1L342C4 + A1L342C5)</f>
        <v>8.1809999999999992</v>
      </c>
      <c r="P9" s="16" t="s">
        <v>1885</v>
      </c>
      <c r="Q9" s="15">
        <v>7.22</v>
      </c>
      <c r="R9" s="16" t="s">
        <v>1885</v>
      </c>
      <c r="S9" s="15">
        <v>2.19</v>
      </c>
      <c r="T9" s="16" t="s">
        <v>2197</v>
      </c>
      <c r="U9" s="17">
        <f>(A1L342C7 + A1L342C8)</f>
        <v>9.41</v>
      </c>
      <c r="V9" s="16" t="s">
        <v>1885</v>
      </c>
      <c r="W9" s="15">
        <v>5.9320000000000004</v>
      </c>
      <c r="X9" s="16" t="s">
        <v>1885</v>
      </c>
      <c r="Y9" s="15">
        <v>2.1389999999999998</v>
      </c>
      <c r="Z9" s="16" t="s">
        <v>2198</v>
      </c>
      <c r="AA9" s="17">
        <f>(A1L342C10 + A1L342C11)</f>
        <v>8.0709999999999997</v>
      </c>
      <c r="AB9" s="16" t="s">
        <v>1885</v>
      </c>
      <c r="AC9" s="15">
        <v>6.0389999999999997</v>
      </c>
      <c r="AD9" s="16" t="s">
        <v>1885</v>
      </c>
      <c r="AE9" s="15">
        <v>1.6970000000000001</v>
      </c>
      <c r="AF9" s="16" t="s">
        <v>2199</v>
      </c>
      <c r="AG9" s="17">
        <f>(A1L342C13 + A1L342C14)</f>
        <v>7.7359999999999998</v>
      </c>
      <c r="AH9" s="16" t="s">
        <v>2200</v>
      </c>
      <c r="AI9" s="17">
        <f>IF(RUN_YEARS &gt; 1,(A1L342C3 + A1L342C6) / 2, 0 )</f>
        <v>8.2474999999999987</v>
      </c>
      <c r="AJ9" s="16" t="s">
        <v>2201</v>
      </c>
      <c r="AK9" s="17">
        <f>IF(RUN_YEARS &gt; 2,(A1L342C3 + A1L342C6 + A1L342C9) / 3, 0 )</f>
        <v>8.6349999999999998</v>
      </c>
      <c r="AL9" s="16" t="s">
        <v>2202</v>
      </c>
      <c r="AM9" s="17">
        <f>IF(RUN_YEARS &gt; 3,(A1L342C3 + A1L342C6 + A1L342C9 + A1L342C12) / 4, 0 )</f>
        <v>8.4939999999999998</v>
      </c>
      <c r="AN9" s="16" t="s">
        <v>2203</v>
      </c>
      <c r="AO9" s="17">
        <f>IF(RUN_YEARS &gt; 4,(A1L342C3 + A1L342C6 + A1L342C9 + A1L342C12 + A1L342C15) / 5, 0 )</f>
        <v>8.3423999999999996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1.343</v>
      </c>
      <c r="F10" s="16" t="s">
        <v>1895</v>
      </c>
      <c r="G10" s="15">
        <v>0.28499999999999998</v>
      </c>
      <c r="H10" s="16" t="s">
        <v>2204</v>
      </c>
      <c r="I10" s="17">
        <f>(A1L343C1 + A1L343C2)</f>
        <v>1.6279999999999999</v>
      </c>
      <c r="J10" s="16" t="s">
        <v>1895</v>
      </c>
      <c r="K10" s="15">
        <v>1.3480000000000001</v>
      </c>
      <c r="L10" s="16" t="s">
        <v>1895</v>
      </c>
      <c r="M10" s="15">
        <v>0.32300000000000001</v>
      </c>
      <c r="N10" s="16" t="s">
        <v>2205</v>
      </c>
      <c r="O10" s="17">
        <f>(A1L343C4 + A1L343C5)</f>
        <v>1.671</v>
      </c>
      <c r="P10" s="16" t="s">
        <v>1895</v>
      </c>
      <c r="Q10" s="15">
        <v>1.55</v>
      </c>
      <c r="R10" s="16" t="s">
        <v>1895</v>
      </c>
      <c r="S10" s="15">
        <v>0.41099999999999998</v>
      </c>
      <c r="T10" s="16" t="s">
        <v>2206</v>
      </c>
      <c r="U10" s="17">
        <f>(A1L343C7 + A1L343C8)</f>
        <v>1.9610000000000001</v>
      </c>
      <c r="V10" s="16" t="s">
        <v>1895</v>
      </c>
      <c r="W10" s="15">
        <v>1.5720000000000001</v>
      </c>
      <c r="X10" s="16" t="s">
        <v>1895</v>
      </c>
      <c r="Y10" s="15">
        <v>0.42199999999999999</v>
      </c>
      <c r="Z10" s="16" t="s">
        <v>2207</v>
      </c>
      <c r="AA10" s="17">
        <f>(A1L343C10 + A1L343C11)</f>
        <v>1.994</v>
      </c>
      <c r="AB10" s="16" t="s">
        <v>1895</v>
      </c>
      <c r="AC10" s="15">
        <v>2.14</v>
      </c>
      <c r="AD10" s="16" t="s">
        <v>1895</v>
      </c>
      <c r="AE10" s="15">
        <v>0.67400000000000004</v>
      </c>
      <c r="AF10" s="16" t="s">
        <v>2208</v>
      </c>
      <c r="AG10" s="17">
        <f>(A1L343C13 + A1L343C14)</f>
        <v>2.8140000000000001</v>
      </c>
      <c r="AH10" s="16" t="s">
        <v>2209</v>
      </c>
      <c r="AI10" s="17">
        <f>IF(RUN_YEARS &gt; 1,(A1L343C3 + A1L343C6) / 2, 0 )</f>
        <v>1.6495</v>
      </c>
      <c r="AJ10" s="16" t="s">
        <v>2210</v>
      </c>
      <c r="AK10" s="17">
        <f>IF(RUN_YEARS &gt; 2,(A1L343C3 + A1L343C6 + A1L343C9) / 3, 0 )</f>
        <v>1.7533333333333332</v>
      </c>
      <c r="AL10" s="16" t="s">
        <v>2211</v>
      </c>
      <c r="AM10" s="17">
        <f>IF(RUN_YEARS &gt; 3,(A1L343C3 + A1L343C6 + A1L343C9 + A1L343C12) / 4, 0 )</f>
        <v>1.8134999999999999</v>
      </c>
      <c r="AN10" s="16" t="s">
        <v>2212</v>
      </c>
      <c r="AO10" s="17">
        <f>IF(RUN_YEARS &gt; 4,(A1L343C3 + A1L343C6 + A1L343C9 + A1L343C12 + A1L343C15) / 5, 0 )</f>
        <v>2.0135999999999998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7.8929999999999998</v>
      </c>
      <c r="F11" s="16" t="s">
        <v>2214</v>
      </c>
      <c r="G11" s="17">
        <f>(A1L342C2 + A1L343C2)</f>
        <v>2.0489999999999999</v>
      </c>
      <c r="H11" s="16" t="s">
        <v>2215</v>
      </c>
      <c r="I11" s="17">
        <f>(_xlfn.SINGLE(A1L344C1) +_xlfn.SINGLE( A1L344C2))</f>
        <v>9.9420000000000002</v>
      </c>
      <c r="J11" s="16" t="s">
        <v>2216</v>
      </c>
      <c r="K11" s="17">
        <f>(A1L342C4 + A1L343C4)</f>
        <v>7.7219999999999995</v>
      </c>
      <c r="L11" s="16" t="s">
        <v>2217</v>
      </c>
      <c r="M11" s="17">
        <f>(A1L342C5 + A1L343C5)</f>
        <v>2.13</v>
      </c>
      <c r="N11" s="16" t="s">
        <v>2218</v>
      </c>
      <c r="O11" s="17">
        <f>(_xlfn.SINGLE(A1L344C4) +_xlfn.SINGLE( A1L344C5))</f>
        <v>9.8520000000000003</v>
      </c>
      <c r="P11" s="16" t="s">
        <v>2219</v>
      </c>
      <c r="Q11" s="17">
        <f>(A1L342C7 + A1L343C7)</f>
        <v>8.77</v>
      </c>
      <c r="R11" s="16" t="s">
        <v>2220</v>
      </c>
      <c r="S11" s="17">
        <f>(A1L342C8 + A1L343C8)</f>
        <v>2.601</v>
      </c>
      <c r="T11" s="16" t="s">
        <v>2221</v>
      </c>
      <c r="U11" s="17">
        <f>(_xlfn.SINGLE(A1L344C7) +_xlfn.SINGLE( A1L344C8))</f>
        <v>11.370999999999999</v>
      </c>
      <c r="V11" s="16" t="s">
        <v>2222</v>
      </c>
      <c r="W11" s="17">
        <f>(A1L342C10 + A1L343C10)</f>
        <v>7.5040000000000004</v>
      </c>
      <c r="X11" s="16" t="s">
        <v>2223</v>
      </c>
      <c r="Y11" s="17">
        <f>(A1L342C11 + A1L343C11)</f>
        <v>2.5609999999999999</v>
      </c>
      <c r="Z11" s="16" t="s">
        <v>2224</v>
      </c>
      <c r="AA11" s="17">
        <f>(_xlfn.SINGLE(A1L344C10) +_xlfn.SINGLE( A1L344C11))</f>
        <v>10.065000000000001</v>
      </c>
      <c r="AB11" s="16" t="s">
        <v>2225</v>
      </c>
      <c r="AC11" s="17">
        <f>(A1L342C13 + A1L343C13)</f>
        <v>8.1790000000000003</v>
      </c>
      <c r="AD11" s="16" t="s">
        <v>2226</v>
      </c>
      <c r="AE11" s="17">
        <f>(A1L342C14 + A1L343C14)</f>
        <v>2.371</v>
      </c>
      <c r="AF11" s="16" t="s">
        <v>2227</v>
      </c>
      <c r="AG11" s="17">
        <f>(_xlfn.SINGLE(A1L344C13) +_xlfn.SINGLE( A1L344C14))</f>
        <v>10.55</v>
      </c>
      <c r="AH11" s="16" t="s">
        <v>2228</v>
      </c>
      <c r="AI11" s="17">
        <f>IF(RUN_YEARS &gt; 1,(A1L344C3 + A1L344C6) / 2, 0 )</f>
        <v>9.8970000000000002</v>
      </c>
      <c r="AJ11" s="16" t="s">
        <v>2229</v>
      </c>
      <c r="AK11" s="17">
        <f>IF(RUN_YEARS &gt; 2,(A1L344C3 + A1L344C6 + A1L344C9) / 3, 0 )</f>
        <v>10.388333333333334</v>
      </c>
      <c r="AL11" s="16" t="s">
        <v>2230</v>
      </c>
      <c r="AM11" s="17">
        <f>IF(RUN_YEARS &gt; 3,(A1L344C3 + A1L344C6 + A1L344C9 + A1L344C12) / 4, 0 )</f>
        <v>10.307500000000001</v>
      </c>
      <c r="AN11" s="16" t="s">
        <v>2231</v>
      </c>
      <c r="AO11" s="17">
        <f>IF(RUN_YEARS &gt; 4,(A1L344C3 + A1L344C6 + A1L344C9 + A1L344C12 + A1L344C15) / 5, 0 )</f>
        <v>10.356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49.728999999999999</v>
      </c>
      <c r="F12" s="16" t="s">
        <v>1924</v>
      </c>
      <c r="G12" s="15">
        <v>14.476000000000001</v>
      </c>
      <c r="H12" s="16" t="s">
        <v>2232</v>
      </c>
      <c r="I12" s="17">
        <f>(A1L345C1 + A1L345C2)</f>
        <v>64.204999999999998</v>
      </c>
      <c r="J12" s="16" t="s">
        <v>1924</v>
      </c>
      <c r="K12" s="15">
        <v>52.886000000000003</v>
      </c>
      <c r="L12" s="16" t="s">
        <v>1924</v>
      </c>
      <c r="M12" s="15">
        <v>15.529</v>
      </c>
      <c r="N12" s="16" t="s">
        <v>2233</v>
      </c>
      <c r="O12" s="17">
        <f>(A1L345C4 + A1L345C5)</f>
        <v>68.415000000000006</v>
      </c>
      <c r="P12" s="16" t="s">
        <v>1924</v>
      </c>
      <c r="Q12" s="15">
        <v>57.624000000000002</v>
      </c>
      <c r="R12" s="16" t="s">
        <v>1924</v>
      </c>
      <c r="S12" s="15">
        <v>15.989000000000001</v>
      </c>
      <c r="T12" s="16" t="s">
        <v>2234</v>
      </c>
      <c r="U12" s="17">
        <f>(A1L345C7 + A1L345C8)</f>
        <v>73.613</v>
      </c>
      <c r="V12" s="16" t="s">
        <v>1924</v>
      </c>
      <c r="W12" s="15">
        <v>54.981000000000002</v>
      </c>
      <c r="X12" s="16" t="s">
        <v>1924</v>
      </c>
      <c r="Y12" s="15">
        <v>18.204000000000001</v>
      </c>
      <c r="Z12" s="16" t="s">
        <v>2235</v>
      </c>
      <c r="AA12" s="17">
        <f>(A1L345C10 + A1L345C11)</f>
        <v>73.185000000000002</v>
      </c>
      <c r="AB12" s="16" t="s">
        <v>1924</v>
      </c>
      <c r="AC12" s="15">
        <v>53.222000000000001</v>
      </c>
      <c r="AD12" s="16" t="s">
        <v>1924</v>
      </c>
      <c r="AE12" s="15">
        <v>17.893999999999998</v>
      </c>
      <c r="AF12" s="16" t="s">
        <v>2236</v>
      </c>
      <c r="AG12" s="17">
        <f>(A1L345C13 + A1L345C14)</f>
        <v>71.116</v>
      </c>
      <c r="AH12" s="16" t="s">
        <v>2237</v>
      </c>
      <c r="AI12" s="17">
        <f>IF(RUN_YEARS &gt; 1,(A1L345C3 + A1L345C6) / 2, 0 )</f>
        <v>66.31</v>
      </c>
      <c r="AJ12" s="16" t="s">
        <v>2238</v>
      </c>
      <c r="AK12" s="17">
        <f>IF(RUN_YEARS &gt; 2,(A1L345C3 + A1L345C6 + A1L345C9) / 3, 0 )</f>
        <v>68.74433333333333</v>
      </c>
      <c r="AL12" s="16" t="s">
        <v>2239</v>
      </c>
      <c r="AM12" s="17">
        <f>IF(RUN_YEARS &gt; 3,(A1L345C3 + A1L345C6 + A1L345C9 + A1L345C12) / 4, 0 )</f>
        <v>69.854500000000002</v>
      </c>
      <c r="AN12" s="16" t="s">
        <v>2240</v>
      </c>
      <c r="AO12" s="17">
        <f>IF(RUN_YEARS &gt; 4,(A1L345C3 + A1L345C6 + A1L345C9 + A1L345C12 + A1L345C15) / 5, 0 )</f>
        <v>70.106799999999993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18.54</v>
      </c>
      <c r="F13" s="16" t="s">
        <v>1934</v>
      </c>
      <c r="G13" s="15">
        <v>92.546000000000006</v>
      </c>
      <c r="H13" s="16" t="s">
        <v>2241</v>
      </c>
      <c r="I13" s="17">
        <f>(A1L346C1 + A1L346C2)</f>
        <v>111.08600000000001</v>
      </c>
      <c r="J13" s="16" t="s">
        <v>1934</v>
      </c>
      <c r="K13" s="15">
        <v>20.407</v>
      </c>
      <c r="L13" s="16" t="s">
        <v>1934</v>
      </c>
      <c r="M13" s="15">
        <v>113.309</v>
      </c>
      <c r="N13" s="16" t="s">
        <v>2242</v>
      </c>
      <c r="O13" s="17">
        <f>(A1L346C4 + A1L346C5)</f>
        <v>133.71600000000001</v>
      </c>
      <c r="P13" s="16" t="s">
        <v>1934</v>
      </c>
      <c r="Q13" s="15">
        <v>15.957000000000001</v>
      </c>
      <c r="R13" s="16" t="s">
        <v>1934</v>
      </c>
      <c r="S13" s="15">
        <v>107.80500000000001</v>
      </c>
      <c r="T13" s="16" t="s">
        <v>2243</v>
      </c>
      <c r="U13" s="17">
        <f>(A1L346C7 + A1L346C8)</f>
        <v>123.762</v>
      </c>
      <c r="V13" s="16" t="s">
        <v>1934</v>
      </c>
      <c r="W13" s="15">
        <v>14.853</v>
      </c>
      <c r="X13" s="16" t="s">
        <v>1934</v>
      </c>
      <c r="Y13" s="15">
        <v>105.277</v>
      </c>
      <c r="Z13" s="16" t="s">
        <v>2244</v>
      </c>
      <c r="AA13" s="17">
        <f>(A1L346C10 + A1L346C11)</f>
        <v>120.13</v>
      </c>
      <c r="AB13" s="16" t="s">
        <v>1934</v>
      </c>
      <c r="AC13" s="15">
        <v>13.224</v>
      </c>
      <c r="AD13" s="16" t="s">
        <v>1934</v>
      </c>
      <c r="AE13" s="15">
        <v>114.754</v>
      </c>
      <c r="AF13" s="16" t="s">
        <v>2245</v>
      </c>
      <c r="AG13" s="17">
        <f>(A1L346C13 + A1L346C14)</f>
        <v>127.97800000000001</v>
      </c>
      <c r="AH13" s="16" t="s">
        <v>2246</v>
      </c>
      <c r="AI13" s="17">
        <f>IF(RUN_YEARS &gt; 1,(A1L346C3 + A1L346C6) / 2, 0 )</f>
        <v>122.40100000000001</v>
      </c>
      <c r="AJ13" s="16" t="s">
        <v>2247</v>
      </c>
      <c r="AK13" s="17">
        <f>IF(RUN_YEARS &gt; 2,(A1L346C3 + A1L346C6 + A1L346C9) / 3, 0 )</f>
        <v>122.85466666666667</v>
      </c>
      <c r="AL13" s="16" t="s">
        <v>2248</v>
      </c>
      <c r="AM13" s="17">
        <f>IF(RUN_YEARS &gt; 3,(A1L346C3 + A1L346C6 + A1L346C9 + A1L346C12) / 4, 0 )</f>
        <v>122.1735</v>
      </c>
      <c r="AN13" s="16" t="s">
        <v>2249</v>
      </c>
      <c r="AO13" s="17">
        <f>IF(RUN_YEARS &gt; 4,(A1L346C3 + A1L346C6 + A1L346C9 + A1L346C12 + A1L346C15) / 5, 0 )</f>
        <v>123.3344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0.80800000000000005</v>
      </c>
      <c r="F14" s="16" t="s">
        <v>1944</v>
      </c>
      <c r="G14" s="15">
        <v>0.98099999999999998</v>
      </c>
      <c r="H14" s="16" t="s">
        <v>2250</v>
      </c>
      <c r="I14" s="17">
        <f>(A1L347C1 + A1L347C2)</f>
        <v>1.7890000000000001</v>
      </c>
      <c r="J14" s="16" t="s">
        <v>1944</v>
      </c>
      <c r="K14" s="15">
        <v>0.73699999999999999</v>
      </c>
      <c r="L14" s="16" t="s">
        <v>1944</v>
      </c>
      <c r="M14" s="15">
        <v>0.95499999999999996</v>
      </c>
      <c r="N14" s="16" t="s">
        <v>2251</v>
      </c>
      <c r="O14" s="17">
        <f>(A1L347C4 + A1L347C5)</f>
        <v>1.6919999999999999</v>
      </c>
      <c r="P14" s="16" t="s">
        <v>1944</v>
      </c>
      <c r="Q14" s="15">
        <v>0.96499999999999997</v>
      </c>
      <c r="R14" s="16" t="s">
        <v>1944</v>
      </c>
      <c r="S14" s="15">
        <v>1.071</v>
      </c>
      <c r="T14" s="16" t="s">
        <v>2252</v>
      </c>
      <c r="U14" s="17">
        <f>(A1L347C7 + A1L347C8)</f>
        <v>2.036</v>
      </c>
      <c r="V14" s="16" t="s">
        <v>1944</v>
      </c>
      <c r="W14" s="15">
        <v>1.077</v>
      </c>
      <c r="X14" s="16" t="s">
        <v>1944</v>
      </c>
      <c r="Y14" s="15">
        <v>1.2909999999999999</v>
      </c>
      <c r="Z14" s="16" t="s">
        <v>2253</v>
      </c>
      <c r="AA14" s="17">
        <f>(A1L347C10 + A1L347C11)</f>
        <v>2.3679999999999999</v>
      </c>
      <c r="AB14" s="16" t="s">
        <v>1944</v>
      </c>
      <c r="AC14" s="15">
        <v>1.087</v>
      </c>
      <c r="AD14" s="16" t="s">
        <v>1944</v>
      </c>
      <c r="AE14" s="15">
        <v>1.694</v>
      </c>
      <c r="AF14" s="16" t="s">
        <v>2254</v>
      </c>
      <c r="AG14" s="17">
        <f>(A1L347C13 + A1L347C14)</f>
        <v>2.7809999999999997</v>
      </c>
      <c r="AH14" s="16" t="s">
        <v>2255</v>
      </c>
      <c r="AI14" s="17">
        <f>IF(RUN_YEARS &gt; 1,(A1L347C3 + A1L347C6) / 2, 0 )</f>
        <v>1.7404999999999999</v>
      </c>
      <c r="AJ14" s="16" t="s">
        <v>2256</v>
      </c>
      <c r="AK14" s="17">
        <f>IF(RUN_YEARS &gt; 2,(A1L347C3 + A1L347C6 + A1L347C9) / 3, 0 )</f>
        <v>1.8389999999999997</v>
      </c>
      <c r="AL14" s="16" t="s">
        <v>2257</v>
      </c>
      <c r="AM14" s="17">
        <f>IF(RUN_YEARS &gt; 3,(A1L347C3 + A1L347C6 + A1L347C9 + A1L347C12) / 4, 0 )</f>
        <v>1.9712499999999999</v>
      </c>
      <c r="AN14" s="16" t="s">
        <v>2258</v>
      </c>
      <c r="AO14" s="17">
        <f>IF(RUN_YEARS &gt; 4,(A1L347C3 + A1L347C6 + A1L347C9 + A1L347C12 + A1L347C15) / 5, 0 )</f>
        <v>2.1332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19.347999999999999</v>
      </c>
      <c r="F15" s="16" t="s">
        <v>2260</v>
      </c>
      <c r="G15" s="17">
        <f>(A1L346C2 + A1L347C2)</f>
        <v>93.527000000000001</v>
      </c>
      <c r="H15" s="16" t="s">
        <v>2261</v>
      </c>
      <c r="I15" s="17">
        <f>(_xlfn.SINGLE(A1L348C1) +_xlfn.SINGLE( A1L348C2))</f>
        <v>112.875</v>
      </c>
      <c r="J15" s="16" t="s">
        <v>2262</v>
      </c>
      <c r="K15" s="17">
        <f>(A1L346C4 + A1L347C4)</f>
        <v>21.143999999999998</v>
      </c>
      <c r="L15" s="16" t="s">
        <v>2263</v>
      </c>
      <c r="M15" s="17">
        <f>(A1L346C5 + A1L347C5)</f>
        <v>114.264</v>
      </c>
      <c r="N15" s="16" t="s">
        <v>2264</v>
      </c>
      <c r="O15" s="17">
        <f>(_xlfn.SINGLE(A1L348C4) +_xlfn.SINGLE( A1L348C5))</f>
        <v>135.40799999999999</v>
      </c>
      <c r="P15" s="16" t="s">
        <v>2265</v>
      </c>
      <c r="Q15" s="17">
        <f>(A1L346C7 + A1L347C7)</f>
        <v>16.922000000000001</v>
      </c>
      <c r="R15" s="16" t="s">
        <v>2266</v>
      </c>
      <c r="S15" s="17">
        <f>(A1L346C8 + A1L347C8)</f>
        <v>108.876</v>
      </c>
      <c r="T15" s="16" t="s">
        <v>2267</v>
      </c>
      <c r="U15" s="17">
        <f>(_xlfn.SINGLE(A1L348C7) +_xlfn.SINGLE( A1L348C8))</f>
        <v>125.798</v>
      </c>
      <c r="V15" s="16" t="s">
        <v>2268</v>
      </c>
      <c r="W15" s="17">
        <f>(A1L346C10 + A1L347C10)</f>
        <v>15.93</v>
      </c>
      <c r="X15" s="16" t="s">
        <v>2269</v>
      </c>
      <c r="Y15" s="17">
        <f>(A1L346C11 + A1L347C11)</f>
        <v>106.568</v>
      </c>
      <c r="Z15" s="16" t="s">
        <v>2270</v>
      </c>
      <c r="AA15" s="17">
        <f>(_xlfn.SINGLE(A1L348C10) +_xlfn.SINGLE( A1L348C11))</f>
        <v>122.49799999999999</v>
      </c>
      <c r="AB15" s="16" t="s">
        <v>2271</v>
      </c>
      <c r="AC15" s="17">
        <f>(A1L346C13 + A1L347C13)</f>
        <v>14.311</v>
      </c>
      <c r="AD15" s="16" t="s">
        <v>2272</v>
      </c>
      <c r="AE15" s="17">
        <f>(A1L346C14 + A1L347C14)</f>
        <v>116.44800000000001</v>
      </c>
      <c r="AF15" s="16" t="s">
        <v>2273</v>
      </c>
      <c r="AG15" s="17">
        <f>(_xlfn.SINGLE(A1L348C13) +_xlfn.SINGLE( A1L348C14))</f>
        <v>130.75900000000001</v>
      </c>
      <c r="AH15" s="16" t="s">
        <v>2274</v>
      </c>
      <c r="AI15" s="17">
        <f>IF(RUN_YEARS &gt; 1,(A1L348C3 + A1L348C6) / 2, 0 )</f>
        <v>124.14149999999999</v>
      </c>
      <c r="AJ15" s="16" t="s">
        <v>2275</v>
      </c>
      <c r="AK15" s="17">
        <f>IF(RUN_YEARS &gt; 2,(A1L348C3 + A1L348C6 + A1L348C9) / 3, 0 )</f>
        <v>124.69366666666667</v>
      </c>
      <c r="AL15" s="16" t="s">
        <v>2276</v>
      </c>
      <c r="AM15" s="17">
        <f>IF(RUN_YEARS &gt; 3,(A1L348C3 + A1L348C6 + A1L348C9 + A1L348C12) / 4, 0 )</f>
        <v>124.14475</v>
      </c>
      <c r="AN15" s="16" t="s">
        <v>2277</v>
      </c>
      <c r="AO15" s="17">
        <f>IF(RUN_YEARS &gt; 4,(A1L348C3 + A1L348C6 + A1L348C9 + A1L348C12 + A1L348C15) / 5, 0 )</f>
        <v>125.46759999999999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19.672000000000001</v>
      </c>
      <c r="F16" s="16" t="s">
        <v>1973</v>
      </c>
      <c r="G16" s="15">
        <v>15.287000000000001</v>
      </c>
      <c r="H16" s="16" t="s">
        <v>2278</v>
      </c>
      <c r="I16" s="17">
        <f>(A1L349C1 + A1L349C2)</f>
        <v>34.959000000000003</v>
      </c>
      <c r="J16" s="16" t="s">
        <v>1973</v>
      </c>
      <c r="K16" s="15">
        <v>23.533999999999999</v>
      </c>
      <c r="L16" s="16" t="s">
        <v>1973</v>
      </c>
      <c r="M16" s="15">
        <v>19.263999999999999</v>
      </c>
      <c r="N16" s="16" t="s">
        <v>2279</v>
      </c>
      <c r="O16" s="17">
        <f>(A1L349C4 + A1L349C5)</f>
        <v>42.798000000000002</v>
      </c>
      <c r="P16" s="16" t="s">
        <v>1973</v>
      </c>
      <c r="Q16" s="15">
        <v>25.513999999999999</v>
      </c>
      <c r="R16" s="16" t="s">
        <v>1973</v>
      </c>
      <c r="S16" s="15">
        <v>20.166</v>
      </c>
      <c r="T16" s="16" t="s">
        <v>2280</v>
      </c>
      <c r="U16" s="17">
        <f>(A1L349C7 + A1L349C8)</f>
        <v>45.68</v>
      </c>
      <c r="V16" s="16" t="s">
        <v>1973</v>
      </c>
      <c r="W16" s="15">
        <v>25.765999999999998</v>
      </c>
      <c r="X16" s="16" t="s">
        <v>1973</v>
      </c>
      <c r="Y16" s="15">
        <v>19.457000000000001</v>
      </c>
      <c r="Z16" s="16" t="s">
        <v>2281</v>
      </c>
      <c r="AA16" s="17">
        <f>(A1L349C10 + A1L349C11)</f>
        <v>45.222999999999999</v>
      </c>
      <c r="AB16" s="16" t="s">
        <v>1973</v>
      </c>
      <c r="AC16" s="15">
        <v>22.742999999999999</v>
      </c>
      <c r="AD16" s="16" t="s">
        <v>1973</v>
      </c>
      <c r="AE16" s="15">
        <v>18.792000000000002</v>
      </c>
      <c r="AF16" s="16" t="s">
        <v>2282</v>
      </c>
      <c r="AG16" s="17">
        <f>(A1L349C13 + A1L349C14)</f>
        <v>41.534999999999997</v>
      </c>
      <c r="AH16" s="16" t="s">
        <v>2283</v>
      </c>
      <c r="AI16" s="17">
        <f>IF(RUN_YEARS &gt; 1,(A1L349C3 + A1L349C6) / 2, 0 )</f>
        <v>38.878500000000003</v>
      </c>
      <c r="AJ16" s="16" t="s">
        <v>2284</v>
      </c>
      <c r="AK16" s="17">
        <f>IF(RUN_YEARS &gt; 2,(A1L349C3 + A1L349C6 + A1L349C9) / 3, 0 )</f>
        <v>41.145666666666671</v>
      </c>
      <c r="AL16" s="16" t="s">
        <v>2285</v>
      </c>
      <c r="AM16" s="17">
        <f>IF(RUN_YEARS &gt; 3,(A1L349C3 + A1L349C6 + A1L349C9 + A1L349C12) / 4, 0 )</f>
        <v>42.165000000000006</v>
      </c>
      <c r="AN16" s="16" t="s">
        <v>2286</v>
      </c>
      <c r="AO16" s="17">
        <f>IF(RUN_YEARS &gt; 4,(A1L349C3 + A1L349C6 + A1L349C9 + A1L349C12 + A1L349C15) / 5, 0 )</f>
        <v>42.039000000000001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8.8699999999999992</v>
      </c>
      <c r="F17" s="16" t="s">
        <v>1983</v>
      </c>
      <c r="G17" s="15">
        <v>12.73</v>
      </c>
      <c r="H17" s="16" t="s">
        <v>2287</v>
      </c>
      <c r="I17" s="17">
        <f>(A1L350C1 + A1L350C2)</f>
        <v>21.6</v>
      </c>
      <c r="J17" s="16" t="s">
        <v>1983</v>
      </c>
      <c r="K17" s="15">
        <v>10.430999999999999</v>
      </c>
      <c r="L17" s="16" t="s">
        <v>1983</v>
      </c>
      <c r="M17" s="15">
        <v>18.905999999999999</v>
      </c>
      <c r="N17" s="16" t="s">
        <v>2288</v>
      </c>
      <c r="O17" s="17">
        <f>(A1L350C4 + A1L350C5)</f>
        <v>29.336999999999996</v>
      </c>
      <c r="P17" s="16" t="s">
        <v>1983</v>
      </c>
      <c r="Q17" s="15">
        <v>11.340999999999999</v>
      </c>
      <c r="R17" s="16" t="s">
        <v>1983</v>
      </c>
      <c r="S17" s="15">
        <v>24.707000000000001</v>
      </c>
      <c r="T17" s="16" t="s">
        <v>2289</v>
      </c>
      <c r="U17" s="17">
        <f>(A1L350C7 + A1L350C8)</f>
        <v>36.048000000000002</v>
      </c>
      <c r="V17" s="16" t="s">
        <v>1983</v>
      </c>
      <c r="W17" s="15">
        <v>9.3689999999999998</v>
      </c>
      <c r="X17" s="16" t="s">
        <v>1983</v>
      </c>
      <c r="Y17" s="15">
        <v>33.054000000000002</v>
      </c>
      <c r="Z17" s="16" t="s">
        <v>2290</v>
      </c>
      <c r="AA17" s="17">
        <f>(A1L350C10 + A1L350C11)</f>
        <v>42.423000000000002</v>
      </c>
      <c r="AB17" s="16" t="s">
        <v>1983</v>
      </c>
      <c r="AC17" s="15">
        <v>6.9859999999999998</v>
      </c>
      <c r="AD17" s="16" t="s">
        <v>1983</v>
      </c>
      <c r="AE17" s="15">
        <v>20.084</v>
      </c>
      <c r="AF17" s="16" t="s">
        <v>2291</v>
      </c>
      <c r="AG17" s="17">
        <f>(A1L350C13 + A1L350C14)</f>
        <v>27.07</v>
      </c>
      <c r="AH17" s="16" t="s">
        <v>2292</v>
      </c>
      <c r="AI17" s="17">
        <f>IF(RUN_YEARS &gt; 1,(A1L350C3 + A1L350C6) / 2, 0 )</f>
        <v>25.468499999999999</v>
      </c>
      <c r="AJ17" s="16" t="s">
        <v>2293</v>
      </c>
      <c r="AK17" s="17">
        <f>IF(RUN_YEARS &gt; 2,(A1L350C3 + A1L350C6 + A1L350C9) / 3, 0 )</f>
        <v>28.995000000000001</v>
      </c>
      <c r="AL17" s="16" t="s">
        <v>2294</v>
      </c>
      <c r="AM17" s="17">
        <f>IF(RUN_YEARS &gt; 3,(A1L350C3 + A1L350C6 + A1L350C9 + A1L350C12) / 4, 0 )</f>
        <v>32.352000000000004</v>
      </c>
      <c r="AN17" s="16" t="s">
        <v>2295</v>
      </c>
      <c r="AO17" s="17">
        <f>IF(RUN_YEARS &gt; 4,(A1L350C3 + A1L350C6 + A1L350C9 + A1L350C12 + A1L350C15) / 5, 0 )</f>
        <v>31.2956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118.108</v>
      </c>
      <c r="F18" s="16" t="s">
        <v>1993</v>
      </c>
      <c r="G18" s="15">
        <v>60.793999999999997</v>
      </c>
      <c r="H18" s="16" t="s">
        <v>2296</v>
      </c>
      <c r="I18" s="17">
        <f>(A1L351C1 + A1L351C2)</f>
        <v>178.90199999999999</v>
      </c>
      <c r="J18" s="16" t="s">
        <v>1993</v>
      </c>
      <c r="K18" s="15">
        <v>118.61199999999999</v>
      </c>
      <c r="L18" s="16" t="s">
        <v>1993</v>
      </c>
      <c r="M18" s="15">
        <v>65.105000000000004</v>
      </c>
      <c r="N18" s="16" t="s">
        <v>2297</v>
      </c>
      <c r="O18" s="17">
        <f>(A1L351C4 + A1L351C5)</f>
        <v>183.71699999999998</v>
      </c>
      <c r="P18" s="16" t="s">
        <v>1993</v>
      </c>
      <c r="Q18" s="15">
        <v>108.53700000000001</v>
      </c>
      <c r="R18" s="16" t="s">
        <v>1993</v>
      </c>
      <c r="S18" s="15">
        <v>68.73</v>
      </c>
      <c r="T18" s="16" t="s">
        <v>2298</v>
      </c>
      <c r="U18" s="17">
        <f>(A1L351C7 + A1L351C8)</f>
        <v>177.267</v>
      </c>
      <c r="V18" s="16" t="s">
        <v>1993</v>
      </c>
      <c r="W18" s="15">
        <v>108.113</v>
      </c>
      <c r="X18" s="16" t="s">
        <v>1993</v>
      </c>
      <c r="Y18" s="15">
        <v>73.313999999999993</v>
      </c>
      <c r="Z18" s="16" t="s">
        <v>2299</v>
      </c>
      <c r="AA18" s="17">
        <f>(A1L351C10 + A1L351C11)</f>
        <v>181.42699999999999</v>
      </c>
      <c r="AB18" s="16" t="s">
        <v>1993</v>
      </c>
      <c r="AC18" s="15">
        <v>103.517</v>
      </c>
      <c r="AD18" s="16" t="s">
        <v>1993</v>
      </c>
      <c r="AE18" s="15">
        <v>72.361000000000004</v>
      </c>
      <c r="AF18" s="16" t="s">
        <v>2300</v>
      </c>
      <c r="AG18" s="17">
        <f>(A1L351C13 + A1L351C14)</f>
        <v>175.87799999999999</v>
      </c>
      <c r="AH18" s="16" t="s">
        <v>2301</v>
      </c>
      <c r="AI18" s="17">
        <f>IF(RUN_YEARS &gt; 1,(A1L351C3 + A1L351C6) / 2, 0 )</f>
        <v>181.30949999999999</v>
      </c>
      <c r="AJ18" s="16" t="s">
        <v>2302</v>
      </c>
      <c r="AK18" s="17">
        <f>IF(RUN_YEARS &gt; 2,(A1L351C3 + A1L351C6 + A1L351C9) / 3, 0 )</f>
        <v>179.96199999999999</v>
      </c>
      <c r="AL18" s="16" t="s">
        <v>2303</v>
      </c>
      <c r="AM18" s="17">
        <f>IF(RUN_YEARS &gt; 3,(A1L351C3 + A1L351C6 + A1L351C9 + A1L351C12) / 4, 0 )</f>
        <v>180.32825</v>
      </c>
      <c r="AN18" s="16" t="s">
        <v>2304</v>
      </c>
      <c r="AO18" s="17">
        <f>IF(RUN_YEARS &gt; 4,(A1L351C3 + A1L351C6 + A1L351C9 + A1L351C12 + A1L351C15) / 5, 0 )</f>
        <v>179.43819999999999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126.97800000000001</v>
      </c>
      <c r="F19" s="16" t="s">
        <v>2306</v>
      </c>
      <c r="G19" s="17">
        <f>(A1L350C2 + A1L351C2)</f>
        <v>73.524000000000001</v>
      </c>
      <c r="H19" s="16" t="s">
        <v>2307</v>
      </c>
      <c r="I19" s="17">
        <f>(_xlfn.SINGLE(A1L352C1) +_xlfn.SINGLE( A1L352C2))</f>
        <v>200.50200000000001</v>
      </c>
      <c r="J19" s="16" t="s">
        <v>2308</v>
      </c>
      <c r="K19" s="17">
        <f>(A1L350C4 + A1L351C4)</f>
        <v>129.04300000000001</v>
      </c>
      <c r="L19" s="16" t="s">
        <v>2309</v>
      </c>
      <c r="M19" s="17">
        <f>(A1L350C5 + A1L351C5)</f>
        <v>84.010999999999996</v>
      </c>
      <c r="N19" s="16" t="s">
        <v>2310</v>
      </c>
      <c r="O19" s="17">
        <f>(_xlfn.SINGLE(A1L352C4) +_xlfn.SINGLE( A1L352C5))</f>
        <v>213.054</v>
      </c>
      <c r="P19" s="16" t="s">
        <v>2311</v>
      </c>
      <c r="Q19" s="17">
        <f>(A1L350C7 + A1L351C7)</f>
        <v>119.878</v>
      </c>
      <c r="R19" s="16" t="s">
        <v>2312</v>
      </c>
      <c r="S19" s="17">
        <f>(A1L350C8 + A1L351C8)</f>
        <v>93.437000000000012</v>
      </c>
      <c r="T19" s="16" t="s">
        <v>2313</v>
      </c>
      <c r="U19" s="17">
        <f>(_xlfn.SINGLE(A1L352C7) +_xlfn.SINGLE( A1L352C8))</f>
        <v>213.315</v>
      </c>
      <c r="V19" s="16" t="s">
        <v>2314</v>
      </c>
      <c r="W19" s="17">
        <f>(A1L350C10 + A1L351C10)</f>
        <v>117.482</v>
      </c>
      <c r="X19" s="16" t="s">
        <v>2315</v>
      </c>
      <c r="Y19" s="17">
        <f>(A1L350C11 + A1L351C11)</f>
        <v>106.36799999999999</v>
      </c>
      <c r="Z19" s="16" t="s">
        <v>2316</v>
      </c>
      <c r="AA19" s="17">
        <f>(_xlfn.SINGLE(A1L352C10) +_xlfn.SINGLE( A1L352C11))</f>
        <v>223.85</v>
      </c>
      <c r="AB19" s="16" t="s">
        <v>2317</v>
      </c>
      <c r="AC19" s="17">
        <f>(A1L350C13 + A1L351C13)</f>
        <v>110.503</v>
      </c>
      <c r="AD19" s="16" t="s">
        <v>2318</v>
      </c>
      <c r="AE19" s="17">
        <f>(A1L350C14 + A1L351C14)</f>
        <v>92.445000000000007</v>
      </c>
      <c r="AF19" s="16" t="s">
        <v>2319</v>
      </c>
      <c r="AG19" s="17">
        <f>(_xlfn.SINGLE(A1L352C13) +_xlfn.SINGLE( A1L352C14))</f>
        <v>202.94800000000001</v>
      </c>
      <c r="AH19" s="16" t="s">
        <v>2320</v>
      </c>
      <c r="AI19" s="17">
        <f>IF(RUN_YEARS &gt; 1,(A1L352C3 + A1L352C6) / 2, 0 )</f>
        <v>206.77800000000002</v>
      </c>
      <c r="AJ19" s="16" t="s">
        <v>2321</v>
      </c>
      <c r="AK19" s="17">
        <f>IF(RUN_YEARS &gt; 2,(A1L352C3 + A1L352C6 + A1L352C9) / 3, 0 )</f>
        <v>208.95700000000002</v>
      </c>
      <c r="AL19" s="16" t="s">
        <v>2322</v>
      </c>
      <c r="AM19" s="17">
        <f>IF(RUN_YEARS &gt; 3,(A1L352C3 + A1L352C6 + A1L352C9 + A1L352C12) / 4, 0 )</f>
        <v>212.68025000000003</v>
      </c>
      <c r="AN19" s="16" t="s">
        <v>2323</v>
      </c>
      <c r="AO19" s="17">
        <f>IF(RUN_YEARS &gt; 4,(A1L352C3 + A1L352C6 + A1L352C9 + A1L352C12 + A1L352C15) / 5, 0 )</f>
        <v>210.73380000000003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0.13800000000000001</v>
      </c>
      <c r="F20" s="16" t="s">
        <v>2022</v>
      </c>
      <c r="G20" s="15">
        <v>1.444</v>
      </c>
      <c r="H20" s="16" t="s">
        <v>2324</v>
      </c>
      <c r="I20" s="17">
        <f>(A1L353C1 + A1L353C2)</f>
        <v>1.5819999999999999</v>
      </c>
      <c r="J20" s="16" t="s">
        <v>2022</v>
      </c>
      <c r="K20" s="15">
        <v>0.35399999999999998</v>
      </c>
      <c r="L20" s="16" t="s">
        <v>2022</v>
      </c>
      <c r="M20" s="15">
        <v>1.8169999999999999</v>
      </c>
      <c r="N20" s="16" t="s">
        <v>2325</v>
      </c>
      <c r="O20" s="17">
        <f>(A1L353C4 + A1L353C5)</f>
        <v>2.1709999999999998</v>
      </c>
      <c r="P20" s="16" t="s">
        <v>2022</v>
      </c>
      <c r="Q20" s="15">
        <v>0.19900000000000001</v>
      </c>
      <c r="R20" s="16" t="s">
        <v>2022</v>
      </c>
      <c r="S20" s="15">
        <v>2.5219999999999998</v>
      </c>
      <c r="T20" s="16" t="s">
        <v>2326</v>
      </c>
      <c r="U20" s="17">
        <f>(A1L353C7 + A1L353C8)</f>
        <v>2.7209999999999996</v>
      </c>
      <c r="V20" s="16" t="s">
        <v>2022</v>
      </c>
      <c r="W20" s="15">
        <v>0.20699999999999999</v>
      </c>
      <c r="X20" s="16" t="s">
        <v>2022</v>
      </c>
      <c r="Y20" s="15">
        <v>1.982</v>
      </c>
      <c r="Z20" s="16" t="s">
        <v>2327</v>
      </c>
      <c r="AA20" s="17">
        <f>(A1L353C10 + A1L353C11)</f>
        <v>2.1890000000000001</v>
      </c>
      <c r="AB20" s="16" t="s">
        <v>2022</v>
      </c>
      <c r="AC20" s="15">
        <v>0.29799999999999999</v>
      </c>
      <c r="AD20" s="16" t="s">
        <v>2022</v>
      </c>
      <c r="AE20" s="15">
        <v>2.1139999999999999</v>
      </c>
      <c r="AF20" s="16" t="s">
        <v>2328</v>
      </c>
      <c r="AG20" s="17">
        <f>(A1L353C13 + A1L353C14)</f>
        <v>2.4119999999999999</v>
      </c>
      <c r="AH20" s="16" t="s">
        <v>2329</v>
      </c>
      <c r="AI20" s="17">
        <f>IF(RUN_YEARS &gt; 1,(A1L353C3 + A1L353C6) / 2, 0 )</f>
        <v>1.8764999999999998</v>
      </c>
      <c r="AJ20" s="16" t="s">
        <v>2330</v>
      </c>
      <c r="AK20" s="17">
        <f>IF(RUN_YEARS &gt; 2,(A1L353C3 + A1L353C6 + A1L353C9) / 3, 0 )</f>
        <v>2.1579999999999999</v>
      </c>
      <c r="AL20" s="16" t="s">
        <v>2331</v>
      </c>
      <c r="AM20" s="17">
        <f>IF(RUN_YEARS &gt; 3,(A1L353C3 + A1L353C6 + A1L353C9 + A1L353C12) / 4, 0 )</f>
        <v>2.1657500000000001</v>
      </c>
      <c r="AN20" s="16" t="s">
        <v>2332</v>
      </c>
      <c r="AO20" s="17">
        <f>IF(RUN_YEARS &gt; 4,(A1L353C3 + A1L353C6 + A1L353C9 + A1L353C12 + A1L353C15) / 5, 0 )</f>
        <v>2.2149999999999999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33.125</v>
      </c>
      <c r="F21" s="16" t="s">
        <v>2032</v>
      </c>
      <c r="G21" s="15">
        <v>34.853999999999999</v>
      </c>
      <c r="H21" s="16" t="s">
        <v>2333</v>
      </c>
      <c r="I21" s="17">
        <f>(A1L354C1 + A1L354C2)</f>
        <v>67.978999999999999</v>
      </c>
      <c r="J21" s="16" t="s">
        <v>2032</v>
      </c>
      <c r="K21" s="15">
        <v>32.877000000000002</v>
      </c>
      <c r="L21" s="16" t="s">
        <v>2032</v>
      </c>
      <c r="M21" s="15">
        <v>34.789000000000001</v>
      </c>
      <c r="N21" s="16" t="s">
        <v>2334</v>
      </c>
      <c r="O21" s="17">
        <f>(A1L354C4 + A1L354C5)</f>
        <v>67.665999999999997</v>
      </c>
      <c r="P21" s="16" t="s">
        <v>2032</v>
      </c>
      <c r="Q21" s="15">
        <v>34.863999999999997</v>
      </c>
      <c r="R21" s="16" t="s">
        <v>2032</v>
      </c>
      <c r="S21" s="15">
        <v>36.805</v>
      </c>
      <c r="T21" s="16" t="s">
        <v>2335</v>
      </c>
      <c r="U21" s="17">
        <f>(A1L354C7 + A1L354C8)</f>
        <v>71.668999999999997</v>
      </c>
      <c r="V21" s="16" t="s">
        <v>2032</v>
      </c>
      <c r="W21" s="15">
        <v>35.823999999999998</v>
      </c>
      <c r="X21" s="16" t="s">
        <v>2032</v>
      </c>
      <c r="Y21" s="15">
        <v>87.37</v>
      </c>
      <c r="Z21" s="16" t="s">
        <v>2336</v>
      </c>
      <c r="AA21" s="17">
        <f>(A1L354C10 + A1L354C11)</f>
        <v>123.194</v>
      </c>
      <c r="AB21" s="16" t="s">
        <v>2032</v>
      </c>
      <c r="AC21" s="15">
        <v>37.777999999999999</v>
      </c>
      <c r="AD21" s="16" t="s">
        <v>2032</v>
      </c>
      <c r="AE21" s="15">
        <v>77.927000000000007</v>
      </c>
      <c r="AF21" s="16" t="s">
        <v>2337</v>
      </c>
      <c r="AG21" s="17">
        <f>(A1L354C13 + A1L354C14)</f>
        <v>115.70500000000001</v>
      </c>
      <c r="AH21" s="16" t="s">
        <v>2338</v>
      </c>
      <c r="AI21" s="17">
        <f>IF(RUN_YEARS &gt; 1,(A1L354C3 + A1L354C6) / 2, 0 )</f>
        <v>67.822499999999991</v>
      </c>
      <c r="AJ21" s="16" t="s">
        <v>2339</v>
      </c>
      <c r="AK21" s="17">
        <f>IF(RUN_YEARS &gt; 2,(A1L354C3 + A1L354C6 + A1L354C9) / 3, 0 )</f>
        <v>69.10466666666666</v>
      </c>
      <c r="AL21" s="16" t="s">
        <v>2340</v>
      </c>
      <c r="AM21" s="17">
        <f>IF(RUN_YEARS &gt; 3,(A1L354C3 + A1L354C6 + A1L354C9 + A1L354C12) / 4, 0 )</f>
        <v>82.626999999999995</v>
      </c>
      <c r="AN21" s="16" t="s">
        <v>2341</v>
      </c>
      <c r="AO21" s="17">
        <f>IF(RUN_YEARS &gt; 4,(A1L354C3 + A1L354C6 + A1L354C9 + A1L354C12 + A1L354C15) / 5, 0 )</f>
        <v>89.242599999999996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2342</v>
      </c>
      <c r="I22" s="17">
        <f>(A1L355C1 + A1L355C2)</f>
        <v>0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2343</v>
      </c>
      <c r="O22" s="17">
        <f>(A1L355C4 + A1L355C5)</f>
        <v>0</v>
      </c>
      <c r="P22" s="16" t="s">
        <v>2042</v>
      </c>
      <c r="Q22" s="15">
        <v>2E-3</v>
      </c>
      <c r="R22" s="16" t="s">
        <v>2042</v>
      </c>
      <c r="S22" s="15">
        <v>8.0000000000000002E-3</v>
      </c>
      <c r="T22" s="16" t="s">
        <v>2344</v>
      </c>
      <c r="U22" s="17">
        <f>(A1L355C7 + A1L355C8)</f>
        <v>0.01</v>
      </c>
      <c r="V22" s="16" t="s">
        <v>2042</v>
      </c>
      <c r="W22" s="15">
        <v>4.0000000000000001E-3</v>
      </c>
      <c r="X22" s="16" t="s">
        <v>2042</v>
      </c>
      <c r="Y22" s="15">
        <v>1.0999999999999999E-2</v>
      </c>
      <c r="Z22" s="16" t="s">
        <v>2345</v>
      </c>
      <c r="AA22" s="17">
        <f>(A1L355C10 + A1L355C11)</f>
        <v>1.4999999999999999E-2</v>
      </c>
      <c r="AB22" s="16" t="s">
        <v>2042</v>
      </c>
      <c r="AC22" s="15">
        <v>3.0000000000000001E-3</v>
      </c>
      <c r="AD22" s="16" t="s">
        <v>2042</v>
      </c>
      <c r="AE22" s="15">
        <v>1E-3</v>
      </c>
      <c r="AF22" s="16" t="s">
        <v>2346</v>
      </c>
      <c r="AG22" s="17">
        <f>(A1L355C13 + A1L355C14)</f>
        <v>4.0000000000000001E-3</v>
      </c>
      <c r="AH22" s="16" t="s">
        <v>2347</v>
      </c>
      <c r="AI22" s="17">
        <f>IF(RUN_YEARS &gt; 1,(A1L355C3 + A1L355C6) / 2, 0 )</f>
        <v>0</v>
      </c>
      <c r="AJ22" s="16" t="s">
        <v>2348</v>
      </c>
      <c r="AK22" s="17">
        <f>IF(RUN_YEARS &gt; 2,(A1L355C3 + A1L355C6 + A1L355C9) / 3, 0 )</f>
        <v>3.3333333333333335E-3</v>
      </c>
      <c r="AL22" s="16" t="s">
        <v>2349</v>
      </c>
      <c r="AM22" s="17">
        <f>IF(RUN_YEARS &gt; 3,(A1L355C3 + A1L355C6 + A1L355C9 + A1L355C12) / 4, 0 )</f>
        <v>6.2500000000000003E-3</v>
      </c>
      <c r="AN22" s="16" t="s">
        <v>2350</v>
      </c>
      <c r="AO22" s="17">
        <f>IF(RUN_YEARS &gt; 4,(A1L355C3 + A1L355C6 + A1L355C9 + A1L355C12 + A1L355C15) / 5, 0 )</f>
        <v>5.8000000000000005E-3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1E-3</v>
      </c>
      <c r="H23" s="16" t="s">
        <v>2351</v>
      </c>
      <c r="I23" s="17">
        <f>(A1L356C1 + A1L356C2)</f>
        <v>1E-3</v>
      </c>
      <c r="J23" s="16" t="s">
        <v>2052</v>
      </c>
      <c r="K23" s="15">
        <v>0</v>
      </c>
      <c r="L23" s="16" t="s">
        <v>2052</v>
      </c>
      <c r="M23" s="15">
        <v>0</v>
      </c>
      <c r="N23" s="16" t="s">
        <v>2352</v>
      </c>
      <c r="O23" s="17">
        <f>(A1L356C4 + A1L356C5)</f>
        <v>0</v>
      </c>
      <c r="P23" s="16" t="s">
        <v>2052</v>
      </c>
      <c r="Q23" s="15">
        <v>0</v>
      </c>
      <c r="R23" s="16" t="s">
        <v>2052</v>
      </c>
      <c r="S23" s="15">
        <v>0</v>
      </c>
      <c r="T23" s="16" t="s">
        <v>2353</v>
      </c>
      <c r="U23" s="17">
        <f>(A1L356C7 + A1L356C8)</f>
        <v>0</v>
      </c>
      <c r="V23" s="16" t="s">
        <v>2052</v>
      </c>
      <c r="W23" s="15">
        <v>0</v>
      </c>
      <c r="X23" s="16" t="s">
        <v>2052</v>
      </c>
      <c r="Y23" s="15">
        <v>0</v>
      </c>
      <c r="Z23" s="16" t="s">
        <v>2354</v>
      </c>
      <c r="AA23" s="17">
        <f>(A1L356C10 + A1L356C11)</f>
        <v>0</v>
      </c>
      <c r="AB23" s="16" t="s">
        <v>2052</v>
      </c>
      <c r="AC23" s="15">
        <v>0</v>
      </c>
      <c r="AD23" s="16" t="s">
        <v>2052</v>
      </c>
      <c r="AE23" s="15">
        <v>2E-3</v>
      </c>
      <c r="AF23" s="16" t="s">
        <v>2355</v>
      </c>
      <c r="AG23" s="17">
        <f>(A1L356C13 + A1L356C14)</f>
        <v>2E-3</v>
      </c>
      <c r="AH23" s="16" t="s">
        <v>2356</v>
      </c>
      <c r="AI23" s="17">
        <f>IF(RUN_YEARS &gt; 1,(A1L356C3 + A1L356C6) / 2, 0 )</f>
        <v>5.0000000000000001E-4</v>
      </c>
      <c r="AJ23" s="16" t="s">
        <v>2357</v>
      </c>
      <c r="AK23" s="17">
        <f>IF(RUN_YEARS &gt; 2,(A1L356C3 + A1L356C6 + A1L356C9) / 3, 0 )</f>
        <v>3.3333333333333332E-4</v>
      </c>
      <c r="AL23" s="16" t="s">
        <v>2358</v>
      </c>
      <c r="AM23" s="17">
        <f>IF(RUN_YEARS &gt; 3,(A1L356C3 + A1L356C6 + A1L356C9 + A1L356C12) / 4, 0 )</f>
        <v>2.5000000000000001E-4</v>
      </c>
      <c r="AN23" s="16" t="s">
        <v>2359</v>
      </c>
      <c r="AO23" s="17">
        <f>IF(RUN_YEARS &gt; 4,(A1L356C3 + A1L356C6 + A1L356C9 + A1L356C12 + A1L356C15) / 5, 0 )</f>
        <v>6.0000000000000006E-4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58.500999999999998</v>
      </c>
      <c r="F24" s="16" t="s">
        <v>2062</v>
      </c>
      <c r="G24" s="15">
        <v>54.405000000000001</v>
      </c>
      <c r="H24" s="16" t="s">
        <v>2360</v>
      </c>
      <c r="I24" s="17">
        <f>(A1L357C1 + A1L357C2)</f>
        <v>112.90600000000001</v>
      </c>
      <c r="J24" s="16" t="s">
        <v>2062</v>
      </c>
      <c r="K24" s="15">
        <v>58.198999999999998</v>
      </c>
      <c r="L24" s="16" t="s">
        <v>2062</v>
      </c>
      <c r="M24" s="15">
        <v>54.779000000000003</v>
      </c>
      <c r="N24" s="16" t="s">
        <v>2361</v>
      </c>
      <c r="O24" s="17">
        <f>(A1L357C4 + A1L357C5)</f>
        <v>112.97800000000001</v>
      </c>
      <c r="P24" s="16" t="s">
        <v>2062</v>
      </c>
      <c r="Q24" s="15">
        <v>59.091999999999999</v>
      </c>
      <c r="R24" s="16" t="s">
        <v>2062</v>
      </c>
      <c r="S24" s="15">
        <v>56.219000000000001</v>
      </c>
      <c r="T24" s="16" t="s">
        <v>2362</v>
      </c>
      <c r="U24" s="17">
        <f>(A1L357C7 + A1L357C8)</f>
        <v>115.31100000000001</v>
      </c>
      <c r="V24" s="16" t="s">
        <v>2062</v>
      </c>
      <c r="W24" s="15">
        <v>53.941000000000003</v>
      </c>
      <c r="X24" s="16" t="s">
        <v>2062</v>
      </c>
      <c r="Y24" s="15">
        <v>49.796999999999997</v>
      </c>
      <c r="Z24" s="16" t="s">
        <v>2363</v>
      </c>
      <c r="AA24" s="17">
        <f>(A1L357C10 + A1L357C11)</f>
        <v>103.738</v>
      </c>
      <c r="AB24" s="16" t="s">
        <v>2062</v>
      </c>
      <c r="AC24" s="15">
        <v>57.045999999999999</v>
      </c>
      <c r="AD24" s="16" t="s">
        <v>2062</v>
      </c>
      <c r="AE24" s="15">
        <v>52.607999999999997</v>
      </c>
      <c r="AF24" s="16" t="s">
        <v>2364</v>
      </c>
      <c r="AG24" s="17">
        <f>(A1L357C13 + A1L357C14)</f>
        <v>109.654</v>
      </c>
      <c r="AH24" s="16" t="s">
        <v>2365</v>
      </c>
      <c r="AI24" s="17">
        <f>IF(RUN_YEARS &gt; 1,(A1L357C3 + A1L357C6) / 2, 0 )</f>
        <v>112.94200000000001</v>
      </c>
      <c r="AJ24" s="16" t="s">
        <v>2366</v>
      </c>
      <c r="AK24" s="17">
        <f>IF(RUN_YEARS &gt; 2,(A1L357C3 + A1L357C6 + A1L357C9) / 3, 0 )</f>
        <v>113.73166666666668</v>
      </c>
      <c r="AL24" s="16" t="s">
        <v>2367</v>
      </c>
      <c r="AM24" s="17">
        <f>IF(RUN_YEARS &gt; 3,(A1L357C3 + A1L357C6 + A1L357C9 + A1L357C12) / 4, 0 )</f>
        <v>111.23325000000001</v>
      </c>
      <c r="AN24" s="16" t="s">
        <v>2368</v>
      </c>
      <c r="AO24" s="17">
        <f>IF(RUN_YEARS &gt; 4,(A1L357C3 + A1L357C6 + A1L357C9 + A1L357C12 + A1L357C15) / 5, 0 )</f>
        <v>110.9174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0.27700000000000002</v>
      </c>
      <c r="F25" s="16" t="s">
        <v>2072</v>
      </c>
      <c r="G25" s="15">
        <v>3.0710000000000002</v>
      </c>
      <c r="H25" s="16" t="s">
        <v>2369</v>
      </c>
      <c r="I25" s="17">
        <f>(A1L358C1 + A1L358C2)</f>
        <v>3.3480000000000003</v>
      </c>
      <c r="J25" s="16" t="s">
        <v>2072</v>
      </c>
      <c r="K25" s="15">
        <v>3.7450000000000001</v>
      </c>
      <c r="L25" s="16" t="s">
        <v>2072</v>
      </c>
      <c r="M25" s="15">
        <v>7.4909999999999997</v>
      </c>
      <c r="N25" s="16" t="s">
        <v>2370</v>
      </c>
      <c r="O25" s="17">
        <f>(A1L358C4 + A1L358C5)</f>
        <v>11.236000000000001</v>
      </c>
      <c r="P25" s="16" t="s">
        <v>2072</v>
      </c>
      <c r="Q25" s="15">
        <v>2.6909999999999998</v>
      </c>
      <c r="R25" s="16" t="s">
        <v>2072</v>
      </c>
      <c r="S25" s="15">
        <v>6.1589999999999998</v>
      </c>
      <c r="T25" s="16" t="s">
        <v>2371</v>
      </c>
      <c r="U25" s="17">
        <f>(A1L358C7 + A1L358C8)</f>
        <v>8.85</v>
      </c>
      <c r="V25" s="16" t="s">
        <v>2072</v>
      </c>
      <c r="W25" s="15">
        <v>3.9119999999999999</v>
      </c>
      <c r="X25" s="16" t="s">
        <v>2072</v>
      </c>
      <c r="Y25" s="15">
        <v>6.36</v>
      </c>
      <c r="Z25" s="16" t="s">
        <v>2372</v>
      </c>
      <c r="AA25" s="17">
        <f>(A1L358C10 + A1L358C11)</f>
        <v>10.272</v>
      </c>
      <c r="AB25" s="16" t="s">
        <v>2072</v>
      </c>
      <c r="AC25" s="15">
        <v>3.3980000000000001</v>
      </c>
      <c r="AD25" s="16" t="s">
        <v>2072</v>
      </c>
      <c r="AE25" s="15">
        <v>5.1440000000000001</v>
      </c>
      <c r="AF25" s="16" t="s">
        <v>2373</v>
      </c>
      <c r="AG25" s="17">
        <f>(A1L358C13 + A1L358C14)</f>
        <v>8.5419999999999998</v>
      </c>
      <c r="AH25" s="16" t="s">
        <v>2374</v>
      </c>
      <c r="AI25" s="17">
        <f>IF(RUN_YEARS &gt; 1,(A1L358C3 + A1L358C6) / 2, 0 )</f>
        <v>7.2920000000000007</v>
      </c>
      <c r="AJ25" s="16" t="s">
        <v>2375</v>
      </c>
      <c r="AK25" s="17">
        <f>IF(RUN_YEARS &gt; 2,(A1L358C3 + A1L358C6 + A1L358C9) / 3, 0 )</f>
        <v>7.8113333333333337</v>
      </c>
      <c r="AL25" s="16" t="s">
        <v>2376</v>
      </c>
      <c r="AM25" s="17">
        <f>IF(RUN_YEARS &gt; 3,(A1L358C3 + A1L358C6 + A1L358C9 + A1L358C12) / 4, 0 )</f>
        <v>8.4265000000000008</v>
      </c>
      <c r="AN25" s="16" t="s">
        <v>2377</v>
      </c>
      <c r="AO25" s="17">
        <f>IF(RUN_YEARS &gt; 4,(A1L358C3 + A1L358C6 + A1L358C9 + A1L358C12 + A1L358C15) / 5, 0 )</f>
        <v>8.4496000000000002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</v>
      </c>
      <c r="F26" s="16" t="s">
        <v>2082</v>
      </c>
      <c r="G26" s="15">
        <v>4.0000000000000001E-3</v>
      </c>
      <c r="H26" s="16" t="s">
        <v>2378</v>
      </c>
      <c r="I26" s="17">
        <f>(A1L359C1 + A1L359C2)</f>
        <v>4.0000000000000001E-3</v>
      </c>
      <c r="J26" s="16" t="s">
        <v>2082</v>
      </c>
      <c r="K26" s="15">
        <v>0</v>
      </c>
      <c r="L26" s="16" t="s">
        <v>2082</v>
      </c>
      <c r="M26" s="15">
        <v>1E-3</v>
      </c>
      <c r="N26" s="16" t="s">
        <v>2379</v>
      </c>
      <c r="O26" s="17">
        <f>(A1L359C4 + A1L359C5)</f>
        <v>1E-3</v>
      </c>
      <c r="P26" s="16" t="s">
        <v>2082</v>
      </c>
      <c r="Q26" s="15">
        <v>0</v>
      </c>
      <c r="R26" s="16" t="s">
        <v>2082</v>
      </c>
      <c r="S26" s="15">
        <v>2E-3</v>
      </c>
      <c r="T26" s="16" t="s">
        <v>2380</v>
      </c>
      <c r="U26" s="17">
        <f>(A1L359C7 + A1L359C8)</f>
        <v>2E-3</v>
      </c>
      <c r="V26" s="16" t="s">
        <v>2082</v>
      </c>
      <c r="W26" s="15">
        <v>0</v>
      </c>
      <c r="X26" s="16" t="s">
        <v>2082</v>
      </c>
      <c r="Y26" s="15">
        <v>1E-3</v>
      </c>
      <c r="Z26" s="16" t="s">
        <v>2381</v>
      </c>
      <c r="AA26" s="17">
        <f>(A1L359C10 + A1L359C11)</f>
        <v>1E-3</v>
      </c>
      <c r="AB26" s="16" t="s">
        <v>2082</v>
      </c>
      <c r="AC26" s="15">
        <v>0</v>
      </c>
      <c r="AD26" s="16" t="s">
        <v>2082</v>
      </c>
      <c r="AE26" s="15">
        <v>0</v>
      </c>
      <c r="AF26" s="16" t="s">
        <v>2382</v>
      </c>
      <c r="AG26" s="17">
        <f>(A1L359C13 + A1L359C14)</f>
        <v>0</v>
      </c>
      <c r="AH26" s="16" t="s">
        <v>2383</v>
      </c>
      <c r="AI26" s="17">
        <f>IF(RUN_YEARS &gt; 1,(A1L359C3 + A1L359C6) / 2, 0 )</f>
        <v>2.5000000000000001E-3</v>
      </c>
      <c r="AJ26" s="16" t="s">
        <v>2384</v>
      </c>
      <c r="AK26" s="17">
        <f>IF(RUN_YEARS &gt; 2,(A1L359C3 + A1L359C6 + A1L359C9) / 3, 0 )</f>
        <v>2.3333333333333335E-3</v>
      </c>
      <c r="AL26" s="16" t="s">
        <v>2385</v>
      </c>
      <c r="AM26" s="17">
        <f>IF(RUN_YEARS &gt; 3,(A1L359C3 + A1L359C6 + A1L359C9 + A1L359C12) / 4, 0 )</f>
        <v>2E-3</v>
      </c>
      <c r="AN26" s="16" t="s">
        <v>2386</v>
      </c>
      <c r="AO26" s="17">
        <f>IF(RUN_YEARS &gt; 4,(A1L359C3 + A1L359C6 + A1L359C9 + A1L359C12 + A1L359C15) / 5, 0 )</f>
        <v>1.6000000000000001E-3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5.52</v>
      </c>
      <c r="F27" s="16" t="s">
        <v>2092</v>
      </c>
      <c r="G27" s="15">
        <v>1.9870000000000001</v>
      </c>
      <c r="H27" s="16" t="s">
        <v>2387</v>
      </c>
      <c r="I27" s="17">
        <f>(A1L360C1 + A1L360C2)</f>
        <v>7.5069999999999997</v>
      </c>
      <c r="J27" s="16" t="s">
        <v>2092</v>
      </c>
      <c r="K27" s="15">
        <v>7.2389999999999999</v>
      </c>
      <c r="L27" s="16" t="s">
        <v>2092</v>
      </c>
      <c r="M27" s="15">
        <v>4.6769999999999996</v>
      </c>
      <c r="N27" s="16" t="s">
        <v>2388</v>
      </c>
      <c r="O27" s="17">
        <f>(A1L360C4 + A1L360C5)</f>
        <v>11.916</v>
      </c>
      <c r="P27" s="16" t="s">
        <v>2092</v>
      </c>
      <c r="Q27" s="15">
        <v>5.9779999999999998</v>
      </c>
      <c r="R27" s="16" t="s">
        <v>2092</v>
      </c>
      <c r="S27" s="15">
        <v>2.524</v>
      </c>
      <c r="T27" s="16" t="s">
        <v>2389</v>
      </c>
      <c r="U27" s="17">
        <f>(A1L360C7 + A1L360C8)</f>
        <v>8.5019999999999989</v>
      </c>
      <c r="V27" s="16" t="s">
        <v>2092</v>
      </c>
      <c r="W27" s="15">
        <v>6.9260000000000002</v>
      </c>
      <c r="X27" s="16" t="s">
        <v>2092</v>
      </c>
      <c r="Y27" s="15">
        <v>3.3730000000000002</v>
      </c>
      <c r="Z27" s="16" t="s">
        <v>2390</v>
      </c>
      <c r="AA27" s="17">
        <f>(A1L360C10 + A1L360C11)</f>
        <v>10.298999999999999</v>
      </c>
      <c r="AB27" s="16" t="s">
        <v>2092</v>
      </c>
      <c r="AC27" s="15">
        <v>5.6130000000000004</v>
      </c>
      <c r="AD27" s="16" t="s">
        <v>2092</v>
      </c>
      <c r="AE27" s="15">
        <v>3.1120000000000001</v>
      </c>
      <c r="AF27" s="16" t="s">
        <v>2391</v>
      </c>
      <c r="AG27" s="17">
        <f>(A1L360C13 + A1L360C14)</f>
        <v>8.7250000000000014</v>
      </c>
      <c r="AH27" s="16" t="s">
        <v>2392</v>
      </c>
      <c r="AI27" s="17">
        <f>IF(RUN_YEARS &gt; 1,(A1L360C3 + A1L360C6) / 2, 0 )</f>
        <v>9.7115000000000009</v>
      </c>
      <c r="AJ27" s="16" t="s">
        <v>2393</v>
      </c>
      <c r="AK27" s="17">
        <f>IF(RUN_YEARS &gt; 2,(A1L360C3 + A1L360C6 + A1L360C9) / 3, 0 )</f>
        <v>9.3083333333333336</v>
      </c>
      <c r="AL27" s="16" t="s">
        <v>2394</v>
      </c>
      <c r="AM27" s="17">
        <f>IF(RUN_YEARS &gt; 3,(A1L360C3 + A1L360C6 + A1L360C9 + A1L360C12) / 4, 0 )</f>
        <v>9.5560000000000009</v>
      </c>
      <c r="AN27" s="16" t="s">
        <v>2395</v>
      </c>
      <c r="AO27" s="17">
        <f>IF(RUN_YEARS &gt; 4,(A1L360C3 + A1L360C6 + A1L360C9 + A1L360C12 + A1L360C15) / 5, 0 )</f>
        <v>9.389800000000001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119.047</v>
      </c>
      <c r="F28" s="16" t="s">
        <v>2102</v>
      </c>
      <c r="G28" s="15">
        <v>88.174000000000007</v>
      </c>
      <c r="H28" s="16" t="s">
        <v>2396</v>
      </c>
      <c r="I28" s="17">
        <f>(A1L361C1 + A1L361C2)</f>
        <v>207.221</v>
      </c>
      <c r="J28" s="16" t="s">
        <v>2102</v>
      </c>
      <c r="K28" s="15">
        <v>100.63200000000001</v>
      </c>
      <c r="L28" s="16" t="s">
        <v>2102</v>
      </c>
      <c r="M28" s="15">
        <v>95.031000000000006</v>
      </c>
      <c r="N28" s="16" t="s">
        <v>2397</v>
      </c>
      <c r="O28" s="17">
        <f>(A1L361C4 + A1L361C5)</f>
        <v>195.66300000000001</v>
      </c>
      <c r="P28" s="16" t="s">
        <v>2102</v>
      </c>
      <c r="Q28" s="15">
        <v>80.819000000000003</v>
      </c>
      <c r="R28" s="16" t="s">
        <v>2102</v>
      </c>
      <c r="S28" s="15">
        <v>93.953000000000003</v>
      </c>
      <c r="T28" s="16" t="s">
        <v>2398</v>
      </c>
      <c r="U28" s="17">
        <f>(A1L361C7 + A1L361C8)</f>
        <v>174.77199999999999</v>
      </c>
      <c r="V28" s="16" t="s">
        <v>2102</v>
      </c>
      <c r="W28" s="15">
        <v>63.96</v>
      </c>
      <c r="X28" s="16" t="s">
        <v>2102</v>
      </c>
      <c r="Y28" s="15">
        <v>79.495000000000005</v>
      </c>
      <c r="Z28" s="16" t="s">
        <v>2399</v>
      </c>
      <c r="AA28" s="17">
        <f>(A1L361C10 + A1L361C11)</f>
        <v>143.45500000000001</v>
      </c>
      <c r="AB28" s="16" t="s">
        <v>2102</v>
      </c>
      <c r="AC28" s="15">
        <v>61.161999999999999</v>
      </c>
      <c r="AD28" s="16" t="s">
        <v>2102</v>
      </c>
      <c r="AE28" s="15">
        <v>69.804000000000002</v>
      </c>
      <c r="AF28" s="16" t="s">
        <v>2400</v>
      </c>
      <c r="AG28" s="17">
        <f>(A1L361C13 + A1L361C14)</f>
        <v>130.96600000000001</v>
      </c>
      <c r="AH28" s="16" t="s">
        <v>2401</v>
      </c>
      <c r="AI28" s="17">
        <f>IF(RUN_YEARS &gt; 1,(A1L361C3 + A1L361C6) / 2, 0 )</f>
        <v>201.44200000000001</v>
      </c>
      <c r="AJ28" s="16" t="s">
        <v>2402</v>
      </c>
      <c r="AK28" s="17">
        <f>IF(RUN_YEARS &gt; 2,(A1L361C3 + A1L361C6 + A1L361C9) / 3, 0 )</f>
        <v>192.55199999999999</v>
      </c>
      <c r="AL28" s="16" t="s">
        <v>2403</v>
      </c>
      <c r="AM28" s="17">
        <f>IF(RUN_YEARS &gt; 3,(A1L361C3 + A1L361C6 + A1L361C9 + A1L361C12) / 4, 0 )</f>
        <v>180.27775</v>
      </c>
      <c r="AN28" s="16" t="s">
        <v>2404</v>
      </c>
      <c r="AO28" s="17">
        <f>IF(RUN_YEARS &gt; 4,(A1L361C3 + A1L361C6 + A1L361C9 + A1L361C12 + A1L361C15) / 5, 0 )</f>
        <v>170.41540000000001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6.2460000000000004</v>
      </c>
      <c r="F29" s="16" t="s">
        <v>2112</v>
      </c>
      <c r="G29" s="15">
        <v>3.82</v>
      </c>
      <c r="H29" s="16" t="s">
        <v>2405</v>
      </c>
      <c r="I29" s="17">
        <f>(A1L362C1 + A1L362C2)</f>
        <v>10.066000000000001</v>
      </c>
      <c r="J29" s="16" t="s">
        <v>2112</v>
      </c>
      <c r="K29" s="15">
        <v>5.3949999999999996</v>
      </c>
      <c r="L29" s="16" t="s">
        <v>2112</v>
      </c>
      <c r="M29" s="15">
        <v>3.4830000000000001</v>
      </c>
      <c r="N29" s="16" t="s">
        <v>2406</v>
      </c>
      <c r="O29" s="17">
        <f>(A1L362C4 + A1L362C5)</f>
        <v>8.8780000000000001</v>
      </c>
      <c r="P29" s="16" t="s">
        <v>2112</v>
      </c>
      <c r="Q29" s="15">
        <v>5.851</v>
      </c>
      <c r="R29" s="16" t="s">
        <v>2112</v>
      </c>
      <c r="S29" s="15">
        <v>3.1520000000000001</v>
      </c>
      <c r="T29" s="16" t="s">
        <v>2407</v>
      </c>
      <c r="U29" s="17">
        <f>(A1L362C7 + A1L362C8)</f>
        <v>9.0030000000000001</v>
      </c>
      <c r="V29" s="16" t="s">
        <v>2112</v>
      </c>
      <c r="W29" s="15">
        <v>5.3289999999999997</v>
      </c>
      <c r="X29" s="16" t="s">
        <v>2112</v>
      </c>
      <c r="Y29" s="15">
        <v>3.2010000000000001</v>
      </c>
      <c r="Z29" s="16" t="s">
        <v>2408</v>
      </c>
      <c r="AA29" s="17">
        <f>(A1L362C10 + A1L362C11)</f>
        <v>8.5299999999999994</v>
      </c>
      <c r="AB29" s="16" t="s">
        <v>2112</v>
      </c>
      <c r="AC29" s="15">
        <v>4.4889999999999999</v>
      </c>
      <c r="AD29" s="16" t="s">
        <v>2112</v>
      </c>
      <c r="AE29" s="15">
        <v>2.8660000000000001</v>
      </c>
      <c r="AF29" s="16" t="s">
        <v>2409</v>
      </c>
      <c r="AG29" s="17">
        <f>(A1L362C13 + A1L362C14)</f>
        <v>7.3550000000000004</v>
      </c>
      <c r="AH29" s="16" t="s">
        <v>2410</v>
      </c>
      <c r="AI29" s="17">
        <f>IF(RUN_YEARS &gt; 1,(A1L362C3 + A1L362C6) / 2, 0 )</f>
        <v>9.4720000000000013</v>
      </c>
      <c r="AJ29" s="16" t="s">
        <v>2411</v>
      </c>
      <c r="AK29" s="17">
        <f>IF(RUN_YEARS &gt; 2,(A1L362C3 + A1L362C6 + A1L362C9) / 3, 0 )</f>
        <v>9.315666666666667</v>
      </c>
      <c r="AL29" s="16" t="s">
        <v>2412</v>
      </c>
      <c r="AM29" s="17">
        <f>IF(RUN_YEARS &gt; 3,(A1L362C3 + A1L362C6 + A1L362C9 + A1L362C12) / 4, 0 )</f>
        <v>9.119250000000001</v>
      </c>
      <c r="AN29" s="16" t="s">
        <v>2413</v>
      </c>
      <c r="AO29" s="17">
        <f>IF(RUN_YEARS &gt; 4,(A1L362C3 + A1L362C6 + A1L362C9 + A1L362C12 + A1L362C15) / 5, 0 )</f>
        <v>8.7664000000000009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125.29299999999999</v>
      </c>
      <c r="F30" s="16" t="s">
        <v>2415</v>
      </c>
      <c r="G30" s="17">
        <f>(A1L361C2 + A1L362C2)</f>
        <v>91.994</v>
      </c>
      <c r="H30" s="16" t="s">
        <v>2416</v>
      </c>
      <c r="I30" s="17">
        <f>(_xlfn.SINGLE(A1L363C1) +_xlfn.SINGLE( A1L363C2))</f>
        <v>217.28699999999998</v>
      </c>
      <c r="J30" s="16" t="s">
        <v>2417</v>
      </c>
      <c r="K30" s="17">
        <f>(A1L361C4 + A1L362C4)</f>
        <v>106.027</v>
      </c>
      <c r="L30" s="16" t="s">
        <v>2418</v>
      </c>
      <c r="M30" s="17">
        <f>(A1L361C5 + A1L362C5)</f>
        <v>98.51400000000001</v>
      </c>
      <c r="N30" s="16" t="s">
        <v>2419</v>
      </c>
      <c r="O30" s="17">
        <f>(_xlfn.SINGLE(A1L363C4) +_xlfn.SINGLE( A1L363C5))</f>
        <v>204.541</v>
      </c>
      <c r="P30" s="16" t="s">
        <v>2420</v>
      </c>
      <c r="Q30" s="17">
        <f>(A1L361C7 + A1L362C7)</f>
        <v>86.67</v>
      </c>
      <c r="R30" s="16" t="s">
        <v>2421</v>
      </c>
      <c r="S30" s="17">
        <f>(A1L361C8 + A1L362C8)</f>
        <v>97.105000000000004</v>
      </c>
      <c r="T30" s="16" t="s">
        <v>2422</v>
      </c>
      <c r="U30" s="17">
        <f>(_xlfn.SINGLE(A1L363C7) +_xlfn.SINGLE( A1L363C8))</f>
        <v>183.77500000000001</v>
      </c>
      <c r="V30" s="16" t="s">
        <v>2423</v>
      </c>
      <c r="W30" s="17">
        <f>(A1L361C10 + A1L362C10)</f>
        <v>69.289000000000001</v>
      </c>
      <c r="X30" s="16" t="s">
        <v>2424</v>
      </c>
      <c r="Y30" s="17">
        <f>(A1L361C11 + A1L362C11)</f>
        <v>82.695999999999998</v>
      </c>
      <c r="Z30" s="16" t="s">
        <v>2425</v>
      </c>
      <c r="AA30" s="17">
        <f>(_xlfn.SINGLE(A1L363C10) +_xlfn.SINGLE( A1L363C11))</f>
        <v>151.98500000000001</v>
      </c>
      <c r="AB30" s="16" t="s">
        <v>2426</v>
      </c>
      <c r="AC30" s="17">
        <f>(A1L361C13 + A1L362C13)</f>
        <v>65.650999999999996</v>
      </c>
      <c r="AD30" s="16" t="s">
        <v>2427</v>
      </c>
      <c r="AE30" s="17">
        <f>(A1L361C14 + A1L362C14)</f>
        <v>72.67</v>
      </c>
      <c r="AF30" s="16" t="s">
        <v>2428</v>
      </c>
      <c r="AG30" s="17">
        <f>(_xlfn.SINGLE(A1L363C13) +_xlfn.SINGLE( A1L363C14))</f>
        <v>138.321</v>
      </c>
      <c r="AH30" s="16" t="s">
        <v>2429</v>
      </c>
      <c r="AI30" s="17">
        <f>IF(RUN_YEARS &gt; 1,(A1L363C3 + A1L363C6) / 2, 0 )</f>
        <v>210.91399999999999</v>
      </c>
      <c r="AJ30" s="16" t="s">
        <v>2430</v>
      </c>
      <c r="AK30" s="17">
        <f>IF(RUN_YEARS &gt; 2,(A1L363C3 + A1L363C6 + A1L363C9) / 3, 0 )</f>
        <v>201.86766666666665</v>
      </c>
      <c r="AL30" s="16" t="s">
        <v>2431</v>
      </c>
      <c r="AM30" s="17">
        <f>IF(RUN_YEARS &gt; 3,(A1L363C3 + A1L363C6 + A1L363C9 + A1L363C12) / 4, 0 )</f>
        <v>189.39699999999999</v>
      </c>
      <c r="AN30" s="16" t="s">
        <v>2432</v>
      </c>
      <c r="AO30" s="17">
        <f>IF(RUN_YEARS &gt; 4,(A1L363C3 + A1L363C6 + A1L363C9 + A1L363C12 + A1L363C15) / 5, 0 )</f>
        <v>179.18180000000001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446.47399999999999</v>
      </c>
      <c r="F31" s="16" t="s">
        <v>2434</v>
      </c>
      <c r="G31" s="17">
        <f>(A1L341C2 + A1L344C2 + A1L345C2 + A1L348C2 + A1L349C2 + SUM(A1L352C2:A1L362C2))</f>
        <v>386.62299999999999</v>
      </c>
      <c r="H31" s="16" t="s">
        <v>2435</v>
      </c>
      <c r="I31" s="17">
        <f>(_xlfn.SINGLE(A1L364C1) +_xlfn.SINGLE( A1L364C2))</f>
        <v>833.09699999999998</v>
      </c>
      <c r="J31" s="16" t="s">
        <v>2436</v>
      </c>
      <c r="K31" s="17">
        <f>(A1L341C4 + A1L344C4 + A1L345C4 + A1L348C4 + A1L349C4 + SUM(A1L352C4:A1L362C4))</f>
        <v>442.77000000000004</v>
      </c>
      <c r="L31" s="16" t="s">
        <v>2437</v>
      </c>
      <c r="M31" s="17">
        <f>(A1L341C5 + A1L344C5 + A1L345C5 + A1L348C5 + A1L349C5 + SUM(A1L352C5:A1L362C5))</f>
        <v>437.26600000000002</v>
      </c>
      <c r="N31" s="16" t="s">
        <v>2438</v>
      </c>
      <c r="O31" s="17">
        <f>(_xlfn.SINGLE(A1L364C4) +_xlfn.SINGLE( A1L364C5))</f>
        <v>880.03600000000006</v>
      </c>
      <c r="P31" s="16" t="s">
        <v>2439</v>
      </c>
      <c r="Q31" s="17">
        <f>(A1L341C7 + A1L344C7 + A1L345C7 + A1L348C7 + A1L349C7 + SUM(A1L352C7:A1L362C7))</f>
        <v>418.20400000000001</v>
      </c>
      <c r="R31" s="16" t="s">
        <v>2440</v>
      </c>
      <c r="S31" s="17">
        <f>(A1L341C8 + A1L344C8 + A1L345C8 + A1L348C8 + A1L349C8 + SUM(A1L352C8:A1L362C8))</f>
        <v>442.41300000000001</v>
      </c>
      <c r="T31" s="16" t="s">
        <v>2441</v>
      </c>
      <c r="U31" s="17">
        <f>(_xlfn.SINGLE(A1L364C7) +_xlfn.SINGLE( A1L364C8))</f>
        <v>860.61699999999996</v>
      </c>
      <c r="V31" s="16" t="s">
        <v>2442</v>
      </c>
      <c r="W31" s="17">
        <f>(A1L341C10 + A1L344C10 + A1L345C10 + A1L348C10 + A1L349C10 + SUM(A1L352C10:A1L362C10))</f>
        <v>391.76599999999996</v>
      </c>
      <c r="X31" s="16" t="s">
        <v>2443</v>
      </c>
      <c r="Y31" s="17">
        <f>(A1L341C11 + A1L344C11 + A1L345C11 + A1L348C11 + A1L349C11 + SUM(A1L352C11:A1L362C11))</f>
        <v>484.74800000000005</v>
      </c>
      <c r="Z31" s="16" t="s">
        <v>2444</v>
      </c>
      <c r="AA31" s="17">
        <f>(_xlfn.SINGLE(A1L364C10) +_xlfn.SINGLE( A1L364C11))</f>
        <v>876.51400000000001</v>
      </c>
      <c r="AB31" s="16" t="s">
        <v>2445</v>
      </c>
      <c r="AC31" s="17">
        <f>(A1L341C13 + A1L344C13 + A1L345C13 + A1L348C13 + A1L349C13 + SUM(A1L352C13:A1L362C13))</f>
        <v>378.74499999999995</v>
      </c>
      <c r="AD31" s="16" t="s">
        <v>2446</v>
      </c>
      <c r="AE31" s="17">
        <f>(A1L341C14 + A1L344C14 + A1L345C14 + A1L348C14 + A1L349C14 + SUM(A1L352C14:A1L362C14))</f>
        <v>461.52800000000002</v>
      </c>
      <c r="AF31" s="16" t="s">
        <v>2447</v>
      </c>
      <c r="AG31" s="17">
        <f>(_xlfn.SINGLE(A1L364C13) +_xlfn.SINGLE( A1L364C14))</f>
        <v>840.27299999999991</v>
      </c>
      <c r="AH31" s="16" t="s">
        <v>2448</v>
      </c>
      <c r="AI31" s="17">
        <f>IF(RUN_YEARS &gt; 1,(A1L364C3 + A1L364C6) / 2, 0 )</f>
        <v>856.56650000000002</v>
      </c>
      <c r="AJ31" s="16" t="s">
        <v>2449</v>
      </c>
      <c r="AK31" s="17">
        <f>IF(RUN_YEARS &gt; 2,(A1L364C3 + A1L364C6 + A1L364C9) / 3, 0 )</f>
        <v>857.91666666666663</v>
      </c>
      <c r="AL31" s="16" t="s">
        <v>2450</v>
      </c>
      <c r="AM31" s="17">
        <f>IF(RUN_YEARS &gt; 3,(A1L364C3 + A1L364C6 + A1L364C9 + A1L364C12) / 4, 0 )</f>
        <v>862.56600000000003</v>
      </c>
      <c r="AN31" s="16" t="s">
        <v>2451</v>
      </c>
      <c r="AO31" s="17">
        <f>IF(RUN_YEARS &gt; 4,(A1L364C3 + A1L364C6 + A1L364C9 + A1L364C12 + A1L364C15) / 5, 0 )</f>
        <v>858.1074000000001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34224-DB8A-42C0-9A5B-9678DA6E5F13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154761043</v>
      </c>
      <c r="F8" s="16" t="s">
        <v>2609</v>
      </c>
      <c r="G8" s="15">
        <v>3572538</v>
      </c>
      <c r="H8" s="16" t="s">
        <v>2610</v>
      </c>
      <c r="I8" s="1">
        <f>IF(A1L401C1=0,0,A1L401C2 / A1L401C1)</f>
        <v>2.3084220232348782E-2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114194664</v>
      </c>
      <c r="F9" s="16" t="s">
        <v>2609</v>
      </c>
      <c r="G9" s="15">
        <v>1900896</v>
      </c>
      <c r="H9" s="16" t="s">
        <v>2611</v>
      </c>
      <c r="I9" s="1">
        <f>IF(A1L402C1=0,0,A1L402C2 / A1L402C1)</f>
        <v>1.6646101782829364E-2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188953</v>
      </c>
      <c r="F10" s="16" t="s">
        <v>2609</v>
      </c>
      <c r="G10" s="15">
        <v>505710</v>
      </c>
      <c r="H10" s="16" t="s">
        <v>2612</v>
      </c>
      <c r="I10" s="1">
        <f>IF(A1L403C1=0,0,A1L403C2 / A1L403C1)</f>
        <v>2.6763798404894339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407722</v>
      </c>
      <c r="F11" s="16" t="s">
        <v>2609</v>
      </c>
      <c r="G11" s="15">
        <v>456446</v>
      </c>
      <c r="H11" s="16" t="s">
        <v>2613</v>
      </c>
      <c r="I11" s="1">
        <f>IF(A1L404C1=0,0,A1L404C2 / A1L404C1)</f>
        <v>1.1195029946875568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2537317</v>
      </c>
      <c r="F12" s="16" t="s">
        <v>2609</v>
      </c>
      <c r="G12" s="15">
        <v>509307</v>
      </c>
      <c r="H12" s="16" t="s">
        <v>2614</v>
      </c>
      <c r="I12" s="1">
        <f>IF(A1L405C1=0,0,A1L405C2 / A1L405C1)</f>
        <v>0.20072659427261158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37432387</v>
      </c>
      <c r="F13" s="16" t="s">
        <v>2616</v>
      </c>
      <c r="G13" s="17">
        <f>(A1L401C2 - SUM(A1L402C2:A1L405C2))</f>
        <v>200179</v>
      </c>
      <c r="H13" s="16" t="s">
        <v>2617</v>
      </c>
      <c r="I13" s="1">
        <f>IF(_xlfn.SINGLE(A1L406C1)=0,0,_xlfn.SINGLE(A1L406C2) /_xlfn.SINGLE( A1L406C1))</f>
        <v>5.3477487289282409E-3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60759314</v>
      </c>
      <c r="F14" s="16" t="s">
        <v>2609</v>
      </c>
      <c r="G14" s="15">
        <v>8136</v>
      </c>
      <c r="H14" s="16" t="s">
        <v>2618</v>
      </c>
      <c r="I14" s="1">
        <f>IF(A1L407C1=0,0,A1L407C2 / A1L407C1)</f>
        <v>1.3390539596941467E-4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354073477</v>
      </c>
      <c r="F15" s="16" t="s">
        <v>2609</v>
      </c>
      <c r="G15" s="15">
        <v>537380</v>
      </c>
      <c r="H15" s="16" t="s">
        <v>2619</v>
      </c>
      <c r="I15" s="1">
        <f>IF(A1L408C1=0,0,A1L408C2 / A1L408C1)</f>
        <v>1.5177075802263495E-3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135506696</v>
      </c>
      <c r="F16" s="16" t="s">
        <v>2609</v>
      </c>
      <c r="G16" s="15">
        <v>174527</v>
      </c>
      <c r="H16" s="16" t="s">
        <v>2620</v>
      </c>
      <c r="I16" s="1">
        <f>IF(A1L409C1=0,0,A1L409C2 / A1L409C1)</f>
        <v>1.2879584932098116E-3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96801263</v>
      </c>
      <c r="F17" s="16" t="s">
        <v>2609</v>
      </c>
      <c r="G17" s="15">
        <v>10238378</v>
      </c>
      <c r="H17" s="16" t="s">
        <v>2621</v>
      </c>
      <c r="I17" s="1">
        <f>IF(A1L410C1=0,0,A1L410C2 / A1L410C1)</f>
        <v>0.10576698777163682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623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593700</v>
      </c>
      <c r="F19" s="16" t="s">
        <v>2609</v>
      </c>
      <c r="G19" s="15">
        <v>2285904</v>
      </c>
      <c r="H19" s="16" t="s">
        <v>2623</v>
      </c>
      <c r="I19" s="1">
        <f>IF(A1L412C1=0,0,A1L412C2 / A1L412C1)</f>
        <v>3.8502678120262761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5513929</v>
      </c>
      <c r="F20" s="16" t="s">
        <v>2609</v>
      </c>
      <c r="G20" s="15">
        <v>2208484</v>
      </c>
      <c r="H20" s="16" t="s">
        <v>2624</v>
      </c>
      <c r="I20" s="1">
        <f>IF(A1L413C1=0,0,A1L413C2 / A1L413C1)</f>
        <v>0.40052818960853503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29827776</v>
      </c>
      <c r="F21" s="16" t="s">
        <v>2609</v>
      </c>
      <c r="G21" s="15">
        <v>782526</v>
      </c>
      <c r="H21" s="16" t="s">
        <v>2625</v>
      </c>
      <c r="I21" s="1">
        <f>IF(A1L414C1=0,0,A1L414C2 / A1L414C1)</f>
        <v>2.6234808790303373E-2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7524659</v>
      </c>
      <c r="F22" s="16" t="s">
        <v>2609</v>
      </c>
      <c r="G22" s="15">
        <v>428656</v>
      </c>
      <c r="H22" s="16" t="s">
        <v>2626</v>
      </c>
      <c r="I22" s="1">
        <f>IF(A1L415C1=0,0,A1L415C2 / A1L415C1)</f>
        <v>5.696683397878894E-2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6945275</v>
      </c>
      <c r="F23" s="16" t="s">
        <v>2609</v>
      </c>
      <c r="G23" s="15">
        <v>175</v>
      </c>
      <c r="H23" s="16" t="s">
        <v>2627</v>
      </c>
      <c r="I23" s="1">
        <f>IF(A1L416C1=0,0,A1L416C2 / A1L416C1)</f>
        <v>2.5196986440421724E-5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218355</v>
      </c>
      <c r="F24" s="16" t="s">
        <v>2609</v>
      </c>
      <c r="G24" s="15">
        <v>200</v>
      </c>
      <c r="H24" s="16" t="s">
        <v>2628</v>
      </c>
      <c r="I24" s="1">
        <f>IF(A1L417C1=0,0,A1L417C2 / A1L417C1)</f>
        <v>9.1593963957775182E-4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1942805</v>
      </c>
      <c r="F25" s="16" t="s">
        <v>2609</v>
      </c>
      <c r="G25" s="15">
        <v>363409</v>
      </c>
      <c r="H25" s="16" t="s">
        <v>2629</v>
      </c>
      <c r="I25" s="1">
        <f>IF(A1L418C1=0,0,A1L418C2 / A1L418C1)</f>
        <v>0.1870537701930971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11774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12377119</v>
      </c>
      <c r="F27" s="16" t="s">
        <v>2609</v>
      </c>
      <c r="G27" s="15">
        <v>375</v>
      </c>
      <c r="H27" s="16" t="s">
        <v>2631</v>
      </c>
      <c r="I27" s="1">
        <f>IF(A1L420C1=0,0,A1L420C2 / A1L420C1)</f>
        <v>3.0297842333098679E-5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3689338</v>
      </c>
      <c r="F28" s="16" t="s">
        <v>2609</v>
      </c>
      <c r="G28" s="15">
        <v>51986</v>
      </c>
      <c r="H28" s="16" t="s">
        <v>2632</v>
      </c>
      <c r="I28" s="1">
        <f>IF(A1L421C1=0,0,A1L421C2 / A1L421C1)</f>
        <v>1.4090874839876422E-2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425309</v>
      </c>
      <c r="F29" s="16" t="s">
        <v>2609</v>
      </c>
      <c r="G29" s="15">
        <v>1066783</v>
      </c>
      <c r="H29" s="16" t="s">
        <v>2633</v>
      </c>
      <c r="I29" s="1">
        <f>IF(A1L422C1=0,0,A1L422C2 / A1L422C1)</f>
        <v>2.5082539988573016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2597784</v>
      </c>
      <c r="F30" s="16" t="s">
        <v>2609</v>
      </c>
      <c r="G30" s="15">
        <v>424204</v>
      </c>
      <c r="H30" s="16" t="s">
        <v>2634</v>
      </c>
      <c r="I30" s="1">
        <f>IF(A1L423C1=0,0,A1L423C2 / A1L423C1)</f>
        <v>0.1632945618265414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1419472</v>
      </c>
      <c r="F31" s="16" t="s">
        <v>2609</v>
      </c>
      <c r="G31" s="15">
        <v>208291</v>
      </c>
      <c r="H31" s="16" t="s">
        <v>2635</v>
      </c>
      <c r="I31" s="1">
        <f>IF(A1L424C1=0,0,A1L424C2 / A1L424C1)</f>
        <v>0.14673836468771487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35387682</v>
      </c>
      <c r="F32" s="16" t="s">
        <v>2609</v>
      </c>
      <c r="G32" s="15">
        <v>1277409</v>
      </c>
      <c r="H32" s="16" t="s">
        <v>2636</v>
      </c>
      <c r="I32" s="1">
        <f>IF(A1L425C1=0,0,A1L425C2 / A1L425C1)</f>
        <v>3.6097560727487037E-2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17345650</v>
      </c>
      <c r="F33" s="16" t="s">
        <v>2638</v>
      </c>
      <c r="G33" s="17">
        <f>(A1L410C2 - (SUM(A1L411C2:A1L414C2) + SUM(A1L421C2:A1L425C2)))</f>
        <v>1932791</v>
      </c>
      <c r="H33" s="16" t="s">
        <v>2639</v>
      </c>
      <c r="I33" s="1">
        <f>IF(_xlfn.SINGLE(A1L426C1)=0,0,_xlfn.SINGLE(A1L426C2) /_xlfn.SINGLE( A1L426C1))</f>
        <v>0.11142799491515164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1183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22549755</v>
      </c>
      <c r="F35" s="16" t="s">
        <v>2609</v>
      </c>
      <c r="G35" s="15">
        <v>1322060</v>
      </c>
      <c r="H35" s="16" t="s">
        <v>2641</v>
      </c>
      <c r="I35" s="1">
        <f>IF(A1L428C1=0,0,A1L428C2 / A1L428C1)</f>
        <v>5.8628574900259446E-2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9946704</v>
      </c>
      <c r="F36" s="16" t="s">
        <v>2609</v>
      </c>
      <c r="G36" s="15">
        <v>741209</v>
      </c>
      <c r="H36" s="16" t="s">
        <v>2642</v>
      </c>
      <c r="I36" s="1">
        <f>IF(A1L429C1=0,0,A1L429C2 / A1L429C1)</f>
        <v>7.4518051406777558E-2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2003444</v>
      </c>
      <c r="F37" s="16" t="s">
        <v>2609</v>
      </c>
      <c r="G37" s="15">
        <v>136912</v>
      </c>
      <c r="H37" s="16" t="s">
        <v>2643</v>
      </c>
      <c r="I37" s="1">
        <f>IF(A1L430C1=0,0,A1L430C2 / A1L430C1)</f>
        <v>6.8338321410531061E-2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10599607</v>
      </c>
      <c r="F38" s="16" t="s">
        <v>2645</v>
      </c>
      <c r="G38" s="17">
        <f>(A1L428C2 - A1L429C2 - A1L430C2)</f>
        <v>443939</v>
      </c>
      <c r="H38" s="16" t="s">
        <v>2646</v>
      </c>
      <c r="I38" s="1">
        <f>IF(_xlfn.SINGLE(A1L431C1)=0,0,_xlfn.SINGLE(A1L431C2) /_xlfn.SINGLE( A1L431C1))</f>
        <v>4.1882590552649736E-2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2197865</v>
      </c>
      <c r="F39" s="16" t="s">
        <v>2609</v>
      </c>
      <c r="G39" s="15">
        <v>816587</v>
      </c>
      <c r="H39" s="16" t="s">
        <v>2647</v>
      </c>
      <c r="I39" s="1">
        <f>IF(A1L432C1=0,0,A1L432C2 / A1L432C1)</f>
        <v>0.37153646834541704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28995502</v>
      </c>
      <c r="F40" s="16" t="s">
        <v>2609</v>
      </c>
      <c r="G40" s="15">
        <v>2479417</v>
      </c>
      <c r="H40" s="16" t="s">
        <v>2648</v>
      </c>
      <c r="I40" s="1">
        <f>IF(A1L433C1=0,0,A1L433C2 / A1L433C1)</f>
        <v>8.5510400889075827E-2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132353</v>
      </c>
      <c r="F41" s="16" t="s">
        <v>2609</v>
      </c>
      <c r="G41" s="15">
        <v>3335</v>
      </c>
      <c r="H41" s="16" t="s">
        <v>2649</v>
      </c>
      <c r="I41" s="1">
        <f>IF(A1L434C1=0,0,A1L434C2 / A1L434C1)</f>
        <v>2.519776657877041E-2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2079204</v>
      </c>
      <c r="F42" s="16" t="s">
        <v>2609</v>
      </c>
      <c r="G42" s="15">
        <v>252848</v>
      </c>
      <c r="H42" s="16" t="s">
        <v>2650</v>
      </c>
      <c r="I42" s="1">
        <f>IF(A1L435C1=0,0,A1L435C2 / A1L435C1)</f>
        <v>0.12160807693713556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16692887</v>
      </c>
      <c r="F43" s="16" t="s">
        <v>2609</v>
      </c>
      <c r="G43" s="15">
        <v>1279164</v>
      </c>
      <c r="H43" s="16" t="s">
        <v>2651</v>
      </c>
      <c r="I43" s="1">
        <f>IF(A1L436C1=0,0,A1L436C2 / A1L436C1)</f>
        <v>7.6629285275818373E-2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1886320</v>
      </c>
      <c r="F44" s="16" t="s">
        <v>2609</v>
      </c>
      <c r="G44" s="15">
        <v>119339</v>
      </c>
      <c r="H44" s="16" t="s">
        <v>2652</v>
      </c>
      <c r="I44" s="1">
        <f>IF(A1L437C1=0,0,A1L437C2 / A1L437C1)</f>
        <v>6.3265511684125711E-2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204587</v>
      </c>
      <c r="F45" s="16" t="s">
        <v>2609</v>
      </c>
      <c r="G45" s="15">
        <v>253</v>
      </c>
      <c r="H45" s="16" t="s">
        <v>2653</v>
      </c>
      <c r="I45" s="1">
        <f>IF(A1L438C1=0,0,A1L438C2 / A1L438C1)</f>
        <v>1.2366377140287507E-3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8204738</v>
      </c>
      <c r="F46" s="16" t="s">
        <v>2655</v>
      </c>
      <c r="G46" s="17">
        <f>(A1L433C2 - SUM(A1L434C2:A1L437C2))</f>
        <v>824731</v>
      </c>
      <c r="H46" s="16" t="s">
        <v>2656</v>
      </c>
      <c r="I46" s="1">
        <f>IF(_xlfn.SINGLE(A1L439C1)=0,0,_xlfn.SINGLE(A1L439C2) /_xlfn.SINGLE( A1L439C1))</f>
        <v>0.10051887092555545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174631156</v>
      </c>
      <c r="F47" s="16" t="s">
        <v>2609</v>
      </c>
      <c r="G47" s="15">
        <v>7168660</v>
      </c>
      <c r="H47" s="16" t="s">
        <v>2657</v>
      </c>
      <c r="I47" s="1">
        <f>IF(A1L440C1=0,0,A1L440C2 / A1L440C1)</f>
        <v>4.1050292308664554E-2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95162168</v>
      </c>
      <c r="F48" s="16" t="s">
        <v>2609</v>
      </c>
      <c r="G48" s="15">
        <v>1402949</v>
      </c>
      <c r="H48" s="16" t="s">
        <v>2658</v>
      </c>
      <c r="I48" s="1">
        <f>IF(A1L441C1=0,0,A1L441C2 / A1L441C1)</f>
        <v>1.4742717925468029E-2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24761309</v>
      </c>
      <c r="F49" s="16" t="s">
        <v>2609</v>
      </c>
      <c r="G49" s="15">
        <v>295649</v>
      </c>
      <c r="H49" s="16" t="s">
        <v>2659</v>
      </c>
      <c r="I49" s="1">
        <f>IF(A1L442C1=0,0,A1L442C2 / A1L442C1)</f>
        <v>1.1939958424653559E-2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50278728</v>
      </c>
      <c r="F50" s="16" t="s">
        <v>2609</v>
      </c>
      <c r="G50" s="15">
        <v>3305964</v>
      </c>
      <c r="H50" s="16" t="s">
        <v>2660</v>
      </c>
      <c r="I50" s="1">
        <f>IF(A1L443C1=0,0,A1L443C2 / A1L443C1)</f>
        <v>6.575273742008747E-2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10466268</v>
      </c>
      <c r="F51" s="16" t="s">
        <v>2609</v>
      </c>
      <c r="G51" s="15">
        <v>389193</v>
      </c>
      <c r="H51" s="16" t="s">
        <v>2661</v>
      </c>
      <c r="I51" s="1">
        <f>IF(A1L444C1=0,0,A1L444C2 / A1L444C1)</f>
        <v>3.7185460949404316E-2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18723992</v>
      </c>
      <c r="F52" s="16" t="s">
        <v>2663</v>
      </c>
      <c r="G52" s="17">
        <f>(A1L440C2 - (A1L441C2 + A1L443C2 + A1L444C2))</f>
        <v>2070554</v>
      </c>
      <c r="H52" s="16" t="s">
        <v>2664</v>
      </c>
      <c r="I52" s="1">
        <f>IF(_xlfn.SINGLE(A1L445C1)=0,0,_xlfn.SINGLE(A1L445C2) /_xlfn.SINGLE( A1L445C1))</f>
        <v>0.11058293551930592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56491780</v>
      </c>
      <c r="F53" s="16" t="s">
        <v>2609</v>
      </c>
      <c r="G53" s="15">
        <v>306550</v>
      </c>
      <c r="H53" s="16" t="s">
        <v>2665</v>
      </c>
      <c r="I53" s="1">
        <f>IF(A1L446C1=0,0,A1L446C2 / A1L446C1)</f>
        <v>5.4264531937212816E-3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3840495</v>
      </c>
      <c r="F54" s="16" t="s">
        <v>2609</v>
      </c>
      <c r="G54" s="15">
        <v>182967</v>
      </c>
      <c r="H54" s="16" t="s">
        <v>2666</v>
      </c>
      <c r="I54" s="1">
        <f>IF(A1L447C1=0,0,A1L447C2 / A1L447C1)</f>
        <v>4.7641514960962063E-2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1045390</v>
      </c>
      <c r="F55" s="16" t="s">
        <v>2609</v>
      </c>
      <c r="G55" s="15">
        <v>79563</v>
      </c>
      <c r="H55" s="16" t="s">
        <v>2667</v>
      </c>
      <c r="I55" s="1">
        <f>IF(A1L448C1=0,0,A1L448C2 / A1L448C1)</f>
        <v>7.61084379992156E-2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2795105</v>
      </c>
      <c r="F56" s="16" t="s">
        <v>2669</v>
      </c>
      <c r="G56" s="17">
        <f>(A1L447C2 - A1L448C2)</f>
        <v>103404</v>
      </c>
      <c r="H56" s="16" t="s">
        <v>2670</v>
      </c>
      <c r="I56" s="1">
        <f>IF(_xlfn.SINGLE(A1L449C1)=0,0,_xlfn.SINGLE(A1L449C2) /_xlfn.SINGLE( A1L449C1))</f>
        <v>3.6994674618663702E-2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42259687</v>
      </c>
      <c r="F57" s="16" t="s">
        <v>2609</v>
      </c>
      <c r="G57" s="15">
        <v>605266</v>
      </c>
      <c r="H57" s="16" t="s">
        <v>2671</v>
      </c>
      <c r="I57" s="1">
        <f>IF(A1L450C1=0,0,A1L450C2 / A1L450C1)</f>
        <v>1.4322538640667168E-2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61465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11498135</v>
      </c>
      <c r="F59" s="16" t="s">
        <v>2609</v>
      </c>
      <c r="G59" s="15">
        <v>46351</v>
      </c>
      <c r="H59" s="16" t="s">
        <v>2673</v>
      </c>
      <c r="I59" s="1">
        <f>IF(A1L452C1=0,0,A1L452C2 / A1L452C1)</f>
        <v>4.031175490633916E-3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30700087</v>
      </c>
      <c r="F60" s="16" t="s">
        <v>2675</v>
      </c>
      <c r="G60" s="17">
        <f>(A1L450C2 - SUM(A1L451C2 + A1L452C2))</f>
        <v>558915</v>
      </c>
      <c r="H60" s="16" t="s">
        <v>2676</v>
      </c>
      <c r="I60" s="1">
        <f>IF(_xlfn.SINGLE(A1L453C1)=0,0,_xlfn.SINGLE(A1L453C2) /_xlfn.SINGLE( A1L453C1))</f>
        <v>1.8205648733177857E-2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37535808</v>
      </c>
      <c r="F61" s="16" t="s">
        <v>2609</v>
      </c>
      <c r="G61" s="15">
        <v>1863029</v>
      </c>
      <c r="H61" s="16" t="s">
        <v>2677</v>
      </c>
      <c r="I61" s="1">
        <f>IF(A1L454C1=0,0,A1L454C2 / A1L454C1)</f>
        <v>4.9633379412000404E-2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33605399</v>
      </c>
      <c r="F62" s="16" t="s">
        <v>2609</v>
      </c>
      <c r="G62" s="15">
        <v>515311</v>
      </c>
      <c r="H62" s="16" t="s">
        <v>2678</v>
      </c>
      <c r="I62" s="1">
        <f>IF(A1L455C1=0,0,A1L455C2 / A1L455C1)</f>
        <v>1.533417294048495E-2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214583</v>
      </c>
      <c r="F63" s="16" t="s">
        <v>2609</v>
      </c>
      <c r="G63" s="15">
        <v>308585</v>
      </c>
      <c r="H63" s="16" t="s">
        <v>2679</v>
      </c>
      <c r="I63" s="1">
        <f>IF(A1L456C1=0,0,A1L456C2 / A1L456C1)</f>
        <v>1.4380682533099081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3715826</v>
      </c>
      <c r="F64" s="16" t="s">
        <v>2681</v>
      </c>
      <c r="G64" s="17">
        <f>(A1L454C2 - A1L455C2 - A1L456C2)</f>
        <v>1039133</v>
      </c>
      <c r="H64" s="16" t="s">
        <v>2682</v>
      </c>
      <c r="I64" s="1">
        <f>IF(_xlfn.SINGLE(A1L457C1)=0,0,_xlfn.SINGLE(A1L457C2) /_xlfn.SINGLE( A1L457C1))</f>
        <v>0.2796506079671115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703961</v>
      </c>
      <c r="F65" s="16" t="s">
        <v>2609</v>
      </c>
      <c r="G65" s="15">
        <v>2356</v>
      </c>
      <c r="H65" s="16" t="s">
        <v>2683</v>
      </c>
      <c r="I65" s="1">
        <f>IF(A1L458C1=0,0,A1L458C2 / A1L458C1)</f>
        <v>3.3467763128923337E-3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165247</v>
      </c>
      <c r="F66" s="16" t="s">
        <v>2609</v>
      </c>
      <c r="G66" s="15">
        <v>1110</v>
      </c>
      <c r="H66" s="16" t="s">
        <v>2684</v>
      </c>
      <c r="I66" s="1">
        <f>IF(A1L459C1=0,0,A1L459C2 / A1L459C1)</f>
        <v>6.7172172565916474E-3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538714</v>
      </c>
      <c r="F67" s="16" t="s">
        <v>2686</v>
      </c>
      <c r="G67" s="17">
        <f>(A1L458C2 - A1L459C2)</f>
        <v>1246</v>
      </c>
      <c r="H67" s="16" t="s">
        <v>2687</v>
      </c>
      <c r="I67" s="1">
        <f>IF(_xlfn.SINGLE(A1L460C1)=0,0,_xlfn.SINGLE(A1L460C2) /_xlfn.SINGLE( A1L460C1))</f>
        <v>2.3129155730127675E-3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2574263</v>
      </c>
      <c r="F68" s="16" t="s">
        <v>2609</v>
      </c>
      <c r="G68" s="15">
        <v>114361</v>
      </c>
      <c r="H68" s="16" t="s">
        <v>2688</v>
      </c>
      <c r="I68" s="1">
        <f>IF(A1L461C1=0,0,A1L461C2 / A1L461C1)</f>
        <v>4.4424753803321573E-2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1599243</v>
      </c>
      <c r="F69" s="16" t="s">
        <v>2609</v>
      </c>
      <c r="G69" s="15">
        <v>-1093</v>
      </c>
      <c r="H69" s="16" t="s">
        <v>2689</v>
      </c>
      <c r="I69" s="1">
        <f>IF(A1L462C1=0,0,A1L462C2 / A1L462C1)</f>
        <v>-6.8344835650367079E-4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76245</v>
      </c>
      <c r="F70" s="16" t="s">
        <v>2609</v>
      </c>
      <c r="G70" s="15">
        <v>0</v>
      </c>
      <c r="H70" s="16" t="s">
        <v>2690</v>
      </c>
      <c r="I70" s="1">
        <f>IF(A1L463C1=0,0,A1L463C2 / A1L463C1)</f>
        <v>0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154121</v>
      </c>
      <c r="F71" s="16" t="s">
        <v>2609</v>
      </c>
      <c r="G71" s="15">
        <v>77999</v>
      </c>
      <c r="H71" s="16" t="s">
        <v>2691</v>
      </c>
      <c r="I71" s="1">
        <f>IF(A1L464C1=0,0,A1L464C2 / A1L464C1)</f>
        <v>0.5060893713381045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744654</v>
      </c>
      <c r="F72" s="16" t="s">
        <v>2693</v>
      </c>
      <c r="G72" s="17">
        <f>(A1L461C2 - SUM(A1L462C2:A1L464C2))</f>
        <v>37455</v>
      </c>
      <c r="H72" s="16" t="s">
        <v>2694</v>
      </c>
      <c r="I72" s="1">
        <f>IF(_xlfn.SINGLE(A1L465C1)=0,0,_xlfn.SINGLE(A1L465C2) /_xlfn.SINGLE( A1L465C1))</f>
        <v>5.0298527906920527E-2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1893665</v>
      </c>
      <c r="F73" s="16" t="s">
        <v>2609</v>
      </c>
      <c r="G73" s="15">
        <v>253925</v>
      </c>
      <c r="H73" s="16" t="s">
        <v>2695</v>
      </c>
      <c r="I73" s="1">
        <f>IF(A1L466C1=0,0,A1L466C2 / A1L466C1)</f>
        <v>0.13409182722392821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62655</v>
      </c>
      <c r="F74" s="16" t="s">
        <v>2609</v>
      </c>
      <c r="G74" s="15">
        <v>93846</v>
      </c>
      <c r="H74" s="16" t="s">
        <v>2696</v>
      </c>
      <c r="I74" s="1">
        <f>IF(A1L467C1=0,0,A1L467C2 / A1L467C1)</f>
        <v>1.4978214029207566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1367886</v>
      </c>
      <c r="F75" s="16" t="s">
        <v>2609</v>
      </c>
      <c r="G75" s="15">
        <v>99574</v>
      </c>
      <c r="H75" s="16" t="s">
        <v>2697</v>
      </c>
      <c r="I75" s="1">
        <f>IF(A1L468C1=0,0,A1L468C2 / A1L468C1)</f>
        <v>7.2794077869062182E-2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15200</v>
      </c>
      <c r="F76" s="16" t="s">
        <v>2609</v>
      </c>
      <c r="G76" s="15">
        <v>14147</v>
      </c>
      <c r="H76" s="16" t="s">
        <v>2698</v>
      </c>
      <c r="I76" s="1">
        <f>IF(A1L469C1=0,0,A1L469C2 / A1L469C1)</f>
        <v>0.93072368421052631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447924</v>
      </c>
      <c r="F77" s="16" t="s">
        <v>2700</v>
      </c>
      <c r="G77" s="17">
        <f>(A1L466C2 - SUM(A1L467C2:A1L469C2))</f>
        <v>46358</v>
      </c>
      <c r="H77" s="16" t="s">
        <v>2701</v>
      </c>
      <c r="I77" s="1">
        <f>IF(_xlfn.SINGLE(A1L470C1)=0,0,_xlfn.SINGLE(A1L470C2) /_xlfn.SINGLE( A1L470C1))</f>
        <v>0.10349523579893018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23146106</v>
      </c>
      <c r="F78" s="16" t="s">
        <v>2609</v>
      </c>
      <c r="G78" s="15">
        <v>59561418</v>
      </c>
      <c r="H78" s="16" t="s">
        <v>2702</v>
      </c>
      <c r="I78" s="1">
        <f>IF(A1L471C1=0,0,A1L471C2 / A1L471C1)</f>
        <v>2.5732802744444356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7600072</v>
      </c>
      <c r="F79" s="16" t="s">
        <v>2609</v>
      </c>
      <c r="G79" s="15">
        <v>34712179</v>
      </c>
      <c r="H79" s="16" t="s">
        <v>2703</v>
      </c>
      <c r="I79" s="1">
        <f>IF(A1L472C1=0,0,A1L472C2 / A1L472C1)</f>
        <v>4.5673487040649086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4130891</v>
      </c>
      <c r="F80" s="16" t="s">
        <v>2609</v>
      </c>
      <c r="G80" s="15">
        <v>8105007</v>
      </c>
      <c r="H80" s="16" t="s">
        <v>2704</v>
      </c>
      <c r="I80" s="1">
        <f>IF(A1L473C1=0,0,A1L473C2 / A1L473C1)</f>
        <v>1.962048139251314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4187894</v>
      </c>
      <c r="F81" s="16" t="s">
        <v>2609</v>
      </c>
      <c r="G81" s="15">
        <v>19676</v>
      </c>
      <c r="H81" s="16" t="s">
        <v>2705</v>
      </c>
      <c r="I81" s="1">
        <f>IF(A1L474C1=0,0,A1L474C2 / A1L474C1)</f>
        <v>4.698304207317568E-3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7227249</v>
      </c>
      <c r="F82" s="16" t="s">
        <v>2707</v>
      </c>
      <c r="G82" s="17">
        <f>(A1L471C2 - SUM(A1L472C2:A1L474C2))</f>
        <v>16724556</v>
      </c>
      <c r="H82" s="16" t="s">
        <v>2708</v>
      </c>
      <c r="I82" s="1">
        <f>IF(_xlfn.SINGLE(A1L475C1)=0,0,_xlfn.SINGLE(A1L475C2) /_xlfn.SINGLE( A1L475C1))</f>
        <v>2.3140971066584255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4309092</v>
      </c>
      <c r="F83" s="16" t="s">
        <v>2609</v>
      </c>
      <c r="G83" s="15">
        <v>66360</v>
      </c>
      <c r="H83" s="16" t="s">
        <v>2709</v>
      </c>
      <c r="I83" s="1">
        <f>IF(A1L476C1=0,0,A1L476C2 / A1L476C1)</f>
        <v>1.539999610126681E-2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25051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119548175</v>
      </c>
      <c r="F85" s="16" t="s">
        <v>2609</v>
      </c>
      <c r="G85" s="15">
        <v>5365257</v>
      </c>
      <c r="H85" s="16" t="s">
        <v>2711</v>
      </c>
      <c r="I85" s="1">
        <f>IF(A1L478C1=0,0,A1L478C2 / A1L478C1)</f>
        <v>4.4879455499843471E-2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119122372</v>
      </c>
      <c r="F86" s="16" t="s">
        <v>2609</v>
      </c>
      <c r="G86" s="15">
        <v>4712836</v>
      </c>
      <c r="H86" s="16" t="s">
        <v>2712</v>
      </c>
      <c r="I86" s="1">
        <f>IF(A1L479C1=0,0,A1L479C2 / A1L479C1)</f>
        <v>3.9562979823806729E-2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425803</v>
      </c>
      <c r="F87" s="16" t="s">
        <v>2714</v>
      </c>
      <c r="G87" s="17">
        <f>(A1L478C2 - A1L479C2)</f>
        <v>652421</v>
      </c>
      <c r="H87" s="16" t="s">
        <v>2715</v>
      </c>
      <c r="I87" s="1">
        <f>IF(_xlfn.SINGLE(A1L480C1)=0,0,_xlfn.SINGLE(A1L480C2) /_xlfn.SINGLE( A1L480C1))</f>
        <v>1.532213253546828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66470750</v>
      </c>
      <c r="F88" s="16" t="s">
        <v>2609</v>
      </c>
      <c r="G88" s="15">
        <v>1086145</v>
      </c>
      <c r="H88" s="16" t="s">
        <v>2716</v>
      </c>
      <c r="I88" s="1">
        <f>IF(A1L481C1=0,0,A1L481C2 / A1L481C1)</f>
        <v>1.6340194747313668E-2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1009316</v>
      </c>
      <c r="F89" s="16" t="s">
        <v>2609</v>
      </c>
      <c r="G89" s="15">
        <v>162673</v>
      </c>
      <c r="H89" s="16" t="s">
        <v>2717</v>
      </c>
      <c r="I89" s="1">
        <f>IF(A1L482C1=0,0,A1L482C2 / A1L482C1)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E920B-3367-4A5B-9705-064E3C348E7E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33.6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37.1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26.1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28.4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48.9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44.6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F42EB-EF6E-4257-BCA6-6F87AD9EACEC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0166A-51D0-4463-9ABE-414FC10EAB85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1.6553664065565195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1.5364526102519482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1.6153322857780807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1.558757689453937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1.4539002550720925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1.5934569893624746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1.6007557889569866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1.5903166904720796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1.5634615990671583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1.827</v>
      </c>
      <c r="F9" s="16" t="s">
        <v>2959</v>
      </c>
      <c r="G9" s="6">
        <v>6.9930000000000003</v>
      </c>
      <c r="H9" s="16" t="s">
        <v>2959</v>
      </c>
      <c r="I9" s="6">
        <v>1.169</v>
      </c>
      <c r="J9" s="16" t="s">
        <v>2959</v>
      </c>
      <c r="K9" s="6">
        <v>4.8719999999999999</v>
      </c>
      <c r="L9" s="16" t="s">
        <v>3025</v>
      </c>
      <c r="M9" s="1">
        <f>(A1L542C1 * 2 + A1L542C2 + A1L542C3)</f>
        <v>11.816000000000001</v>
      </c>
      <c r="N9" s="16" t="s">
        <v>3026</v>
      </c>
      <c r="O9" s="1">
        <f>(A1L542C4 * 2 + A1L542C2 + A1L542C3)</f>
        <v>17.906000000000002</v>
      </c>
      <c r="P9" s="16" t="s">
        <v>3027</v>
      </c>
      <c r="Q9" s="1">
        <f>(A1L542C1 + A1L542C2 + A1L542C3 + A1L542C4)</f>
        <v>14.861000000000001</v>
      </c>
      <c r="R9" s="16" t="s">
        <v>3028</v>
      </c>
      <c r="S9" s="18">
        <f>IF(A1L542C5 &lt;&gt; 0,A1L542C6 / A1L542C5,0)</f>
        <v>1.5154028436018958</v>
      </c>
      <c r="T9" s="16" t="s">
        <v>3029</v>
      </c>
      <c r="U9" s="18">
        <f>_xlfn.SINGLE(IF(A1L542C8 = 0,A1L556C8, A1L542C8))</f>
        <v>1.5154028436018958</v>
      </c>
      <c r="V9" s="16" t="s">
        <v>2965</v>
      </c>
      <c r="W9" s="6">
        <v>1.0780000000000001</v>
      </c>
      <c r="X9" s="16" t="s">
        <v>2965</v>
      </c>
      <c r="Y9" s="6">
        <v>7.3769999999999998</v>
      </c>
      <c r="Z9" s="16" t="s">
        <v>2965</v>
      </c>
      <c r="AA9" s="6">
        <v>1.224</v>
      </c>
      <c r="AB9" s="16" t="s">
        <v>2965</v>
      </c>
      <c r="AC9" s="6">
        <v>5.4580000000000002</v>
      </c>
      <c r="AD9" s="16" t="s">
        <v>3030</v>
      </c>
      <c r="AE9" s="1">
        <f>(A1L542C10 * 2 + A1L542C11 + A1L542C12)</f>
        <v>10.757</v>
      </c>
      <c r="AF9" s="16" t="s">
        <v>3031</v>
      </c>
      <c r="AG9" s="1">
        <f>(A1L542C13 * 2 + A1L542C11 + A1L542C12)</f>
        <v>19.516999999999999</v>
      </c>
      <c r="AH9" s="16" t="s">
        <v>3032</v>
      </c>
      <c r="AI9" s="1">
        <f>(A1L542C10 + A1L542C11 + A1L542C12 + A1L542C13)</f>
        <v>15.137</v>
      </c>
      <c r="AJ9" s="16" t="s">
        <v>3033</v>
      </c>
      <c r="AK9" s="18">
        <f>IF(A1L542C14 &lt;&gt; 0,A1L542C15 / A1L542C14,0)</f>
        <v>1.8143534442688483</v>
      </c>
      <c r="AL9" s="16" t="s">
        <v>3034</v>
      </c>
      <c r="AM9" s="18">
        <f>_xlfn.SINGLE(IF(A1L542C17 = 0,A1L556C17, A1L542C17))</f>
        <v>1.8143534442688483</v>
      </c>
      <c r="AN9" s="16" t="s">
        <v>2971</v>
      </c>
      <c r="AO9" s="6">
        <v>1.7010000000000001</v>
      </c>
      <c r="AP9" s="16" t="s">
        <v>2971</v>
      </c>
      <c r="AQ9" s="6">
        <v>8.3659999999999997</v>
      </c>
      <c r="AR9" s="16" t="s">
        <v>2971</v>
      </c>
      <c r="AS9" s="6">
        <v>1.3939999999999999</v>
      </c>
      <c r="AT9" s="16" t="s">
        <v>2971</v>
      </c>
      <c r="AU9" s="6">
        <v>6.5030000000000001</v>
      </c>
      <c r="AV9" s="16" t="s">
        <v>3035</v>
      </c>
      <c r="AW9" s="1">
        <f>(A1L542C19 * 2 + A1L542C20 + A1L542C21)</f>
        <v>13.162000000000001</v>
      </c>
      <c r="AX9" s="16" t="s">
        <v>3036</v>
      </c>
      <c r="AY9" s="1">
        <f>(A1L542C22 * 2 + A1L542C20 + A1L542C21)</f>
        <v>22.765999999999998</v>
      </c>
      <c r="AZ9" s="16" t="s">
        <v>3037</v>
      </c>
      <c r="BA9" s="1">
        <f>(A1L542C19 + A1L542C20 + A1L542C21 + A1L542C22)</f>
        <v>17.963999999999999</v>
      </c>
      <c r="BB9" s="16" t="s">
        <v>3038</v>
      </c>
      <c r="BC9" s="18">
        <f>IF(A1L542C23 &lt;&gt; 0,A1L542C24 / A1L542C23,0)</f>
        <v>1.7296763409816136</v>
      </c>
      <c r="BD9" s="16" t="s">
        <v>3039</v>
      </c>
      <c r="BE9" s="18">
        <f>_xlfn.SINGLE(IF(A1L542C26 = 0,A1L556C26, A1L542C26))</f>
        <v>1.7296763409816136</v>
      </c>
      <c r="BF9" s="16" t="s">
        <v>2977</v>
      </c>
      <c r="BG9" s="6">
        <v>1.2170000000000001</v>
      </c>
      <c r="BH9" s="16" t="s">
        <v>2977</v>
      </c>
      <c r="BI9" s="6">
        <v>7.343</v>
      </c>
      <c r="BJ9" s="16" t="s">
        <v>2977</v>
      </c>
      <c r="BK9" s="6">
        <v>1.6180000000000001</v>
      </c>
      <c r="BL9" s="16" t="s">
        <v>2977</v>
      </c>
      <c r="BM9" s="6">
        <v>3.63</v>
      </c>
      <c r="BN9" s="16" t="s">
        <v>3040</v>
      </c>
      <c r="BO9" s="1">
        <f>(A1L542C28 * 2 + A1L542C29 + A1L542C30)</f>
        <v>11.395000000000001</v>
      </c>
      <c r="BP9" s="16" t="s">
        <v>3041</v>
      </c>
      <c r="BQ9" s="1">
        <f>(A1L542C31 * 2 + A1L542C29 + A1L542C30)</f>
        <v>16.221</v>
      </c>
      <c r="BR9" s="16" t="s">
        <v>3042</v>
      </c>
      <c r="BS9" s="1">
        <f>(A1L542C28 + A1L542C29 + A1L542C30 + A1L542C31)</f>
        <v>13.808</v>
      </c>
      <c r="BT9" s="16" t="s">
        <v>3043</v>
      </c>
      <c r="BU9" s="18">
        <f>IF(A1L542C32 &lt;&gt; 0,A1L542C33 / A1L542C32,0)</f>
        <v>1.4235190873189993</v>
      </c>
      <c r="BV9" s="16" t="s">
        <v>3044</v>
      </c>
      <c r="BW9" s="18">
        <f>_xlfn.SINGLE(IF(A1L542C35 = 0,A1L556C35, A1L542C35))</f>
        <v>1.4235190873189993</v>
      </c>
      <c r="BX9" s="16" t="s">
        <v>2983</v>
      </c>
      <c r="BY9" s="6">
        <v>1.5309999999999999</v>
      </c>
      <c r="BZ9" s="16" t="s">
        <v>2983</v>
      </c>
      <c r="CA9" s="6">
        <v>7.8869999999999996</v>
      </c>
      <c r="CB9" s="16" t="s">
        <v>2983</v>
      </c>
      <c r="CC9" s="6">
        <v>1.1970000000000001</v>
      </c>
      <c r="CD9" s="16" t="s">
        <v>2983</v>
      </c>
      <c r="CE9" s="6">
        <v>4.9480000000000004</v>
      </c>
      <c r="CF9" s="16" t="s">
        <v>3045</v>
      </c>
      <c r="CG9" s="1">
        <f>(A1L542C37 * 2 + A1L542C38 + A1L542C39)</f>
        <v>12.146000000000001</v>
      </c>
      <c r="CH9" s="16" t="s">
        <v>3046</v>
      </c>
      <c r="CI9" s="1">
        <f>(A1L542C40 * 2 + A1L542C38 + A1L542C39)</f>
        <v>18.98</v>
      </c>
      <c r="CJ9" s="16" t="s">
        <v>3047</v>
      </c>
      <c r="CK9" s="1">
        <f>(A1L542C37 + A1L542C38 + A1L542C39 + A1L542C40)</f>
        <v>15.562999999999999</v>
      </c>
      <c r="CL9" s="16" t="s">
        <v>3048</v>
      </c>
      <c r="CM9" s="18">
        <f>IF(A1L542C41 &lt;&gt; 0,A1L542C42 / A1L542C41,0)</f>
        <v>1.5626543718096493</v>
      </c>
      <c r="CN9" s="16" t="s">
        <v>3049</v>
      </c>
      <c r="CO9" s="18">
        <f>_xlfn.SINGLE(IF(A1L542C44 = 0,A1L556C44, A1L542C44))</f>
        <v>1.5626543718096493</v>
      </c>
      <c r="CP9" s="16" t="s">
        <v>3050</v>
      </c>
      <c r="CQ9" s="18">
        <f>IF(RUN_YEARS &gt; 1,(A1L542C1 + A1L542C10) / 2, 0)</f>
        <v>1.4525000000000001</v>
      </c>
      <c r="CR9" s="16" t="s">
        <v>3051</v>
      </c>
      <c r="CS9" s="18">
        <f>IF(RUN_YEARS &gt; 1,(A1L542C2 + A1L542C11) / 2, 0)</f>
        <v>7.1850000000000005</v>
      </c>
      <c r="CT9" s="16" t="s">
        <v>3052</v>
      </c>
      <c r="CU9" s="18">
        <f>IF(RUN_YEARS &gt; 1,(A1L542C3 + A1L542C12) / 2, 0)</f>
        <v>1.1964999999999999</v>
      </c>
      <c r="CV9" s="16" t="s">
        <v>3053</v>
      </c>
      <c r="CW9" s="18">
        <f>IF(RUN_YEARS &gt; 1,(A1L542C4 + A1L542C13) / 2, 0)</f>
        <v>5.165</v>
      </c>
      <c r="CX9" s="16" t="s">
        <v>3054</v>
      </c>
      <c r="CY9" s="18">
        <f>IF(RUN_YEARS &gt; 1,(A1L542C5 + A1L542C14) / 2, 0)</f>
        <v>11.2865</v>
      </c>
      <c r="CZ9" s="16" t="s">
        <v>3055</v>
      </c>
      <c r="DA9" s="18">
        <f>IF(RUN_YEARS &gt; 1,(A1L542C6 + A1L542C15) / 2, 0)</f>
        <v>18.711500000000001</v>
      </c>
      <c r="DB9" s="16" t="s">
        <v>3056</v>
      </c>
      <c r="DC9" s="18">
        <f>IF(RUN_YEARS &gt; 1,(A1L542C7 + A1L542C16) / 2, 0)</f>
        <v>14.999000000000001</v>
      </c>
      <c r="DD9" s="16" t="s">
        <v>3057</v>
      </c>
      <c r="DE9" s="18">
        <f>IF(A1L542C50 &lt;&gt; 0,A1L542C51 / A1L542C50,0)</f>
        <v>1.6578655916360254</v>
      </c>
      <c r="DF9" s="16" t="s">
        <v>3058</v>
      </c>
      <c r="DG9" s="18">
        <f>_xlfn.SINGLE(IF(A1L542C53 = 0,A1L556C53, A1L542C53))</f>
        <v>1.6578655916360254</v>
      </c>
      <c r="DH9" s="16" t="s">
        <v>3059</v>
      </c>
      <c r="DI9" s="18">
        <f>IF(RUN_YEARS &gt; 2,(A1L542C1 + A1L542C10 + A1L542C19) / 3, 0)</f>
        <v>1.5353333333333332</v>
      </c>
      <c r="DJ9" s="16" t="s">
        <v>3060</v>
      </c>
      <c r="DK9" s="18">
        <f>IF(RUN_YEARS &gt; 2,(A1L542C2 + A1L542C11 + A1L542C20) / 3, 0)</f>
        <v>7.5786666666666669</v>
      </c>
      <c r="DL9" s="16" t="s">
        <v>3061</v>
      </c>
      <c r="DM9" s="18">
        <f>IF(RUN_YEARS &gt; 2,(A1L542C3 + A1L542C12 + A1L542C21) / 3, 0)</f>
        <v>1.2623333333333333</v>
      </c>
      <c r="DN9" s="16" t="s">
        <v>3062</v>
      </c>
      <c r="DO9" s="18">
        <f>IF(RUN_YEARS &gt; 2,(A1L542C4 + A1L542C13 + A1L542C22) / 3, 0)</f>
        <v>5.6109999999999998</v>
      </c>
      <c r="DP9" s="16" t="s">
        <v>3063</v>
      </c>
      <c r="DQ9" s="18">
        <f>IF(RUN_YEARS &gt; 2,(A1L542C5 + A1L542C14 + A1L542C23) / 3, 0)</f>
        <v>11.911666666666667</v>
      </c>
      <c r="DR9" s="16" t="s">
        <v>3064</v>
      </c>
      <c r="DS9" s="18">
        <f>IF(RUN_YEARS &gt; 2,(A1L542C6 + A1L542C15 + A1L542C24) / 3, 0)</f>
        <v>20.062999999999999</v>
      </c>
      <c r="DT9" s="16" t="s">
        <v>3065</v>
      </c>
      <c r="DU9" s="18">
        <f>IF(RUN_YEARS &gt; 2,(A1L542C7 + A1L542C16 + A1L542C25) / 3, 0)</f>
        <v>15.987333333333334</v>
      </c>
      <c r="DV9" s="16" t="s">
        <v>3066</v>
      </c>
      <c r="DW9" s="18">
        <f>IF(A1L542C59 &lt;&gt; 0,A1L542C60 / A1L542C59,0)</f>
        <v>1.6843150972435985</v>
      </c>
      <c r="DX9" s="16" t="s">
        <v>3067</v>
      </c>
      <c r="DY9" s="18">
        <f>_xlfn.SINGLE(IF(A1L542C62 = 0,A1L556C62, A1L542C62))</f>
        <v>1.6843150972435985</v>
      </c>
      <c r="DZ9" s="16" t="s">
        <v>3068</v>
      </c>
      <c r="EA9" s="18">
        <f>IF(RUN_YEARS &gt; 3,(A1L542C1 + A1L542C10 + A1L542C19 + A1L542C28) / 4, 0)</f>
        <v>1.4557500000000001</v>
      </c>
      <c r="EB9" s="16" t="s">
        <v>3069</v>
      </c>
      <c r="EC9" s="18">
        <f>IF(RUN_YEARS &gt; 3,(A1L542C2 + A1L542C11 + A1L542C20 + A1L542C29) / 4, 0)</f>
        <v>7.5197500000000002</v>
      </c>
      <c r="ED9" s="16" t="s">
        <v>3070</v>
      </c>
      <c r="EE9" s="18">
        <f>IF(RUN_YEARS &gt; 3,(A1L542C3 + A1L542C12 + A1L542C21 + A1L542C30) / 4, 0)</f>
        <v>1.3512500000000001</v>
      </c>
      <c r="EF9" s="16" t="s">
        <v>3071</v>
      </c>
      <c r="EG9" s="18">
        <f>IF(RUN_YEARS &gt; 3,(A1L542C4 + A1L542C13 + A1L542C22 + A1L542C31) / 4, 0)</f>
        <v>5.1157499999999994</v>
      </c>
      <c r="EH9" s="16" t="s">
        <v>3072</v>
      </c>
      <c r="EI9" s="18">
        <f>IF(RUN_YEARS &gt; 3,(A1L542C5 + A1L542C14 + A1L542C23 + A1L542C32) / 4, 0)</f>
        <v>11.782500000000001</v>
      </c>
      <c r="EJ9" s="16" t="s">
        <v>3073</v>
      </c>
      <c r="EK9" s="18">
        <f>IF(RUN_YEARS &gt; 3,(A1L542C6 + A1L542C15 + A1L542C24 + A1L542C33) / 4, 0)</f>
        <v>19.102499999999999</v>
      </c>
      <c r="EL9" s="16" t="s">
        <v>3074</v>
      </c>
      <c r="EM9" s="18">
        <f>IF(RUN_YEARS &gt; 3,(A1L542C7 + A1L542C16 + A1L542C25 + A1L542C34) / 4, 0)</f>
        <v>15.442500000000001</v>
      </c>
      <c r="EN9" s="16" t="s">
        <v>3075</v>
      </c>
      <c r="EO9" s="18">
        <f>IF(A1L542C68 &lt;&gt; 0,A1L542C69 / A1L542C68,0)</f>
        <v>1.6212603437301081</v>
      </c>
      <c r="EP9" s="16" t="s">
        <v>3076</v>
      </c>
      <c r="EQ9" s="18">
        <f>_xlfn.SINGLE(IF(A1L542C71 = 0,A1L556C71, A1L542C71))</f>
        <v>1.6212603437301081</v>
      </c>
      <c r="ER9" s="16" t="s">
        <v>3077</v>
      </c>
      <c r="ES9" s="18">
        <f>IF(RUN_YEARS &gt; 4,(A1L542C1 + A1L542C10 + A1L542C19 + A1L542C28 + A1L542C37) / 5, 0)</f>
        <v>1.4708000000000001</v>
      </c>
      <c r="ET9" s="16" t="s">
        <v>3078</v>
      </c>
      <c r="EU9" s="18">
        <f>IF(RUN_YEARS &gt; 4,(A1L542C2 + A1L542C11 + A1L542C20 + A1L542C29 + A1L542C38) / 5, 0)</f>
        <v>7.5932000000000004</v>
      </c>
      <c r="EV9" s="16" t="s">
        <v>3079</v>
      </c>
      <c r="EW9" s="18">
        <f>IF(RUN_YEARS &gt; 4,(A1L542C3 + A1L542C12 + A1L542C21 + A1L542C30 + A1L542C39) / 5, 0)</f>
        <v>1.3204</v>
      </c>
      <c r="EX9" s="16" t="s">
        <v>3080</v>
      </c>
      <c r="EY9" s="18">
        <f>IF(RUN_YEARS &gt; 4,(A1L542C4 + A1L542C13 + A1L542C22 + A1L542C31 + A1L542C40) / 5, 0)</f>
        <v>5.0821999999999994</v>
      </c>
      <c r="EZ9" s="16" t="s">
        <v>3081</v>
      </c>
      <c r="FA9" s="18">
        <f>IF(RUN_YEARS &gt; 4,(A1L542C5 + A1L542C14 + A1L542C23 + A1L542C32 + A1L542C41) / 5, 0)</f>
        <v>11.8552</v>
      </c>
      <c r="FB9" s="16" t="s">
        <v>3082</v>
      </c>
      <c r="FC9" s="18">
        <f>IF(RUN_YEARS &gt; 4,(A1L542C6 + A1L542C15 + A1L542C24 + A1L542C33 + A1L542C42) / 5, 0)</f>
        <v>19.077999999999999</v>
      </c>
      <c r="FD9" s="16" t="s">
        <v>3083</v>
      </c>
      <c r="FE9" s="18">
        <f>IF(RUN_YEARS &gt; 4,(A1L542C7 + A1L542C16 + A1L542C25 + A1L542C34 + A1L542C43) / 5, 0)</f>
        <v>15.4666</v>
      </c>
      <c r="FF9" s="16" t="s">
        <v>3084</v>
      </c>
      <c r="FG9" s="18">
        <f>IF(A1L542C77 &lt;&gt; 0,A1L542C78 / A1L542C77,0)</f>
        <v>1.6092516364127134</v>
      </c>
      <c r="FH9" s="16" t="s">
        <v>3085</v>
      </c>
      <c r="FI9" s="18">
        <f>_xlfn.SINGLE(IF(A1L542C80 = 0,A1L556C80, A1L542C80))</f>
        <v>1.6092516364127134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7.0090000000000003</v>
      </c>
      <c r="F10" s="16" t="s">
        <v>2959</v>
      </c>
      <c r="G10" s="6">
        <v>37.335000000000001</v>
      </c>
      <c r="H10" s="16" t="s">
        <v>2959</v>
      </c>
      <c r="I10" s="6">
        <v>8.2739999999999991</v>
      </c>
      <c r="J10" s="16" t="s">
        <v>2959</v>
      </c>
      <c r="K10" s="6">
        <v>41.414000000000001</v>
      </c>
      <c r="L10" s="16" t="s">
        <v>3086</v>
      </c>
      <c r="M10" s="1">
        <f>(A1L543C1 * 2 + A1L543C2 + A1L543C3)</f>
        <v>59.627000000000002</v>
      </c>
      <c r="N10" s="16" t="s">
        <v>3087</v>
      </c>
      <c r="O10" s="1">
        <f>(A1L543C4 * 2 + A1L543C2 + A1L543C3)</f>
        <v>128.43700000000001</v>
      </c>
      <c r="P10" s="16" t="s">
        <v>3088</v>
      </c>
      <c r="Q10" s="1">
        <f>(A1L543C1 + A1L543C2 + A1L543C3 + A1L543C4)</f>
        <v>94.032000000000011</v>
      </c>
      <c r="R10" s="16" t="s">
        <v>3089</v>
      </c>
      <c r="S10" s="18">
        <f>IF(A1L543C5 &lt;&gt; 0,A1L543C6 / A1L543C5,0)</f>
        <v>2.1540074127492579</v>
      </c>
      <c r="T10" s="16" t="s">
        <v>3090</v>
      </c>
      <c r="U10" s="18">
        <f>_xlfn.SINGLE(IF(A1L543C8 = 0,A1L556C8, A1L543C8))</f>
        <v>2.1540074127492579</v>
      </c>
      <c r="V10" s="16" t="s">
        <v>2965</v>
      </c>
      <c r="W10" s="6">
        <v>8.8529999999999998</v>
      </c>
      <c r="X10" s="16" t="s">
        <v>2965</v>
      </c>
      <c r="Y10" s="6">
        <v>37.795999999999999</v>
      </c>
      <c r="Z10" s="16" t="s">
        <v>2965</v>
      </c>
      <c r="AA10" s="6">
        <v>9.1630000000000003</v>
      </c>
      <c r="AB10" s="16" t="s">
        <v>2965</v>
      </c>
      <c r="AC10" s="6">
        <v>45.904000000000003</v>
      </c>
      <c r="AD10" s="16" t="s">
        <v>3091</v>
      </c>
      <c r="AE10" s="1">
        <f>(A1L543C10 * 2 + A1L543C11 + A1L543C12)</f>
        <v>64.664999999999992</v>
      </c>
      <c r="AF10" s="16" t="s">
        <v>3092</v>
      </c>
      <c r="AG10" s="1">
        <f>(A1L543C13 * 2 + A1L543C11 + A1L543C12)</f>
        <v>138.76700000000002</v>
      </c>
      <c r="AH10" s="16" t="s">
        <v>3093</v>
      </c>
      <c r="AI10" s="1">
        <f>(A1L543C10 + A1L543C11 + A1L543C12 + A1L543C13)</f>
        <v>101.71600000000001</v>
      </c>
      <c r="AJ10" s="16" t="s">
        <v>3094</v>
      </c>
      <c r="AK10" s="18">
        <f>IF(A1L543C14 &lt;&gt; 0,A1L543C15 / A1L543C14,0)</f>
        <v>2.1459367509471901</v>
      </c>
      <c r="AL10" s="16" t="s">
        <v>3095</v>
      </c>
      <c r="AM10" s="18">
        <f>_xlfn.SINGLE(IF(A1L543C17 = 0,A1L556C17, A1L543C17))</f>
        <v>2.1459367509471901</v>
      </c>
      <c r="AN10" s="16" t="s">
        <v>2971</v>
      </c>
      <c r="AO10" s="6">
        <v>7.2789999999999999</v>
      </c>
      <c r="AP10" s="16" t="s">
        <v>2971</v>
      </c>
      <c r="AQ10" s="6">
        <v>42.645000000000003</v>
      </c>
      <c r="AR10" s="16" t="s">
        <v>2971</v>
      </c>
      <c r="AS10" s="6">
        <v>7.907</v>
      </c>
      <c r="AT10" s="16" t="s">
        <v>2971</v>
      </c>
      <c r="AU10" s="6">
        <v>53.597999999999999</v>
      </c>
      <c r="AV10" s="16" t="s">
        <v>3096</v>
      </c>
      <c r="AW10" s="1">
        <f>(A1L543C19 * 2 + A1L543C20 + A1L543C21)</f>
        <v>65.11</v>
      </c>
      <c r="AX10" s="16" t="s">
        <v>3097</v>
      </c>
      <c r="AY10" s="1">
        <f>(A1L543C22 * 2 + A1L543C20 + A1L543C21)</f>
        <v>157.74800000000002</v>
      </c>
      <c r="AZ10" s="16" t="s">
        <v>3098</v>
      </c>
      <c r="BA10" s="1">
        <f>(A1L543C19 + A1L543C20 + A1L543C21 + A1L543C22)</f>
        <v>111.429</v>
      </c>
      <c r="BB10" s="16" t="s">
        <v>3099</v>
      </c>
      <c r="BC10" s="18">
        <f>IF(A1L543C23 &lt;&gt; 0,A1L543C24 / A1L543C23,0)</f>
        <v>2.4227921978190756</v>
      </c>
      <c r="BD10" s="16" t="s">
        <v>3100</v>
      </c>
      <c r="BE10" s="18">
        <f>_xlfn.SINGLE(IF(A1L543C26 = 0,A1L556C26, A1L543C26))</f>
        <v>2.4227921978190756</v>
      </c>
      <c r="BF10" s="16" t="s">
        <v>2977</v>
      </c>
      <c r="BG10" s="6">
        <v>8.532</v>
      </c>
      <c r="BH10" s="16" t="s">
        <v>2977</v>
      </c>
      <c r="BI10" s="6">
        <v>44.279000000000003</v>
      </c>
      <c r="BJ10" s="16" t="s">
        <v>2977</v>
      </c>
      <c r="BK10" s="6">
        <v>9.7889999999999997</v>
      </c>
      <c r="BL10" s="16" t="s">
        <v>2977</v>
      </c>
      <c r="BM10" s="6">
        <v>52.417000000000002</v>
      </c>
      <c r="BN10" s="16" t="s">
        <v>3101</v>
      </c>
      <c r="BO10" s="1">
        <f>(A1L543C28 * 2 + A1L543C29 + A1L543C30)</f>
        <v>71.132000000000005</v>
      </c>
      <c r="BP10" s="16" t="s">
        <v>3102</v>
      </c>
      <c r="BQ10" s="1">
        <f>(A1L543C31 * 2 + A1L543C29 + A1L543C30)</f>
        <v>158.90199999999999</v>
      </c>
      <c r="BR10" s="16" t="s">
        <v>3103</v>
      </c>
      <c r="BS10" s="1">
        <f>(A1L543C28 + A1L543C29 + A1L543C30 + A1L543C31)</f>
        <v>115.01700000000001</v>
      </c>
      <c r="BT10" s="16" t="s">
        <v>3104</v>
      </c>
      <c r="BU10" s="18">
        <f>IF(A1L543C32 &lt;&gt; 0,A1L543C33 / A1L543C32,0)</f>
        <v>2.2339031659450033</v>
      </c>
      <c r="BV10" s="16" t="s">
        <v>3105</v>
      </c>
      <c r="BW10" s="18">
        <f>_xlfn.SINGLE(IF(A1L543C35 = 0,A1L556C35, A1L543C35))</f>
        <v>2.2339031659450033</v>
      </c>
      <c r="BX10" s="16" t="s">
        <v>2983</v>
      </c>
      <c r="BY10" s="6">
        <v>8.9130000000000003</v>
      </c>
      <c r="BZ10" s="16" t="s">
        <v>2983</v>
      </c>
      <c r="CA10" s="6">
        <v>47.826000000000001</v>
      </c>
      <c r="CB10" s="16" t="s">
        <v>2983</v>
      </c>
      <c r="CC10" s="6">
        <v>8.9760000000000009</v>
      </c>
      <c r="CD10" s="16" t="s">
        <v>2983</v>
      </c>
      <c r="CE10" s="6">
        <v>51.281999999999996</v>
      </c>
      <c r="CF10" s="16" t="s">
        <v>3106</v>
      </c>
      <c r="CG10" s="1">
        <f>(A1L543C37 * 2 + A1L543C38 + A1L543C39)</f>
        <v>74.628</v>
      </c>
      <c r="CH10" s="16" t="s">
        <v>3107</v>
      </c>
      <c r="CI10" s="1">
        <f>(A1L543C40 * 2 + A1L543C38 + A1L543C39)</f>
        <v>159.36599999999999</v>
      </c>
      <c r="CJ10" s="16" t="s">
        <v>3108</v>
      </c>
      <c r="CK10" s="1">
        <f>(A1L543C37 + A1L543C38 + A1L543C39 + A1L543C40)</f>
        <v>116.997</v>
      </c>
      <c r="CL10" s="16" t="s">
        <v>3109</v>
      </c>
      <c r="CM10" s="18">
        <f>IF(A1L543C41 &lt;&gt; 0,A1L543C42 / A1L543C41,0)</f>
        <v>2.1354719408264993</v>
      </c>
      <c r="CN10" s="16" t="s">
        <v>3110</v>
      </c>
      <c r="CO10" s="18">
        <f>_xlfn.SINGLE(IF(A1L543C44 = 0,A1L556C44, A1L543C44))</f>
        <v>2.1354719408264993</v>
      </c>
      <c r="CP10" s="16" t="s">
        <v>3111</v>
      </c>
      <c r="CQ10" s="18">
        <f>IF(RUN_YEARS &gt; 1,(A1L543C1 + A1L543C10) / 2, 0)</f>
        <v>7.931</v>
      </c>
      <c r="CR10" s="16" t="s">
        <v>3112</v>
      </c>
      <c r="CS10" s="18">
        <f>IF(RUN_YEARS &gt; 1,(A1L543C2 + A1L543C11) / 2, 0)</f>
        <v>37.5655</v>
      </c>
      <c r="CT10" s="16" t="s">
        <v>3113</v>
      </c>
      <c r="CU10" s="18">
        <f>IF(RUN_YEARS &gt; 1,(A1L543C3 + A1L543C12) / 2, 0)</f>
        <v>8.7184999999999988</v>
      </c>
      <c r="CV10" s="16" t="s">
        <v>3114</v>
      </c>
      <c r="CW10" s="18">
        <f>IF(RUN_YEARS &gt; 1,(A1L543C4 + A1L543C13) / 2, 0)</f>
        <v>43.659000000000006</v>
      </c>
      <c r="CX10" s="16" t="s">
        <v>3115</v>
      </c>
      <c r="CY10" s="18">
        <f>IF(RUN_YEARS &gt; 1,(A1L543C5 + A1L543C14) / 2, 0)</f>
        <v>62.146000000000001</v>
      </c>
      <c r="CZ10" s="16" t="s">
        <v>3116</v>
      </c>
      <c r="DA10" s="18">
        <f>IF(RUN_YEARS &gt; 1,(A1L543C6 + A1L543C15) / 2, 0)</f>
        <v>133.60200000000003</v>
      </c>
      <c r="DB10" s="16" t="s">
        <v>3117</v>
      </c>
      <c r="DC10" s="18">
        <f>IF(RUN_YEARS &gt; 1,(A1L543C7 + A1L543C16) / 2, 0)</f>
        <v>97.874000000000009</v>
      </c>
      <c r="DD10" s="16" t="s">
        <v>3118</v>
      </c>
      <c r="DE10" s="18">
        <f>IF(A1L543C50 &lt;&gt; 0,A1L543C51 / A1L543C50,0)</f>
        <v>2.1498085154314039</v>
      </c>
      <c r="DF10" s="16" t="s">
        <v>3119</v>
      </c>
      <c r="DG10" s="18">
        <f>_xlfn.SINGLE(IF(A1L543C53 = 0,A1L556C53, A1L543C53))</f>
        <v>2.1498085154314039</v>
      </c>
      <c r="DH10" s="16" t="s">
        <v>3120</v>
      </c>
      <c r="DI10" s="18">
        <f>IF(RUN_YEARS &gt; 2,(A1L543C1 + A1L543C10 + A1L543C19) / 3, 0)</f>
        <v>7.7136666666666658</v>
      </c>
      <c r="DJ10" s="16" t="s">
        <v>3121</v>
      </c>
      <c r="DK10" s="18">
        <f>IF(RUN_YEARS &gt; 2,(A1L543C2 + A1L543C11 + A1L543C20) / 3, 0)</f>
        <v>39.25866666666667</v>
      </c>
      <c r="DL10" s="16" t="s">
        <v>3122</v>
      </c>
      <c r="DM10" s="18">
        <f>IF(RUN_YEARS &gt; 2,(A1L543C3 + A1L543C12 + A1L543C21) / 3, 0)</f>
        <v>8.4479999999999986</v>
      </c>
      <c r="DN10" s="16" t="s">
        <v>3123</v>
      </c>
      <c r="DO10" s="18">
        <f>IF(RUN_YEARS &gt; 2,(A1L543C4 + A1L543C13 + A1L543C22) / 3, 0)</f>
        <v>46.972000000000001</v>
      </c>
      <c r="DP10" s="16" t="s">
        <v>3124</v>
      </c>
      <c r="DQ10" s="18">
        <f>IF(RUN_YEARS &gt; 2,(A1L543C5 + A1L543C14 + A1L543C23) / 3, 0)</f>
        <v>63.133999999999993</v>
      </c>
      <c r="DR10" s="16" t="s">
        <v>3125</v>
      </c>
      <c r="DS10" s="18">
        <f>IF(RUN_YEARS &gt; 2,(A1L543C6 + A1L543C15 + A1L543C24) / 3, 0)</f>
        <v>141.65066666666669</v>
      </c>
      <c r="DT10" s="16" t="s">
        <v>3126</v>
      </c>
      <c r="DU10" s="18">
        <f>IF(RUN_YEARS &gt; 2,(A1L543C7 + A1L543C16 + A1L543C25) / 3, 0)</f>
        <v>102.39233333333334</v>
      </c>
      <c r="DV10" s="16" t="s">
        <v>3127</v>
      </c>
      <c r="DW10" s="18">
        <f>IF(A1L543C59 &lt;&gt; 0,A1L543C60 / A1L543C59,0)</f>
        <v>2.2436510702104524</v>
      </c>
      <c r="DX10" s="16" t="s">
        <v>3128</v>
      </c>
      <c r="DY10" s="18">
        <f>_xlfn.SINGLE(IF(A1L543C62 = 0,A1L556C62, A1L543C62))</f>
        <v>2.2436510702104524</v>
      </c>
      <c r="DZ10" s="16" t="s">
        <v>3129</v>
      </c>
      <c r="EA10" s="18">
        <f>IF(RUN_YEARS &gt; 3,(A1L543C1 + A1L543C10 + A1L543C19 + A1L543C28) / 4, 0)</f>
        <v>7.9182499999999996</v>
      </c>
      <c r="EB10" s="16" t="s">
        <v>3130</v>
      </c>
      <c r="EC10" s="18">
        <f>IF(RUN_YEARS &gt; 3,(A1L543C2 + A1L543C11 + A1L543C20 + A1L543C29) / 4, 0)</f>
        <v>40.513750000000002</v>
      </c>
      <c r="ED10" s="16" t="s">
        <v>3131</v>
      </c>
      <c r="EE10" s="18">
        <f>IF(RUN_YEARS &gt; 3,(A1L543C3 + A1L543C12 + A1L543C21 + A1L543C30) / 4, 0)</f>
        <v>8.7832499999999989</v>
      </c>
      <c r="EF10" s="16" t="s">
        <v>3132</v>
      </c>
      <c r="EG10" s="18">
        <f>IF(RUN_YEARS &gt; 3,(A1L543C4 + A1L543C13 + A1L543C22 + A1L543C31) / 4, 0)</f>
        <v>48.33325</v>
      </c>
      <c r="EH10" s="16" t="s">
        <v>3133</v>
      </c>
      <c r="EI10" s="18">
        <f>IF(RUN_YEARS &gt; 3,(A1L543C5 + A1L543C14 + A1L543C23 + A1L543C32) / 4, 0)</f>
        <v>65.133499999999998</v>
      </c>
      <c r="EJ10" s="16" t="s">
        <v>3134</v>
      </c>
      <c r="EK10" s="18">
        <f>IF(RUN_YEARS &gt; 3,(A1L543C6 + A1L543C15 + A1L543C24 + A1L543C33) / 4, 0)</f>
        <v>145.96350000000001</v>
      </c>
      <c r="EL10" s="16" t="s">
        <v>3135</v>
      </c>
      <c r="EM10" s="18">
        <f>IF(RUN_YEARS &gt; 3,(A1L543C7 + A1L543C16 + A1L543C25 + A1L543C34) / 4, 0)</f>
        <v>105.5485</v>
      </c>
      <c r="EN10" s="16" t="s">
        <v>3136</v>
      </c>
      <c r="EO10" s="18">
        <f>IF(A1L543C68 &lt;&gt; 0,A1L543C69 / A1L543C68,0)</f>
        <v>2.2409896596989265</v>
      </c>
      <c r="EP10" s="16" t="s">
        <v>3137</v>
      </c>
      <c r="EQ10" s="18">
        <f>_xlfn.SINGLE(IF(A1L543C71 = 0,A1L556C71, A1L543C71))</f>
        <v>2.2409896596989265</v>
      </c>
      <c r="ER10" s="16" t="s">
        <v>3138</v>
      </c>
      <c r="ES10" s="18">
        <f>IF(RUN_YEARS &gt; 4,(A1L543C1 + A1L543C10 + A1L543C19 + A1L543C28 + A1L543C37) / 5, 0)</f>
        <v>8.1172000000000004</v>
      </c>
      <c r="ET10" s="16" t="s">
        <v>3139</v>
      </c>
      <c r="EU10" s="18">
        <f>IF(RUN_YEARS &gt; 4,(A1L543C2 + A1L543C11 + A1L543C20 + A1L543C29 + A1L543C38) / 5, 0)</f>
        <v>41.976199999999999</v>
      </c>
      <c r="EV10" s="16" t="s">
        <v>3140</v>
      </c>
      <c r="EW10" s="18">
        <f>IF(RUN_YEARS &gt; 4,(A1L543C3 + A1L543C12 + A1L543C21 + A1L543C30 + A1L543C39) / 5, 0)</f>
        <v>8.8217999999999996</v>
      </c>
      <c r="EX10" s="16" t="s">
        <v>3141</v>
      </c>
      <c r="EY10" s="18">
        <f>IF(RUN_YEARS &gt; 4,(A1L543C4 + A1L543C13 + A1L543C22 + A1L543C31 + A1L543C40) / 5, 0)</f>
        <v>48.923000000000002</v>
      </c>
      <c r="EZ10" s="16" t="s">
        <v>3142</v>
      </c>
      <c r="FA10" s="18">
        <f>IF(RUN_YEARS &gt; 4,(A1L543C5 + A1L543C14 + A1L543C23 + A1L543C32 + A1L543C41) / 5, 0)</f>
        <v>67.032399999999996</v>
      </c>
      <c r="FB10" s="16" t="s">
        <v>3143</v>
      </c>
      <c r="FC10" s="18">
        <f>IF(RUN_YEARS &gt; 4,(A1L543C6 + A1L543C15 + A1L543C24 + A1L543C33 + A1L543C42) / 5, 0)</f>
        <v>148.64400000000001</v>
      </c>
      <c r="FD10" s="16" t="s">
        <v>3144</v>
      </c>
      <c r="FE10" s="18">
        <f>IF(RUN_YEARS &gt; 4,(A1L543C7 + A1L543C16 + A1L543C25 + A1L543C34 + A1L543C43) / 5, 0)</f>
        <v>107.8382</v>
      </c>
      <c r="FF10" s="16" t="s">
        <v>3145</v>
      </c>
      <c r="FG10" s="18">
        <f>IF(A1L543C77 &lt;&gt; 0,A1L543C78 / A1L543C77,0)</f>
        <v>2.2174948233988343</v>
      </c>
      <c r="FH10" s="16" t="s">
        <v>3146</v>
      </c>
      <c r="FI10" s="18">
        <f>_xlfn.SINGLE(IF(A1L543C80 = 0,A1L556C80, A1L543C80))</f>
        <v>2.2174948233988343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17.978999999999999</v>
      </c>
      <c r="F11" s="16" t="s">
        <v>2959</v>
      </c>
      <c r="G11" s="6">
        <v>0.79600000000000004</v>
      </c>
      <c r="H11" s="16" t="s">
        <v>2959</v>
      </c>
      <c r="I11" s="6">
        <v>74.369</v>
      </c>
      <c r="J11" s="16" t="s">
        <v>2959</v>
      </c>
      <c r="K11" s="6">
        <v>0.38</v>
      </c>
      <c r="L11" s="16" t="s">
        <v>3147</v>
      </c>
      <c r="M11" s="1">
        <f>(A1L544C1 * 2 + A1L544C2 + A1L544C3)</f>
        <v>111.12299999999999</v>
      </c>
      <c r="N11" s="16" t="s">
        <v>3148</v>
      </c>
      <c r="O11" s="1">
        <f>(A1L544C4 * 2 + A1L544C2 + A1L544C3)</f>
        <v>75.924999999999997</v>
      </c>
      <c r="P11" s="16" t="s">
        <v>3149</v>
      </c>
      <c r="Q11" s="1">
        <f>(A1L544C1 + A1L544C2 + A1L544C3 + A1L544C4)</f>
        <v>93.524000000000001</v>
      </c>
      <c r="R11" s="16" t="s">
        <v>3150</v>
      </c>
      <c r="S11" s="18">
        <f>IF(A1L544C5 &lt;&gt; 0,A1L544C6 / A1L544C5,0)</f>
        <v>0.68325189204755099</v>
      </c>
      <c r="T11" s="16" t="s">
        <v>3151</v>
      </c>
      <c r="U11" s="18">
        <f>_xlfn.SINGLE(IF(A1L544C8 = 0,A1L556C8, A1L544C8))</f>
        <v>0.68325189204755099</v>
      </c>
      <c r="V11" s="16" t="s">
        <v>2965</v>
      </c>
      <c r="W11" s="6">
        <v>23.963999999999999</v>
      </c>
      <c r="X11" s="16" t="s">
        <v>2965</v>
      </c>
      <c r="Y11" s="6">
        <v>1.002</v>
      </c>
      <c r="Z11" s="16" t="s">
        <v>2965</v>
      </c>
      <c r="AA11" s="6">
        <v>94.269000000000005</v>
      </c>
      <c r="AB11" s="16" t="s">
        <v>2965</v>
      </c>
      <c r="AC11" s="6">
        <v>1.657</v>
      </c>
      <c r="AD11" s="16" t="s">
        <v>3152</v>
      </c>
      <c r="AE11" s="1">
        <f>(A1L544C10 * 2 + A1L544C11 + A1L544C12)</f>
        <v>143.19900000000001</v>
      </c>
      <c r="AF11" s="16" t="s">
        <v>3153</v>
      </c>
      <c r="AG11" s="1">
        <f>(A1L544C13 * 2 + A1L544C11 + A1L544C12)</f>
        <v>98.585000000000008</v>
      </c>
      <c r="AH11" s="16" t="s">
        <v>3154</v>
      </c>
      <c r="AI11" s="1">
        <f>(A1L544C10 + A1L544C11 + A1L544C12 + A1L544C13)</f>
        <v>120.892</v>
      </c>
      <c r="AJ11" s="16" t="s">
        <v>3155</v>
      </c>
      <c r="AK11" s="18">
        <f>IF(A1L544C14 &lt;&gt; 0,A1L544C15 / A1L544C14,0)</f>
        <v>0.6884475450247558</v>
      </c>
      <c r="AL11" s="16" t="s">
        <v>3156</v>
      </c>
      <c r="AM11" s="18">
        <f>_xlfn.SINGLE(IF(A1L544C17 = 0,A1L556C17, A1L544C17))</f>
        <v>0.6884475450247558</v>
      </c>
      <c r="AN11" s="16" t="s">
        <v>2971</v>
      </c>
      <c r="AO11" s="6">
        <v>16.166</v>
      </c>
      <c r="AP11" s="16" t="s">
        <v>2971</v>
      </c>
      <c r="AQ11" s="6">
        <v>1.2010000000000001</v>
      </c>
      <c r="AR11" s="16" t="s">
        <v>2971</v>
      </c>
      <c r="AS11" s="6">
        <v>89.152000000000001</v>
      </c>
      <c r="AT11" s="16" t="s">
        <v>2971</v>
      </c>
      <c r="AU11" s="6">
        <v>2.3079999999999998</v>
      </c>
      <c r="AV11" s="16" t="s">
        <v>3157</v>
      </c>
      <c r="AW11" s="1">
        <f>(A1L544C19 * 2 + A1L544C20 + A1L544C21)</f>
        <v>122.685</v>
      </c>
      <c r="AX11" s="16" t="s">
        <v>3158</v>
      </c>
      <c r="AY11" s="1">
        <f>(A1L544C22 * 2 + A1L544C20 + A1L544C21)</f>
        <v>94.968999999999994</v>
      </c>
      <c r="AZ11" s="16" t="s">
        <v>3159</v>
      </c>
      <c r="BA11" s="1">
        <f>(A1L544C19 + A1L544C20 + A1L544C21 + A1L544C22)</f>
        <v>108.827</v>
      </c>
      <c r="BB11" s="16" t="s">
        <v>3160</v>
      </c>
      <c r="BC11" s="18">
        <f>IF(A1L544C23 &lt;&gt; 0,A1L544C24 / A1L544C23,0)</f>
        <v>0.77408811183111215</v>
      </c>
      <c r="BD11" s="16" t="s">
        <v>3161</v>
      </c>
      <c r="BE11" s="18">
        <f>_xlfn.SINGLE(IF(A1L544C26 = 0,A1L556C26, A1L544C26))</f>
        <v>0.77408811183111215</v>
      </c>
      <c r="BF11" s="16" t="s">
        <v>2977</v>
      </c>
      <c r="BG11" s="6">
        <v>15.260999999999999</v>
      </c>
      <c r="BH11" s="16" t="s">
        <v>2977</v>
      </c>
      <c r="BI11" s="6">
        <v>1.1040000000000001</v>
      </c>
      <c r="BJ11" s="16" t="s">
        <v>2977</v>
      </c>
      <c r="BK11" s="6">
        <v>91.405000000000001</v>
      </c>
      <c r="BL11" s="16" t="s">
        <v>2977</v>
      </c>
      <c r="BM11" s="6">
        <v>2.8820000000000001</v>
      </c>
      <c r="BN11" s="16" t="s">
        <v>3162</v>
      </c>
      <c r="BO11" s="1">
        <f>(A1L544C28 * 2 + A1L544C29 + A1L544C30)</f>
        <v>123.03100000000001</v>
      </c>
      <c r="BP11" s="16" t="s">
        <v>3163</v>
      </c>
      <c r="BQ11" s="1">
        <f>(A1L544C31 * 2 + A1L544C29 + A1L544C30)</f>
        <v>98.272999999999996</v>
      </c>
      <c r="BR11" s="16" t="s">
        <v>3164</v>
      </c>
      <c r="BS11" s="1">
        <f>(A1L544C28 + A1L544C29 + A1L544C30 + A1L544C31)</f>
        <v>110.652</v>
      </c>
      <c r="BT11" s="16" t="s">
        <v>3165</v>
      </c>
      <c r="BU11" s="18">
        <f>IF(A1L544C32 &lt;&gt; 0,A1L544C33 / A1L544C32,0)</f>
        <v>0.79876616462517569</v>
      </c>
      <c r="BV11" s="16" t="s">
        <v>3166</v>
      </c>
      <c r="BW11" s="18">
        <f>_xlfn.SINGLE(IF(A1L544C35 = 0,A1L556C35, A1L544C35))</f>
        <v>0.79876616462517569</v>
      </c>
      <c r="BX11" s="16" t="s">
        <v>2983</v>
      </c>
      <c r="BY11" s="6">
        <v>11.486000000000001</v>
      </c>
      <c r="BZ11" s="16" t="s">
        <v>2983</v>
      </c>
      <c r="CA11" s="6">
        <v>1.3680000000000001</v>
      </c>
      <c r="CB11" s="16" t="s">
        <v>2983</v>
      </c>
      <c r="CC11" s="6">
        <v>105.88500000000001</v>
      </c>
      <c r="CD11" s="16" t="s">
        <v>2983</v>
      </c>
      <c r="CE11" s="6">
        <v>4.3289999999999997</v>
      </c>
      <c r="CF11" s="16" t="s">
        <v>3167</v>
      </c>
      <c r="CG11" s="1">
        <f>(A1L544C37 * 2 + A1L544C38 + A1L544C39)</f>
        <v>130.22499999999999</v>
      </c>
      <c r="CH11" s="16" t="s">
        <v>3168</v>
      </c>
      <c r="CI11" s="1">
        <f>(A1L544C40 * 2 + A1L544C38 + A1L544C39)</f>
        <v>115.911</v>
      </c>
      <c r="CJ11" s="16" t="s">
        <v>3169</v>
      </c>
      <c r="CK11" s="1">
        <f>(A1L544C37 + A1L544C38 + A1L544C39 + A1L544C40)</f>
        <v>123.068</v>
      </c>
      <c r="CL11" s="16" t="s">
        <v>3170</v>
      </c>
      <c r="CM11" s="18">
        <f>IF(A1L544C41 &lt;&gt; 0,A1L544C42 / A1L544C41,0)</f>
        <v>0.89008254943367249</v>
      </c>
      <c r="CN11" s="16" t="s">
        <v>3171</v>
      </c>
      <c r="CO11" s="18">
        <f>_xlfn.SINGLE(IF(A1L544C44 = 0,A1L556C44, A1L544C44))</f>
        <v>0.89008254943367249</v>
      </c>
      <c r="CP11" s="16" t="s">
        <v>3172</v>
      </c>
      <c r="CQ11" s="18">
        <f>IF(RUN_YEARS &gt; 1,(A1L544C1 + A1L544C10) / 2, 0)</f>
        <v>20.971499999999999</v>
      </c>
      <c r="CR11" s="16" t="s">
        <v>3173</v>
      </c>
      <c r="CS11" s="18">
        <f>IF(RUN_YEARS &gt; 1,(A1L544C2 + A1L544C11) / 2, 0)</f>
        <v>0.89900000000000002</v>
      </c>
      <c r="CT11" s="16" t="s">
        <v>3174</v>
      </c>
      <c r="CU11" s="18">
        <f>IF(RUN_YEARS &gt; 1,(A1L544C3 + A1L544C12) / 2, 0)</f>
        <v>84.319000000000003</v>
      </c>
      <c r="CV11" s="16" t="s">
        <v>3175</v>
      </c>
      <c r="CW11" s="18">
        <f>IF(RUN_YEARS &gt; 1,(A1L544C4 + A1L544C13) / 2, 0)</f>
        <v>1.0185</v>
      </c>
      <c r="CX11" s="16" t="s">
        <v>3176</v>
      </c>
      <c r="CY11" s="18">
        <f>IF(RUN_YEARS &gt; 1,(A1L544C5 + A1L544C14) / 2, 0)</f>
        <v>127.161</v>
      </c>
      <c r="CZ11" s="16" t="s">
        <v>3177</v>
      </c>
      <c r="DA11" s="18">
        <f>IF(RUN_YEARS &gt; 1,(A1L544C6 + A1L544C15) / 2, 0)</f>
        <v>87.254999999999995</v>
      </c>
      <c r="DB11" s="16" t="s">
        <v>3178</v>
      </c>
      <c r="DC11" s="18">
        <f>IF(RUN_YEARS &gt; 1,(A1L544C7 + A1L544C16) / 2, 0)</f>
        <v>107.208</v>
      </c>
      <c r="DD11" s="16" t="s">
        <v>3179</v>
      </c>
      <c r="DE11" s="18">
        <f>IF(A1L544C50 &lt;&gt; 0,A1L544C51 / A1L544C50,0)</f>
        <v>0.68617736570174814</v>
      </c>
      <c r="DF11" s="16" t="s">
        <v>3180</v>
      </c>
      <c r="DG11" s="18">
        <f>_xlfn.SINGLE(IF(A1L544C53 = 0,A1L556C53, A1L544C53))</f>
        <v>0.68617736570174814</v>
      </c>
      <c r="DH11" s="16" t="s">
        <v>3181</v>
      </c>
      <c r="DI11" s="18">
        <f>IF(RUN_YEARS &gt; 2,(A1L544C1 + A1L544C10 + A1L544C19) / 3, 0)</f>
        <v>19.369666666666664</v>
      </c>
      <c r="DJ11" s="16" t="s">
        <v>3182</v>
      </c>
      <c r="DK11" s="18">
        <f>IF(RUN_YEARS &gt; 2,(A1L544C2 + A1L544C11 + A1L544C20) / 3, 0)</f>
        <v>0.9996666666666667</v>
      </c>
      <c r="DL11" s="16" t="s">
        <v>3183</v>
      </c>
      <c r="DM11" s="18">
        <f>IF(RUN_YEARS &gt; 2,(A1L544C3 + A1L544C12 + A1L544C21) / 3, 0)</f>
        <v>85.93</v>
      </c>
      <c r="DN11" s="16" t="s">
        <v>3184</v>
      </c>
      <c r="DO11" s="18">
        <f>IF(RUN_YEARS &gt; 2,(A1L544C4 + A1L544C13 + A1L544C22) / 3, 0)</f>
        <v>1.4483333333333333</v>
      </c>
      <c r="DP11" s="16" t="s">
        <v>3185</v>
      </c>
      <c r="DQ11" s="18">
        <f>IF(RUN_YEARS &gt; 2,(A1L544C5 + A1L544C14 + A1L544C23) / 3, 0)</f>
        <v>125.669</v>
      </c>
      <c r="DR11" s="16" t="s">
        <v>3186</v>
      </c>
      <c r="DS11" s="18">
        <f>IF(RUN_YEARS &gt; 2,(A1L544C6 + A1L544C15 + A1L544C24) / 3, 0)</f>
        <v>89.826333333333324</v>
      </c>
      <c r="DT11" s="16" t="s">
        <v>3187</v>
      </c>
      <c r="DU11" s="18">
        <f>IF(RUN_YEARS &gt; 2,(A1L544C7 + A1L544C16 + A1L544C25) / 3, 0)</f>
        <v>107.74766666666666</v>
      </c>
      <c r="DV11" s="16" t="s">
        <v>3188</v>
      </c>
      <c r="DW11" s="18">
        <f>IF(A1L544C59 &lt;&gt; 0,A1L544C60 / A1L544C59,0)</f>
        <v>0.71478513661550047</v>
      </c>
      <c r="DX11" s="16" t="s">
        <v>3189</v>
      </c>
      <c r="DY11" s="18">
        <f>_xlfn.SINGLE(IF(A1L544C62 = 0,A1L556C62, A1L544C62))</f>
        <v>0.71478513661550047</v>
      </c>
      <c r="DZ11" s="16" t="s">
        <v>3190</v>
      </c>
      <c r="EA11" s="18">
        <f>IF(RUN_YEARS &gt; 3,(A1L544C1 + A1L544C10 + A1L544C19 + A1L544C28) / 4, 0)</f>
        <v>18.342499999999998</v>
      </c>
      <c r="EB11" s="16" t="s">
        <v>3191</v>
      </c>
      <c r="EC11" s="18">
        <f>IF(RUN_YEARS &gt; 3,(A1L544C2 + A1L544C11 + A1L544C20 + A1L544C29) / 4, 0)</f>
        <v>1.0257499999999999</v>
      </c>
      <c r="ED11" s="16" t="s">
        <v>3192</v>
      </c>
      <c r="EE11" s="18">
        <f>IF(RUN_YEARS &gt; 3,(A1L544C3 + A1L544C12 + A1L544C21 + A1L544C30) / 4, 0)</f>
        <v>87.298750000000013</v>
      </c>
      <c r="EF11" s="16" t="s">
        <v>3193</v>
      </c>
      <c r="EG11" s="18">
        <f>IF(RUN_YEARS &gt; 3,(A1L544C4 + A1L544C13 + A1L544C22 + A1L544C31) / 4, 0)</f>
        <v>1.8067500000000001</v>
      </c>
      <c r="EH11" s="16" t="s">
        <v>3194</v>
      </c>
      <c r="EI11" s="18">
        <f>IF(RUN_YEARS &gt; 3,(A1L544C5 + A1L544C14 + A1L544C23 + A1L544C32) / 4, 0)</f>
        <v>125.0095</v>
      </c>
      <c r="EJ11" s="16" t="s">
        <v>3195</v>
      </c>
      <c r="EK11" s="18">
        <f>IF(RUN_YEARS &gt; 3,(A1L544C6 + A1L544C15 + A1L544C24 + A1L544C33) / 4, 0)</f>
        <v>91.937999999999988</v>
      </c>
      <c r="EL11" s="16" t="s">
        <v>3196</v>
      </c>
      <c r="EM11" s="18">
        <f>IF(RUN_YEARS &gt; 3,(A1L544C7 + A1L544C16 + A1L544C25 + A1L544C34) / 4, 0)</f>
        <v>108.47375</v>
      </c>
      <c r="EN11" s="16" t="s">
        <v>3197</v>
      </c>
      <c r="EO11" s="18">
        <f>IF(A1L544C68 &lt;&gt; 0,A1L544C69 / A1L544C68,0)</f>
        <v>0.73544810594394816</v>
      </c>
      <c r="EP11" s="16" t="s">
        <v>3198</v>
      </c>
      <c r="EQ11" s="18">
        <f>_xlfn.SINGLE(IF(A1L544C71 = 0,A1L556C71, A1L544C71))</f>
        <v>0.73544810594394816</v>
      </c>
      <c r="ER11" s="16" t="s">
        <v>3199</v>
      </c>
      <c r="ES11" s="18">
        <f>IF(RUN_YEARS &gt; 4,(A1L544C1 + A1L544C10 + A1L544C19 + A1L544C28 + A1L544C37) / 5, 0)</f>
        <v>16.9712</v>
      </c>
      <c r="ET11" s="16" t="s">
        <v>3200</v>
      </c>
      <c r="EU11" s="18">
        <f>IF(RUN_YEARS &gt; 4,(A1L544C2 + A1L544C11 + A1L544C20 + A1L544C29 + A1L544C38) / 5, 0)</f>
        <v>1.0942000000000001</v>
      </c>
      <c r="EV11" s="16" t="s">
        <v>3201</v>
      </c>
      <c r="EW11" s="18">
        <f>IF(RUN_YEARS &gt; 4,(A1L544C3 + A1L544C12 + A1L544C21 + A1L544C30 + A1L544C39) / 5, 0)</f>
        <v>91.016000000000005</v>
      </c>
      <c r="EX11" s="16" t="s">
        <v>3202</v>
      </c>
      <c r="EY11" s="18">
        <f>IF(RUN_YEARS &gt; 4,(A1L544C4 + A1L544C13 + A1L544C22 + A1L544C31 + A1L544C40) / 5, 0)</f>
        <v>2.3112000000000004</v>
      </c>
      <c r="EZ11" s="16" t="s">
        <v>3203</v>
      </c>
      <c r="FA11" s="18">
        <f>IF(RUN_YEARS &gt; 4,(A1L544C5 + A1L544C14 + A1L544C23 + A1L544C32 + A1L544C41) / 5, 0)</f>
        <v>126.05260000000001</v>
      </c>
      <c r="FB11" s="16" t="s">
        <v>3204</v>
      </c>
      <c r="FC11" s="18">
        <f>IF(RUN_YEARS &gt; 4,(A1L544C6 + A1L544C15 + A1L544C24 + A1L544C33 + A1L544C42) / 5, 0)</f>
        <v>96.732599999999991</v>
      </c>
      <c r="FD11" s="16" t="s">
        <v>3205</v>
      </c>
      <c r="FE11" s="18">
        <f>IF(RUN_YEARS &gt; 4,(A1L544C7 + A1L544C16 + A1L544C25 + A1L544C34 + A1L544C43) / 5, 0)</f>
        <v>111.39259999999999</v>
      </c>
      <c r="FF11" s="16" t="s">
        <v>3206</v>
      </c>
      <c r="FG11" s="18">
        <f>IF(A1L544C77 &lt;&gt; 0,A1L544C78 / A1L544C77,0)</f>
        <v>0.76739868911866937</v>
      </c>
      <c r="FH11" s="16" t="s">
        <v>3207</v>
      </c>
      <c r="FI11" s="18">
        <f>_xlfn.SINGLE(IF(A1L544C80 = 0,A1L556C80, A1L544C80))</f>
        <v>0.76739868911866937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7.6550000000000002</v>
      </c>
      <c r="F12" s="16" t="s">
        <v>2959</v>
      </c>
      <c r="G12" s="6">
        <v>10.391999999999999</v>
      </c>
      <c r="H12" s="16" t="s">
        <v>2959</v>
      </c>
      <c r="I12" s="6">
        <v>4.5890000000000004</v>
      </c>
      <c r="J12" s="16" t="s">
        <v>2959</v>
      </c>
      <c r="K12" s="6">
        <v>6.7240000000000002</v>
      </c>
      <c r="L12" s="16" t="s">
        <v>3208</v>
      </c>
      <c r="M12" s="1">
        <f>(A1L545C1 * 2 + A1L545C2 + A1L545C3)</f>
        <v>30.290999999999997</v>
      </c>
      <c r="N12" s="16" t="s">
        <v>3209</v>
      </c>
      <c r="O12" s="1">
        <f>(A1L545C4 * 2 + A1L545C2 + A1L545C3)</f>
        <v>28.429000000000002</v>
      </c>
      <c r="P12" s="16" t="s">
        <v>3210</v>
      </c>
      <c r="Q12" s="1">
        <f>(A1L545C1 + A1L545C2 + A1L545C3 + A1L545C4)</f>
        <v>29.360000000000003</v>
      </c>
      <c r="R12" s="16" t="s">
        <v>3211</v>
      </c>
      <c r="S12" s="18">
        <f>IF(A1L545C5 &lt;&gt; 0,A1L545C6 / A1L545C5,0)</f>
        <v>0.93852959624971133</v>
      </c>
      <c r="T12" s="16" t="s">
        <v>3212</v>
      </c>
      <c r="U12" s="18">
        <f>_xlfn.SINGLE(IF(A1L545C8 = 0,A1L556C8, A1L545C8))</f>
        <v>0.93852959624971133</v>
      </c>
      <c r="V12" s="16" t="s">
        <v>2965</v>
      </c>
      <c r="W12" s="6">
        <v>9.8309999999999995</v>
      </c>
      <c r="X12" s="16" t="s">
        <v>2965</v>
      </c>
      <c r="Y12" s="6">
        <v>12.564</v>
      </c>
      <c r="Z12" s="16" t="s">
        <v>2965</v>
      </c>
      <c r="AA12" s="6">
        <v>5.8479999999999999</v>
      </c>
      <c r="AB12" s="16" t="s">
        <v>2965</v>
      </c>
      <c r="AC12" s="6">
        <v>9.5510000000000002</v>
      </c>
      <c r="AD12" s="16" t="s">
        <v>3213</v>
      </c>
      <c r="AE12" s="1">
        <f>(A1L545C10 * 2 + A1L545C11 + A1L545C12)</f>
        <v>38.073999999999998</v>
      </c>
      <c r="AF12" s="16" t="s">
        <v>3214</v>
      </c>
      <c r="AG12" s="1">
        <f>(A1L545C13 * 2 + A1L545C11 + A1L545C12)</f>
        <v>37.514000000000003</v>
      </c>
      <c r="AH12" s="16" t="s">
        <v>3215</v>
      </c>
      <c r="AI12" s="1">
        <f>(A1L545C10 + A1L545C11 + A1L545C12 + A1L545C13)</f>
        <v>37.793999999999997</v>
      </c>
      <c r="AJ12" s="16" t="s">
        <v>3216</v>
      </c>
      <c r="AK12" s="18">
        <f>IF(A1L545C14 &lt;&gt; 0,A1L545C15 / A1L545C14,0)</f>
        <v>0.98529180017859974</v>
      </c>
      <c r="AL12" s="16" t="s">
        <v>3217</v>
      </c>
      <c r="AM12" s="18">
        <f>_xlfn.SINGLE(IF(A1L545C17 = 0,A1L556C17, A1L545C17))</f>
        <v>0.98529180017859974</v>
      </c>
      <c r="AN12" s="16" t="s">
        <v>2971</v>
      </c>
      <c r="AO12" s="6">
        <v>11.144</v>
      </c>
      <c r="AP12" s="16" t="s">
        <v>2971</v>
      </c>
      <c r="AQ12" s="6">
        <v>13.737</v>
      </c>
      <c r="AR12" s="16" t="s">
        <v>2971</v>
      </c>
      <c r="AS12" s="6">
        <v>6.899</v>
      </c>
      <c r="AT12" s="16" t="s">
        <v>2971</v>
      </c>
      <c r="AU12" s="6">
        <v>9.23</v>
      </c>
      <c r="AV12" s="16" t="s">
        <v>3218</v>
      </c>
      <c r="AW12" s="1">
        <f>(A1L545C19 * 2 + A1L545C20 + A1L545C21)</f>
        <v>42.923999999999999</v>
      </c>
      <c r="AX12" s="16" t="s">
        <v>3219</v>
      </c>
      <c r="AY12" s="1">
        <f>(A1L545C22 * 2 + A1L545C20 + A1L545C21)</f>
        <v>39.096000000000004</v>
      </c>
      <c r="AZ12" s="16" t="s">
        <v>3220</v>
      </c>
      <c r="BA12" s="1">
        <f>(A1L545C19 + A1L545C20 + A1L545C21 + A1L545C22)</f>
        <v>41.010000000000005</v>
      </c>
      <c r="BB12" s="16" t="s">
        <v>3221</v>
      </c>
      <c r="BC12" s="18">
        <f>IF(A1L545C23 &lt;&gt; 0,A1L545C24 / A1L545C23,0)</f>
        <v>0.91081912216941585</v>
      </c>
      <c r="BD12" s="16" t="s">
        <v>3222</v>
      </c>
      <c r="BE12" s="18">
        <f>_xlfn.SINGLE(IF(A1L545C26 = 0,A1L556C26, A1L545C26))</f>
        <v>0.91081912216941585</v>
      </c>
      <c r="BF12" s="16" t="s">
        <v>2977</v>
      </c>
      <c r="BG12" s="6">
        <v>10.949</v>
      </c>
      <c r="BH12" s="16" t="s">
        <v>2977</v>
      </c>
      <c r="BI12" s="6">
        <v>13.422000000000001</v>
      </c>
      <c r="BJ12" s="16" t="s">
        <v>2977</v>
      </c>
      <c r="BK12" s="6">
        <v>6.1479999999999997</v>
      </c>
      <c r="BL12" s="16" t="s">
        <v>2977</v>
      </c>
      <c r="BM12" s="6">
        <v>12.276999999999999</v>
      </c>
      <c r="BN12" s="16" t="s">
        <v>3223</v>
      </c>
      <c r="BO12" s="1">
        <f>(A1L545C28 * 2 + A1L545C29 + A1L545C30)</f>
        <v>41.468000000000004</v>
      </c>
      <c r="BP12" s="16" t="s">
        <v>3224</v>
      </c>
      <c r="BQ12" s="1">
        <f>(A1L545C31 * 2 + A1L545C29 + A1L545C30)</f>
        <v>44.123999999999995</v>
      </c>
      <c r="BR12" s="16" t="s">
        <v>3225</v>
      </c>
      <c r="BS12" s="1">
        <f>(A1L545C28 + A1L545C29 + A1L545C30 + A1L545C31)</f>
        <v>42.795999999999999</v>
      </c>
      <c r="BT12" s="16" t="s">
        <v>3226</v>
      </c>
      <c r="BU12" s="18">
        <f>IF(A1L545C32 &lt;&gt; 0,A1L545C33 / A1L545C32,0)</f>
        <v>1.0640493874795021</v>
      </c>
      <c r="BV12" s="16" t="s">
        <v>3227</v>
      </c>
      <c r="BW12" s="18">
        <f>_xlfn.SINGLE(IF(A1L545C35 = 0,A1L556C35, A1L545C35))</f>
        <v>1.0640493874795021</v>
      </c>
      <c r="BX12" s="16" t="s">
        <v>2983</v>
      </c>
      <c r="BY12" s="6">
        <v>11.105</v>
      </c>
      <c r="BZ12" s="16" t="s">
        <v>2983</v>
      </c>
      <c r="CA12" s="6">
        <v>12</v>
      </c>
      <c r="CB12" s="16" t="s">
        <v>2983</v>
      </c>
      <c r="CC12" s="6">
        <v>6.8410000000000002</v>
      </c>
      <c r="CD12" s="16" t="s">
        <v>2983</v>
      </c>
      <c r="CE12" s="6">
        <v>11.957000000000001</v>
      </c>
      <c r="CF12" s="16" t="s">
        <v>3228</v>
      </c>
      <c r="CG12" s="1">
        <f>(A1L545C37 * 2 + A1L545C38 + A1L545C39)</f>
        <v>41.051000000000002</v>
      </c>
      <c r="CH12" s="16" t="s">
        <v>3229</v>
      </c>
      <c r="CI12" s="1">
        <f>(A1L545C40 * 2 + A1L545C38 + A1L545C39)</f>
        <v>42.755000000000003</v>
      </c>
      <c r="CJ12" s="16" t="s">
        <v>3230</v>
      </c>
      <c r="CK12" s="1">
        <f>(A1L545C37 + A1L545C38 + A1L545C39 + A1L545C40)</f>
        <v>41.903000000000006</v>
      </c>
      <c r="CL12" s="16" t="s">
        <v>3231</v>
      </c>
      <c r="CM12" s="18">
        <f>IF(A1L545C41 &lt;&gt; 0,A1L545C42 / A1L545C41,0)</f>
        <v>1.0415093420379529</v>
      </c>
      <c r="CN12" s="16" t="s">
        <v>3232</v>
      </c>
      <c r="CO12" s="18">
        <f>_xlfn.SINGLE(IF(A1L545C44 = 0,A1L556C44, A1L545C44))</f>
        <v>1.0415093420379529</v>
      </c>
      <c r="CP12" s="16" t="s">
        <v>3233</v>
      </c>
      <c r="CQ12" s="18">
        <f>IF(RUN_YEARS &gt; 1,(A1L545C1 + A1L545C10) / 2, 0)</f>
        <v>8.7430000000000003</v>
      </c>
      <c r="CR12" s="16" t="s">
        <v>3234</v>
      </c>
      <c r="CS12" s="18">
        <f>IF(RUN_YEARS &gt; 1,(A1L545C2 + A1L545C11) / 2, 0)</f>
        <v>11.478</v>
      </c>
      <c r="CT12" s="16" t="s">
        <v>3235</v>
      </c>
      <c r="CU12" s="18">
        <f>IF(RUN_YEARS &gt; 1,(A1L545C3 + A1L545C12) / 2, 0)</f>
        <v>5.2185000000000006</v>
      </c>
      <c r="CV12" s="16" t="s">
        <v>3236</v>
      </c>
      <c r="CW12" s="18">
        <f>IF(RUN_YEARS &gt; 1,(A1L545C4 + A1L545C13) / 2, 0)</f>
        <v>8.1374999999999993</v>
      </c>
      <c r="CX12" s="16" t="s">
        <v>3237</v>
      </c>
      <c r="CY12" s="18">
        <f>IF(RUN_YEARS &gt; 1,(A1L545C5 + A1L545C14) / 2, 0)</f>
        <v>34.182499999999997</v>
      </c>
      <c r="CZ12" s="16" t="s">
        <v>3238</v>
      </c>
      <c r="DA12" s="18">
        <f>IF(RUN_YEARS &gt; 1,(A1L545C6 + A1L545C15) / 2, 0)</f>
        <v>32.971500000000006</v>
      </c>
      <c r="DB12" s="16" t="s">
        <v>3239</v>
      </c>
      <c r="DC12" s="18">
        <f>IF(RUN_YEARS &gt; 1,(A1L545C7 + A1L545C16) / 2, 0)</f>
        <v>33.576999999999998</v>
      </c>
      <c r="DD12" s="16" t="s">
        <v>3240</v>
      </c>
      <c r="DE12" s="18">
        <f>IF(A1L545C50 &lt;&gt; 0,A1L545C51 / A1L545C50,0)</f>
        <v>0.96457251517589437</v>
      </c>
      <c r="DF12" s="16" t="s">
        <v>3241</v>
      </c>
      <c r="DG12" s="18">
        <f>_xlfn.SINGLE(IF(A1L545C53 = 0,A1L556C53, A1L545C53))</f>
        <v>0.96457251517589437</v>
      </c>
      <c r="DH12" s="16" t="s">
        <v>3242</v>
      </c>
      <c r="DI12" s="18">
        <f>IF(RUN_YEARS &gt; 2,(A1L545C1 + A1L545C10 + A1L545C19) / 3, 0)</f>
        <v>9.5433333333333348</v>
      </c>
      <c r="DJ12" s="16" t="s">
        <v>3243</v>
      </c>
      <c r="DK12" s="18">
        <f>IF(RUN_YEARS &gt; 2,(A1L545C2 + A1L545C11 + A1L545C20) / 3, 0)</f>
        <v>12.231</v>
      </c>
      <c r="DL12" s="16" t="s">
        <v>3244</v>
      </c>
      <c r="DM12" s="18">
        <f>IF(RUN_YEARS &gt; 2,(A1L545C3 + A1L545C12 + A1L545C21) / 3, 0)</f>
        <v>5.7786666666666671</v>
      </c>
      <c r="DN12" s="16" t="s">
        <v>3245</v>
      </c>
      <c r="DO12" s="18">
        <f>IF(RUN_YEARS &gt; 2,(A1L545C4 + A1L545C13 + A1L545C22) / 3, 0)</f>
        <v>8.5016666666666669</v>
      </c>
      <c r="DP12" s="16" t="s">
        <v>3246</v>
      </c>
      <c r="DQ12" s="18">
        <f>IF(RUN_YEARS &gt; 2,(A1L545C5 + A1L545C14 + A1L545C23) / 3, 0)</f>
        <v>37.096333333333327</v>
      </c>
      <c r="DR12" s="16" t="s">
        <v>3247</v>
      </c>
      <c r="DS12" s="18">
        <f>IF(RUN_YEARS &gt; 2,(A1L545C6 + A1L545C15 + A1L545C24) / 3, 0)</f>
        <v>35.013000000000005</v>
      </c>
      <c r="DT12" s="16" t="s">
        <v>3248</v>
      </c>
      <c r="DU12" s="18">
        <f>IF(RUN_YEARS &gt; 2,(A1L545C7 + A1L545C16 + A1L545C25) / 3, 0)</f>
        <v>36.05466666666667</v>
      </c>
      <c r="DV12" s="16" t="s">
        <v>3249</v>
      </c>
      <c r="DW12" s="18">
        <f>IF(A1L545C59 &lt;&gt; 0,A1L545C60 / A1L545C59,0)</f>
        <v>0.94383991230040731</v>
      </c>
      <c r="DX12" s="16" t="s">
        <v>3250</v>
      </c>
      <c r="DY12" s="18">
        <f>_xlfn.SINGLE(IF(A1L545C62 = 0,A1L556C62, A1L545C62))</f>
        <v>0.94383991230040731</v>
      </c>
      <c r="DZ12" s="16" t="s">
        <v>3251</v>
      </c>
      <c r="EA12" s="18">
        <f>IF(RUN_YEARS &gt; 3,(A1L545C1 + A1L545C10 + A1L545C19 + A1L545C28) / 4, 0)</f>
        <v>9.8947500000000002</v>
      </c>
      <c r="EB12" s="16" t="s">
        <v>3252</v>
      </c>
      <c r="EC12" s="18">
        <f>IF(RUN_YEARS &gt; 3,(A1L545C2 + A1L545C11 + A1L545C20 + A1L545C29) / 4, 0)</f>
        <v>12.528749999999999</v>
      </c>
      <c r="ED12" s="16" t="s">
        <v>3253</v>
      </c>
      <c r="EE12" s="18">
        <f>IF(RUN_YEARS &gt; 3,(A1L545C3 + A1L545C12 + A1L545C21 + A1L545C30) / 4, 0)</f>
        <v>5.8710000000000004</v>
      </c>
      <c r="EF12" s="16" t="s">
        <v>3254</v>
      </c>
      <c r="EG12" s="18">
        <f>IF(RUN_YEARS &gt; 3,(A1L545C4 + A1L545C13 + A1L545C22 + A1L545C31) / 4, 0)</f>
        <v>9.4454999999999991</v>
      </c>
      <c r="EH12" s="16" t="s">
        <v>3255</v>
      </c>
      <c r="EI12" s="18">
        <f>IF(RUN_YEARS &gt; 3,(A1L545C5 + A1L545C14 + A1L545C23 + A1L545C32) / 4, 0)</f>
        <v>38.189250000000001</v>
      </c>
      <c r="EJ12" s="16" t="s">
        <v>3256</v>
      </c>
      <c r="EK12" s="18">
        <f>IF(RUN_YEARS &gt; 3,(A1L545C6 + A1L545C15 + A1L545C24 + A1L545C33) / 4, 0)</f>
        <v>37.290750000000003</v>
      </c>
      <c r="EL12" s="16" t="s">
        <v>3257</v>
      </c>
      <c r="EM12" s="18">
        <f>IF(RUN_YEARS &gt; 3,(A1L545C7 + A1L545C16 + A1L545C25 + A1L545C34) / 4, 0)</f>
        <v>37.74</v>
      </c>
      <c r="EN12" s="16" t="s">
        <v>3258</v>
      </c>
      <c r="EO12" s="18">
        <f>IF(A1L545C68 &lt;&gt; 0,A1L545C69 / A1L545C68,0)</f>
        <v>0.97647243661501604</v>
      </c>
      <c r="EP12" s="16" t="s">
        <v>3259</v>
      </c>
      <c r="EQ12" s="18">
        <f>_xlfn.SINGLE(IF(A1L545C71 = 0,A1L556C71, A1L545C71))</f>
        <v>0.97647243661501604</v>
      </c>
      <c r="ER12" s="16" t="s">
        <v>3260</v>
      </c>
      <c r="ES12" s="18">
        <f>IF(RUN_YEARS &gt; 4,(A1L545C1 + A1L545C10 + A1L545C19 + A1L545C28 + A1L545C37) / 5, 0)</f>
        <v>10.136799999999999</v>
      </c>
      <c r="ET12" s="16" t="s">
        <v>3261</v>
      </c>
      <c r="EU12" s="18">
        <f>IF(RUN_YEARS &gt; 4,(A1L545C2 + A1L545C11 + A1L545C20 + A1L545C29 + A1L545C38) / 5, 0)</f>
        <v>12.422999999999998</v>
      </c>
      <c r="EV12" s="16" t="s">
        <v>3262</v>
      </c>
      <c r="EW12" s="18">
        <f>IF(RUN_YEARS &gt; 4,(A1L545C3 + A1L545C12 + A1L545C21 + A1L545C30 + A1L545C39) / 5, 0)</f>
        <v>6.0650000000000004</v>
      </c>
      <c r="EX12" s="16" t="s">
        <v>3263</v>
      </c>
      <c r="EY12" s="18">
        <f>IF(RUN_YEARS &gt; 4,(A1L545C4 + A1L545C13 + A1L545C22 + A1L545C31 + A1L545C40) / 5, 0)</f>
        <v>9.9477999999999991</v>
      </c>
      <c r="EZ12" s="16" t="s">
        <v>3264</v>
      </c>
      <c r="FA12" s="18">
        <f>IF(RUN_YEARS &gt; 4,(A1L545C5 + A1L545C14 + A1L545C23 + A1L545C32 + A1L545C41) / 5, 0)</f>
        <v>38.761600000000001</v>
      </c>
      <c r="FB12" s="16" t="s">
        <v>3265</v>
      </c>
      <c r="FC12" s="18">
        <f>IF(RUN_YEARS &gt; 4,(A1L545C6 + A1L545C15 + A1L545C24 + A1L545C33 + A1L545C42) / 5, 0)</f>
        <v>38.383600000000001</v>
      </c>
      <c r="FD12" s="16" t="s">
        <v>3266</v>
      </c>
      <c r="FE12" s="18">
        <f>IF(RUN_YEARS &gt; 4,(A1L545C7 + A1L545C16 + A1L545C25 + A1L545C34 + A1L545C43) / 5, 0)</f>
        <v>38.572600000000001</v>
      </c>
      <c r="FF12" s="16" t="s">
        <v>3267</v>
      </c>
      <c r="FG12" s="18">
        <f>IF(A1L545C77 &lt;&gt; 0,A1L545C78 / A1L545C77,0)</f>
        <v>0.99024808057458924</v>
      </c>
      <c r="FH12" s="16" t="s">
        <v>3268</v>
      </c>
      <c r="FI12" s="18">
        <f>_xlfn.SINGLE(IF(A1L545C80 = 0,A1L556C80, A1L545C80))</f>
        <v>0.99024808057458924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48.17</v>
      </c>
      <c r="F13" s="16" t="s">
        <v>2959</v>
      </c>
      <c r="G13" s="6">
        <v>56.941000000000003</v>
      </c>
      <c r="H13" s="16" t="s">
        <v>2959</v>
      </c>
      <c r="I13" s="6">
        <v>26.954000000000001</v>
      </c>
      <c r="J13" s="16" t="s">
        <v>2959</v>
      </c>
      <c r="K13" s="6">
        <v>71.688000000000002</v>
      </c>
      <c r="L13" s="16" t="s">
        <v>3269</v>
      </c>
      <c r="M13" s="1">
        <f>(A1L546C1 * 2 + A1L546C2 + A1L546C3)</f>
        <v>180.23500000000001</v>
      </c>
      <c r="N13" s="16" t="s">
        <v>3270</v>
      </c>
      <c r="O13" s="1">
        <f>(A1L546C4 * 2 + A1L546C2 + A1L546C3)</f>
        <v>227.27100000000002</v>
      </c>
      <c r="P13" s="16" t="s">
        <v>3271</v>
      </c>
      <c r="Q13" s="1">
        <f>(A1L546C1 + A1L546C2 + A1L546C3 + A1L546C4)</f>
        <v>203.75299999999999</v>
      </c>
      <c r="R13" s="16" t="s">
        <v>3272</v>
      </c>
      <c r="S13" s="18">
        <f>IF(A1L546C5 &lt;&gt; 0,A1L546C6 / A1L546C5,0)</f>
        <v>1.2609703997558743</v>
      </c>
      <c r="T13" s="16" t="s">
        <v>3273</v>
      </c>
      <c r="U13" s="18">
        <f>_xlfn.SINGLE(IF(A1L546C8 = 0,A1L556C8, A1L546C8))</f>
        <v>1.2609703997558743</v>
      </c>
      <c r="V13" s="16" t="s">
        <v>2965</v>
      </c>
      <c r="W13" s="6">
        <v>48.570999999999998</v>
      </c>
      <c r="X13" s="16" t="s">
        <v>2965</v>
      </c>
      <c r="Y13" s="6">
        <v>60.588000000000001</v>
      </c>
      <c r="Z13" s="16" t="s">
        <v>2965</v>
      </c>
      <c r="AA13" s="6">
        <v>39.744</v>
      </c>
      <c r="AB13" s="16" t="s">
        <v>2965</v>
      </c>
      <c r="AC13" s="6">
        <v>66.150999999999996</v>
      </c>
      <c r="AD13" s="16" t="s">
        <v>3274</v>
      </c>
      <c r="AE13" s="1">
        <f>(A1L546C10 * 2 + A1L546C11 + A1L546C12)</f>
        <v>197.47399999999999</v>
      </c>
      <c r="AF13" s="16" t="s">
        <v>3275</v>
      </c>
      <c r="AG13" s="1">
        <f>(A1L546C13 * 2 + A1L546C11 + A1L546C12)</f>
        <v>232.63399999999999</v>
      </c>
      <c r="AH13" s="16" t="s">
        <v>3276</v>
      </c>
      <c r="AI13" s="1">
        <f>(A1L546C10 + A1L546C11 + A1L546C12 + A1L546C13)</f>
        <v>215.05399999999997</v>
      </c>
      <c r="AJ13" s="16" t="s">
        <v>3277</v>
      </c>
      <c r="AK13" s="18">
        <f>IF(A1L546C14 &lt;&gt; 0,A1L546C15 / A1L546C14,0)</f>
        <v>1.1780487557855717</v>
      </c>
      <c r="AL13" s="16" t="s">
        <v>3278</v>
      </c>
      <c r="AM13" s="18">
        <f>_xlfn.SINGLE(IF(A1L546C17 = 0,A1L556C17, A1L546C17))</f>
        <v>1.1780487557855717</v>
      </c>
      <c r="AN13" s="16" t="s">
        <v>2971</v>
      </c>
      <c r="AO13" s="6">
        <v>47.762</v>
      </c>
      <c r="AP13" s="16" t="s">
        <v>2971</v>
      </c>
      <c r="AQ13" s="6">
        <v>52.432000000000002</v>
      </c>
      <c r="AR13" s="16" t="s">
        <v>2971</v>
      </c>
      <c r="AS13" s="6">
        <v>52.033999999999999</v>
      </c>
      <c r="AT13" s="16" t="s">
        <v>2971</v>
      </c>
      <c r="AU13" s="6">
        <v>84.393000000000001</v>
      </c>
      <c r="AV13" s="16" t="s">
        <v>3279</v>
      </c>
      <c r="AW13" s="1">
        <f>(A1L546C19 * 2 + A1L546C20 + A1L546C21)</f>
        <v>199.99</v>
      </c>
      <c r="AX13" s="16" t="s">
        <v>3280</v>
      </c>
      <c r="AY13" s="1">
        <f>(A1L546C22 * 2 + A1L546C20 + A1L546C21)</f>
        <v>273.25200000000001</v>
      </c>
      <c r="AZ13" s="16" t="s">
        <v>3281</v>
      </c>
      <c r="BA13" s="1">
        <f>(A1L546C19 + A1L546C20 + A1L546C21 + A1L546C22)</f>
        <v>236.62100000000001</v>
      </c>
      <c r="BB13" s="16" t="s">
        <v>3282</v>
      </c>
      <c r="BC13" s="18">
        <f>IF(A1L546C23 &lt;&gt; 0,A1L546C24 / A1L546C23,0)</f>
        <v>1.3663283164158209</v>
      </c>
      <c r="BD13" s="16" t="s">
        <v>3283</v>
      </c>
      <c r="BE13" s="18">
        <f>_xlfn.SINGLE(IF(A1L546C26 = 0,A1L556C26, A1L546C26))</f>
        <v>1.3663283164158209</v>
      </c>
      <c r="BF13" s="16" t="s">
        <v>2977</v>
      </c>
      <c r="BG13" s="6">
        <v>46.828000000000003</v>
      </c>
      <c r="BH13" s="16" t="s">
        <v>2977</v>
      </c>
      <c r="BI13" s="6">
        <v>57.262999999999998</v>
      </c>
      <c r="BJ13" s="16" t="s">
        <v>2977</v>
      </c>
      <c r="BK13" s="6">
        <v>62.2</v>
      </c>
      <c r="BL13" s="16" t="s">
        <v>2977</v>
      </c>
      <c r="BM13" s="6">
        <v>75.590999999999994</v>
      </c>
      <c r="BN13" s="16" t="s">
        <v>3284</v>
      </c>
      <c r="BO13" s="1">
        <f>(A1L546C28 * 2 + A1L546C29 + A1L546C30)</f>
        <v>213.11900000000003</v>
      </c>
      <c r="BP13" s="16" t="s">
        <v>3285</v>
      </c>
      <c r="BQ13" s="1">
        <f>(A1L546C31 * 2 + A1L546C29 + A1L546C30)</f>
        <v>270.64499999999998</v>
      </c>
      <c r="BR13" s="16" t="s">
        <v>3286</v>
      </c>
      <c r="BS13" s="1">
        <f>(A1L546C28 + A1L546C29 + A1L546C30 + A1L546C31)</f>
        <v>241.88200000000001</v>
      </c>
      <c r="BT13" s="16" t="s">
        <v>3287</v>
      </c>
      <c r="BU13" s="18">
        <f>IF(A1L546C32 &lt;&gt; 0,A1L546C33 / A1L546C32,0)</f>
        <v>1.2699243145848091</v>
      </c>
      <c r="BV13" s="16" t="s">
        <v>3288</v>
      </c>
      <c r="BW13" s="18">
        <f>_xlfn.SINGLE(IF(A1L546C35 = 0,A1L556C35, A1L546C35))</f>
        <v>1.2699243145848091</v>
      </c>
      <c r="BX13" s="16" t="s">
        <v>2983</v>
      </c>
      <c r="BY13" s="6">
        <v>38.723999999999997</v>
      </c>
      <c r="BZ13" s="16" t="s">
        <v>2983</v>
      </c>
      <c r="CA13" s="6">
        <v>54.302999999999997</v>
      </c>
      <c r="CB13" s="16" t="s">
        <v>2983</v>
      </c>
      <c r="CC13" s="6">
        <v>54.195999999999998</v>
      </c>
      <c r="CD13" s="16" t="s">
        <v>2983</v>
      </c>
      <c r="CE13" s="6">
        <v>84.700999999999993</v>
      </c>
      <c r="CF13" s="16" t="s">
        <v>3289</v>
      </c>
      <c r="CG13" s="1">
        <f>(A1L546C37 * 2 + A1L546C38 + A1L546C39)</f>
        <v>185.94699999999997</v>
      </c>
      <c r="CH13" s="16" t="s">
        <v>3290</v>
      </c>
      <c r="CI13" s="1">
        <f>(A1L546C40 * 2 + A1L546C38 + A1L546C39)</f>
        <v>277.90099999999995</v>
      </c>
      <c r="CJ13" s="16" t="s">
        <v>3291</v>
      </c>
      <c r="CK13" s="1">
        <f>(A1L546C37 + A1L546C38 + A1L546C39 + A1L546C40)</f>
        <v>231.92399999999998</v>
      </c>
      <c r="CL13" s="16" t="s">
        <v>3292</v>
      </c>
      <c r="CM13" s="18">
        <f>IF(A1L546C41 &lt;&gt; 0,A1L546C42 / A1L546C41,0)</f>
        <v>1.4945172549167236</v>
      </c>
      <c r="CN13" s="16" t="s">
        <v>3293</v>
      </c>
      <c r="CO13" s="18">
        <f>_xlfn.SINGLE(IF(A1L546C44 = 0,A1L556C44, A1L546C44))</f>
        <v>1.4945172549167236</v>
      </c>
      <c r="CP13" s="16" t="s">
        <v>3294</v>
      </c>
      <c r="CQ13" s="18">
        <f>IF(RUN_YEARS &gt; 1,(A1L546C1 + A1L546C10) / 2, 0)</f>
        <v>48.3705</v>
      </c>
      <c r="CR13" s="16" t="s">
        <v>3295</v>
      </c>
      <c r="CS13" s="18">
        <f>IF(RUN_YEARS &gt; 1,(A1L546C2 + A1L546C11) / 2, 0)</f>
        <v>58.764499999999998</v>
      </c>
      <c r="CT13" s="16" t="s">
        <v>3296</v>
      </c>
      <c r="CU13" s="18">
        <f>IF(RUN_YEARS &gt; 1,(A1L546C3 + A1L546C12) / 2, 0)</f>
        <v>33.349000000000004</v>
      </c>
      <c r="CV13" s="16" t="s">
        <v>3297</v>
      </c>
      <c r="CW13" s="18">
        <f>IF(RUN_YEARS &gt; 1,(A1L546C4 + A1L546C13) / 2, 0)</f>
        <v>68.919499999999999</v>
      </c>
      <c r="CX13" s="16" t="s">
        <v>3298</v>
      </c>
      <c r="CY13" s="18">
        <f>IF(RUN_YEARS &gt; 1,(A1L546C5 + A1L546C14) / 2, 0)</f>
        <v>188.8545</v>
      </c>
      <c r="CZ13" s="16" t="s">
        <v>3299</v>
      </c>
      <c r="DA13" s="18">
        <f>IF(RUN_YEARS &gt; 1,(A1L546C6 + A1L546C15) / 2, 0)</f>
        <v>229.95249999999999</v>
      </c>
      <c r="DB13" s="16" t="s">
        <v>3300</v>
      </c>
      <c r="DC13" s="18">
        <f>IF(RUN_YEARS &gt; 1,(A1L546C7 + A1L546C16) / 2, 0)</f>
        <v>209.40349999999998</v>
      </c>
      <c r="DD13" s="16" t="s">
        <v>3301</v>
      </c>
      <c r="DE13" s="18">
        <f>IF(A1L546C50 &lt;&gt; 0,A1L546C51 / A1L546C50,0)</f>
        <v>1.2176172662022879</v>
      </c>
      <c r="DF13" s="16" t="s">
        <v>3302</v>
      </c>
      <c r="DG13" s="18">
        <f>_xlfn.SINGLE(IF(A1L546C53 = 0,A1L556C53, A1L546C53))</f>
        <v>1.2176172662022879</v>
      </c>
      <c r="DH13" s="16" t="s">
        <v>3303</v>
      </c>
      <c r="DI13" s="18">
        <f>IF(RUN_YEARS &gt; 2,(A1L546C1 + A1L546C10 + A1L546C19) / 3, 0)</f>
        <v>48.167666666666662</v>
      </c>
      <c r="DJ13" s="16" t="s">
        <v>3304</v>
      </c>
      <c r="DK13" s="18">
        <f>IF(RUN_YEARS &gt; 2,(A1L546C2 + A1L546C11 + A1L546C20) / 3, 0)</f>
        <v>56.653666666666673</v>
      </c>
      <c r="DL13" s="16" t="s">
        <v>3305</v>
      </c>
      <c r="DM13" s="18">
        <f>IF(RUN_YEARS &gt; 2,(A1L546C3 + A1L546C12 + A1L546C21) / 3, 0)</f>
        <v>39.577333333333335</v>
      </c>
      <c r="DN13" s="16" t="s">
        <v>3306</v>
      </c>
      <c r="DO13" s="18">
        <f>IF(RUN_YEARS &gt; 2,(A1L546C4 + A1L546C13 + A1L546C22) / 3, 0)</f>
        <v>74.077333333333328</v>
      </c>
      <c r="DP13" s="16" t="s">
        <v>3307</v>
      </c>
      <c r="DQ13" s="18">
        <f>IF(RUN_YEARS &gt; 2,(A1L546C5 + A1L546C14 + A1L546C23) / 3, 0)</f>
        <v>192.56633333333335</v>
      </c>
      <c r="DR13" s="16" t="s">
        <v>3308</v>
      </c>
      <c r="DS13" s="18">
        <f>IF(RUN_YEARS &gt; 2,(A1L546C6 + A1L546C15 + A1L546C24) / 3, 0)</f>
        <v>244.38566666666665</v>
      </c>
      <c r="DT13" s="16" t="s">
        <v>3309</v>
      </c>
      <c r="DU13" s="18">
        <f>IF(RUN_YEARS &gt; 2,(A1L546C7 + A1L546C16 + A1L546C25) / 3, 0)</f>
        <v>218.476</v>
      </c>
      <c r="DV13" s="16" t="s">
        <v>3310</v>
      </c>
      <c r="DW13" s="18">
        <f>IF(A1L546C59 &lt;&gt; 0,A1L546C60 / A1L546C59,0)</f>
        <v>1.2690986136378977</v>
      </c>
      <c r="DX13" s="16" t="s">
        <v>3311</v>
      </c>
      <c r="DY13" s="18">
        <f>_xlfn.SINGLE(IF(A1L546C62 = 0,A1L556C62, A1L546C62))</f>
        <v>1.2690986136378977</v>
      </c>
      <c r="DZ13" s="16" t="s">
        <v>3312</v>
      </c>
      <c r="EA13" s="18">
        <f>IF(RUN_YEARS &gt; 3,(A1L546C1 + A1L546C10 + A1L546C19 + A1L546C28) / 4, 0)</f>
        <v>47.832749999999997</v>
      </c>
      <c r="EB13" s="16" t="s">
        <v>3313</v>
      </c>
      <c r="EC13" s="18">
        <f>IF(RUN_YEARS &gt; 3,(A1L546C2 + A1L546C11 + A1L546C20 + A1L546C29) / 4, 0)</f>
        <v>56.806000000000004</v>
      </c>
      <c r="ED13" s="16" t="s">
        <v>3314</v>
      </c>
      <c r="EE13" s="18">
        <f>IF(RUN_YEARS &gt; 3,(A1L546C3 + A1L546C12 + A1L546C21 + A1L546C30) / 4, 0)</f>
        <v>45.233000000000004</v>
      </c>
      <c r="EF13" s="16" t="s">
        <v>3315</v>
      </c>
      <c r="EG13" s="18">
        <f>IF(RUN_YEARS &gt; 3,(A1L546C4 + A1L546C13 + A1L546C22 + A1L546C31) / 4, 0)</f>
        <v>74.455749999999995</v>
      </c>
      <c r="EH13" s="16" t="s">
        <v>3316</v>
      </c>
      <c r="EI13" s="18">
        <f>IF(RUN_YEARS &gt; 3,(A1L546C5 + A1L546C14 + A1L546C23 + A1L546C32) / 4, 0)</f>
        <v>197.70450000000002</v>
      </c>
      <c r="EJ13" s="16" t="s">
        <v>3317</v>
      </c>
      <c r="EK13" s="18">
        <f>IF(RUN_YEARS &gt; 3,(A1L546C6 + A1L546C15 + A1L546C24 + A1L546C33) / 4, 0)</f>
        <v>250.95049999999998</v>
      </c>
      <c r="EL13" s="16" t="s">
        <v>3318</v>
      </c>
      <c r="EM13" s="18">
        <f>IF(RUN_YEARS &gt; 3,(A1L546C7 + A1L546C16 + A1L546C25 + A1L546C34) / 4, 0)</f>
        <v>224.32749999999999</v>
      </c>
      <c r="EN13" s="16" t="s">
        <v>3319</v>
      </c>
      <c r="EO13" s="18">
        <f>IF(A1L546C68 &lt;&gt; 0,A1L546C69 / A1L546C68,0)</f>
        <v>1.2693211333075369</v>
      </c>
      <c r="EP13" s="16" t="s">
        <v>3320</v>
      </c>
      <c r="EQ13" s="18">
        <f>_xlfn.SINGLE(IF(A1L546C71 = 0,A1L556C71, A1L546C71))</f>
        <v>1.2693211333075369</v>
      </c>
      <c r="ER13" s="16" t="s">
        <v>3321</v>
      </c>
      <c r="ES13" s="18">
        <f>IF(RUN_YEARS &gt; 4,(A1L546C1 + A1L546C10 + A1L546C19 + A1L546C28 + A1L546C37) / 5, 0)</f>
        <v>46.010999999999996</v>
      </c>
      <c r="ET13" s="16" t="s">
        <v>3322</v>
      </c>
      <c r="EU13" s="18">
        <f>IF(RUN_YEARS &gt; 4,(A1L546C2 + A1L546C11 + A1L546C20 + A1L546C29 + A1L546C38) / 5, 0)</f>
        <v>56.305400000000006</v>
      </c>
      <c r="EV13" s="16" t="s">
        <v>3323</v>
      </c>
      <c r="EW13" s="18">
        <f>IF(RUN_YEARS &gt; 4,(A1L546C3 + A1L546C12 + A1L546C21 + A1L546C30 + A1L546C39) / 5, 0)</f>
        <v>47.025600000000004</v>
      </c>
      <c r="EX13" s="16" t="s">
        <v>3324</v>
      </c>
      <c r="EY13" s="18">
        <f>IF(RUN_YEARS &gt; 4,(A1L546C4 + A1L546C13 + A1L546C22 + A1L546C31 + A1L546C40) / 5, 0)</f>
        <v>76.504800000000003</v>
      </c>
      <c r="EZ13" s="16" t="s">
        <v>3325</v>
      </c>
      <c r="FA13" s="18">
        <f>IF(RUN_YEARS &gt; 4,(A1L546C5 + A1L546C14 + A1L546C23 + A1L546C32 + A1L546C41) / 5, 0)</f>
        <v>195.35300000000001</v>
      </c>
      <c r="FB13" s="16" t="s">
        <v>3326</v>
      </c>
      <c r="FC13" s="18">
        <f>IF(RUN_YEARS &gt; 4,(A1L546C6 + A1L546C15 + A1L546C24 + A1L546C33 + A1L546C42) / 5, 0)</f>
        <v>256.34059999999999</v>
      </c>
      <c r="FD13" s="16" t="s">
        <v>3327</v>
      </c>
      <c r="FE13" s="18">
        <f>IF(RUN_YEARS &gt; 4,(A1L546C7 + A1L546C16 + A1L546C25 + A1L546C34 + A1L546C43) / 5, 0)</f>
        <v>225.84679999999997</v>
      </c>
      <c r="FF13" s="16" t="s">
        <v>3328</v>
      </c>
      <c r="FG13" s="18">
        <f>IF(A1L546C77 &lt;&gt; 0,A1L546C78 / A1L546C77,0)</f>
        <v>1.3121917759133466</v>
      </c>
      <c r="FH13" s="16" t="s">
        <v>3329</v>
      </c>
      <c r="FI13" s="18">
        <f>_xlfn.SINGLE(IF(A1L546C80 = 0,A1L556C80, A1L546C80))</f>
        <v>1.3121917759133466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8.1000000000000003E-2</v>
      </c>
      <c r="F14" s="16" t="s">
        <v>2959</v>
      </c>
      <c r="G14" s="6">
        <v>0</v>
      </c>
      <c r="H14" s="16" t="s">
        <v>2959</v>
      </c>
      <c r="I14" s="6">
        <v>1.99</v>
      </c>
      <c r="J14" s="16" t="s">
        <v>2959</v>
      </c>
      <c r="K14" s="6">
        <v>0</v>
      </c>
      <c r="L14" s="16" t="s">
        <v>3330</v>
      </c>
      <c r="M14" s="1">
        <f>(A1L547C1 * 2 + A1L547C2 + A1L547C3)</f>
        <v>2.1520000000000001</v>
      </c>
      <c r="N14" s="16" t="s">
        <v>3331</v>
      </c>
      <c r="O14" s="1">
        <f>(A1L547C4 * 2 + A1L547C2 + A1L547C3)</f>
        <v>1.99</v>
      </c>
      <c r="P14" s="16" t="s">
        <v>3332</v>
      </c>
      <c r="Q14" s="1">
        <f>(A1L547C1 + A1L547C2 + A1L547C3 + A1L547C4)</f>
        <v>2.0710000000000002</v>
      </c>
      <c r="R14" s="16" t="s">
        <v>3333</v>
      </c>
      <c r="S14" s="18">
        <f>IF(A1L547C5 &lt;&gt; 0,A1L547C6 / A1L547C5,0)</f>
        <v>0.92472118959107796</v>
      </c>
      <c r="T14" s="16" t="s">
        <v>3334</v>
      </c>
      <c r="U14" s="18">
        <f>_xlfn.SINGLE(IF(A1L547C8 = 0,A1L556C8, A1L547C8))</f>
        <v>0.92472118959107796</v>
      </c>
      <c r="V14" s="16" t="s">
        <v>2965</v>
      </c>
      <c r="W14" s="6">
        <v>0</v>
      </c>
      <c r="X14" s="16" t="s">
        <v>2965</v>
      </c>
      <c r="Y14" s="6">
        <v>4.5999999999999999E-2</v>
      </c>
      <c r="Z14" s="16" t="s">
        <v>2965</v>
      </c>
      <c r="AA14" s="6">
        <v>1.5349999999999999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1.581</v>
      </c>
      <c r="AF14" s="16" t="s">
        <v>3336</v>
      </c>
      <c r="AG14" s="1">
        <f>(A1L547C13 * 2 + A1L547C11 + A1L547C12)</f>
        <v>1.581</v>
      </c>
      <c r="AH14" s="16" t="s">
        <v>3337</v>
      </c>
      <c r="AI14" s="1">
        <f>(A1L547C10 + A1L547C11 + A1L547C12 + A1L547C13)</f>
        <v>1.581</v>
      </c>
      <c r="AJ14" s="16" t="s">
        <v>3338</v>
      </c>
      <c r="AK14" s="18">
        <f>IF(A1L547C14 &lt;&gt; 0,A1L547C15 / A1L547C14,0)</f>
        <v>1</v>
      </c>
      <c r="AL14" s="16" t="s">
        <v>3339</v>
      </c>
      <c r="AM14" s="18">
        <f>_xlfn.SINGLE(IF(A1L547C17 = 0,A1L556C17, A1L547C17))</f>
        <v>1</v>
      </c>
      <c r="AN14" s="16" t="s">
        <v>2971</v>
      </c>
      <c r="AO14" s="6">
        <v>0.158</v>
      </c>
      <c r="AP14" s="16" t="s">
        <v>2971</v>
      </c>
      <c r="AQ14" s="6">
        <v>0</v>
      </c>
      <c r="AR14" s="16" t="s">
        <v>2971</v>
      </c>
      <c r="AS14" s="6">
        <v>2.8650000000000002</v>
      </c>
      <c r="AT14" s="16" t="s">
        <v>2971</v>
      </c>
      <c r="AU14" s="6">
        <v>0.105</v>
      </c>
      <c r="AV14" s="16" t="s">
        <v>3340</v>
      </c>
      <c r="AW14" s="1">
        <f>(A1L547C19 * 2 + A1L547C20 + A1L547C21)</f>
        <v>3.181</v>
      </c>
      <c r="AX14" s="16" t="s">
        <v>3341</v>
      </c>
      <c r="AY14" s="1">
        <f>(A1L547C22 * 2 + A1L547C20 + A1L547C21)</f>
        <v>3.0750000000000002</v>
      </c>
      <c r="AZ14" s="16" t="s">
        <v>3342</v>
      </c>
      <c r="BA14" s="1">
        <f>(A1L547C19 + A1L547C20 + A1L547C21 + A1L547C22)</f>
        <v>3.1280000000000001</v>
      </c>
      <c r="BB14" s="16" t="s">
        <v>3343</v>
      </c>
      <c r="BC14" s="18">
        <f>IF(A1L547C23 &lt;&gt; 0,A1L547C24 / A1L547C23,0)</f>
        <v>0.96667714555171336</v>
      </c>
      <c r="BD14" s="16" t="s">
        <v>3344</v>
      </c>
      <c r="BE14" s="18">
        <f>_xlfn.SINGLE(IF(A1L547C26 = 0,A1L556C26, A1L547C26))</f>
        <v>0.96667714555171336</v>
      </c>
      <c r="BF14" s="16" t="s">
        <v>2977</v>
      </c>
      <c r="BG14" s="6">
        <v>0.21299999999999999</v>
      </c>
      <c r="BH14" s="16" t="s">
        <v>2977</v>
      </c>
      <c r="BI14" s="6">
        <v>0</v>
      </c>
      <c r="BJ14" s="16" t="s">
        <v>2977</v>
      </c>
      <c r="BK14" s="6">
        <v>1.78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2.206</v>
      </c>
      <c r="BP14" s="16" t="s">
        <v>3346</v>
      </c>
      <c r="BQ14" s="1">
        <f>(A1L547C31 * 2 + A1L547C29 + A1L547C30)</f>
        <v>1.78</v>
      </c>
      <c r="BR14" s="16" t="s">
        <v>3347</v>
      </c>
      <c r="BS14" s="1">
        <f>(A1L547C28 + A1L547C29 + A1L547C30 + A1L547C31)</f>
        <v>1.9930000000000001</v>
      </c>
      <c r="BT14" s="16" t="s">
        <v>3348</v>
      </c>
      <c r="BU14" s="18">
        <f>IF(A1L547C32 &lt;&gt; 0,A1L547C33 / A1L547C32,0)</f>
        <v>0.80689029918404354</v>
      </c>
      <c r="BV14" s="16" t="s">
        <v>3349</v>
      </c>
      <c r="BW14" s="18">
        <f>_xlfn.SINGLE(IF(A1L547C35 = 0,A1L556C35, A1L547C35))</f>
        <v>0.80689029918404354</v>
      </c>
      <c r="BX14" s="16" t="s">
        <v>2983</v>
      </c>
      <c r="BY14" s="6">
        <v>0.26300000000000001</v>
      </c>
      <c r="BZ14" s="16" t="s">
        <v>2983</v>
      </c>
      <c r="CA14" s="6">
        <v>8.2000000000000003E-2</v>
      </c>
      <c r="CB14" s="16" t="s">
        <v>2983</v>
      </c>
      <c r="CC14" s="6">
        <v>1.911</v>
      </c>
      <c r="CD14" s="16" t="s">
        <v>2983</v>
      </c>
      <c r="CE14" s="6">
        <v>0.10299999999999999</v>
      </c>
      <c r="CF14" s="16" t="s">
        <v>3350</v>
      </c>
      <c r="CG14" s="1">
        <f>(A1L547C37 * 2 + A1L547C38 + A1L547C39)</f>
        <v>2.5190000000000001</v>
      </c>
      <c r="CH14" s="16" t="s">
        <v>3351</v>
      </c>
      <c r="CI14" s="1">
        <f>(A1L547C40 * 2 + A1L547C38 + A1L547C39)</f>
        <v>2.1989999999999998</v>
      </c>
      <c r="CJ14" s="16" t="s">
        <v>3352</v>
      </c>
      <c r="CK14" s="1">
        <f>(A1L547C37 + A1L547C38 + A1L547C39 + A1L547C40)</f>
        <v>2.3590000000000004</v>
      </c>
      <c r="CL14" s="16" t="s">
        <v>3353</v>
      </c>
      <c r="CM14" s="18">
        <f>IF(A1L547C41 &lt;&gt; 0,A1L547C42 / A1L547C41,0)</f>
        <v>0.87296546248511309</v>
      </c>
      <c r="CN14" s="16" t="s">
        <v>3354</v>
      </c>
      <c r="CO14" s="18">
        <f>_xlfn.SINGLE(IF(A1L547C44 = 0,A1L556C44, A1L547C44))</f>
        <v>0.87296546248511309</v>
      </c>
      <c r="CP14" s="16" t="s">
        <v>3355</v>
      </c>
      <c r="CQ14" s="18">
        <f>IF(RUN_YEARS &gt; 1,(A1L547C1 + A1L547C10) / 2, 0)</f>
        <v>4.0500000000000001E-2</v>
      </c>
      <c r="CR14" s="16" t="s">
        <v>3356</v>
      </c>
      <c r="CS14" s="18">
        <f>IF(RUN_YEARS &gt; 1,(A1L547C2 + A1L547C11) / 2, 0)</f>
        <v>2.3E-2</v>
      </c>
      <c r="CT14" s="16" t="s">
        <v>3357</v>
      </c>
      <c r="CU14" s="18">
        <f>IF(RUN_YEARS &gt; 1,(A1L547C3 + A1L547C12) / 2, 0)</f>
        <v>1.7625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1.8665</v>
      </c>
      <c r="CZ14" s="16" t="s">
        <v>3360</v>
      </c>
      <c r="DA14" s="18">
        <f>IF(RUN_YEARS &gt; 1,(A1L547C6 + A1L547C15) / 2, 0)</f>
        <v>1.7854999999999999</v>
      </c>
      <c r="DB14" s="16" t="s">
        <v>3361</v>
      </c>
      <c r="DC14" s="18">
        <f>IF(RUN_YEARS &gt; 1,(A1L547C7 + A1L547C16) / 2, 0)</f>
        <v>1.8260000000000001</v>
      </c>
      <c r="DD14" s="16" t="s">
        <v>3362</v>
      </c>
      <c r="DE14" s="18">
        <f>IF(A1L547C50 &lt;&gt; 0,A1L547C51 / A1L547C50,0)</f>
        <v>0.95660326814894181</v>
      </c>
      <c r="DF14" s="16" t="s">
        <v>3363</v>
      </c>
      <c r="DG14" s="18">
        <f>_xlfn.SINGLE(IF(A1L547C53 = 0,A1L556C53, A1L547C53))</f>
        <v>0.95660326814894181</v>
      </c>
      <c r="DH14" s="16" t="s">
        <v>3364</v>
      </c>
      <c r="DI14" s="18">
        <f>IF(RUN_YEARS &gt; 2,(A1L547C1 + A1L547C10 + A1L547C19) / 3, 0)</f>
        <v>7.9666666666666663E-2</v>
      </c>
      <c r="DJ14" s="16" t="s">
        <v>3365</v>
      </c>
      <c r="DK14" s="18">
        <f>IF(RUN_YEARS &gt; 2,(A1L547C2 + A1L547C11 + A1L547C20) / 3, 0)</f>
        <v>1.5333333333333332E-2</v>
      </c>
      <c r="DL14" s="16" t="s">
        <v>3366</v>
      </c>
      <c r="DM14" s="18">
        <f>IF(RUN_YEARS &gt; 2,(A1L547C3 + A1L547C12 + A1L547C21) / 3, 0)</f>
        <v>2.1300000000000003</v>
      </c>
      <c r="DN14" s="16" t="s">
        <v>3367</v>
      </c>
      <c r="DO14" s="18">
        <f>IF(RUN_YEARS &gt; 2,(A1L547C4 + A1L547C13 + A1L547C22) / 3, 0)</f>
        <v>3.4999999999999996E-2</v>
      </c>
      <c r="DP14" s="16" t="s">
        <v>3368</v>
      </c>
      <c r="DQ14" s="18">
        <f>IF(RUN_YEARS &gt; 2,(A1L547C5 + A1L547C14 + A1L547C23) / 3, 0)</f>
        <v>2.3046666666666664</v>
      </c>
      <c r="DR14" s="16" t="s">
        <v>3369</v>
      </c>
      <c r="DS14" s="18">
        <f>IF(RUN_YEARS &gt; 2,(A1L547C6 + A1L547C15 + A1L547C24) / 3, 0)</f>
        <v>2.2153333333333332</v>
      </c>
      <c r="DT14" s="16" t="s">
        <v>3370</v>
      </c>
      <c r="DU14" s="18">
        <f>IF(RUN_YEARS &gt; 2,(A1L547C7 + A1L547C16 + A1L547C25) / 3, 0)</f>
        <v>2.2600000000000002</v>
      </c>
      <c r="DV14" s="16" t="s">
        <v>3371</v>
      </c>
      <c r="DW14" s="18">
        <f>IF(A1L547C59 &lt;&gt; 0,A1L547C60 / A1L547C59,0)</f>
        <v>0.96123806768874753</v>
      </c>
      <c r="DX14" s="16" t="s">
        <v>3372</v>
      </c>
      <c r="DY14" s="18">
        <f>_xlfn.SINGLE(IF(A1L547C62 = 0,A1L556C62, A1L547C62))</f>
        <v>0.96123806768874753</v>
      </c>
      <c r="DZ14" s="16" t="s">
        <v>3373</v>
      </c>
      <c r="EA14" s="18">
        <f>IF(RUN_YEARS &gt; 3,(A1L547C1 + A1L547C10 + A1L547C19 + A1L547C28) / 4, 0)</f>
        <v>0.11299999999999999</v>
      </c>
      <c r="EB14" s="16" t="s">
        <v>3374</v>
      </c>
      <c r="EC14" s="18">
        <f>IF(RUN_YEARS &gt; 3,(A1L547C2 + A1L547C11 + A1L547C20 + A1L547C29) / 4, 0)</f>
        <v>1.15E-2</v>
      </c>
      <c r="ED14" s="16" t="s">
        <v>3375</v>
      </c>
      <c r="EE14" s="18">
        <f>IF(RUN_YEARS &gt; 3,(A1L547C3 + A1L547C12 + A1L547C21 + A1L547C30) / 4, 0)</f>
        <v>2.0425</v>
      </c>
      <c r="EF14" s="16" t="s">
        <v>3376</v>
      </c>
      <c r="EG14" s="18">
        <f>IF(RUN_YEARS &gt; 3,(A1L547C4 + A1L547C13 + A1L547C22 + A1L547C31) / 4, 0)</f>
        <v>2.6249999999999999E-2</v>
      </c>
      <c r="EH14" s="16" t="s">
        <v>3377</v>
      </c>
      <c r="EI14" s="18">
        <f>IF(RUN_YEARS &gt; 3,(A1L547C5 + A1L547C14 + A1L547C23 + A1L547C32) / 4, 0)</f>
        <v>2.2799999999999998</v>
      </c>
      <c r="EJ14" s="16" t="s">
        <v>3378</v>
      </c>
      <c r="EK14" s="18">
        <f>IF(RUN_YEARS &gt; 3,(A1L547C6 + A1L547C15 + A1L547C24 + A1L547C33) / 4, 0)</f>
        <v>2.1065</v>
      </c>
      <c r="EL14" s="16" t="s">
        <v>3379</v>
      </c>
      <c r="EM14" s="18">
        <f>IF(RUN_YEARS &gt; 3,(A1L547C7 + A1L547C16 + A1L547C25 + A1L547C34) / 4, 0)</f>
        <v>2.1932499999999999</v>
      </c>
      <c r="EN14" s="16" t="s">
        <v>3380</v>
      </c>
      <c r="EO14" s="18">
        <f>IF(A1L547C68 &lt;&gt; 0,A1L547C69 / A1L547C68,0)</f>
        <v>0.92390350877192995</v>
      </c>
      <c r="EP14" s="16" t="s">
        <v>3381</v>
      </c>
      <c r="EQ14" s="18">
        <f>_xlfn.SINGLE(IF(A1L547C71 = 0,A1L556C71, A1L547C71))</f>
        <v>0.92390350877192995</v>
      </c>
      <c r="ER14" s="16" t="s">
        <v>3382</v>
      </c>
      <c r="ES14" s="18">
        <f>IF(RUN_YEARS &gt; 4,(A1L547C1 + A1L547C10 + A1L547C19 + A1L547C28 + A1L547C37) / 5, 0)</f>
        <v>0.14299999999999999</v>
      </c>
      <c r="ET14" s="16" t="s">
        <v>3383</v>
      </c>
      <c r="EU14" s="18">
        <f>IF(RUN_YEARS &gt; 4,(A1L547C2 + A1L547C11 + A1L547C20 + A1L547C29 + A1L547C38) / 5, 0)</f>
        <v>2.5600000000000001E-2</v>
      </c>
      <c r="EV14" s="16" t="s">
        <v>3384</v>
      </c>
      <c r="EW14" s="18">
        <f>IF(RUN_YEARS &gt; 4,(A1L547C3 + A1L547C12 + A1L547C21 + A1L547C30 + A1L547C39) / 5, 0)</f>
        <v>2.0162</v>
      </c>
      <c r="EX14" s="16" t="s">
        <v>3385</v>
      </c>
      <c r="EY14" s="18">
        <f>IF(RUN_YEARS &gt; 4,(A1L547C4 + A1L547C13 + A1L547C22 + A1L547C31 + A1L547C40) / 5, 0)</f>
        <v>4.1599999999999998E-2</v>
      </c>
      <c r="EZ14" s="16" t="s">
        <v>3386</v>
      </c>
      <c r="FA14" s="18">
        <f>IF(RUN_YEARS &gt; 4,(A1L547C5 + A1L547C14 + A1L547C23 + A1L547C32 + A1L547C41) / 5, 0)</f>
        <v>2.3277999999999999</v>
      </c>
      <c r="FB14" s="16" t="s">
        <v>3387</v>
      </c>
      <c r="FC14" s="18">
        <f>IF(RUN_YEARS &gt; 4,(A1L547C6 + A1L547C15 + A1L547C24 + A1L547C33 + A1L547C42) / 5, 0)</f>
        <v>2.125</v>
      </c>
      <c r="FD14" s="16" t="s">
        <v>3388</v>
      </c>
      <c r="FE14" s="18">
        <f>IF(RUN_YEARS &gt; 4,(A1L547C7 + A1L547C16 + A1L547C25 + A1L547C34 + A1L547C43) / 5, 0)</f>
        <v>2.2263999999999999</v>
      </c>
      <c r="FF14" s="16" t="s">
        <v>3389</v>
      </c>
      <c r="FG14" s="18">
        <f>IF(A1L547C77 &lt;&gt; 0,A1L547C78 / A1L547C77,0)</f>
        <v>0.91287911332588711</v>
      </c>
      <c r="FH14" s="16" t="s">
        <v>3390</v>
      </c>
      <c r="FI14" s="18">
        <f>_xlfn.SINGLE(IF(A1L547C80 = 0,A1L556C80, A1L547C80))</f>
        <v>0.91287911332588711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29.78</v>
      </c>
      <c r="F15" s="16" t="s">
        <v>2959</v>
      </c>
      <c r="G15" s="6">
        <v>1.2989999999999999</v>
      </c>
      <c r="H15" s="16" t="s">
        <v>2959</v>
      </c>
      <c r="I15" s="6">
        <v>3.54</v>
      </c>
      <c r="J15" s="16" t="s">
        <v>2959</v>
      </c>
      <c r="K15" s="6">
        <v>140.16399999999999</v>
      </c>
      <c r="L15" s="16" t="s">
        <v>3391</v>
      </c>
      <c r="M15" s="1">
        <f>(A1L548C1 * 2 + A1L548C2 + A1L548C3)</f>
        <v>64.399000000000001</v>
      </c>
      <c r="N15" s="16" t="s">
        <v>3392</v>
      </c>
      <c r="O15" s="1">
        <f>(A1L548C4 * 2 + A1L548C2 + A1L548C3)</f>
        <v>285.16699999999997</v>
      </c>
      <c r="P15" s="16" t="s">
        <v>3393</v>
      </c>
      <c r="Q15" s="1">
        <f>(A1L548C1 + A1L548C2 + A1L548C3 + A1L548C4)</f>
        <v>174.78299999999999</v>
      </c>
      <c r="R15" s="16" t="s">
        <v>3394</v>
      </c>
      <c r="S15" s="18">
        <f>IF(A1L548C5 &lt;&gt; 0,A1L548C6 / A1L548C5,0)</f>
        <v>4.4281277659590979</v>
      </c>
      <c r="T15" s="16" t="s">
        <v>3395</v>
      </c>
      <c r="U15" s="18">
        <f>_xlfn.SINGLE(IF(A1L548C8 = 0,A1L556C8, A1L548C8))</f>
        <v>4.4281277659590979</v>
      </c>
      <c r="V15" s="16" t="s">
        <v>2965</v>
      </c>
      <c r="W15" s="6">
        <v>28.556999999999999</v>
      </c>
      <c r="X15" s="16" t="s">
        <v>2965</v>
      </c>
      <c r="Y15" s="6">
        <v>1.3660000000000001</v>
      </c>
      <c r="Z15" s="16" t="s">
        <v>2965</v>
      </c>
      <c r="AA15" s="6">
        <v>4.4729999999999999</v>
      </c>
      <c r="AB15" s="16" t="s">
        <v>2965</v>
      </c>
      <c r="AC15" s="6">
        <v>123.91</v>
      </c>
      <c r="AD15" s="16" t="s">
        <v>3396</v>
      </c>
      <c r="AE15" s="1">
        <f>(A1L548C10 * 2 + A1L548C11 + A1L548C12)</f>
        <v>62.952999999999996</v>
      </c>
      <c r="AF15" s="16" t="s">
        <v>3397</v>
      </c>
      <c r="AG15" s="1">
        <f>(A1L548C13 * 2 + A1L548C11 + A1L548C12)</f>
        <v>253.65900000000002</v>
      </c>
      <c r="AH15" s="16" t="s">
        <v>3398</v>
      </c>
      <c r="AI15" s="1">
        <f>(A1L548C10 + A1L548C11 + A1L548C12 + A1L548C13)</f>
        <v>158.30599999999998</v>
      </c>
      <c r="AJ15" s="16" t="s">
        <v>3399</v>
      </c>
      <c r="AK15" s="18">
        <f>IF(A1L548C14 &lt;&gt; 0,A1L548C15 / A1L548C14,0)</f>
        <v>4.0293393484027771</v>
      </c>
      <c r="AL15" s="16" t="s">
        <v>3400</v>
      </c>
      <c r="AM15" s="18">
        <f>_xlfn.SINGLE(IF(A1L548C17 = 0,A1L556C17, A1L548C17))</f>
        <v>4.0293393484027771</v>
      </c>
      <c r="AN15" s="16" t="s">
        <v>2971</v>
      </c>
      <c r="AO15" s="6">
        <v>35.651000000000003</v>
      </c>
      <c r="AP15" s="16" t="s">
        <v>2971</v>
      </c>
      <c r="AQ15" s="6">
        <v>0.129</v>
      </c>
      <c r="AR15" s="16" t="s">
        <v>2971</v>
      </c>
      <c r="AS15" s="6">
        <v>3.3980000000000001</v>
      </c>
      <c r="AT15" s="16" t="s">
        <v>2971</v>
      </c>
      <c r="AU15" s="6">
        <v>106.099</v>
      </c>
      <c r="AV15" s="16" t="s">
        <v>3401</v>
      </c>
      <c r="AW15" s="1">
        <f>(A1L548C19 * 2 + A1L548C20 + A1L548C21)</f>
        <v>74.829000000000008</v>
      </c>
      <c r="AX15" s="16" t="s">
        <v>3402</v>
      </c>
      <c r="AY15" s="1">
        <f>(A1L548C22 * 2 + A1L548C20 + A1L548C21)</f>
        <v>215.72499999999999</v>
      </c>
      <c r="AZ15" s="16" t="s">
        <v>3403</v>
      </c>
      <c r="BA15" s="1">
        <f>(A1L548C19 + A1L548C20 + A1L548C21 + A1L548C22)</f>
        <v>145.27700000000002</v>
      </c>
      <c r="BB15" s="16" t="s">
        <v>3404</v>
      </c>
      <c r="BC15" s="18">
        <f>IF(A1L548C23 &lt;&gt; 0,A1L548C24 / A1L548C23,0)</f>
        <v>2.8829063598337541</v>
      </c>
      <c r="BD15" s="16" t="s">
        <v>3405</v>
      </c>
      <c r="BE15" s="18">
        <f>_xlfn.SINGLE(IF(A1L548C26 = 0,A1L556C26, A1L548C26))</f>
        <v>2.8829063598337541</v>
      </c>
      <c r="BF15" s="16" t="s">
        <v>2977</v>
      </c>
      <c r="BG15" s="6">
        <v>33.134999999999998</v>
      </c>
      <c r="BH15" s="16" t="s">
        <v>2977</v>
      </c>
      <c r="BI15" s="6">
        <v>0.17799999999999999</v>
      </c>
      <c r="BJ15" s="16" t="s">
        <v>2977</v>
      </c>
      <c r="BK15" s="6">
        <v>51.27</v>
      </c>
      <c r="BL15" s="16" t="s">
        <v>2977</v>
      </c>
      <c r="BM15" s="6">
        <v>99.069000000000003</v>
      </c>
      <c r="BN15" s="16" t="s">
        <v>3406</v>
      </c>
      <c r="BO15" s="1">
        <f>(A1L548C28 * 2 + A1L548C29 + A1L548C30)</f>
        <v>117.71799999999999</v>
      </c>
      <c r="BP15" s="16" t="s">
        <v>3407</v>
      </c>
      <c r="BQ15" s="1">
        <f>(A1L548C31 * 2 + A1L548C29 + A1L548C30)</f>
        <v>249.58600000000001</v>
      </c>
      <c r="BR15" s="16" t="s">
        <v>3408</v>
      </c>
      <c r="BS15" s="1">
        <f>(A1L548C28 + A1L548C29 + A1L548C30 + A1L548C31)</f>
        <v>183.65199999999999</v>
      </c>
      <c r="BT15" s="16" t="s">
        <v>3409</v>
      </c>
      <c r="BU15" s="18">
        <f>IF(A1L548C32 &lt;&gt; 0,A1L548C33 / A1L548C32,0)</f>
        <v>2.1202025178817174</v>
      </c>
      <c r="BV15" s="16" t="s">
        <v>3410</v>
      </c>
      <c r="BW15" s="18">
        <f>_xlfn.SINGLE(IF(A1L548C35 = 0,A1L556C35, A1L548C35))</f>
        <v>2.1202025178817174</v>
      </c>
      <c r="BX15" s="16" t="s">
        <v>2983</v>
      </c>
      <c r="BY15" s="6">
        <v>39.377000000000002</v>
      </c>
      <c r="BZ15" s="16" t="s">
        <v>2983</v>
      </c>
      <c r="CA15" s="6">
        <v>0.30499999999999999</v>
      </c>
      <c r="CB15" s="16" t="s">
        <v>2983</v>
      </c>
      <c r="CC15" s="6">
        <v>38.5</v>
      </c>
      <c r="CD15" s="16" t="s">
        <v>2983</v>
      </c>
      <c r="CE15" s="6">
        <v>49.302999999999997</v>
      </c>
      <c r="CF15" s="16" t="s">
        <v>3411</v>
      </c>
      <c r="CG15" s="1">
        <f>(A1L548C37 * 2 + A1L548C38 + A1L548C39)</f>
        <v>117.55900000000001</v>
      </c>
      <c r="CH15" s="16" t="s">
        <v>3412</v>
      </c>
      <c r="CI15" s="1">
        <f>(A1L548C40 * 2 + A1L548C38 + A1L548C39)</f>
        <v>137.411</v>
      </c>
      <c r="CJ15" s="16" t="s">
        <v>3413</v>
      </c>
      <c r="CK15" s="1">
        <f>(A1L548C37 + A1L548C38 + A1L548C39 + A1L548C40)</f>
        <v>127.485</v>
      </c>
      <c r="CL15" s="16" t="s">
        <v>3414</v>
      </c>
      <c r="CM15" s="18">
        <f>IF(A1L548C41 &lt;&gt; 0,A1L548C42 / A1L548C41,0)</f>
        <v>1.1688683979958998</v>
      </c>
      <c r="CN15" s="16" t="s">
        <v>3415</v>
      </c>
      <c r="CO15" s="18">
        <f>_xlfn.SINGLE(IF(A1L548C44 = 0,A1L556C44, A1L548C44))</f>
        <v>1.1688683979958998</v>
      </c>
      <c r="CP15" s="16" t="s">
        <v>3416</v>
      </c>
      <c r="CQ15" s="18">
        <f>IF(RUN_YEARS &gt; 1,(A1L548C1 + A1L548C10) / 2, 0)</f>
        <v>29.168500000000002</v>
      </c>
      <c r="CR15" s="16" t="s">
        <v>3417</v>
      </c>
      <c r="CS15" s="18">
        <f>IF(RUN_YEARS &gt; 1,(A1L548C2 + A1L548C11) / 2, 0)</f>
        <v>1.3325</v>
      </c>
      <c r="CT15" s="16" t="s">
        <v>3418</v>
      </c>
      <c r="CU15" s="18">
        <f>IF(RUN_YEARS &gt; 1,(A1L548C3 + A1L548C12) / 2, 0)</f>
        <v>4.0065</v>
      </c>
      <c r="CV15" s="16" t="s">
        <v>3419</v>
      </c>
      <c r="CW15" s="18">
        <f>IF(RUN_YEARS &gt; 1,(A1L548C4 + A1L548C13) / 2, 0)</f>
        <v>132.03699999999998</v>
      </c>
      <c r="CX15" s="16" t="s">
        <v>3420</v>
      </c>
      <c r="CY15" s="18">
        <f>IF(RUN_YEARS &gt; 1,(A1L548C5 + A1L548C14) / 2, 0)</f>
        <v>63.676000000000002</v>
      </c>
      <c r="CZ15" s="16" t="s">
        <v>3421</v>
      </c>
      <c r="DA15" s="18">
        <f>IF(RUN_YEARS &gt; 1,(A1L548C6 + A1L548C15) / 2, 0)</f>
        <v>269.41300000000001</v>
      </c>
      <c r="DB15" s="16" t="s">
        <v>3422</v>
      </c>
      <c r="DC15" s="18">
        <f>IF(RUN_YEARS &gt; 1,(A1L548C7 + A1L548C16) / 2, 0)</f>
        <v>166.54449999999997</v>
      </c>
      <c r="DD15" s="16" t="s">
        <v>3423</v>
      </c>
      <c r="DE15" s="18">
        <f>IF(A1L548C50 &lt;&gt; 0,A1L548C51 / A1L548C50,0)</f>
        <v>4.230997550097368</v>
      </c>
      <c r="DF15" s="16" t="s">
        <v>3424</v>
      </c>
      <c r="DG15" s="18">
        <f>_xlfn.SINGLE(IF(A1L548C53 = 0,A1L556C53, A1L548C53))</f>
        <v>4.230997550097368</v>
      </c>
      <c r="DH15" s="16" t="s">
        <v>3425</v>
      </c>
      <c r="DI15" s="18">
        <f>IF(RUN_YEARS &gt; 2,(A1L548C1 + A1L548C10 + A1L548C19) / 3, 0)</f>
        <v>31.329333333333334</v>
      </c>
      <c r="DJ15" s="16" t="s">
        <v>3426</v>
      </c>
      <c r="DK15" s="18">
        <f>IF(RUN_YEARS &gt; 2,(A1L548C2 + A1L548C11 + A1L548C20) / 3, 0)</f>
        <v>0.93133333333333335</v>
      </c>
      <c r="DL15" s="16" t="s">
        <v>3427</v>
      </c>
      <c r="DM15" s="18">
        <f>IF(RUN_YEARS &gt; 2,(A1L548C3 + A1L548C12 + A1L548C21) / 3, 0)</f>
        <v>3.8036666666666665</v>
      </c>
      <c r="DN15" s="16" t="s">
        <v>3428</v>
      </c>
      <c r="DO15" s="18">
        <f>IF(RUN_YEARS &gt; 2,(A1L548C4 + A1L548C13 + A1L548C22) / 3, 0)</f>
        <v>123.39099999999998</v>
      </c>
      <c r="DP15" s="16" t="s">
        <v>3429</v>
      </c>
      <c r="DQ15" s="18">
        <f>IF(RUN_YEARS &gt; 2,(A1L548C5 + A1L548C14 + A1L548C23) / 3, 0)</f>
        <v>67.393666666666675</v>
      </c>
      <c r="DR15" s="16" t="s">
        <v>3430</v>
      </c>
      <c r="DS15" s="18">
        <f>IF(RUN_YEARS &gt; 2,(A1L548C6 + A1L548C15 + A1L548C24) / 3, 0)</f>
        <v>251.51700000000002</v>
      </c>
      <c r="DT15" s="16" t="s">
        <v>3431</v>
      </c>
      <c r="DU15" s="18">
        <f>IF(RUN_YEARS &gt; 2,(A1L548C7 + A1L548C16 + A1L548C25) / 3, 0)</f>
        <v>159.45533333333333</v>
      </c>
      <c r="DV15" s="16" t="s">
        <v>3432</v>
      </c>
      <c r="DW15" s="18">
        <f>IF(A1L548C59 &lt;&gt; 0,A1L548C60 / A1L548C59,0)</f>
        <v>3.7320569192950868</v>
      </c>
      <c r="DX15" s="16" t="s">
        <v>3433</v>
      </c>
      <c r="DY15" s="18">
        <f>_xlfn.SINGLE(IF(A1L548C62 = 0,A1L556C62, A1L548C62))</f>
        <v>3.7320569192950868</v>
      </c>
      <c r="DZ15" s="16" t="s">
        <v>3434</v>
      </c>
      <c r="EA15" s="18">
        <f>IF(RUN_YEARS &gt; 3,(A1L548C1 + A1L548C10 + A1L548C19 + A1L548C28) / 4, 0)</f>
        <v>31.780749999999998</v>
      </c>
      <c r="EB15" s="16" t="s">
        <v>3435</v>
      </c>
      <c r="EC15" s="18">
        <f>IF(RUN_YEARS &gt; 3,(A1L548C2 + A1L548C11 + A1L548C20 + A1L548C29) / 4, 0)</f>
        <v>0.74299999999999999</v>
      </c>
      <c r="ED15" s="16" t="s">
        <v>3436</v>
      </c>
      <c r="EE15" s="18">
        <f>IF(RUN_YEARS &gt; 3,(A1L548C3 + A1L548C12 + A1L548C21 + A1L548C30) / 4, 0)</f>
        <v>15.670250000000001</v>
      </c>
      <c r="EF15" s="16" t="s">
        <v>3437</v>
      </c>
      <c r="EG15" s="18">
        <f>IF(RUN_YEARS &gt; 3,(A1L548C4 + A1L548C13 + A1L548C22 + A1L548C31) / 4, 0)</f>
        <v>117.31049999999999</v>
      </c>
      <c r="EH15" s="16" t="s">
        <v>3438</v>
      </c>
      <c r="EI15" s="18">
        <f>IF(RUN_YEARS &gt; 3,(A1L548C5 + A1L548C14 + A1L548C23 + A1L548C32) / 4, 0)</f>
        <v>79.97475</v>
      </c>
      <c r="EJ15" s="16" t="s">
        <v>3439</v>
      </c>
      <c r="EK15" s="18">
        <f>IF(RUN_YEARS &gt; 3,(A1L548C6 + A1L548C15 + A1L548C24 + A1L548C33) / 4, 0)</f>
        <v>251.03425000000001</v>
      </c>
      <c r="EL15" s="16" t="s">
        <v>3440</v>
      </c>
      <c r="EM15" s="18">
        <f>IF(RUN_YEARS &gt; 3,(A1L548C7 + A1L548C16 + A1L548C25 + A1L548C34) / 4, 0)</f>
        <v>165.50450000000001</v>
      </c>
      <c r="EN15" s="16" t="s">
        <v>3441</v>
      </c>
      <c r="EO15" s="18">
        <f>IF(A1L548C68 &lt;&gt; 0,A1L548C69 / A1L548C68,0)</f>
        <v>3.138918846260851</v>
      </c>
      <c r="EP15" s="16" t="s">
        <v>3442</v>
      </c>
      <c r="EQ15" s="18">
        <f>_xlfn.SINGLE(IF(A1L548C71 = 0,A1L556C71, A1L548C71))</f>
        <v>3.138918846260851</v>
      </c>
      <c r="ER15" s="16" t="s">
        <v>3443</v>
      </c>
      <c r="ES15" s="18">
        <f>IF(RUN_YEARS &gt; 4,(A1L548C1 + A1L548C10 + A1L548C19 + A1L548C28 + A1L548C37) / 5, 0)</f>
        <v>33.299999999999997</v>
      </c>
      <c r="ET15" s="16" t="s">
        <v>3444</v>
      </c>
      <c r="EU15" s="18">
        <f>IF(RUN_YEARS &gt; 4,(A1L548C2 + A1L548C11 + A1L548C20 + A1L548C29 + A1L548C38) / 5, 0)</f>
        <v>0.65539999999999998</v>
      </c>
      <c r="EV15" s="16" t="s">
        <v>3445</v>
      </c>
      <c r="EW15" s="18">
        <f>IF(RUN_YEARS &gt; 4,(A1L548C3 + A1L548C12 + A1L548C21 + A1L548C30 + A1L548C39) / 5, 0)</f>
        <v>20.236200000000004</v>
      </c>
      <c r="EX15" s="16" t="s">
        <v>3446</v>
      </c>
      <c r="EY15" s="18">
        <f>IF(RUN_YEARS &gt; 4,(A1L548C4 + A1L548C13 + A1L548C22 + A1L548C31 + A1L548C40) / 5, 0)</f>
        <v>103.70899999999999</v>
      </c>
      <c r="EZ15" s="16" t="s">
        <v>3447</v>
      </c>
      <c r="FA15" s="18">
        <f>IF(RUN_YEARS &gt; 4,(A1L548C5 + A1L548C14 + A1L548C23 + A1L548C32 + A1L548C41) / 5, 0)</f>
        <v>87.491600000000005</v>
      </c>
      <c r="FB15" s="16" t="s">
        <v>3448</v>
      </c>
      <c r="FC15" s="18">
        <f>IF(RUN_YEARS &gt; 4,(A1L548C6 + A1L548C15 + A1L548C24 + A1L548C33 + A1L548C42) / 5, 0)</f>
        <v>228.30959999999999</v>
      </c>
      <c r="FD15" s="16" t="s">
        <v>3449</v>
      </c>
      <c r="FE15" s="18">
        <f>IF(RUN_YEARS &gt; 4,(A1L548C7 + A1L548C16 + A1L548C25 + A1L548C34 + A1L548C43) / 5, 0)</f>
        <v>157.9006</v>
      </c>
      <c r="FF15" s="16" t="s">
        <v>3450</v>
      </c>
      <c r="FG15" s="18">
        <f>IF(A1L548C77 &lt;&gt; 0,A1L548C78 / A1L548C77,0)</f>
        <v>2.6095030837246087</v>
      </c>
      <c r="FH15" s="16" t="s">
        <v>3451</v>
      </c>
      <c r="FI15" s="18">
        <f>_xlfn.SINGLE(IF(A1L548C80 = 0,A1L556C80, A1L548C80))</f>
        <v>2.6095030837246087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</v>
      </c>
      <c r="H16" s="16" t="s">
        <v>2959</v>
      </c>
      <c r="I16" s="6">
        <v>0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</v>
      </c>
      <c r="N16" s="16" t="s">
        <v>3453</v>
      </c>
      <c r="O16" s="1">
        <f>(A1L549C4 * 2 + A1L549C2 + A1L549C3)</f>
        <v>0</v>
      </c>
      <c r="P16" s="16" t="s">
        <v>3454</v>
      </c>
      <c r="Q16" s="1">
        <f>(A1L549C1 + A1L549C2 + A1L549C3 + A1L549C4)</f>
        <v>0</v>
      </c>
      <c r="R16" s="16" t="s">
        <v>3455</v>
      </c>
      <c r="S16" s="18">
        <f>IF(A1L549C5 &lt;&gt; 0,A1L549C6 / A1L549C5,0)</f>
        <v>0</v>
      </c>
      <c r="T16" s="16" t="s">
        <v>3456</v>
      </c>
      <c r="U16" s="18">
        <f>_xlfn.SINGLE(IF(A1L549C8 = 0,A1L556C8, A1L549C8))</f>
        <v>1.6553664065565195</v>
      </c>
      <c r="V16" s="16" t="s">
        <v>2965</v>
      </c>
      <c r="W16" s="6">
        <v>0</v>
      </c>
      <c r="X16" s="16" t="s">
        <v>2965</v>
      </c>
      <c r="Y16" s="6">
        <v>0</v>
      </c>
      <c r="Z16" s="16" t="s">
        <v>2965</v>
      </c>
      <c r="AA16" s="6">
        <v>0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</v>
      </c>
      <c r="AF16" s="16" t="s">
        <v>3458</v>
      </c>
      <c r="AG16" s="1">
        <f>(A1L549C13 * 2 + A1L549C11 + A1L549C12)</f>
        <v>0</v>
      </c>
      <c r="AH16" s="16" t="s">
        <v>3459</v>
      </c>
      <c r="AI16" s="1">
        <f>(A1L549C10 + A1L549C11 + A1L549C12 + A1L549C13)</f>
        <v>0</v>
      </c>
      <c r="AJ16" s="16" t="s">
        <v>3460</v>
      </c>
      <c r="AK16" s="18">
        <f>IF(A1L549C14 &lt;&gt; 0,A1L549C15 / A1L549C14,0)</f>
        <v>0</v>
      </c>
      <c r="AL16" s="16" t="s">
        <v>3461</v>
      </c>
      <c r="AM16" s="18">
        <f>_xlfn.SINGLE(IF(A1L549C17 = 0,A1L556C17, A1L549C17))</f>
        <v>1.5364526102519482</v>
      </c>
      <c r="AN16" s="16" t="s">
        <v>2971</v>
      </c>
      <c r="AO16" s="6">
        <v>0</v>
      </c>
      <c r="AP16" s="16" t="s">
        <v>2971</v>
      </c>
      <c r="AQ16" s="6">
        <v>0</v>
      </c>
      <c r="AR16" s="16" t="s">
        <v>2971</v>
      </c>
      <c r="AS16" s="6">
        <v>0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</v>
      </c>
      <c r="AX16" s="16" t="s">
        <v>3463</v>
      </c>
      <c r="AY16" s="1">
        <f>(A1L549C22 * 2 + A1L549C20 + A1L549C21)</f>
        <v>0</v>
      </c>
      <c r="AZ16" s="16" t="s">
        <v>3464</v>
      </c>
      <c r="BA16" s="1">
        <f>(A1L549C19 + A1L549C20 + A1L549C21 + A1L549C22)</f>
        <v>0</v>
      </c>
      <c r="BB16" s="16" t="s">
        <v>3465</v>
      </c>
      <c r="BC16" s="18">
        <f>IF(A1L549C23 &lt;&gt; 0,A1L549C24 / A1L549C23,0)</f>
        <v>0</v>
      </c>
      <c r="BD16" s="16" t="s">
        <v>3466</v>
      </c>
      <c r="BE16" s="18">
        <f>_xlfn.SINGLE(IF(A1L549C26 = 0,A1L556C26, A1L549C26))</f>
        <v>1.6153322857780807</v>
      </c>
      <c r="BF16" s="16" t="s">
        <v>2977</v>
      </c>
      <c r="BG16" s="6">
        <v>0</v>
      </c>
      <c r="BH16" s="16" t="s">
        <v>2977</v>
      </c>
      <c r="BI16" s="6">
        <v>0</v>
      </c>
      <c r="BJ16" s="16" t="s">
        <v>2977</v>
      </c>
      <c r="BK16" s="6">
        <v>0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</v>
      </c>
      <c r="BP16" s="16" t="s">
        <v>3468</v>
      </c>
      <c r="BQ16" s="1">
        <f>(A1L549C31 * 2 + A1L549C29 + A1L549C30)</f>
        <v>0</v>
      </c>
      <c r="BR16" s="16" t="s">
        <v>3469</v>
      </c>
      <c r="BS16" s="1">
        <f>(A1L549C28 + A1L549C29 + A1L549C30 + A1L549C31)</f>
        <v>0</v>
      </c>
      <c r="BT16" s="16" t="s">
        <v>3470</v>
      </c>
      <c r="BU16" s="18">
        <f>IF(A1L549C32 &lt;&gt; 0,A1L549C33 / A1L549C32,0)</f>
        <v>0</v>
      </c>
      <c r="BV16" s="16" t="s">
        <v>3471</v>
      </c>
      <c r="BW16" s="18">
        <f>_xlfn.SINGLE(IF(A1L549C35 = 0,A1L556C35, A1L549C35))</f>
        <v>1.558757689453937</v>
      </c>
      <c r="BX16" s="16" t="s">
        <v>2983</v>
      </c>
      <c r="BY16" s="6">
        <v>0</v>
      </c>
      <c r="BZ16" s="16" t="s">
        <v>2983</v>
      </c>
      <c r="CA16" s="6">
        <v>0</v>
      </c>
      <c r="CB16" s="16" t="s">
        <v>2983</v>
      </c>
      <c r="CC16" s="6">
        <v>0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</v>
      </c>
      <c r="CH16" s="16" t="s">
        <v>3473</v>
      </c>
      <c r="CI16" s="1">
        <f>(A1L549C40 * 2 + A1L549C38 + A1L549C39)</f>
        <v>0</v>
      </c>
      <c r="CJ16" s="16" t="s">
        <v>3474</v>
      </c>
      <c r="CK16" s="1">
        <f>(A1L549C37 + A1L549C38 + A1L549C39 + A1L549C40)</f>
        <v>0</v>
      </c>
      <c r="CL16" s="16" t="s">
        <v>3475</v>
      </c>
      <c r="CM16" s="18">
        <f>IF(A1L549C41 &lt;&gt; 0,A1L549C42 / A1L549C41,0)</f>
        <v>0</v>
      </c>
      <c r="CN16" s="16" t="s">
        <v>3476</v>
      </c>
      <c r="CO16" s="18">
        <f>_xlfn.SINGLE(IF(A1L549C44 = 0,A1L556C44, A1L549C44))</f>
        <v>1.4539002550720925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</v>
      </c>
      <c r="CT16" s="16" t="s">
        <v>3479</v>
      </c>
      <c r="CU16" s="18">
        <f>IF(RUN_YEARS &gt; 1,(A1L549C3 + A1L549C12) / 2, 0)</f>
        <v>0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</v>
      </c>
      <c r="CZ16" s="16" t="s">
        <v>3482</v>
      </c>
      <c r="DA16" s="18">
        <f>IF(RUN_YEARS &gt; 1,(A1L549C6 + A1L549C15) / 2, 0)</f>
        <v>0</v>
      </c>
      <c r="DB16" s="16" t="s">
        <v>3483</v>
      </c>
      <c r="DC16" s="18">
        <f>IF(RUN_YEARS &gt; 1,(A1L549C7 + A1L549C16) / 2, 0)</f>
        <v>0</v>
      </c>
      <c r="DD16" s="16" t="s">
        <v>3484</v>
      </c>
      <c r="DE16" s="18">
        <f>IF(A1L549C50 &lt;&gt; 0,A1L549C51 / A1L549C50,0)</f>
        <v>0</v>
      </c>
      <c r="DF16" s="16" t="s">
        <v>3485</v>
      </c>
      <c r="DG16" s="18">
        <f>_xlfn.SINGLE(IF(A1L549C53 = 0,A1L556C53, A1L549C53))</f>
        <v>1.5934569893624746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</v>
      </c>
      <c r="DL16" s="16" t="s">
        <v>3488</v>
      </c>
      <c r="DM16" s="18">
        <f>IF(RUN_YEARS &gt; 2,(A1L549C3 + A1L549C12 + A1L549C21) / 3, 0)</f>
        <v>0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0</v>
      </c>
      <c r="DR16" s="16" t="s">
        <v>3491</v>
      </c>
      <c r="DS16" s="18">
        <f>IF(RUN_YEARS &gt; 2,(A1L549C6 + A1L549C15 + A1L549C24) / 3, 0)</f>
        <v>0</v>
      </c>
      <c r="DT16" s="16" t="s">
        <v>3492</v>
      </c>
      <c r="DU16" s="18">
        <f>IF(RUN_YEARS &gt; 2,(A1L549C7 + A1L549C16 + A1L549C25) / 3, 0)</f>
        <v>0</v>
      </c>
      <c r="DV16" s="16" t="s">
        <v>3493</v>
      </c>
      <c r="DW16" s="18">
        <f>IF(A1L549C59 &lt;&gt; 0,A1L549C60 / A1L549C59,0)</f>
        <v>0</v>
      </c>
      <c r="DX16" s="16" t="s">
        <v>3494</v>
      </c>
      <c r="DY16" s="18">
        <f>_xlfn.SINGLE(IF(A1L549C62 = 0,A1L556C62, A1L549C62))</f>
        <v>1.6007557889569866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</v>
      </c>
      <c r="ED16" s="16" t="s">
        <v>3497</v>
      </c>
      <c r="EE16" s="18">
        <f>IF(RUN_YEARS &gt; 3,(A1L549C3 + A1L549C12 + A1L549C21 + A1L549C30) / 4, 0)</f>
        <v>0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0</v>
      </c>
      <c r="EJ16" s="16" t="s">
        <v>3500</v>
      </c>
      <c r="EK16" s="18">
        <f>IF(RUN_YEARS &gt; 3,(A1L549C6 + A1L549C15 + A1L549C24 + A1L549C33) / 4, 0)</f>
        <v>0</v>
      </c>
      <c r="EL16" s="16" t="s">
        <v>3501</v>
      </c>
      <c r="EM16" s="18">
        <f>IF(RUN_YEARS &gt; 3,(A1L549C7 + A1L549C16 + A1L549C25 + A1L549C34) / 4, 0)</f>
        <v>0</v>
      </c>
      <c r="EN16" s="16" t="s">
        <v>3502</v>
      </c>
      <c r="EO16" s="18">
        <f>IF(A1L549C68 &lt;&gt; 0,A1L549C69 / A1L549C68,0)</f>
        <v>0</v>
      </c>
      <c r="EP16" s="16" t="s">
        <v>3503</v>
      </c>
      <c r="EQ16" s="18">
        <f>_xlfn.SINGLE(IF(A1L549C71 = 0,A1L556C71, A1L549C71))</f>
        <v>1.5903166904720796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</v>
      </c>
      <c r="EV16" s="16" t="s">
        <v>3506</v>
      </c>
      <c r="EW16" s="18">
        <f>IF(RUN_YEARS &gt; 4,(A1L549C3 + A1L549C12 + A1L549C21 + A1L549C30 + A1L549C39) / 5, 0)</f>
        <v>0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0</v>
      </c>
      <c r="FB16" s="16" t="s">
        <v>3509</v>
      </c>
      <c r="FC16" s="18">
        <f>IF(RUN_YEARS &gt; 4,(A1L549C6 + A1L549C15 + A1L549C24 + A1L549C33 + A1L549C42) / 5, 0)</f>
        <v>0</v>
      </c>
      <c r="FD16" s="16" t="s">
        <v>3510</v>
      </c>
      <c r="FE16" s="18">
        <f>IF(RUN_YEARS &gt; 4,(A1L549C7 + A1L549C16 + A1L549C25 + A1L549C34 + A1L549C43) / 5, 0)</f>
        <v>0</v>
      </c>
      <c r="FF16" s="16" t="s">
        <v>3511</v>
      </c>
      <c r="FG16" s="18">
        <f>IF(A1L549C77 &lt;&gt; 0,A1L549C78 / A1L549C77,0)</f>
        <v>0</v>
      </c>
      <c r="FH16" s="16" t="s">
        <v>3512</v>
      </c>
      <c r="FI16" s="18">
        <f>_xlfn.SINGLE(IF(A1L549C80 = 0,A1L556C80, A1L549C80))</f>
        <v>1.5634615990671583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0</v>
      </c>
      <c r="N17" s="16" t="s">
        <v>3514</v>
      </c>
      <c r="O17" s="1">
        <f>(A1L550C4 * 2 + A1L550C2 + A1L550C3)</f>
        <v>0</v>
      </c>
      <c r="P17" s="16" t="s">
        <v>3515</v>
      </c>
      <c r="Q17" s="1">
        <f>(A1L550C1 + A1L550C2 + A1L550C3 + A1L550C4)</f>
        <v>0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_xlfn.SINGLE(IF(A1L550C8 = 0,A1L556C8, A1L550C8))</f>
        <v>1.6553664065565195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0</v>
      </c>
      <c r="AF17" s="16" t="s">
        <v>3519</v>
      </c>
      <c r="AG17" s="1">
        <f>(A1L550C13 * 2 + A1L550C11 + A1L550C12)</f>
        <v>0</v>
      </c>
      <c r="AH17" s="16" t="s">
        <v>3520</v>
      </c>
      <c r="AI17" s="1">
        <f>(A1L550C10 + A1L550C11 + A1L550C12 + A1L550C13)</f>
        <v>0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_xlfn.SINGLE(IF(A1L550C17 = 0,A1L556C17, A1L550C17))</f>
        <v>1.5364526102519482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0</v>
      </c>
      <c r="AX17" s="16" t="s">
        <v>3524</v>
      </c>
      <c r="AY17" s="1">
        <f>(A1L550C22 * 2 + A1L550C20 + A1L550C21)</f>
        <v>0</v>
      </c>
      <c r="AZ17" s="16" t="s">
        <v>3525</v>
      </c>
      <c r="BA17" s="1">
        <f>(A1L550C19 + A1L550C20 + A1L550C21 + A1L550C22)</f>
        <v>0</v>
      </c>
      <c r="BB17" s="16" t="s">
        <v>3526</v>
      </c>
      <c r="BC17" s="18">
        <f>IF(A1L550C23 &lt;&gt; 0,A1L550C24 / A1L550C23,0)</f>
        <v>0</v>
      </c>
      <c r="BD17" s="16" t="s">
        <v>3527</v>
      </c>
      <c r="BE17" s="18">
        <f>_xlfn.SINGLE(IF(A1L550C26 = 0,A1L556C26, A1L550C26))</f>
        <v>1.6153322857780807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0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0</v>
      </c>
      <c r="BP17" s="16" t="s">
        <v>3529</v>
      </c>
      <c r="BQ17" s="1">
        <f>(A1L550C31 * 2 + A1L550C29 + A1L550C30)</f>
        <v>0</v>
      </c>
      <c r="BR17" s="16" t="s">
        <v>3530</v>
      </c>
      <c r="BS17" s="1">
        <f>(A1L550C28 + A1L550C29 + A1L550C30 + A1L550C31)</f>
        <v>0</v>
      </c>
      <c r="BT17" s="16" t="s">
        <v>3531</v>
      </c>
      <c r="BU17" s="18">
        <f>IF(A1L550C32 &lt;&gt; 0,A1L550C33 / A1L550C32,0)</f>
        <v>0</v>
      </c>
      <c r="BV17" s="16" t="s">
        <v>3532</v>
      </c>
      <c r="BW17" s="18">
        <f>_xlfn.SINGLE(IF(A1L550C35 = 0,A1L556C35, A1L550C35))</f>
        <v>1.558757689453937</v>
      </c>
      <c r="BX17" s="16" t="s">
        <v>2983</v>
      </c>
      <c r="BY17" s="6">
        <v>0</v>
      </c>
      <c r="BZ17" s="16" t="s">
        <v>2983</v>
      </c>
      <c r="CA17" s="6">
        <v>4.5999999999999999E-2</v>
      </c>
      <c r="CB17" s="16" t="s">
        <v>2983</v>
      </c>
      <c r="CC17" s="6">
        <v>0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4.5999999999999999E-2</v>
      </c>
      <c r="CH17" s="16" t="s">
        <v>3534</v>
      </c>
      <c r="CI17" s="1">
        <f>(A1L550C40 * 2 + A1L550C38 + A1L550C39)</f>
        <v>4.5999999999999999E-2</v>
      </c>
      <c r="CJ17" s="16" t="s">
        <v>3535</v>
      </c>
      <c r="CK17" s="1">
        <f>(A1L550C37 + A1L550C38 + A1L550C39 + A1L550C40)</f>
        <v>4.5999999999999999E-2</v>
      </c>
      <c r="CL17" s="16" t="s">
        <v>3536</v>
      </c>
      <c r="CM17" s="18">
        <f>IF(A1L550C41 &lt;&gt; 0,A1L550C42 / A1L550C41,0)</f>
        <v>1</v>
      </c>
      <c r="CN17" s="16" t="s">
        <v>3537</v>
      </c>
      <c r="CO17" s="18">
        <f>_xlfn.SINGLE(IF(A1L550C44 = 0,A1L556C44, A1L550C44))</f>
        <v>1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0</v>
      </c>
      <c r="CZ17" s="16" t="s">
        <v>3543</v>
      </c>
      <c r="DA17" s="18">
        <f>IF(RUN_YEARS &gt; 1,(A1L550C6 + A1L550C15) / 2, 0)</f>
        <v>0</v>
      </c>
      <c r="DB17" s="16" t="s">
        <v>3544</v>
      </c>
      <c r="DC17" s="18">
        <f>IF(RUN_YEARS &gt; 1,(A1L550C7 + A1L550C16) / 2, 0)</f>
        <v>0</v>
      </c>
      <c r="DD17" s="16" t="s">
        <v>3545</v>
      </c>
      <c r="DE17" s="18">
        <f>IF(A1L550C50 &lt;&gt; 0,A1L550C51 / A1L550C50,0)</f>
        <v>0</v>
      </c>
      <c r="DF17" s="16" t="s">
        <v>3546</v>
      </c>
      <c r="DG17" s="18">
        <f>_xlfn.SINGLE(IF(A1L550C53 = 0,A1L556C53, A1L550C53))</f>
        <v>1.5934569893624746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0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0</v>
      </c>
      <c r="DR17" s="16" t="s">
        <v>3552</v>
      </c>
      <c r="DS17" s="18">
        <f>IF(RUN_YEARS &gt; 2,(A1L550C6 + A1L550C15 + A1L550C24) / 3, 0)</f>
        <v>0</v>
      </c>
      <c r="DT17" s="16" t="s">
        <v>3553</v>
      </c>
      <c r="DU17" s="18">
        <f>IF(RUN_YEARS &gt; 2,(A1L550C7 + A1L550C16 + A1L550C25) / 3, 0)</f>
        <v>0</v>
      </c>
      <c r="DV17" s="16" t="s">
        <v>3554</v>
      </c>
      <c r="DW17" s="18">
        <f>IF(A1L550C59 &lt;&gt; 0,A1L550C60 / A1L550C59,0)</f>
        <v>0</v>
      </c>
      <c r="DX17" s="16" t="s">
        <v>3555</v>
      </c>
      <c r="DY17" s="18">
        <f>_xlfn.SINGLE(IF(A1L550C62 = 0,A1L556C62, A1L550C62))</f>
        <v>1.6007557889569866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0</v>
      </c>
      <c r="ED17" s="16" t="s">
        <v>3558</v>
      </c>
      <c r="EE17" s="18">
        <f>IF(RUN_YEARS &gt; 3,(A1L550C3 + A1L550C12 + A1L550C21 + A1L550C30) / 4, 0)</f>
        <v>0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0</v>
      </c>
      <c r="EJ17" s="16" t="s">
        <v>3561</v>
      </c>
      <c r="EK17" s="18">
        <f>IF(RUN_YEARS &gt; 3,(A1L550C6 + A1L550C15 + A1L550C24 + A1L550C33) / 4, 0)</f>
        <v>0</v>
      </c>
      <c r="EL17" s="16" t="s">
        <v>3562</v>
      </c>
      <c r="EM17" s="18">
        <f>IF(RUN_YEARS &gt; 3,(A1L550C7 + A1L550C16 + A1L550C25 + A1L550C34) / 4, 0)</f>
        <v>0</v>
      </c>
      <c r="EN17" s="16" t="s">
        <v>3563</v>
      </c>
      <c r="EO17" s="18">
        <f>IF(A1L550C68 &lt;&gt; 0,A1L550C69 / A1L550C68,0)</f>
        <v>0</v>
      </c>
      <c r="EP17" s="16" t="s">
        <v>3564</v>
      </c>
      <c r="EQ17" s="18">
        <f>_xlfn.SINGLE(IF(A1L550C71 = 0,A1L556C71, A1L550C71))</f>
        <v>1.5903166904720796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9.1999999999999998E-3</v>
      </c>
      <c r="EV17" s="16" t="s">
        <v>3567</v>
      </c>
      <c r="EW17" s="18">
        <f>IF(RUN_YEARS &gt; 4,(A1L550C3 + A1L550C12 + A1L550C21 + A1L550C30 + A1L550C39) / 5, 0)</f>
        <v>0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9.1999999999999998E-3</v>
      </c>
      <c r="FB17" s="16" t="s">
        <v>3570</v>
      </c>
      <c r="FC17" s="18">
        <f>IF(RUN_YEARS &gt; 4,(A1L550C6 + A1L550C15 + A1L550C24 + A1L550C33 + A1L550C42) / 5, 0)</f>
        <v>9.1999999999999998E-3</v>
      </c>
      <c r="FD17" s="16" t="s">
        <v>3571</v>
      </c>
      <c r="FE17" s="18">
        <f>IF(RUN_YEARS &gt; 4,(A1L550C7 + A1L550C16 + A1L550C25 + A1L550C34 + A1L550C43) / 5, 0)</f>
        <v>9.1999999999999998E-3</v>
      </c>
      <c r="FF17" s="16" t="s">
        <v>3572</v>
      </c>
      <c r="FG17" s="18">
        <f>IF(A1L550C77 &lt;&gt; 0,A1L550C78 / A1L550C77,0)</f>
        <v>1</v>
      </c>
      <c r="FH17" s="16" t="s">
        <v>3573</v>
      </c>
      <c r="FI17" s="18">
        <f>_xlfn.SINGLE(IF(A1L550C80 = 0,A1L556C80, A1L550C80))</f>
        <v>1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6.7009999999999996</v>
      </c>
      <c r="F18" s="16" t="s">
        <v>2959</v>
      </c>
      <c r="G18" s="6">
        <v>147.95500000000001</v>
      </c>
      <c r="H18" s="16" t="s">
        <v>2959</v>
      </c>
      <c r="I18" s="6">
        <v>99.167000000000002</v>
      </c>
      <c r="J18" s="16" t="s">
        <v>2959</v>
      </c>
      <c r="K18" s="6">
        <v>150.26</v>
      </c>
      <c r="L18" s="16" t="s">
        <v>3574</v>
      </c>
      <c r="M18" s="1">
        <f>(A1L551C1 * 2 + A1L551C2 + A1L551C3)</f>
        <v>260.524</v>
      </c>
      <c r="N18" s="16" t="s">
        <v>3575</v>
      </c>
      <c r="O18" s="1">
        <f>(A1L551C4 * 2 + A1L551C2 + A1L551C3)</f>
        <v>547.64200000000005</v>
      </c>
      <c r="P18" s="16" t="s">
        <v>3576</v>
      </c>
      <c r="Q18" s="1">
        <f>(A1L551C1 + A1L551C2 + A1L551C3 + A1L551C4)</f>
        <v>404.08299999999997</v>
      </c>
      <c r="R18" s="16" t="s">
        <v>3577</v>
      </c>
      <c r="S18" s="18">
        <f>IF(A1L551C5 &lt;&gt; 0,A1L551C6 / A1L551C5,0)</f>
        <v>2.1020788871658658</v>
      </c>
      <c r="T18" s="16" t="s">
        <v>3578</v>
      </c>
      <c r="U18" s="18">
        <f>_xlfn.SINGLE(IF(A1L551C8 = 0,A1L556C8, A1L551C8))</f>
        <v>2.1020788871658658</v>
      </c>
      <c r="V18" s="16" t="s">
        <v>2965</v>
      </c>
      <c r="W18" s="6">
        <v>10.436</v>
      </c>
      <c r="X18" s="16" t="s">
        <v>2965</v>
      </c>
      <c r="Y18" s="6">
        <v>146.72</v>
      </c>
      <c r="Z18" s="16" t="s">
        <v>2965</v>
      </c>
      <c r="AA18" s="6">
        <v>104.36</v>
      </c>
      <c r="AB18" s="16" t="s">
        <v>2965</v>
      </c>
      <c r="AC18" s="6">
        <v>131.76499999999999</v>
      </c>
      <c r="AD18" s="16" t="s">
        <v>3579</v>
      </c>
      <c r="AE18" s="1">
        <f>(A1L551C10 * 2 + A1L551C11 + A1L551C12)</f>
        <v>271.952</v>
      </c>
      <c r="AF18" s="16" t="s">
        <v>3580</v>
      </c>
      <c r="AG18" s="1">
        <f>(A1L551C13 * 2 + A1L551C11 + A1L551C12)</f>
        <v>514.61</v>
      </c>
      <c r="AH18" s="16" t="s">
        <v>3581</v>
      </c>
      <c r="AI18" s="1">
        <f>(A1L551C10 + A1L551C11 + A1L551C12 + A1L551C13)</f>
        <v>393.28100000000001</v>
      </c>
      <c r="AJ18" s="16" t="s">
        <v>3582</v>
      </c>
      <c r="AK18" s="18">
        <f>IF(A1L551C14 &lt;&gt; 0,A1L551C15 / A1L551C14,0)</f>
        <v>1.8922824616108727</v>
      </c>
      <c r="AL18" s="16" t="s">
        <v>3583</v>
      </c>
      <c r="AM18" s="18">
        <f>_xlfn.SINGLE(IF(A1L551C17 = 0,A1L556C17, A1L551C17))</f>
        <v>1.8922824616108727</v>
      </c>
      <c r="AN18" s="16" t="s">
        <v>2971</v>
      </c>
      <c r="AO18" s="6">
        <v>7.1609999999999996</v>
      </c>
      <c r="AP18" s="16" t="s">
        <v>2971</v>
      </c>
      <c r="AQ18" s="6">
        <v>144.66800000000001</v>
      </c>
      <c r="AR18" s="16" t="s">
        <v>2971</v>
      </c>
      <c r="AS18" s="6">
        <v>99.688000000000002</v>
      </c>
      <c r="AT18" s="16" t="s">
        <v>2971</v>
      </c>
      <c r="AU18" s="6">
        <v>141.91300000000001</v>
      </c>
      <c r="AV18" s="16" t="s">
        <v>3584</v>
      </c>
      <c r="AW18" s="1">
        <f>(A1L551C19 * 2 + A1L551C20 + A1L551C21)</f>
        <v>258.678</v>
      </c>
      <c r="AX18" s="16" t="s">
        <v>3585</v>
      </c>
      <c r="AY18" s="1">
        <f>(A1L551C22 * 2 + A1L551C20 + A1L551C21)</f>
        <v>528.18200000000002</v>
      </c>
      <c r="AZ18" s="16" t="s">
        <v>3586</v>
      </c>
      <c r="BA18" s="1">
        <f>(A1L551C19 + A1L551C20 + A1L551C21 + A1L551C22)</f>
        <v>393.43</v>
      </c>
      <c r="BB18" s="16" t="s">
        <v>3587</v>
      </c>
      <c r="BC18" s="18">
        <f>IF(A1L551C23 &lt;&gt; 0,A1L551C24 / A1L551C23,0)</f>
        <v>2.0418512590943183</v>
      </c>
      <c r="BD18" s="16" t="s">
        <v>3588</v>
      </c>
      <c r="BE18" s="18">
        <f>_xlfn.SINGLE(IF(A1L551C26 = 0,A1L556C26, A1L551C26))</f>
        <v>2.0418512590943183</v>
      </c>
      <c r="BF18" s="16" t="s">
        <v>2977</v>
      </c>
      <c r="BG18" s="6">
        <v>1.8959999999999999</v>
      </c>
      <c r="BH18" s="16" t="s">
        <v>2977</v>
      </c>
      <c r="BI18" s="6">
        <v>123.849</v>
      </c>
      <c r="BJ18" s="16" t="s">
        <v>2977</v>
      </c>
      <c r="BK18" s="6">
        <v>91.105999999999995</v>
      </c>
      <c r="BL18" s="16" t="s">
        <v>2977</v>
      </c>
      <c r="BM18" s="6">
        <v>116.898</v>
      </c>
      <c r="BN18" s="16" t="s">
        <v>3589</v>
      </c>
      <c r="BO18" s="1">
        <f>(A1L551C28 * 2 + A1L551C29 + A1L551C30)</f>
        <v>218.74700000000001</v>
      </c>
      <c r="BP18" s="16" t="s">
        <v>3590</v>
      </c>
      <c r="BQ18" s="1">
        <f>(A1L551C31 * 2 + A1L551C29 + A1L551C30)</f>
        <v>448.75099999999998</v>
      </c>
      <c r="BR18" s="16" t="s">
        <v>3591</v>
      </c>
      <c r="BS18" s="1">
        <f>(A1L551C28 + A1L551C29 + A1L551C30 + A1L551C31)</f>
        <v>333.74900000000002</v>
      </c>
      <c r="BT18" s="16" t="s">
        <v>3592</v>
      </c>
      <c r="BU18" s="18">
        <f>IF(A1L551C32 &lt;&gt; 0,A1L551C33 / A1L551C32,0)</f>
        <v>2.0514612771832299</v>
      </c>
      <c r="BV18" s="16" t="s">
        <v>3593</v>
      </c>
      <c r="BW18" s="18">
        <f>_xlfn.SINGLE(IF(A1L551C35 = 0,A1L556C35, A1L551C35))</f>
        <v>2.0514612771832299</v>
      </c>
      <c r="BX18" s="16" t="s">
        <v>2983</v>
      </c>
      <c r="BY18" s="6">
        <v>4.7809999999999997</v>
      </c>
      <c r="BZ18" s="16" t="s">
        <v>2983</v>
      </c>
      <c r="CA18" s="6">
        <v>122.33799999999999</v>
      </c>
      <c r="CB18" s="16" t="s">
        <v>2983</v>
      </c>
      <c r="CC18" s="6">
        <v>95.620999999999995</v>
      </c>
      <c r="CD18" s="16" t="s">
        <v>2983</v>
      </c>
      <c r="CE18" s="6">
        <v>108.749</v>
      </c>
      <c r="CF18" s="16" t="s">
        <v>3594</v>
      </c>
      <c r="CG18" s="1">
        <f>(A1L551C37 * 2 + A1L551C38 + A1L551C39)</f>
        <v>227.52100000000002</v>
      </c>
      <c r="CH18" s="16" t="s">
        <v>3595</v>
      </c>
      <c r="CI18" s="1">
        <f>(A1L551C40 * 2 + A1L551C38 + A1L551C39)</f>
        <v>435.45699999999999</v>
      </c>
      <c r="CJ18" s="16" t="s">
        <v>3596</v>
      </c>
      <c r="CK18" s="1">
        <f>(A1L551C37 + A1L551C38 + A1L551C39 + A1L551C40)</f>
        <v>331.48900000000003</v>
      </c>
      <c r="CL18" s="16" t="s">
        <v>3597</v>
      </c>
      <c r="CM18" s="18">
        <f>IF(A1L551C41 &lt;&gt; 0,A1L551C42 / A1L551C41,0)</f>
        <v>1.9139200337551256</v>
      </c>
      <c r="CN18" s="16" t="s">
        <v>3598</v>
      </c>
      <c r="CO18" s="18">
        <f>_xlfn.SINGLE(IF(A1L551C44 = 0,A1L556C44, A1L551C44))</f>
        <v>1.9139200337551256</v>
      </c>
      <c r="CP18" s="16" t="s">
        <v>3599</v>
      </c>
      <c r="CQ18" s="18">
        <f>IF(RUN_YEARS &gt; 1,(A1L551C1 + A1L551C10) / 2, 0)</f>
        <v>8.5685000000000002</v>
      </c>
      <c r="CR18" s="16" t="s">
        <v>3600</v>
      </c>
      <c r="CS18" s="18">
        <f>IF(RUN_YEARS &gt; 1,(A1L551C2 + A1L551C11) / 2, 0)</f>
        <v>147.33750000000001</v>
      </c>
      <c r="CT18" s="16" t="s">
        <v>3601</v>
      </c>
      <c r="CU18" s="18">
        <f>IF(RUN_YEARS &gt; 1,(A1L551C3 + A1L551C12) / 2, 0)</f>
        <v>101.76349999999999</v>
      </c>
      <c r="CV18" s="16" t="s">
        <v>3602</v>
      </c>
      <c r="CW18" s="18">
        <f>IF(RUN_YEARS &gt; 1,(A1L551C4 + A1L551C13) / 2, 0)</f>
        <v>141.01249999999999</v>
      </c>
      <c r="CX18" s="16" t="s">
        <v>3603</v>
      </c>
      <c r="CY18" s="18">
        <f>IF(RUN_YEARS &gt; 1,(A1L551C5 + A1L551C14) / 2, 0)</f>
        <v>266.238</v>
      </c>
      <c r="CZ18" s="16" t="s">
        <v>3604</v>
      </c>
      <c r="DA18" s="18">
        <f>IF(RUN_YEARS &gt; 1,(A1L551C6 + A1L551C15) / 2, 0)</f>
        <v>531.12599999999998</v>
      </c>
      <c r="DB18" s="16" t="s">
        <v>3605</v>
      </c>
      <c r="DC18" s="18">
        <f>IF(RUN_YEARS &gt; 1,(A1L551C7 + A1L551C16) / 2, 0)</f>
        <v>398.68200000000002</v>
      </c>
      <c r="DD18" s="16" t="s">
        <v>3606</v>
      </c>
      <c r="DE18" s="18">
        <f>IF(A1L551C50 &lt;&gt; 0,A1L551C51 / A1L551C50,0)</f>
        <v>1.9949293489284023</v>
      </c>
      <c r="DF18" s="16" t="s">
        <v>3607</v>
      </c>
      <c r="DG18" s="18">
        <f>_xlfn.SINGLE(IF(A1L551C53 = 0,A1L556C53, A1L551C53))</f>
        <v>1.9949293489284023</v>
      </c>
      <c r="DH18" s="16" t="s">
        <v>3608</v>
      </c>
      <c r="DI18" s="18">
        <f>IF(RUN_YEARS &gt; 2,(A1L551C1 + A1L551C10 + A1L551C19) / 3, 0)</f>
        <v>8.0993333333333339</v>
      </c>
      <c r="DJ18" s="16" t="s">
        <v>3609</v>
      </c>
      <c r="DK18" s="18">
        <f>IF(RUN_YEARS &gt; 2,(A1L551C2 + A1L551C11 + A1L551C20) / 3, 0)</f>
        <v>146.44766666666666</v>
      </c>
      <c r="DL18" s="16" t="s">
        <v>3610</v>
      </c>
      <c r="DM18" s="18">
        <f>IF(RUN_YEARS &gt; 2,(A1L551C3 + A1L551C12 + A1L551C21) / 3, 0)</f>
        <v>101.07166666666666</v>
      </c>
      <c r="DN18" s="16" t="s">
        <v>3611</v>
      </c>
      <c r="DO18" s="18">
        <f>IF(RUN_YEARS &gt; 2,(A1L551C4 + A1L551C13 + A1L551C22) / 3, 0)</f>
        <v>141.31266666666667</v>
      </c>
      <c r="DP18" s="16" t="s">
        <v>3612</v>
      </c>
      <c r="DQ18" s="18">
        <f>IF(RUN_YEARS &gt; 2,(A1L551C5 + A1L551C14 + A1L551C23) / 3, 0)</f>
        <v>263.71800000000002</v>
      </c>
      <c r="DR18" s="16" t="s">
        <v>3613</v>
      </c>
      <c r="DS18" s="18">
        <f>IF(RUN_YEARS &gt; 2,(A1L551C6 + A1L551C15 + A1L551C24) / 3, 0)</f>
        <v>530.14466666666669</v>
      </c>
      <c r="DT18" s="16" t="s">
        <v>3614</v>
      </c>
      <c r="DU18" s="18">
        <f>IF(RUN_YEARS &gt; 2,(A1L551C7 + A1L551C16 + A1L551C25) / 3, 0)</f>
        <v>396.93133333333338</v>
      </c>
      <c r="DV18" s="16" t="s">
        <v>3615</v>
      </c>
      <c r="DW18" s="18">
        <f>IF(A1L551C59 &lt;&gt; 0,A1L551C60 / A1L551C59,0)</f>
        <v>2.0102710723828734</v>
      </c>
      <c r="DX18" s="16" t="s">
        <v>3616</v>
      </c>
      <c r="DY18" s="18">
        <f>_xlfn.SINGLE(IF(A1L551C62 = 0,A1L556C62, A1L551C62))</f>
        <v>2.0102710723828734</v>
      </c>
      <c r="DZ18" s="16" t="s">
        <v>3617</v>
      </c>
      <c r="EA18" s="18">
        <f>IF(RUN_YEARS &gt; 3,(A1L551C1 + A1L551C10 + A1L551C19 + A1L551C28) / 4, 0)</f>
        <v>6.5485000000000007</v>
      </c>
      <c r="EB18" s="16" t="s">
        <v>3618</v>
      </c>
      <c r="EC18" s="18">
        <f>IF(RUN_YEARS &gt; 3,(A1L551C2 + A1L551C11 + A1L551C20 + A1L551C29) / 4, 0)</f>
        <v>140.798</v>
      </c>
      <c r="ED18" s="16" t="s">
        <v>3619</v>
      </c>
      <c r="EE18" s="18">
        <f>IF(RUN_YEARS &gt; 3,(A1L551C3 + A1L551C12 + A1L551C21 + A1L551C30) / 4, 0)</f>
        <v>98.580249999999992</v>
      </c>
      <c r="EF18" s="16" t="s">
        <v>3620</v>
      </c>
      <c r="EG18" s="18">
        <f>IF(RUN_YEARS &gt; 3,(A1L551C4 + A1L551C13 + A1L551C22 + A1L551C31) / 4, 0)</f>
        <v>135.209</v>
      </c>
      <c r="EH18" s="16" t="s">
        <v>3621</v>
      </c>
      <c r="EI18" s="18">
        <f>IF(RUN_YEARS &gt; 3,(A1L551C5 + A1L551C14 + A1L551C23 + A1L551C32) / 4, 0)</f>
        <v>252.47525000000002</v>
      </c>
      <c r="EJ18" s="16" t="s">
        <v>3622</v>
      </c>
      <c r="EK18" s="18">
        <f>IF(RUN_YEARS &gt; 3,(A1L551C6 + A1L551C15 + A1L551C24 + A1L551C33) / 4, 0)</f>
        <v>509.79624999999999</v>
      </c>
      <c r="EL18" s="16" t="s">
        <v>3623</v>
      </c>
      <c r="EM18" s="18">
        <f>IF(RUN_YEARS &gt; 3,(A1L551C7 + A1L551C16 + A1L551C25 + A1L551C34) / 4, 0)</f>
        <v>381.13575000000003</v>
      </c>
      <c r="EN18" s="16" t="s">
        <v>3624</v>
      </c>
      <c r="EO18" s="18">
        <f>IF(A1L551C68 &lt;&gt; 0,A1L551C69 / A1L551C68,0)</f>
        <v>2.0191929704000686</v>
      </c>
      <c r="EP18" s="16" t="s">
        <v>3625</v>
      </c>
      <c r="EQ18" s="18">
        <f>_xlfn.SINGLE(IF(A1L551C71 = 0,A1L556C71, A1L551C71))</f>
        <v>2.0191929704000686</v>
      </c>
      <c r="ER18" s="16" t="s">
        <v>3626</v>
      </c>
      <c r="ES18" s="18">
        <f>IF(RUN_YEARS &gt; 4,(A1L551C1 + A1L551C10 + A1L551C19 + A1L551C28 + A1L551C37) / 5, 0)</f>
        <v>6.1950000000000003</v>
      </c>
      <c r="ET18" s="16" t="s">
        <v>3627</v>
      </c>
      <c r="EU18" s="18">
        <f>IF(RUN_YEARS &gt; 4,(A1L551C2 + A1L551C11 + A1L551C20 + A1L551C29 + A1L551C38) / 5, 0)</f>
        <v>137.10599999999999</v>
      </c>
      <c r="EV18" s="16" t="s">
        <v>3628</v>
      </c>
      <c r="EW18" s="18">
        <f>IF(RUN_YEARS &gt; 4,(A1L551C3 + A1L551C12 + A1L551C21 + A1L551C30 + A1L551C39) / 5, 0)</f>
        <v>97.988399999999984</v>
      </c>
      <c r="EX18" s="16" t="s">
        <v>3629</v>
      </c>
      <c r="EY18" s="18">
        <f>IF(RUN_YEARS &gt; 4,(A1L551C4 + A1L551C13 + A1L551C22 + A1L551C31 + A1L551C40) / 5, 0)</f>
        <v>129.917</v>
      </c>
      <c r="EZ18" s="16" t="s">
        <v>3630</v>
      </c>
      <c r="FA18" s="18">
        <f>IF(RUN_YEARS &gt; 4,(A1L551C5 + A1L551C14 + A1L551C23 + A1L551C32 + A1L551C41) / 5, 0)</f>
        <v>247.48439999999999</v>
      </c>
      <c r="FB18" s="16" t="s">
        <v>3631</v>
      </c>
      <c r="FC18" s="18">
        <f>IF(RUN_YEARS &gt; 4,(A1L551C6 + A1L551C15 + A1L551C24 + A1L551C33 + A1L551C42) / 5, 0)</f>
        <v>494.92839999999995</v>
      </c>
      <c r="FD18" s="16" t="s">
        <v>3632</v>
      </c>
      <c r="FE18" s="18">
        <f>IF(RUN_YEARS &gt; 4,(A1L551C7 + A1L551C16 + A1L551C25 + A1L551C34 + A1L551C43) / 5, 0)</f>
        <v>371.20640000000003</v>
      </c>
      <c r="FF18" s="16" t="s">
        <v>3633</v>
      </c>
      <c r="FG18" s="18">
        <f>IF(A1L551C77 &lt;&gt; 0,A1L551C78 / A1L551C77,0)</f>
        <v>1.9998367573875362</v>
      </c>
      <c r="FH18" s="16" t="s">
        <v>3634</v>
      </c>
      <c r="FI18" s="18">
        <f>_xlfn.SINGLE(IF(A1L551C80 = 0,A1L556C80, A1L551C80))</f>
        <v>1.9998367573875362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0.20300000000000001</v>
      </c>
      <c r="F19" s="16" t="s">
        <v>2959</v>
      </c>
      <c r="G19" s="6">
        <v>0</v>
      </c>
      <c r="H19" s="16" t="s">
        <v>2959</v>
      </c>
      <c r="I19" s="6">
        <v>2.46</v>
      </c>
      <c r="J19" s="16" t="s">
        <v>2959</v>
      </c>
      <c r="K19" s="6">
        <v>9.2569999999999997</v>
      </c>
      <c r="L19" s="16" t="s">
        <v>3635</v>
      </c>
      <c r="M19" s="1">
        <f>(A1L552C1 * 2 + A1L552C2 + A1L552C3)</f>
        <v>2.8660000000000001</v>
      </c>
      <c r="N19" s="16" t="s">
        <v>3636</v>
      </c>
      <c r="O19" s="1">
        <f>(A1L552C4 * 2 + A1L552C2 + A1L552C3)</f>
        <v>20.974</v>
      </c>
      <c r="P19" s="16" t="s">
        <v>3637</v>
      </c>
      <c r="Q19" s="1">
        <f>(A1L552C1 + A1L552C2 + A1L552C3 + A1L552C4)</f>
        <v>11.92</v>
      </c>
      <c r="R19" s="16" t="s">
        <v>3638</v>
      </c>
      <c r="S19" s="18">
        <f>IF(A1L552C5 &lt;&gt; 0,A1L552C6 / A1L552C5,0)</f>
        <v>7.3182135380321007</v>
      </c>
      <c r="T19" s="16" t="s">
        <v>3639</v>
      </c>
      <c r="U19" s="18">
        <f>_xlfn.SINGLE(IF(A1L552C8 = 0,A1L556C8, A1L552C8))</f>
        <v>7.3182135380321007</v>
      </c>
      <c r="V19" s="16" t="s">
        <v>2965</v>
      </c>
      <c r="W19" s="6">
        <v>3.504</v>
      </c>
      <c r="X19" s="16" t="s">
        <v>2965</v>
      </c>
      <c r="Y19" s="6">
        <v>0</v>
      </c>
      <c r="Z19" s="16" t="s">
        <v>2965</v>
      </c>
      <c r="AA19" s="6">
        <v>3.4790000000000001</v>
      </c>
      <c r="AB19" s="16" t="s">
        <v>2965</v>
      </c>
      <c r="AC19" s="6">
        <v>11.179</v>
      </c>
      <c r="AD19" s="16" t="s">
        <v>3640</v>
      </c>
      <c r="AE19" s="1">
        <f>(A1L552C10 * 2 + A1L552C11 + A1L552C12)</f>
        <v>10.487</v>
      </c>
      <c r="AF19" s="16" t="s">
        <v>3641</v>
      </c>
      <c r="AG19" s="1">
        <f>(A1L552C13 * 2 + A1L552C11 + A1L552C12)</f>
        <v>25.837</v>
      </c>
      <c r="AH19" s="16" t="s">
        <v>3642</v>
      </c>
      <c r="AI19" s="1">
        <f>(A1L552C10 + A1L552C11 + A1L552C12 + A1L552C13)</f>
        <v>18.161999999999999</v>
      </c>
      <c r="AJ19" s="16" t="s">
        <v>3643</v>
      </c>
      <c r="AK19" s="18">
        <f>IF(A1L552C14 &lt;&gt; 0,A1L552C15 / A1L552C14,0)</f>
        <v>2.4637169829312482</v>
      </c>
      <c r="AL19" s="16" t="s">
        <v>3644</v>
      </c>
      <c r="AM19" s="18">
        <f>_xlfn.SINGLE(IF(A1L552C17 = 0,A1L556C17, A1L552C17))</f>
        <v>2.4637169829312482</v>
      </c>
      <c r="AN19" s="16" t="s">
        <v>2971</v>
      </c>
      <c r="AO19" s="6">
        <v>2.6110000000000002</v>
      </c>
      <c r="AP19" s="16" t="s">
        <v>2971</v>
      </c>
      <c r="AQ19" s="6">
        <v>0</v>
      </c>
      <c r="AR19" s="16" t="s">
        <v>2971</v>
      </c>
      <c r="AS19" s="6">
        <v>2.5409999999999999</v>
      </c>
      <c r="AT19" s="16" t="s">
        <v>2971</v>
      </c>
      <c r="AU19" s="6">
        <v>17.725999999999999</v>
      </c>
      <c r="AV19" s="16" t="s">
        <v>3645</v>
      </c>
      <c r="AW19" s="1">
        <f>(A1L552C19 * 2 + A1L552C20 + A1L552C21)</f>
        <v>7.7629999999999999</v>
      </c>
      <c r="AX19" s="16" t="s">
        <v>3646</v>
      </c>
      <c r="AY19" s="1">
        <f>(A1L552C22 * 2 + A1L552C20 + A1L552C21)</f>
        <v>37.992999999999995</v>
      </c>
      <c r="AZ19" s="16" t="s">
        <v>3647</v>
      </c>
      <c r="BA19" s="1">
        <f>(A1L552C19 + A1L552C20 + A1L552C21 + A1L552C22)</f>
        <v>22.878</v>
      </c>
      <c r="BB19" s="16" t="s">
        <v>3648</v>
      </c>
      <c r="BC19" s="18">
        <f>IF(A1L552C23 &lt;&gt; 0,A1L552C24 / A1L552C23,0)</f>
        <v>4.894113100605435</v>
      </c>
      <c r="BD19" s="16" t="s">
        <v>3649</v>
      </c>
      <c r="BE19" s="18">
        <f>_xlfn.SINGLE(IF(A1L552C26 = 0,A1L556C26, A1L552C26))</f>
        <v>4.894113100605435</v>
      </c>
      <c r="BF19" s="16" t="s">
        <v>2977</v>
      </c>
      <c r="BG19" s="6">
        <v>3.3969999999999998</v>
      </c>
      <c r="BH19" s="16" t="s">
        <v>2977</v>
      </c>
      <c r="BI19" s="6">
        <v>0</v>
      </c>
      <c r="BJ19" s="16" t="s">
        <v>2977</v>
      </c>
      <c r="BK19" s="6">
        <v>2.9529999999999998</v>
      </c>
      <c r="BL19" s="16" t="s">
        <v>2977</v>
      </c>
      <c r="BM19" s="6">
        <v>20.283999999999999</v>
      </c>
      <c r="BN19" s="16" t="s">
        <v>3650</v>
      </c>
      <c r="BO19" s="1">
        <f>(A1L552C28 * 2 + A1L552C29 + A1L552C30)</f>
        <v>9.7469999999999999</v>
      </c>
      <c r="BP19" s="16" t="s">
        <v>3651</v>
      </c>
      <c r="BQ19" s="1">
        <f>(A1L552C31 * 2 + A1L552C29 + A1L552C30)</f>
        <v>43.521000000000001</v>
      </c>
      <c r="BR19" s="16" t="s">
        <v>3652</v>
      </c>
      <c r="BS19" s="1">
        <f>(A1L552C28 + A1L552C29 + A1L552C30 + A1L552C31)</f>
        <v>26.634</v>
      </c>
      <c r="BT19" s="16" t="s">
        <v>3653</v>
      </c>
      <c r="BU19" s="18">
        <f>IF(A1L552C32 &lt;&gt; 0,A1L552C33 / A1L552C32,0)</f>
        <v>4.4650661742074487</v>
      </c>
      <c r="BV19" s="16" t="s">
        <v>3654</v>
      </c>
      <c r="BW19" s="18">
        <f>_xlfn.SINGLE(IF(A1L552C35 = 0,A1L556C35, A1L552C35))</f>
        <v>4.4650661742074487</v>
      </c>
      <c r="BX19" s="16" t="s">
        <v>2983</v>
      </c>
      <c r="BY19" s="6">
        <v>3.403</v>
      </c>
      <c r="BZ19" s="16" t="s">
        <v>2983</v>
      </c>
      <c r="CA19" s="6">
        <v>0</v>
      </c>
      <c r="CB19" s="16" t="s">
        <v>2983</v>
      </c>
      <c r="CC19" s="6">
        <v>1.7549999999999999</v>
      </c>
      <c r="CD19" s="16" t="s">
        <v>2983</v>
      </c>
      <c r="CE19" s="6">
        <v>17.73</v>
      </c>
      <c r="CF19" s="16" t="s">
        <v>3655</v>
      </c>
      <c r="CG19" s="1">
        <f>(A1L552C37 * 2 + A1L552C38 + A1L552C39)</f>
        <v>8.5609999999999999</v>
      </c>
      <c r="CH19" s="16" t="s">
        <v>3656</v>
      </c>
      <c r="CI19" s="1">
        <f>(A1L552C40 * 2 + A1L552C38 + A1L552C39)</f>
        <v>37.215000000000003</v>
      </c>
      <c r="CJ19" s="16" t="s">
        <v>3657</v>
      </c>
      <c r="CK19" s="1">
        <f>(A1L552C37 + A1L552C38 + A1L552C39 + A1L552C40)</f>
        <v>22.887999999999998</v>
      </c>
      <c r="CL19" s="16" t="s">
        <v>3658</v>
      </c>
      <c r="CM19" s="18">
        <f>IF(A1L552C41 &lt;&gt; 0,A1L552C42 / A1L552C41,0)</f>
        <v>4.3470388973250795</v>
      </c>
      <c r="CN19" s="16" t="s">
        <v>3659</v>
      </c>
      <c r="CO19" s="18">
        <f>_xlfn.SINGLE(IF(A1L552C44 = 0,A1L556C44, A1L552C44))</f>
        <v>4.3470388973250795</v>
      </c>
      <c r="CP19" s="16" t="s">
        <v>3660</v>
      </c>
      <c r="CQ19" s="18">
        <f>IF(RUN_YEARS &gt; 1,(A1L552C1 + A1L552C10) / 2, 0)</f>
        <v>1.8534999999999999</v>
      </c>
      <c r="CR19" s="16" t="s">
        <v>3661</v>
      </c>
      <c r="CS19" s="18">
        <f>IF(RUN_YEARS &gt; 1,(A1L552C2 + A1L552C11) / 2, 0)</f>
        <v>0</v>
      </c>
      <c r="CT19" s="16" t="s">
        <v>3662</v>
      </c>
      <c r="CU19" s="18">
        <f>IF(RUN_YEARS &gt; 1,(A1L552C3 + A1L552C12) / 2, 0)</f>
        <v>2.9695</v>
      </c>
      <c r="CV19" s="16" t="s">
        <v>3663</v>
      </c>
      <c r="CW19" s="18">
        <f>IF(RUN_YEARS &gt; 1,(A1L552C4 + A1L552C13) / 2, 0)</f>
        <v>10.218</v>
      </c>
      <c r="CX19" s="16" t="s">
        <v>3664</v>
      </c>
      <c r="CY19" s="18">
        <f>IF(RUN_YEARS &gt; 1,(A1L552C5 + A1L552C14) / 2, 0)</f>
        <v>6.6764999999999999</v>
      </c>
      <c r="CZ19" s="16" t="s">
        <v>3665</v>
      </c>
      <c r="DA19" s="18">
        <f>IF(RUN_YEARS &gt; 1,(A1L552C6 + A1L552C15) / 2, 0)</f>
        <v>23.4055</v>
      </c>
      <c r="DB19" s="16" t="s">
        <v>3666</v>
      </c>
      <c r="DC19" s="18">
        <f>IF(RUN_YEARS &gt; 1,(A1L552C7 + A1L552C16) / 2, 0)</f>
        <v>15.041</v>
      </c>
      <c r="DD19" s="16" t="s">
        <v>3667</v>
      </c>
      <c r="DE19" s="18">
        <f>IF(A1L552C50 &lt;&gt; 0,A1L552C51 / A1L552C50,0)</f>
        <v>3.5056541601138322</v>
      </c>
      <c r="DF19" s="16" t="s">
        <v>3668</v>
      </c>
      <c r="DG19" s="18">
        <f>_xlfn.SINGLE(IF(A1L552C53 = 0,A1L556C53, A1L552C53))</f>
        <v>3.5056541601138322</v>
      </c>
      <c r="DH19" s="16" t="s">
        <v>3669</v>
      </c>
      <c r="DI19" s="18">
        <f>IF(RUN_YEARS &gt; 2,(A1L552C1 + A1L552C10 + A1L552C19) / 3, 0)</f>
        <v>2.1059999999999999</v>
      </c>
      <c r="DJ19" s="16" t="s">
        <v>3670</v>
      </c>
      <c r="DK19" s="18">
        <f>IF(RUN_YEARS &gt; 2,(A1L552C2 + A1L552C11 + A1L552C20) / 3, 0)</f>
        <v>0</v>
      </c>
      <c r="DL19" s="16" t="s">
        <v>3671</v>
      </c>
      <c r="DM19" s="18">
        <f>IF(RUN_YEARS &gt; 2,(A1L552C3 + A1L552C12 + A1L552C21) / 3, 0)</f>
        <v>2.8266666666666667</v>
      </c>
      <c r="DN19" s="16" t="s">
        <v>3672</v>
      </c>
      <c r="DO19" s="18">
        <f>IF(RUN_YEARS &gt; 2,(A1L552C4 + A1L552C13 + A1L552C22) / 3, 0)</f>
        <v>12.720666666666666</v>
      </c>
      <c r="DP19" s="16" t="s">
        <v>3673</v>
      </c>
      <c r="DQ19" s="18">
        <f>IF(RUN_YEARS &gt; 2,(A1L552C5 + A1L552C14 + A1L552C23) / 3, 0)</f>
        <v>7.0386666666666668</v>
      </c>
      <c r="DR19" s="16" t="s">
        <v>3674</v>
      </c>
      <c r="DS19" s="18">
        <f>IF(RUN_YEARS &gt; 2,(A1L552C6 + A1L552C15 + A1L552C24) / 3, 0)</f>
        <v>28.268000000000001</v>
      </c>
      <c r="DT19" s="16" t="s">
        <v>3675</v>
      </c>
      <c r="DU19" s="18">
        <f>IF(RUN_YEARS &gt; 2,(A1L552C7 + A1L552C16 + A1L552C25) / 3, 0)</f>
        <v>17.653333333333332</v>
      </c>
      <c r="DV19" s="16" t="s">
        <v>3676</v>
      </c>
      <c r="DW19" s="18">
        <f>IF(A1L552C59 &lt;&gt; 0,A1L552C60 / A1L552C59,0)</f>
        <v>4.0161015343815114</v>
      </c>
      <c r="DX19" s="16" t="s">
        <v>3677</v>
      </c>
      <c r="DY19" s="18">
        <f>_xlfn.SINGLE(IF(A1L552C62 = 0,A1L556C62, A1L552C62))</f>
        <v>4.0161015343815114</v>
      </c>
      <c r="DZ19" s="16" t="s">
        <v>3678</v>
      </c>
      <c r="EA19" s="18">
        <f>IF(RUN_YEARS &gt; 3,(A1L552C1 + A1L552C10 + A1L552C19 + A1L552C28) / 4, 0)</f>
        <v>2.42875</v>
      </c>
      <c r="EB19" s="16" t="s">
        <v>3679</v>
      </c>
      <c r="EC19" s="18">
        <f>IF(RUN_YEARS &gt; 3,(A1L552C2 + A1L552C11 + A1L552C20 + A1L552C29) / 4, 0)</f>
        <v>0</v>
      </c>
      <c r="ED19" s="16" t="s">
        <v>3680</v>
      </c>
      <c r="EE19" s="18">
        <f>IF(RUN_YEARS &gt; 3,(A1L552C3 + A1L552C12 + A1L552C21 + A1L552C30) / 4, 0)</f>
        <v>2.85825</v>
      </c>
      <c r="EF19" s="16" t="s">
        <v>3681</v>
      </c>
      <c r="EG19" s="18">
        <f>IF(RUN_YEARS &gt; 3,(A1L552C4 + A1L552C13 + A1L552C22 + A1L552C31) / 4, 0)</f>
        <v>14.611499999999999</v>
      </c>
      <c r="EH19" s="16" t="s">
        <v>3682</v>
      </c>
      <c r="EI19" s="18">
        <f>IF(RUN_YEARS &gt; 3,(A1L552C5 + A1L552C14 + A1L552C23 + A1L552C32) / 4, 0)</f>
        <v>7.7157499999999999</v>
      </c>
      <c r="EJ19" s="16" t="s">
        <v>3683</v>
      </c>
      <c r="EK19" s="18">
        <f>IF(RUN_YEARS &gt; 3,(A1L552C6 + A1L552C15 + A1L552C24 + A1L552C33) / 4, 0)</f>
        <v>32.081249999999997</v>
      </c>
      <c r="EL19" s="16" t="s">
        <v>3684</v>
      </c>
      <c r="EM19" s="18">
        <f>IF(RUN_YEARS &gt; 3,(A1L552C7 + A1L552C16 + A1L552C25 + A1L552C34) / 4, 0)</f>
        <v>19.898499999999999</v>
      </c>
      <c r="EN19" s="16" t="s">
        <v>3685</v>
      </c>
      <c r="EO19" s="18">
        <f>IF(A1L552C68 &lt;&gt; 0,A1L552C69 / A1L552C68,0)</f>
        <v>4.1578913261834556</v>
      </c>
      <c r="EP19" s="16" t="s">
        <v>3686</v>
      </c>
      <c r="EQ19" s="18">
        <f>_xlfn.SINGLE(IF(A1L552C71 = 0,A1L556C71, A1L552C71))</f>
        <v>4.1578913261834556</v>
      </c>
      <c r="ER19" s="16" t="s">
        <v>3687</v>
      </c>
      <c r="ES19" s="18">
        <f>IF(RUN_YEARS &gt; 4,(A1L552C1 + A1L552C10 + A1L552C19 + A1L552C28 + A1L552C37) / 5, 0)</f>
        <v>2.6236000000000002</v>
      </c>
      <c r="ET19" s="16" t="s">
        <v>3688</v>
      </c>
      <c r="EU19" s="18">
        <f>IF(RUN_YEARS &gt; 4,(A1L552C2 + A1L552C11 + A1L552C20 + A1L552C29 + A1L552C38) / 5, 0)</f>
        <v>0</v>
      </c>
      <c r="EV19" s="16" t="s">
        <v>3689</v>
      </c>
      <c r="EW19" s="18">
        <f>IF(RUN_YEARS &gt; 4,(A1L552C3 + A1L552C12 + A1L552C21 + A1L552C30 + A1L552C39) / 5, 0)</f>
        <v>2.6375999999999999</v>
      </c>
      <c r="EX19" s="16" t="s">
        <v>3690</v>
      </c>
      <c r="EY19" s="18">
        <f>IF(RUN_YEARS &gt; 4,(A1L552C4 + A1L552C13 + A1L552C22 + A1L552C31 + A1L552C40) / 5, 0)</f>
        <v>15.235200000000001</v>
      </c>
      <c r="EZ19" s="16" t="s">
        <v>3691</v>
      </c>
      <c r="FA19" s="18">
        <f>IF(RUN_YEARS &gt; 4,(A1L552C5 + A1L552C14 + A1L552C23 + A1L552C32 + A1L552C41) / 5, 0)</f>
        <v>7.8848000000000003</v>
      </c>
      <c r="FB19" s="16" t="s">
        <v>3692</v>
      </c>
      <c r="FC19" s="18">
        <f>IF(RUN_YEARS &gt; 4,(A1L552C6 + A1L552C15 + A1L552C24 + A1L552C33 + A1L552C42) / 5, 0)</f>
        <v>33.107999999999997</v>
      </c>
      <c r="FD19" s="16" t="s">
        <v>3693</v>
      </c>
      <c r="FE19" s="18">
        <f>IF(RUN_YEARS &gt; 4,(A1L552C7 + A1L552C16 + A1L552C25 + A1L552C34 + A1L552C43) / 5, 0)</f>
        <v>20.496400000000001</v>
      </c>
      <c r="FF19" s="16" t="s">
        <v>3694</v>
      </c>
      <c r="FG19" s="18">
        <f>IF(A1L552C77 &lt;&gt; 0,A1L552C78 / A1L552C77,0)</f>
        <v>4.1989650974025965</v>
      </c>
      <c r="FH19" s="16" t="s">
        <v>3695</v>
      </c>
      <c r="FI19" s="18">
        <f>_xlfn.SINGLE(IF(A1L552C80 = 0,A1L556C80, A1L552C80))</f>
        <v>4.1989650974025965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_xlfn.SINGLE(IF(A1L553C8 = 0,A1L556C8, A1L553C8))</f>
        <v>1.6553664065565195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_xlfn.SINGLE(IF(A1L553C17 = 0,A1L556C17, A1L553C17))</f>
        <v>1.5364526102519482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_xlfn.SINGLE(IF(A1L553C26 = 0,A1L556C26, A1L553C26))</f>
        <v>1.6153322857780807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_xlfn.SINGLE(IF(A1L553C35 = 0,A1L556C35, A1L553C35))</f>
        <v>1.558757689453937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_xlfn.SINGLE(IF(A1L553C44 = 0,A1L556C44, A1L553C44))</f>
        <v>1.4539002550720925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</v>
      </c>
      <c r="CZ20" s="16" t="s">
        <v>3726</v>
      </c>
      <c r="DA20" s="18">
        <f>IF(RUN_YEARS &gt; 1,(A1L553C6 + A1L553C15) / 2, 0)</f>
        <v>0</v>
      </c>
      <c r="DB20" s="16" t="s">
        <v>3727</v>
      </c>
      <c r="DC20" s="18">
        <f>IF(RUN_YEARS &gt; 1,(A1L553C7 + A1L553C16) / 2, 0)</f>
        <v>0</v>
      </c>
      <c r="DD20" s="16" t="s">
        <v>3728</v>
      </c>
      <c r="DE20" s="18">
        <f>IF(A1L553C50 &lt;&gt; 0,A1L553C51 / A1L553C50,0)</f>
        <v>0</v>
      </c>
      <c r="DF20" s="16" t="s">
        <v>3729</v>
      </c>
      <c r="DG20" s="18">
        <f>_xlfn.SINGLE(IF(A1L553C53 = 0,A1L556C53, A1L553C53))</f>
        <v>1.5934569893624746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</v>
      </c>
      <c r="DR20" s="16" t="s">
        <v>3735</v>
      </c>
      <c r="DS20" s="18">
        <f>IF(RUN_YEARS &gt; 2,(A1L553C6 + A1L553C15 + A1L553C24) / 3, 0)</f>
        <v>0</v>
      </c>
      <c r="DT20" s="16" t="s">
        <v>3736</v>
      </c>
      <c r="DU20" s="18">
        <f>IF(RUN_YEARS &gt; 2,(A1L553C7 + A1L553C16 + A1L553C25) / 3, 0)</f>
        <v>0</v>
      </c>
      <c r="DV20" s="16" t="s">
        <v>3737</v>
      </c>
      <c r="DW20" s="18">
        <f>IF(A1L553C59 &lt;&gt; 0,A1L553C60 / A1L553C59,0)</f>
        <v>0</v>
      </c>
      <c r="DX20" s="16" t="s">
        <v>3738</v>
      </c>
      <c r="DY20" s="18">
        <f>_xlfn.SINGLE(IF(A1L553C62 = 0,A1L556C62, A1L553C62))</f>
        <v>1.6007557889569866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</v>
      </c>
      <c r="EJ20" s="16" t="s">
        <v>3744</v>
      </c>
      <c r="EK20" s="18">
        <f>IF(RUN_YEARS &gt; 3,(A1L553C6 + A1L553C15 + A1L553C24 + A1L553C33) / 4, 0)</f>
        <v>0</v>
      </c>
      <c r="EL20" s="16" t="s">
        <v>3745</v>
      </c>
      <c r="EM20" s="18">
        <f>IF(RUN_YEARS &gt; 3,(A1L553C7 + A1L553C16 + A1L553C25 + A1L553C34) / 4, 0)</f>
        <v>0</v>
      </c>
      <c r="EN20" s="16" t="s">
        <v>3746</v>
      </c>
      <c r="EO20" s="18">
        <f>IF(A1L553C68 &lt;&gt; 0,A1L553C69 / A1L553C68,0)</f>
        <v>0</v>
      </c>
      <c r="EP20" s="16" t="s">
        <v>3747</v>
      </c>
      <c r="EQ20" s="18">
        <f>_xlfn.SINGLE(IF(A1L553C71 = 0,A1L556C71, A1L553C71))</f>
        <v>1.5903166904720796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</v>
      </c>
      <c r="FB20" s="16" t="s">
        <v>3753</v>
      </c>
      <c r="FC20" s="18">
        <f>IF(RUN_YEARS &gt; 4,(A1L553C6 + A1L553C15 + A1L553C24 + A1L553C33 + A1L553C42) / 5, 0)</f>
        <v>0</v>
      </c>
      <c r="FD20" s="16" t="s">
        <v>3754</v>
      </c>
      <c r="FE20" s="18">
        <f>IF(RUN_YEARS &gt; 4,(A1L553C7 + A1L553C16 + A1L553C25 + A1L553C34 + A1L553C43) / 5, 0)</f>
        <v>0</v>
      </c>
      <c r="FF20" s="16" t="s">
        <v>3755</v>
      </c>
      <c r="FG20" s="18">
        <f>IF(A1L553C77 &lt;&gt; 0,A1L553C78 / A1L553C77,0)</f>
        <v>0</v>
      </c>
      <c r="FH20" s="16" t="s">
        <v>3756</v>
      </c>
      <c r="FI20" s="18">
        <f>_xlfn.SINGLE(IF(A1L553C80 = 0,A1L556C80, A1L553C80))</f>
        <v>1.5634615990671583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2.234</v>
      </c>
      <c r="F21" s="16" t="s">
        <v>2959</v>
      </c>
      <c r="G21" s="6">
        <v>4.0030000000000001</v>
      </c>
      <c r="H21" s="16" t="s">
        <v>2959</v>
      </c>
      <c r="I21" s="6">
        <v>2.016</v>
      </c>
      <c r="J21" s="16" t="s">
        <v>2959</v>
      </c>
      <c r="K21" s="6">
        <v>2.8260000000000001</v>
      </c>
      <c r="L21" s="16" t="s">
        <v>3757</v>
      </c>
      <c r="M21" s="1">
        <f>(A1L554C1 * 2 + A1L554C2 + A1L554C3)</f>
        <v>10.487</v>
      </c>
      <c r="N21" s="16" t="s">
        <v>3758</v>
      </c>
      <c r="O21" s="1">
        <f>(A1L554C4 * 2 + A1L554C2 + A1L554C3)</f>
        <v>11.671000000000001</v>
      </c>
      <c r="P21" s="16" t="s">
        <v>3759</v>
      </c>
      <c r="Q21" s="1">
        <f>(A1L554C1 + A1L554C2 + A1L554C3 + A1L554C4)</f>
        <v>11.079000000000001</v>
      </c>
      <c r="R21" s="16" t="s">
        <v>3760</v>
      </c>
      <c r="S21" s="18">
        <f>IF(A1L554C5 &lt;&gt; 0,A1L554C6 / A1L554C5,0)</f>
        <v>1.1129016878039479</v>
      </c>
      <c r="T21" s="16" t="s">
        <v>3761</v>
      </c>
      <c r="U21" s="18">
        <f>_xlfn.SINGLE(IF(A1L554C8 = 0,A1L556C8, A1L554C8))</f>
        <v>1.1129016878039479</v>
      </c>
      <c r="V21" s="16" t="s">
        <v>2965</v>
      </c>
      <c r="W21" s="6">
        <v>1.194</v>
      </c>
      <c r="X21" s="16" t="s">
        <v>2965</v>
      </c>
      <c r="Y21" s="6">
        <v>5.0579999999999998</v>
      </c>
      <c r="Z21" s="16" t="s">
        <v>2965</v>
      </c>
      <c r="AA21" s="6">
        <v>5.5819999999999999</v>
      </c>
      <c r="AB21" s="16" t="s">
        <v>2965</v>
      </c>
      <c r="AC21" s="6">
        <v>1.8520000000000001</v>
      </c>
      <c r="AD21" s="16" t="s">
        <v>3762</v>
      </c>
      <c r="AE21" s="1">
        <f>(A1L554C10 * 2 + A1L554C11 + A1L554C12)</f>
        <v>13.027999999999999</v>
      </c>
      <c r="AF21" s="16" t="s">
        <v>3763</v>
      </c>
      <c r="AG21" s="1">
        <f>(A1L554C13 * 2 + A1L554C11 + A1L554C12)</f>
        <v>14.344000000000001</v>
      </c>
      <c r="AH21" s="16" t="s">
        <v>3764</v>
      </c>
      <c r="AI21" s="1">
        <f>(A1L554C10 + A1L554C11 + A1L554C12 + A1L554C13)</f>
        <v>13.686</v>
      </c>
      <c r="AJ21" s="16" t="s">
        <v>3765</v>
      </c>
      <c r="AK21" s="18">
        <f>IF(A1L554C14 &lt;&gt; 0,A1L554C15 / A1L554C14,0)</f>
        <v>1.1010132023334358</v>
      </c>
      <c r="AL21" s="16" t="s">
        <v>3766</v>
      </c>
      <c r="AM21" s="18">
        <f>_xlfn.SINGLE(IF(A1L554C17 = 0,A1L556C17, A1L554C17))</f>
        <v>1.1010132023334358</v>
      </c>
      <c r="AN21" s="16" t="s">
        <v>2971</v>
      </c>
      <c r="AO21" s="6">
        <v>1.6220000000000001</v>
      </c>
      <c r="AP21" s="16" t="s">
        <v>2971</v>
      </c>
      <c r="AQ21" s="6">
        <v>5.7839999999999998</v>
      </c>
      <c r="AR21" s="16" t="s">
        <v>2971</v>
      </c>
      <c r="AS21" s="6">
        <v>4.2110000000000003</v>
      </c>
      <c r="AT21" s="16" t="s">
        <v>2971</v>
      </c>
      <c r="AU21" s="6">
        <v>0.94399999999999995</v>
      </c>
      <c r="AV21" s="16" t="s">
        <v>3767</v>
      </c>
      <c r="AW21" s="1">
        <f>(A1L554C19 * 2 + A1L554C20 + A1L554C21)</f>
        <v>13.239000000000001</v>
      </c>
      <c r="AX21" s="16" t="s">
        <v>3768</v>
      </c>
      <c r="AY21" s="1">
        <f>(A1L554C22 * 2 + A1L554C20 + A1L554C21)</f>
        <v>11.882999999999999</v>
      </c>
      <c r="AZ21" s="16" t="s">
        <v>3769</v>
      </c>
      <c r="BA21" s="1">
        <f>(A1L554C19 + A1L554C20 + A1L554C21 + A1L554C22)</f>
        <v>12.561</v>
      </c>
      <c r="BB21" s="16" t="s">
        <v>3770</v>
      </c>
      <c r="BC21" s="18">
        <f>IF(A1L554C23 &lt;&gt; 0,A1L554C24 / A1L554C23,0)</f>
        <v>0.89757534556990692</v>
      </c>
      <c r="BD21" s="16" t="s">
        <v>3771</v>
      </c>
      <c r="BE21" s="18">
        <f>_xlfn.SINGLE(IF(A1L554C26 = 0,A1L556C26, A1L554C26))</f>
        <v>0.89757534556990692</v>
      </c>
      <c r="BF21" s="16" t="s">
        <v>2977</v>
      </c>
      <c r="BG21" s="6">
        <v>1.5509999999999999</v>
      </c>
      <c r="BH21" s="16" t="s">
        <v>2977</v>
      </c>
      <c r="BI21" s="6">
        <v>5.085</v>
      </c>
      <c r="BJ21" s="16" t="s">
        <v>2977</v>
      </c>
      <c r="BK21" s="6">
        <v>3.46</v>
      </c>
      <c r="BL21" s="16" t="s">
        <v>2977</v>
      </c>
      <c r="BM21" s="6">
        <v>2.669</v>
      </c>
      <c r="BN21" s="16" t="s">
        <v>3772</v>
      </c>
      <c r="BO21" s="1">
        <f>(A1L554C28 * 2 + A1L554C29 + A1L554C30)</f>
        <v>11.646999999999998</v>
      </c>
      <c r="BP21" s="16" t="s">
        <v>3773</v>
      </c>
      <c r="BQ21" s="1">
        <f>(A1L554C31 * 2 + A1L554C29 + A1L554C30)</f>
        <v>13.882999999999999</v>
      </c>
      <c r="BR21" s="16" t="s">
        <v>3774</v>
      </c>
      <c r="BS21" s="1">
        <f>(A1L554C28 + A1L554C29 + A1L554C30 + A1L554C31)</f>
        <v>12.765000000000001</v>
      </c>
      <c r="BT21" s="16" t="s">
        <v>3775</v>
      </c>
      <c r="BU21" s="18">
        <f>IF(A1L554C32 &lt;&gt; 0,A1L554C33 / A1L554C32,0)</f>
        <v>1.1919807675796343</v>
      </c>
      <c r="BV21" s="16" t="s">
        <v>3776</v>
      </c>
      <c r="BW21" s="18">
        <f>_xlfn.SINGLE(IF(A1L554C35 = 0,A1L556C35, A1L554C35))</f>
        <v>1.1919807675796343</v>
      </c>
      <c r="BX21" s="16" t="s">
        <v>2983</v>
      </c>
      <c r="BY21" s="6">
        <v>0.72899999999999998</v>
      </c>
      <c r="BZ21" s="16" t="s">
        <v>2983</v>
      </c>
      <c r="CA21" s="6">
        <v>6.2640000000000002</v>
      </c>
      <c r="CB21" s="16" t="s">
        <v>2983</v>
      </c>
      <c r="CC21" s="6">
        <v>3.738</v>
      </c>
      <c r="CD21" s="16" t="s">
        <v>2983</v>
      </c>
      <c r="CE21" s="6">
        <v>4.2160000000000002</v>
      </c>
      <c r="CF21" s="16" t="s">
        <v>3777</v>
      </c>
      <c r="CG21" s="1">
        <f>(A1L554C37 * 2 + A1L554C38 + A1L554C39)</f>
        <v>11.46</v>
      </c>
      <c r="CH21" s="16" t="s">
        <v>3778</v>
      </c>
      <c r="CI21" s="1">
        <f>(A1L554C40 * 2 + A1L554C38 + A1L554C39)</f>
        <v>18.434000000000001</v>
      </c>
      <c r="CJ21" s="16" t="s">
        <v>3779</v>
      </c>
      <c r="CK21" s="1">
        <f>(A1L554C37 + A1L554C38 + A1L554C39 + A1L554C40)</f>
        <v>14.946999999999999</v>
      </c>
      <c r="CL21" s="16" t="s">
        <v>3780</v>
      </c>
      <c r="CM21" s="18">
        <f>IF(A1L554C41 &lt;&gt; 0,A1L554C42 / A1L554C41,0)</f>
        <v>1.6085514834205934</v>
      </c>
      <c r="CN21" s="16" t="s">
        <v>3781</v>
      </c>
      <c r="CO21" s="18">
        <f>_xlfn.SINGLE(IF(A1L554C44 = 0,A1L556C44, A1L554C44))</f>
        <v>1.6085514834205934</v>
      </c>
      <c r="CP21" s="16" t="s">
        <v>3782</v>
      </c>
      <c r="CQ21" s="18">
        <f>IF(RUN_YEARS &gt; 1,(A1L554C1 + A1L554C10) / 2, 0)</f>
        <v>1.714</v>
      </c>
      <c r="CR21" s="16" t="s">
        <v>3783</v>
      </c>
      <c r="CS21" s="18">
        <f>IF(RUN_YEARS &gt; 1,(A1L554C2 + A1L554C11) / 2, 0)</f>
        <v>4.5305</v>
      </c>
      <c r="CT21" s="16" t="s">
        <v>3784</v>
      </c>
      <c r="CU21" s="18">
        <f>IF(RUN_YEARS &gt; 1,(A1L554C3 + A1L554C12) / 2, 0)</f>
        <v>3.7989999999999999</v>
      </c>
      <c r="CV21" s="16" t="s">
        <v>3785</v>
      </c>
      <c r="CW21" s="18">
        <f>IF(RUN_YEARS &gt; 1,(A1L554C4 + A1L554C13) / 2, 0)</f>
        <v>2.339</v>
      </c>
      <c r="CX21" s="16" t="s">
        <v>3786</v>
      </c>
      <c r="CY21" s="18">
        <f>IF(RUN_YEARS &gt; 1,(A1L554C5 + A1L554C14) / 2, 0)</f>
        <v>11.7575</v>
      </c>
      <c r="CZ21" s="16" t="s">
        <v>3787</v>
      </c>
      <c r="DA21" s="18">
        <f>IF(RUN_YEARS &gt; 1,(A1L554C6 + A1L554C15) / 2, 0)</f>
        <v>13.0075</v>
      </c>
      <c r="DB21" s="16" t="s">
        <v>3788</v>
      </c>
      <c r="DC21" s="18">
        <f>IF(RUN_YEARS &gt; 1,(A1L554C7 + A1L554C16) / 2, 0)</f>
        <v>12.3825</v>
      </c>
      <c r="DD21" s="16" t="s">
        <v>3789</v>
      </c>
      <c r="DE21" s="18">
        <f>IF(A1L554C50 &lt;&gt; 0,A1L554C51 / A1L554C50,0)</f>
        <v>1.106315118009781</v>
      </c>
      <c r="DF21" s="16" t="s">
        <v>3790</v>
      </c>
      <c r="DG21" s="18">
        <f>_xlfn.SINGLE(IF(A1L554C53 = 0,A1L556C53, A1L554C53))</f>
        <v>1.106315118009781</v>
      </c>
      <c r="DH21" s="16" t="s">
        <v>3791</v>
      </c>
      <c r="DI21" s="18">
        <f>IF(RUN_YEARS &gt; 2,(A1L554C1 + A1L554C10 + A1L554C19) / 3, 0)</f>
        <v>1.6833333333333333</v>
      </c>
      <c r="DJ21" s="16" t="s">
        <v>3792</v>
      </c>
      <c r="DK21" s="18">
        <f>IF(RUN_YEARS &gt; 2,(A1L554C2 + A1L554C11 + A1L554C20) / 3, 0)</f>
        <v>4.9483333333333333</v>
      </c>
      <c r="DL21" s="16" t="s">
        <v>3793</v>
      </c>
      <c r="DM21" s="18">
        <f>IF(RUN_YEARS &gt; 2,(A1L554C3 + A1L554C12 + A1L554C21) / 3, 0)</f>
        <v>3.9363333333333337</v>
      </c>
      <c r="DN21" s="16" t="s">
        <v>3794</v>
      </c>
      <c r="DO21" s="18">
        <f>IF(RUN_YEARS &gt; 2,(A1L554C4 + A1L554C13 + A1L554C22) / 3, 0)</f>
        <v>1.8739999999999999</v>
      </c>
      <c r="DP21" s="16" t="s">
        <v>3795</v>
      </c>
      <c r="DQ21" s="18">
        <f>IF(RUN_YEARS &gt; 2,(A1L554C5 + A1L554C14 + A1L554C23) / 3, 0)</f>
        <v>12.251333333333335</v>
      </c>
      <c r="DR21" s="16" t="s">
        <v>3796</v>
      </c>
      <c r="DS21" s="18">
        <f>IF(RUN_YEARS &gt; 2,(A1L554C6 + A1L554C15 + A1L554C24) / 3, 0)</f>
        <v>12.632666666666665</v>
      </c>
      <c r="DT21" s="16" t="s">
        <v>3797</v>
      </c>
      <c r="DU21" s="18">
        <f>IF(RUN_YEARS &gt; 2,(A1L554C7 + A1L554C16 + A1L554C25) / 3, 0)</f>
        <v>12.442</v>
      </c>
      <c r="DV21" s="16" t="s">
        <v>3798</v>
      </c>
      <c r="DW21" s="18">
        <f>IF(A1L554C59 &lt;&gt; 0,A1L554C60 / A1L554C59,0)</f>
        <v>1.0311258638515532</v>
      </c>
      <c r="DX21" s="16" t="s">
        <v>3799</v>
      </c>
      <c r="DY21" s="18">
        <f>_xlfn.SINGLE(IF(A1L554C62 = 0,A1L556C62, A1L554C62))</f>
        <v>1.0311258638515532</v>
      </c>
      <c r="DZ21" s="16" t="s">
        <v>3800</v>
      </c>
      <c r="EA21" s="18">
        <f>IF(RUN_YEARS &gt; 3,(A1L554C1 + A1L554C10 + A1L554C19 + A1L554C28) / 4, 0)</f>
        <v>1.65025</v>
      </c>
      <c r="EB21" s="16" t="s">
        <v>3801</v>
      </c>
      <c r="EC21" s="18">
        <f>IF(RUN_YEARS &gt; 3,(A1L554C2 + A1L554C11 + A1L554C20 + A1L554C29) / 4, 0)</f>
        <v>4.9824999999999999</v>
      </c>
      <c r="ED21" s="16" t="s">
        <v>3802</v>
      </c>
      <c r="EE21" s="18">
        <f>IF(RUN_YEARS &gt; 3,(A1L554C3 + A1L554C12 + A1L554C21 + A1L554C30) / 4, 0)</f>
        <v>3.8172500000000005</v>
      </c>
      <c r="EF21" s="16" t="s">
        <v>3803</v>
      </c>
      <c r="EG21" s="18">
        <f>IF(RUN_YEARS &gt; 3,(A1L554C4 + A1L554C13 + A1L554C22 + A1L554C31) / 4, 0)</f>
        <v>2.0727500000000001</v>
      </c>
      <c r="EH21" s="16" t="s">
        <v>3804</v>
      </c>
      <c r="EI21" s="18">
        <f>IF(RUN_YEARS &gt; 3,(A1L554C5 + A1L554C14 + A1L554C23 + A1L554C32) / 4, 0)</f>
        <v>12.100250000000001</v>
      </c>
      <c r="EJ21" s="16" t="s">
        <v>3805</v>
      </c>
      <c r="EK21" s="18">
        <f>IF(RUN_YEARS &gt; 3,(A1L554C6 + A1L554C15 + A1L554C24 + A1L554C33) / 4, 0)</f>
        <v>12.945249999999998</v>
      </c>
      <c r="EL21" s="16" t="s">
        <v>3806</v>
      </c>
      <c r="EM21" s="18">
        <f>IF(RUN_YEARS &gt; 3,(A1L554C7 + A1L554C16 + A1L554C25 + A1L554C34) / 4, 0)</f>
        <v>12.52275</v>
      </c>
      <c r="EN21" s="16" t="s">
        <v>3807</v>
      </c>
      <c r="EO21" s="18">
        <f>IF(A1L554C68 &lt;&gt; 0,A1L554C69 / A1L554C68,0)</f>
        <v>1.0698332679076876</v>
      </c>
      <c r="EP21" s="16" t="s">
        <v>3808</v>
      </c>
      <c r="EQ21" s="18">
        <f>_xlfn.SINGLE(IF(A1L554C71 = 0,A1L556C71, A1L554C71))</f>
        <v>1.0698332679076876</v>
      </c>
      <c r="ER21" s="16" t="s">
        <v>3809</v>
      </c>
      <c r="ES21" s="18">
        <f>IF(RUN_YEARS &gt; 4,(A1L554C1 + A1L554C10 + A1L554C19 + A1L554C28 + A1L554C37) / 5, 0)</f>
        <v>1.466</v>
      </c>
      <c r="ET21" s="16" t="s">
        <v>3810</v>
      </c>
      <c r="EU21" s="18">
        <f>IF(RUN_YEARS &gt; 4,(A1L554C2 + A1L554C11 + A1L554C20 + A1L554C29 + A1L554C38) / 5, 0)</f>
        <v>5.2387999999999995</v>
      </c>
      <c r="EV21" s="16" t="s">
        <v>3811</v>
      </c>
      <c r="EW21" s="18">
        <f>IF(RUN_YEARS &gt; 4,(A1L554C3 + A1L554C12 + A1L554C21 + A1L554C30 + A1L554C39) / 5, 0)</f>
        <v>3.8014000000000001</v>
      </c>
      <c r="EX21" s="16" t="s">
        <v>3812</v>
      </c>
      <c r="EY21" s="18">
        <f>IF(RUN_YEARS &gt; 4,(A1L554C4 + A1L554C13 + A1L554C22 + A1L554C31 + A1L554C40) / 5, 0)</f>
        <v>2.5014000000000003</v>
      </c>
      <c r="EZ21" s="16" t="s">
        <v>3813</v>
      </c>
      <c r="FA21" s="18">
        <f>IF(RUN_YEARS &gt; 4,(A1L554C5 + A1L554C14 + A1L554C23 + A1L554C32 + A1L554C41) / 5, 0)</f>
        <v>11.972200000000001</v>
      </c>
      <c r="FB21" s="16" t="s">
        <v>3814</v>
      </c>
      <c r="FC21" s="18">
        <f>IF(RUN_YEARS &gt; 4,(A1L554C6 + A1L554C15 + A1L554C24 + A1L554C33 + A1L554C42) / 5, 0)</f>
        <v>14.042999999999997</v>
      </c>
      <c r="FD21" s="16" t="s">
        <v>3815</v>
      </c>
      <c r="FE21" s="18">
        <f>IF(RUN_YEARS &gt; 4,(A1L554C7 + A1L554C16 + A1L554C25 + A1L554C34 + A1L554C43) / 5, 0)</f>
        <v>13.0076</v>
      </c>
      <c r="FF21" s="16" t="s">
        <v>3816</v>
      </c>
      <c r="FG21" s="18">
        <f>IF(A1L554C77 &lt;&gt; 0,A1L554C78 / A1L554C77,0)</f>
        <v>1.1729673744174001</v>
      </c>
      <c r="FH21" s="16" t="s">
        <v>3817</v>
      </c>
      <c r="FI21" s="18">
        <f>_xlfn.SINGLE(IF(A1L554C80 = 0,A1L556C80, A1L554C80))</f>
        <v>1.1729673744174001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27.940999999999999</v>
      </c>
      <c r="F22" s="16" t="s">
        <v>2959</v>
      </c>
      <c r="G22" s="6">
        <v>66.816000000000003</v>
      </c>
      <c r="H22" s="16" t="s">
        <v>2959</v>
      </c>
      <c r="I22" s="6">
        <v>61.338999999999999</v>
      </c>
      <c r="J22" s="16" t="s">
        <v>2959</v>
      </c>
      <c r="K22" s="6">
        <v>22.666</v>
      </c>
      <c r="L22" s="16" t="s">
        <v>3818</v>
      </c>
      <c r="M22" s="1">
        <f>(A1L555C1 * 2 + A1L555C2 + A1L555C3)</f>
        <v>184.03700000000001</v>
      </c>
      <c r="N22" s="16" t="s">
        <v>3819</v>
      </c>
      <c r="O22" s="1">
        <f>(A1L555C4 * 2 + A1L555C2 + A1L555C3)</f>
        <v>173.48699999999999</v>
      </c>
      <c r="P22" s="16" t="s">
        <v>3820</v>
      </c>
      <c r="Q22" s="1">
        <f>(A1L555C1 + A1L555C2 + A1L555C3 + A1L555C4)</f>
        <v>178.762</v>
      </c>
      <c r="R22" s="16" t="s">
        <v>3821</v>
      </c>
      <c r="S22" s="18">
        <f>IF(A1L555C5 &lt;&gt; 0,A1L555C6 / A1L555C5,0)</f>
        <v>0.94267457087433504</v>
      </c>
      <c r="T22" s="16" t="s">
        <v>3822</v>
      </c>
      <c r="U22" s="18">
        <f>_xlfn.SINGLE(IF(A1L555C8 = 0,A1L556C8, A1L555C8))</f>
        <v>0.94267457087433504</v>
      </c>
      <c r="V22" s="16" t="s">
        <v>2965</v>
      </c>
      <c r="W22" s="6">
        <v>28.978000000000002</v>
      </c>
      <c r="X22" s="16" t="s">
        <v>2965</v>
      </c>
      <c r="Y22" s="6">
        <v>56.195</v>
      </c>
      <c r="Z22" s="16" t="s">
        <v>2965</v>
      </c>
      <c r="AA22" s="6">
        <v>68.191000000000003</v>
      </c>
      <c r="AB22" s="16" t="s">
        <v>2965</v>
      </c>
      <c r="AC22" s="6">
        <v>34.832000000000001</v>
      </c>
      <c r="AD22" s="16" t="s">
        <v>3823</v>
      </c>
      <c r="AE22" s="1">
        <f>(A1L555C10 * 2 + A1L555C11 + A1L555C12)</f>
        <v>182.34200000000001</v>
      </c>
      <c r="AF22" s="16" t="s">
        <v>3824</v>
      </c>
      <c r="AG22" s="1">
        <f>(A1L555C13 * 2 + A1L555C11 + A1L555C12)</f>
        <v>194.05</v>
      </c>
      <c r="AH22" s="16" t="s">
        <v>3825</v>
      </c>
      <c r="AI22" s="1">
        <f>(A1L555C10 + A1L555C11 + A1L555C12 + A1L555C13)</f>
        <v>188.196</v>
      </c>
      <c r="AJ22" s="16" t="s">
        <v>3826</v>
      </c>
      <c r="AK22" s="18">
        <f>IF(A1L555C14 &lt;&gt; 0,A1L555C15 / A1L555C14,0)</f>
        <v>1.0642090138311524</v>
      </c>
      <c r="AL22" s="16" t="s">
        <v>3827</v>
      </c>
      <c r="AM22" s="18">
        <f>_xlfn.SINGLE(IF(A1L555C17 = 0,A1L556C17, A1L555C17))</f>
        <v>1.0642090138311524</v>
      </c>
      <c r="AN22" s="16" t="s">
        <v>2971</v>
      </c>
      <c r="AO22" s="6">
        <v>25.481000000000002</v>
      </c>
      <c r="AP22" s="16" t="s">
        <v>2971</v>
      </c>
      <c r="AQ22" s="6">
        <v>37.271999999999998</v>
      </c>
      <c r="AR22" s="16" t="s">
        <v>2971</v>
      </c>
      <c r="AS22" s="6">
        <v>68.626999999999995</v>
      </c>
      <c r="AT22" s="16" t="s">
        <v>2971</v>
      </c>
      <c r="AU22" s="6">
        <v>28.792000000000002</v>
      </c>
      <c r="AV22" s="16" t="s">
        <v>3828</v>
      </c>
      <c r="AW22" s="1">
        <f>(A1L555C19 * 2 + A1L555C20 + A1L555C21)</f>
        <v>156.86099999999999</v>
      </c>
      <c r="AX22" s="16" t="s">
        <v>3829</v>
      </c>
      <c r="AY22" s="1">
        <f>(A1L555C22 * 2 + A1L555C20 + A1L555C21)</f>
        <v>163.483</v>
      </c>
      <c r="AZ22" s="16" t="s">
        <v>3830</v>
      </c>
      <c r="BA22" s="1">
        <f>(A1L555C19 + A1L555C20 + A1L555C21 + A1L555C22)</f>
        <v>160.172</v>
      </c>
      <c r="BB22" s="16" t="s">
        <v>3831</v>
      </c>
      <c r="BC22" s="18">
        <f>IF(A1L555C23 &lt;&gt; 0,A1L555C24 / A1L555C23,0)</f>
        <v>1.0422157196498811</v>
      </c>
      <c r="BD22" s="16" t="s">
        <v>3832</v>
      </c>
      <c r="BE22" s="18">
        <f>_xlfn.SINGLE(IF(A1L555C26 = 0,A1L556C26, A1L555C26))</f>
        <v>1.0422157196498811</v>
      </c>
      <c r="BF22" s="16" t="s">
        <v>2977</v>
      </c>
      <c r="BG22" s="6">
        <v>23.585999999999999</v>
      </c>
      <c r="BH22" s="16" t="s">
        <v>2977</v>
      </c>
      <c r="BI22" s="6">
        <v>26.335999999999999</v>
      </c>
      <c r="BJ22" s="16" t="s">
        <v>2977</v>
      </c>
      <c r="BK22" s="6">
        <v>56.447000000000003</v>
      </c>
      <c r="BL22" s="16" t="s">
        <v>2977</v>
      </c>
      <c r="BM22" s="6">
        <v>26.305</v>
      </c>
      <c r="BN22" s="16" t="s">
        <v>3833</v>
      </c>
      <c r="BO22" s="1">
        <f>(A1L555C28 * 2 + A1L555C29 + A1L555C30)</f>
        <v>129.95499999999998</v>
      </c>
      <c r="BP22" s="16" t="s">
        <v>3834</v>
      </c>
      <c r="BQ22" s="1">
        <f>(A1L555C31 * 2 + A1L555C29 + A1L555C30)</f>
        <v>135.393</v>
      </c>
      <c r="BR22" s="16" t="s">
        <v>3835</v>
      </c>
      <c r="BS22" s="1">
        <f>(A1L555C28 + A1L555C29 + A1L555C30 + A1L555C31)</f>
        <v>132.67400000000001</v>
      </c>
      <c r="BT22" s="16" t="s">
        <v>3836</v>
      </c>
      <c r="BU22" s="18">
        <f>IF(A1L555C32 &lt;&gt; 0,A1L555C33 / A1L555C32,0)</f>
        <v>1.0418452541264285</v>
      </c>
      <c r="BV22" s="16" t="s">
        <v>3837</v>
      </c>
      <c r="BW22" s="18">
        <f>_xlfn.SINGLE(IF(A1L555C35 = 0,A1L556C35, A1L555C35))</f>
        <v>1.0418452541264285</v>
      </c>
      <c r="BX22" s="16" t="s">
        <v>2983</v>
      </c>
      <c r="BY22" s="6">
        <v>22.236999999999998</v>
      </c>
      <c r="BZ22" s="16" t="s">
        <v>2983</v>
      </c>
      <c r="CA22" s="6">
        <v>28.792000000000002</v>
      </c>
      <c r="CB22" s="16" t="s">
        <v>2983</v>
      </c>
      <c r="CC22" s="6">
        <v>52.052999999999997</v>
      </c>
      <c r="CD22" s="16" t="s">
        <v>2983</v>
      </c>
      <c r="CE22" s="6">
        <v>17.884</v>
      </c>
      <c r="CF22" s="16" t="s">
        <v>3838</v>
      </c>
      <c r="CG22" s="1">
        <f>(A1L555C37 * 2 + A1L555C38 + A1L555C39)</f>
        <v>125.31899999999999</v>
      </c>
      <c r="CH22" s="16" t="s">
        <v>3839</v>
      </c>
      <c r="CI22" s="1">
        <f>(A1L555C40 * 2 + A1L555C38 + A1L555C39)</f>
        <v>116.613</v>
      </c>
      <c r="CJ22" s="16" t="s">
        <v>3840</v>
      </c>
      <c r="CK22" s="1">
        <f>(A1L555C37 + A1L555C38 + A1L555C39 + A1L555C40)</f>
        <v>120.96599999999999</v>
      </c>
      <c r="CL22" s="16" t="s">
        <v>3841</v>
      </c>
      <c r="CM22" s="18">
        <f>IF(A1L555C41 &lt;&gt; 0,A1L555C42 / A1L555C41,0)</f>
        <v>0.93052928925382428</v>
      </c>
      <c r="CN22" s="16" t="s">
        <v>3842</v>
      </c>
      <c r="CO22" s="18">
        <f>_xlfn.SINGLE(IF(A1L555C44 = 0,A1L556C44, A1L555C44))</f>
        <v>0.93052928925382428</v>
      </c>
      <c r="CP22" s="16" t="s">
        <v>3843</v>
      </c>
      <c r="CQ22" s="18">
        <f>IF(RUN_YEARS &gt; 1,(A1L555C1 + A1L555C10) / 2, 0)</f>
        <v>28.459499999999998</v>
      </c>
      <c r="CR22" s="16" t="s">
        <v>3844</v>
      </c>
      <c r="CS22" s="18">
        <f>IF(RUN_YEARS &gt; 1,(A1L555C2 + A1L555C11) / 2, 0)</f>
        <v>61.505499999999998</v>
      </c>
      <c r="CT22" s="16" t="s">
        <v>3845</v>
      </c>
      <c r="CU22" s="18">
        <f>IF(RUN_YEARS &gt; 1,(A1L555C3 + A1L555C12) / 2, 0)</f>
        <v>64.765000000000001</v>
      </c>
      <c r="CV22" s="16" t="s">
        <v>3846</v>
      </c>
      <c r="CW22" s="18">
        <f>IF(RUN_YEARS &gt; 1,(A1L555C4 + A1L555C13) / 2, 0)</f>
        <v>28.749000000000002</v>
      </c>
      <c r="CX22" s="16" t="s">
        <v>3847</v>
      </c>
      <c r="CY22" s="18">
        <f>IF(RUN_YEARS &gt; 1,(A1L555C5 + A1L555C14) / 2, 0)</f>
        <v>183.18950000000001</v>
      </c>
      <c r="CZ22" s="16" t="s">
        <v>3848</v>
      </c>
      <c r="DA22" s="18">
        <f>IF(RUN_YEARS &gt; 1,(A1L555C6 + A1L555C15) / 2, 0)</f>
        <v>183.76850000000002</v>
      </c>
      <c r="DB22" s="16" t="s">
        <v>3849</v>
      </c>
      <c r="DC22" s="18">
        <f>IF(RUN_YEARS &gt; 1,(A1L555C7 + A1L555C16) / 2, 0)</f>
        <v>183.47899999999998</v>
      </c>
      <c r="DD22" s="16" t="s">
        <v>3850</v>
      </c>
      <c r="DE22" s="18">
        <f>IF(A1L555C50 &lt;&gt; 0,A1L555C51 / A1L555C50,0)</f>
        <v>1.0031606615007957</v>
      </c>
      <c r="DF22" s="16" t="s">
        <v>3851</v>
      </c>
      <c r="DG22" s="18">
        <f>_xlfn.SINGLE(IF(A1L555C53 = 0,A1L556C53, A1L555C53))</f>
        <v>1.0031606615007957</v>
      </c>
      <c r="DH22" s="16" t="s">
        <v>3852</v>
      </c>
      <c r="DI22" s="18">
        <f>IF(RUN_YEARS &gt; 2,(A1L555C1 + A1L555C10 + A1L555C19) / 3, 0)</f>
        <v>27.466666666666669</v>
      </c>
      <c r="DJ22" s="16" t="s">
        <v>3853</v>
      </c>
      <c r="DK22" s="18">
        <f>IF(RUN_YEARS &gt; 2,(A1L555C2 + A1L555C11 + A1L555C20) / 3, 0)</f>
        <v>53.42766666666666</v>
      </c>
      <c r="DL22" s="16" t="s">
        <v>3854</v>
      </c>
      <c r="DM22" s="18">
        <f>IF(RUN_YEARS &gt; 2,(A1L555C3 + A1L555C12 + A1L555C21) / 3, 0)</f>
        <v>66.052333333333323</v>
      </c>
      <c r="DN22" s="16" t="s">
        <v>3855</v>
      </c>
      <c r="DO22" s="18">
        <f>IF(RUN_YEARS &gt; 2,(A1L555C4 + A1L555C13 + A1L555C22) / 3, 0)</f>
        <v>28.763333333333335</v>
      </c>
      <c r="DP22" s="16" t="s">
        <v>3856</v>
      </c>
      <c r="DQ22" s="18">
        <f>IF(RUN_YEARS &gt; 2,(A1L555C5 + A1L555C14 + A1L555C23) / 3, 0)</f>
        <v>174.41333333333333</v>
      </c>
      <c r="DR22" s="16" t="s">
        <v>3857</v>
      </c>
      <c r="DS22" s="18">
        <f>IF(RUN_YEARS &gt; 2,(A1L555C6 + A1L555C15 + A1L555C24) / 3, 0)</f>
        <v>177.00666666666666</v>
      </c>
      <c r="DT22" s="16" t="s">
        <v>3858</v>
      </c>
      <c r="DU22" s="18">
        <f>IF(RUN_YEARS &gt; 2,(A1L555C7 + A1L555C16 + A1L555C25) / 3, 0)</f>
        <v>175.71</v>
      </c>
      <c r="DV22" s="16" t="s">
        <v>3859</v>
      </c>
      <c r="DW22" s="18">
        <f>IF(A1L555C59 &lt;&gt; 0,A1L555C60 / A1L555C59,0)</f>
        <v>1.0148688938154575</v>
      </c>
      <c r="DX22" s="16" t="s">
        <v>3860</v>
      </c>
      <c r="DY22" s="18">
        <f>_xlfn.SINGLE(IF(A1L555C62 = 0,A1L556C62, A1L555C62))</f>
        <v>1.0148688938154575</v>
      </c>
      <c r="DZ22" s="16" t="s">
        <v>3861</v>
      </c>
      <c r="EA22" s="18">
        <f>IF(RUN_YEARS &gt; 3,(A1L555C1 + A1L555C10 + A1L555C19 + A1L555C28) / 4, 0)</f>
        <v>26.496500000000001</v>
      </c>
      <c r="EB22" s="16" t="s">
        <v>3862</v>
      </c>
      <c r="EC22" s="18">
        <f>IF(RUN_YEARS &gt; 3,(A1L555C2 + A1L555C11 + A1L555C20 + A1L555C29) / 4, 0)</f>
        <v>46.654749999999993</v>
      </c>
      <c r="ED22" s="16" t="s">
        <v>3863</v>
      </c>
      <c r="EE22" s="18">
        <f>IF(RUN_YEARS &gt; 3,(A1L555C3 + A1L555C12 + A1L555C21 + A1L555C30) / 4, 0)</f>
        <v>63.650999999999996</v>
      </c>
      <c r="EF22" s="16" t="s">
        <v>3864</v>
      </c>
      <c r="EG22" s="18">
        <f>IF(RUN_YEARS &gt; 3,(A1L555C4 + A1L555C13 + A1L555C22 + A1L555C31) / 4, 0)</f>
        <v>28.14875</v>
      </c>
      <c r="EH22" s="16" t="s">
        <v>3865</v>
      </c>
      <c r="EI22" s="18">
        <f>IF(RUN_YEARS &gt; 3,(A1L555C5 + A1L555C14 + A1L555C23 + A1L555C32) / 4, 0)</f>
        <v>163.29874999999998</v>
      </c>
      <c r="EJ22" s="16" t="s">
        <v>3866</v>
      </c>
      <c r="EK22" s="18">
        <f>IF(RUN_YEARS &gt; 3,(A1L555C6 + A1L555C15 + A1L555C24 + A1L555C33) / 4, 0)</f>
        <v>166.60325</v>
      </c>
      <c r="EL22" s="16" t="s">
        <v>3867</v>
      </c>
      <c r="EM22" s="18">
        <f>IF(RUN_YEARS &gt; 3,(A1L555C7 + A1L555C16 + A1L555C25 + A1L555C34) / 4, 0)</f>
        <v>164.95099999999999</v>
      </c>
      <c r="EN22" s="16" t="s">
        <v>3868</v>
      </c>
      <c r="EO22" s="18">
        <f>IF(A1L555C68 &lt;&gt; 0,A1L555C69 / A1L555C68,0)</f>
        <v>1.020235917298816</v>
      </c>
      <c r="EP22" s="16" t="s">
        <v>3869</v>
      </c>
      <c r="EQ22" s="18">
        <f>_xlfn.SINGLE(IF(A1L555C71 = 0,A1L556C71, A1L555C71))</f>
        <v>1.020235917298816</v>
      </c>
      <c r="ER22" s="16" t="s">
        <v>3870</v>
      </c>
      <c r="ES22" s="18">
        <f>IF(RUN_YEARS &gt; 4,(A1L555C1 + A1L555C10 + A1L555C19 + A1L555C28 + A1L555C37) / 5, 0)</f>
        <v>25.644600000000004</v>
      </c>
      <c r="ET22" s="16" t="s">
        <v>3871</v>
      </c>
      <c r="EU22" s="18">
        <f>IF(RUN_YEARS &gt; 4,(A1L555C2 + A1L555C11 + A1L555C20 + A1L555C29 + A1L555C38) / 5, 0)</f>
        <v>43.082199999999993</v>
      </c>
      <c r="EV22" s="16" t="s">
        <v>3872</v>
      </c>
      <c r="EW22" s="18">
        <f>IF(RUN_YEARS &gt; 4,(A1L555C3 + A1L555C12 + A1L555C21 + A1L555C30 + A1L555C39) / 5, 0)</f>
        <v>61.331399999999995</v>
      </c>
      <c r="EX22" s="16" t="s">
        <v>3873</v>
      </c>
      <c r="EY22" s="18">
        <f>IF(RUN_YEARS &gt; 4,(A1L555C4 + A1L555C13 + A1L555C22 + A1L555C31 + A1L555C40) / 5, 0)</f>
        <v>26.095799999999997</v>
      </c>
      <c r="EZ22" s="16" t="s">
        <v>3874</v>
      </c>
      <c r="FA22" s="18">
        <f>IF(RUN_YEARS &gt; 4,(A1L555C5 + A1L555C14 + A1L555C23 + A1L555C32 + A1L555C41) / 5, 0)</f>
        <v>155.70279999999997</v>
      </c>
      <c r="FB22" s="16" t="s">
        <v>3875</v>
      </c>
      <c r="FC22" s="18">
        <f>IF(RUN_YEARS &gt; 4,(A1L555C6 + A1L555C15 + A1L555C24 + A1L555C33 + A1L555C42) / 5, 0)</f>
        <v>156.60520000000002</v>
      </c>
      <c r="FD22" s="16" t="s">
        <v>3876</v>
      </c>
      <c r="FE22" s="18">
        <f>IF(RUN_YEARS &gt; 4,(A1L555C7 + A1L555C16 + A1L555C25 + A1L555C34 + A1L555C43) / 5, 0)</f>
        <v>156.154</v>
      </c>
      <c r="FF22" s="16" t="s">
        <v>3877</v>
      </c>
      <c r="FG22" s="18">
        <f>IF(A1L555C77 &lt;&gt; 0,A1L555C78 / A1L555C77,0)</f>
        <v>1.0057956568539554</v>
      </c>
      <c r="FH22" s="16" t="s">
        <v>3878</v>
      </c>
      <c r="FI22" s="18">
        <f>_xlfn.SINGLE(IF(A1L555C80 = 0,A1L556C80, A1L555C80))</f>
        <v>1.0057956568539554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149.58099999999999</v>
      </c>
      <c r="F23" s="16" t="s">
        <v>2959</v>
      </c>
      <c r="G23" s="6">
        <v>332.53</v>
      </c>
      <c r="H23" s="16" t="s">
        <v>2959</v>
      </c>
      <c r="I23" s="6">
        <v>285.86799999999999</v>
      </c>
      <c r="J23" s="16" t="s">
        <v>2959</v>
      </c>
      <c r="K23" s="6">
        <v>450.25</v>
      </c>
      <c r="L23" s="16" t="s">
        <v>3879</v>
      </c>
      <c r="M23" s="1">
        <f>(A1L556C1 * 2 + A1L556C2 + A1L556C3)</f>
        <v>917.56</v>
      </c>
      <c r="N23" s="16" t="s">
        <v>3880</v>
      </c>
      <c r="O23" s="1">
        <f>(A1L556C4 * 2 + A1L556C2 + A1L556C3)</f>
        <v>1518.8979999999999</v>
      </c>
      <c r="P23" s="16" t="s">
        <v>3881</v>
      </c>
      <c r="Q23" s="1">
        <f>(A1L556C1 + A1L556C2 + A1L556C3 + A1L556C4)</f>
        <v>1218.229</v>
      </c>
      <c r="R23" s="16" t="s">
        <v>3882</v>
      </c>
      <c r="S23" s="18">
        <f>IF(A1L556C5 &lt;&gt; 0,A1L556C6 / A1L556C5,0)</f>
        <v>1.6553664065565195</v>
      </c>
      <c r="T23" s="16" t="s">
        <v>3883</v>
      </c>
      <c r="U23" s="18">
        <f>IF(A1L556C8 = 0,A1L556C8, A1L556C8)</f>
        <v>1.6553664065565195</v>
      </c>
      <c r="V23" s="16" t="s">
        <v>2965</v>
      </c>
      <c r="W23" s="6">
        <v>164.96700000000001</v>
      </c>
      <c r="X23" s="16" t="s">
        <v>2965</v>
      </c>
      <c r="Y23" s="6">
        <v>328.71</v>
      </c>
      <c r="Z23" s="16" t="s">
        <v>2965</v>
      </c>
      <c r="AA23" s="6">
        <v>337.86900000000003</v>
      </c>
      <c r="AB23" s="16" t="s">
        <v>2965</v>
      </c>
      <c r="AC23" s="6">
        <v>432.25799999999998</v>
      </c>
      <c r="AD23" s="16" t="s">
        <v>3884</v>
      </c>
      <c r="AE23" s="1">
        <f>(A1L556C10 * 2 + A1L556C11 + A1L556C12)</f>
        <v>996.51300000000003</v>
      </c>
      <c r="AF23" s="16" t="s">
        <v>3885</v>
      </c>
      <c r="AG23" s="1">
        <f>(A1L556C13 * 2 + A1L556C11 + A1L556C12)</f>
        <v>1531.0949999999998</v>
      </c>
      <c r="AH23" s="16" t="s">
        <v>3886</v>
      </c>
      <c r="AI23" s="1">
        <f>(A1L556C10 + A1L556C11 + A1L556C12 + A1L556C13)</f>
        <v>1263.8040000000001</v>
      </c>
      <c r="AJ23" s="16" t="s">
        <v>3887</v>
      </c>
      <c r="AK23" s="18">
        <f>IF(A1L556C14 &lt;&gt; 0,A1L556C15 / A1L556C14,0)</f>
        <v>1.5364526102519482</v>
      </c>
      <c r="AL23" s="16" t="s">
        <v>3888</v>
      </c>
      <c r="AM23" s="18">
        <f>IF(A1L556C17 = 0,A1L556C17, A1L556C17)</f>
        <v>1.5364526102519482</v>
      </c>
      <c r="AN23" s="16" t="s">
        <v>2971</v>
      </c>
      <c r="AO23" s="6">
        <v>156.73599999999999</v>
      </c>
      <c r="AP23" s="16" t="s">
        <v>2971</v>
      </c>
      <c r="AQ23" s="6">
        <v>306.23500000000001</v>
      </c>
      <c r="AR23" s="16" t="s">
        <v>2971</v>
      </c>
      <c r="AS23" s="6">
        <v>338.71499999999997</v>
      </c>
      <c r="AT23" s="16" t="s">
        <v>2971</v>
      </c>
      <c r="AU23" s="6">
        <v>451.61</v>
      </c>
      <c r="AV23" s="16" t="s">
        <v>3889</v>
      </c>
      <c r="AW23" s="1">
        <f>(A1L556C19 * 2 + A1L556C20 + A1L556C21)</f>
        <v>958.42200000000003</v>
      </c>
      <c r="AX23" s="16" t="s">
        <v>3890</v>
      </c>
      <c r="AY23" s="1">
        <f>(A1L556C22 * 2 + A1L556C20 + A1L556C21)</f>
        <v>1548.1699999999998</v>
      </c>
      <c r="AZ23" s="16" t="s">
        <v>3891</v>
      </c>
      <c r="BA23" s="1">
        <f>(A1L556C19 + A1L556C20 + A1L556C21 + A1L556C22)</f>
        <v>1253.2959999999998</v>
      </c>
      <c r="BB23" s="16" t="s">
        <v>3892</v>
      </c>
      <c r="BC23" s="18">
        <f>IF(A1L556C23 &lt;&gt; 0,A1L556C24 / A1L556C23,0)</f>
        <v>1.6153322857780807</v>
      </c>
      <c r="BD23" s="16" t="s">
        <v>3893</v>
      </c>
      <c r="BE23" s="18">
        <f>IF(A1L556C26 = 0,A1L556C26, A1L556C26)</f>
        <v>1.6153322857780807</v>
      </c>
      <c r="BF23" s="16" t="s">
        <v>2977</v>
      </c>
      <c r="BG23" s="6">
        <v>146.565</v>
      </c>
      <c r="BH23" s="16" t="s">
        <v>2977</v>
      </c>
      <c r="BI23" s="6">
        <v>278.85899999999998</v>
      </c>
      <c r="BJ23" s="16" t="s">
        <v>2977</v>
      </c>
      <c r="BK23" s="6">
        <v>378.17599999999999</v>
      </c>
      <c r="BL23" s="16" t="s">
        <v>2977</v>
      </c>
      <c r="BM23" s="6">
        <v>412.02100000000002</v>
      </c>
      <c r="BN23" s="16" t="s">
        <v>3894</v>
      </c>
      <c r="BO23" s="1">
        <f>(A1L556C28 * 2 + A1L556C29 + A1L556C30)</f>
        <v>950.16499999999996</v>
      </c>
      <c r="BP23" s="16" t="s">
        <v>3895</v>
      </c>
      <c r="BQ23" s="1">
        <f>(A1L556C31 * 2 + A1L556C29 + A1L556C30)</f>
        <v>1481.077</v>
      </c>
      <c r="BR23" s="16" t="s">
        <v>3896</v>
      </c>
      <c r="BS23" s="1">
        <f>(A1L556C28 + A1L556C29 + A1L556C30 + A1L556C31)</f>
        <v>1215.6209999999999</v>
      </c>
      <c r="BT23" s="16" t="s">
        <v>3897</v>
      </c>
      <c r="BU23" s="18">
        <f>IF(A1L556C32 &lt;&gt; 0,A1L556C33 / A1L556C32,0)</f>
        <v>1.558757689453937</v>
      </c>
      <c r="BV23" s="16" t="s">
        <v>3898</v>
      </c>
      <c r="BW23" s="18">
        <f>IF(A1L556C35 = 0,A1L556C35, A1L556C35)</f>
        <v>1.558757689453937</v>
      </c>
      <c r="BX23" s="16" t="s">
        <v>2983</v>
      </c>
      <c r="BY23" s="6">
        <v>142.55199999999999</v>
      </c>
      <c r="BZ23" s="16" t="s">
        <v>2983</v>
      </c>
      <c r="CA23" s="6">
        <v>281.21199999999999</v>
      </c>
      <c r="CB23" s="16" t="s">
        <v>2983</v>
      </c>
      <c r="CC23" s="6">
        <v>370.67399999999998</v>
      </c>
      <c r="CD23" s="16" t="s">
        <v>2983</v>
      </c>
      <c r="CE23" s="6">
        <v>355.202</v>
      </c>
      <c r="CF23" s="16" t="s">
        <v>3899</v>
      </c>
      <c r="CG23" s="1">
        <f>(A1L556C37 * 2 + A1L556C38 + A1L556C39)</f>
        <v>936.99</v>
      </c>
      <c r="CH23" s="16" t="s">
        <v>3900</v>
      </c>
      <c r="CI23" s="1">
        <f>(A1L556C40 * 2 + A1L556C38 + A1L556C39)</f>
        <v>1362.29</v>
      </c>
      <c r="CJ23" s="16" t="s">
        <v>3901</v>
      </c>
      <c r="CK23" s="1">
        <f>(A1L556C37 + A1L556C38 + A1L556C39 + A1L556C40)</f>
        <v>1149.6399999999999</v>
      </c>
      <c r="CL23" s="16" t="s">
        <v>3902</v>
      </c>
      <c r="CM23" s="18">
        <f>IF(A1L556C41 &lt;&gt; 0,A1L556C42 / A1L556C41,0)</f>
        <v>1.4539002550720925</v>
      </c>
      <c r="CN23" s="16" t="s">
        <v>3903</v>
      </c>
      <c r="CO23" s="18">
        <f>IF(A1L556C44 = 0,A1L556C44, A1L556C44)</f>
        <v>1.4539002550720925</v>
      </c>
      <c r="CP23" s="16" t="s">
        <v>3904</v>
      </c>
      <c r="CQ23" s="18">
        <f>IF(RUN_YEARS &gt; 1,(A1L556C1 + A1L556C10) / 2, 0)</f>
        <v>157.274</v>
      </c>
      <c r="CR23" s="16" t="s">
        <v>3905</v>
      </c>
      <c r="CS23" s="18">
        <f>IF(RUN_YEARS &gt; 1,(A1L556C2 + A1L556C11) / 2, 0)</f>
        <v>330.62</v>
      </c>
      <c r="CT23" s="16" t="s">
        <v>3906</v>
      </c>
      <c r="CU23" s="18">
        <f>IF(RUN_YEARS &gt; 1,(A1L556C3 + A1L556C12) / 2, 0)</f>
        <v>311.86850000000004</v>
      </c>
      <c r="CV23" s="16" t="s">
        <v>3907</v>
      </c>
      <c r="CW23" s="18">
        <f>IF(RUN_YEARS &gt; 1,(A1L556C4 + A1L556C13) / 2, 0)</f>
        <v>441.25400000000002</v>
      </c>
      <c r="CX23" s="16" t="s">
        <v>3908</v>
      </c>
      <c r="CY23" s="18">
        <f>IF(RUN_YEARS &gt; 1,(A1L556C5 + A1L556C14) / 2, 0)</f>
        <v>957.03649999999993</v>
      </c>
      <c r="CZ23" s="16" t="s">
        <v>3909</v>
      </c>
      <c r="DA23" s="18">
        <f>IF(RUN_YEARS &gt; 1,(A1L556C6 + A1L556C15) / 2, 0)</f>
        <v>1524.9964999999997</v>
      </c>
      <c r="DB23" s="16" t="s">
        <v>3910</v>
      </c>
      <c r="DC23" s="18">
        <f>IF(RUN_YEARS &gt; 1,(A1L556C7 + A1L556C16) / 2, 0)</f>
        <v>1241.0165000000002</v>
      </c>
      <c r="DD23" s="16" t="s">
        <v>3911</v>
      </c>
      <c r="DE23" s="18">
        <f>IF(A1L556C50 &lt;&gt; 0,A1L556C51 / A1L556C50,0)</f>
        <v>1.5934569893624746</v>
      </c>
      <c r="DF23" s="16" t="s">
        <v>3912</v>
      </c>
      <c r="DG23" s="18">
        <f>IF(A1L556C53 = 0,A1L556C53, A1L556C53)</f>
        <v>1.5934569893624746</v>
      </c>
      <c r="DH23" s="16" t="s">
        <v>3913</v>
      </c>
      <c r="DI23" s="18">
        <f>IF(RUN_YEARS &gt; 2,(A1L556C1 + A1L556C10 + A1L556C19) / 3, 0)</f>
        <v>157.09466666666665</v>
      </c>
      <c r="DJ23" s="16" t="s">
        <v>3914</v>
      </c>
      <c r="DK23" s="18">
        <f>IF(RUN_YEARS &gt; 2,(A1L556C2 + A1L556C11 + A1L556C20) / 3, 0)</f>
        <v>322.49166666666667</v>
      </c>
      <c r="DL23" s="16" t="s">
        <v>3915</v>
      </c>
      <c r="DM23" s="18">
        <f>IF(RUN_YEARS &gt; 2,(A1L556C3 + A1L556C12 + A1L556C21) / 3, 0)</f>
        <v>320.81733333333335</v>
      </c>
      <c r="DN23" s="16" t="s">
        <v>3916</v>
      </c>
      <c r="DO23" s="18">
        <f>IF(RUN_YEARS &gt; 2,(A1L556C4 + A1L556C13 + A1L556C22) / 3, 0)</f>
        <v>444.70599999999996</v>
      </c>
      <c r="DP23" s="16" t="s">
        <v>3917</v>
      </c>
      <c r="DQ23" s="18">
        <f>IF(RUN_YEARS &gt; 2,(A1L556C5 + A1L556C14 + A1L556C23) / 3, 0)</f>
        <v>957.49833333333333</v>
      </c>
      <c r="DR23" s="16" t="s">
        <v>3918</v>
      </c>
      <c r="DS23" s="18">
        <f>IF(RUN_YEARS &gt; 2,(A1L556C6 + A1L556C15 + A1L556C24) / 3, 0)</f>
        <v>1532.7209999999998</v>
      </c>
      <c r="DT23" s="16" t="s">
        <v>3919</v>
      </c>
      <c r="DU23" s="18">
        <f>IF(RUN_YEARS &gt; 2,(A1L556C7 + A1L556C16 + A1L556C25) / 3, 0)</f>
        <v>1245.1096666666667</v>
      </c>
      <c r="DV23" s="16" t="s">
        <v>3920</v>
      </c>
      <c r="DW23" s="18">
        <f>IF(A1L556C59 &lt;&gt; 0,A1L556C60 / A1L556C59,0)</f>
        <v>1.6007557889569866</v>
      </c>
      <c r="DX23" s="16" t="s">
        <v>3921</v>
      </c>
      <c r="DY23" s="18">
        <f>IF(A1L556C62 = 0,A1L556C62, A1L556C62)</f>
        <v>1.6007557889569866</v>
      </c>
      <c r="DZ23" s="16" t="s">
        <v>3922</v>
      </c>
      <c r="EA23" s="18">
        <f>IF(RUN_YEARS &gt; 3,(A1L556C1 + A1L556C10 + A1L556C19 + A1L556C28) / 4, 0)</f>
        <v>154.46224999999998</v>
      </c>
      <c r="EB23" s="16" t="s">
        <v>3923</v>
      </c>
      <c r="EC23" s="18">
        <f>IF(RUN_YEARS &gt; 3,(A1L556C2 + A1L556C11 + A1L556C20 + A1L556C29) / 4, 0)</f>
        <v>311.58350000000002</v>
      </c>
      <c r="ED23" s="16" t="s">
        <v>3924</v>
      </c>
      <c r="EE23" s="18">
        <f>IF(RUN_YEARS &gt; 3,(A1L556C3 + A1L556C12 + A1L556C21 + A1L556C30) / 4, 0)</f>
        <v>335.15699999999998</v>
      </c>
      <c r="EF23" s="16" t="s">
        <v>3925</v>
      </c>
      <c r="EG23" s="18">
        <f>IF(RUN_YEARS &gt; 3,(A1L556C4 + A1L556C13 + A1L556C22 + A1L556C31) / 4, 0)</f>
        <v>436.53474999999997</v>
      </c>
      <c r="EH23" s="16" t="s">
        <v>3926</v>
      </c>
      <c r="EI23" s="18">
        <f>IF(RUN_YEARS &gt; 3,(A1L556C5 + A1L556C14 + A1L556C23 + A1L556C32) / 4, 0)</f>
        <v>955.66499999999996</v>
      </c>
      <c r="EJ23" s="16" t="s">
        <v>3927</v>
      </c>
      <c r="EK23" s="18">
        <f>IF(RUN_YEARS &gt; 3,(A1L556C6 + A1L556C15 + A1L556C24 + A1L556C33) / 4, 0)</f>
        <v>1519.81</v>
      </c>
      <c r="EL23" s="16" t="s">
        <v>3928</v>
      </c>
      <c r="EM23" s="18">
        <f>IF(RUN_YEARS &gt; 3,(A1L556C7 + A1L556C16 + A1L556C25 + A1L556C34) / 4, 0)</f>
        <v>1237.7375</v>
      </c>
      <c r="EN23" s="16" t="s">
        <v>3929</v>
      </c>
      <c r="EO23" s="18">
        <f>IF(A1L556C68 &lt;&gt; 0,A1L556C69 / A1L556C68,0)</f>
        <v>1.5903166904720796</v>
      </c>
      <c r="EP23" s="16" t="s">
        <v>3930</v>
      </c>
      <c r="EQ23" s="18">
        <f>IF(A1L556C71 = 0,A1L556C71, A1L556C71)</f>
        <v>1.5903166904720796</v>
      </c>
      <c r="ER23" s="16" t="s">
        <v>3931</v>
      </c>
      <c r="ES23" s="18">
        <f>IF(RUN_YEARS &gt; 4,(A1L556C1 + A1L556C10 + A1L556C19 + A1L556C28 + A1L556C37) / 5, 0)</f>
        <v>152.08019999999999</v>
      </c>
      <c r="ET23" s="16" t="s">
        <v>3932</v>
      </c>
      <c r="EU23" s="18">
        <f>IF(RUN_YEARS &gt; 4,(A1L556C2 + A1L556C11 + A1L556C20 + A1L556C29 + A1L556C38) / 5, 0)</f>
        <v>305.50920000000002</v>
      </c>
      <c r="EV23" s="16" t="s">
        <v>3933</v>
      </c>
      <c r="EW23" s="18">
        <f>IF(RUN_YEARS &gt; 4,(A1L556C3 + A1L556C12 + A1L556C21 + A1L556C30 + A1L556C39) / 5, 0)</f>
        <v>342.2604</v>
      </c>
      <c r="EX23" s="16" t="s">
        <v>3934</v>
      </c>
      <c r="EY23" s="18">
        <f>IF(RUN_YEARS &gt; 4,(A1L556C4 + A1L556C13 + A1L556C22 + A1L556C31 + A1L556C40) / 5, 0)</f>
        <v>420.26819999999998</v>
      </c>
      <c r="EZ23" s="16" t="s">
        <v>3935</v>
      </c>
      <c r="FA23" s="18">
        <f>IF(RUN_YEARS &gt; 4,(A1L556C5 + A1L556C14 + A1L556C23 + A1L556C32 + A1L556C41) / 5, 0)</f>
        <v>951.93</v>
      </c>
      <c r="FB23" s="16" t="s">
        <v>3936</v>
      </c>
      <c r="FC23" s="18">
        <f>IF(RUN_YEARS &gt; 4,(A1L556C6 + A1L556C15 + A1L556C24 + A1L556C33 + A1L556C42) / 5, 0)</f>
        <v>1488.306</v>
      </c>
      <c r="FD23" s="16" t="s">
        <v>3937</v>
      </c>
      <c r="FE23" s="18">
        <f>IF(RUN_YEARS &gt; 4,(A1L556C7 + A1L556C16 + A1L556C25 + A1L556C34 + A1L556C43) / 5, 0)</f>
        <v>1220.1179999999999</v>
      </c>
      <c r="FF23" s="16" t="s">
        <v>3938</v>
      </c>
      <c r="FG23" s="18">
        <f>IF(A1L556C77 &lt;&gt; 0,A1L556C78 / A1L556C77,0)</f>
        <v>1.5634615990671583</v>
      </c>
      <c r="FH23" s="16" t="s">
        <v>3939</v>
      </c>
      <c r="FI23" s="18">
        <f>IF(A1L556C80 = 0,A1L556C80, A1L556C80)</f>
        <v>1.5634615990671583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85DF1-6BE6-4CFA-A925-ED17543E418A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FAC5A6-F798-4058-A655-01B3EFF6CEFA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3.89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29771-A10A-4A3A-B4F9-9DAAEC26619A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6.8024821668666774E-2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6.8841368475888093E-2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6.9930097552183199E-2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6.9756249426052241E-2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7.0805810809968422E-2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163.40704981817794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165.36853242898715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167.98384257673283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167.56623017128106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170.08745294176023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163.40704981817794</v>
      </c>
      <c r="F18" s="16" t="s">
        <v>4022</v>
      </c>
      <c r="G18" s="15">
        <f>SUM(A1L906C2:A1L910C2)</f>
        <v>165.36853242898715</v>
      </c>
      <c r="H18" s="16" t="s">
        <v>4023</v>
      </c>
      <c r="I18" s="15">
        <f>SUM(A1L906C3:A1L910C3)</f>
        <v>167.98384257673283</v>
      </c>
      <c r="J18" s="16" t="s">
        <v>4024</v>
      </c>
      <c r="K18" s="15">
        <f>SUM(A1L906C4:A1L910C4)</f>
        <v>167.56623017128106</v>
      </c>
      <c r="L18" s="16" t="s">
        <v>4025</v>
      </c>
      <c r="M18" s="15">
        <f>SUM(A1L906C5:A1L910C5)</f>
        <v>170.08745294176023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626.79696478747439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634.32082222389863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644.35263213913095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642.75075395525812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652.42166339183257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626.79696478747439</v>
      </c>
      <c r="F24" s="16" t="s">
        <v>4032</v>
      </c>
      <c r="G24" s="15">
        <f>SUM(A1L912C2:A1L916C2)</f>
        <v>634.32082222389863</v>
      </c>
      <c r="H24" s="16" t="s">
        <v>4033</v>
      </c>
      <c r="I24" s="15">
        <f>SUM(A1L912C3:A1L916C3)</f>
        <v>644.35263213913095</v>
      </c>
      <c r="J24" s="16" t="s">
        <v>4034</v>
      </c>
      <c r="K24" s="15">
        <f>SUM(A1L912C4:A1L916C4)</f>
        <v>642.75075395525812</v>
      </c>
      <c r="L24" s="16" t="s">
        <v>4035</v>
      </c>
      <c r="M24" s="15">
        <f>SUM(A1L912C5:A1L916C5)</f>
        <v>652.42166339183257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59CD3-1D08-46BF-BE80-9D0C3DC265E7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1505</v>
      </c>
      <c r="H8" s="16" t="s">
        <v>4253</v>
      </c>
      <c r="I8" s="20">
        <v>1</v>
      </c>
      <c r="J8" s="16" t="s">
        <v>4252</v>
      </c>
      <c r="K8" s="15">
        <v>34</v>
      </c>
      <c r="L8" s="16" t="s">
        <v>4253</v>
      </c>
      <c r="M8" s="20">
        <v>1</v>
      </c>
      <c r="N8" s="16" t="s">
        <v>4252</v>
      </c>
      <c r="O8" s="15">
        <v>1</v>
      </c>
      <c r="P8" s="16" t="s">
        <v>4253</v>
      </c>
      <c r="Q8" s="20">
        <v>1</v>
      </c>
      <c r="R8" s="16" t="s">
        <v>4252</v>
      </c>
      <c r="S8" s="15">
        <v>44</v>
      </c>
      <c r="T8" s="16" t="s">
        <v>4253</v>
      </c>
      <c r="U8" s="20">
        <v>1</v>
      </c>
      <c r="V8" s="16" t="s">
        <v>4252</v>
      </c>
      <c r="W8" s="15">
        <v>1584</v>
      </c>
      <c r="X8" s="16" t="s">
        <v>4252</v>
      </c>
      <c r="Y8" s="15">
        <v>1584</v>
      </c>
      <c r="Z8" s="16" t="s">
        <v>4254</v>
      </c>
      <c r="AA8" s="15">
        <v>2376</v>
      </c>
      <c r="AB8" s="16" t="s">
        <v>4255</v>
      </c>
      <c r="AC8" s="20">
        <v>1.0311950000000001</v>
      </c>
      <c r="AD8" s="16" t="s">
        <v>4254</v>
      </c>
      <c r="AE8" s="15">
        <v>279</v>
      </c>
      <c r="AF8" s="16" t="s">
        <v>4255</v>
      </c>
      <c r="AG8" s="20">
        <v>0.9821474</v>
      </c>
      <c r="AH8" s="16" t="s">
        <v>4254</v>
      </c>
      <c r="AI8" s="15">
        <v>143</v>
      </c>
      <c r="AJ8" s="16" t="s">
        <v>4255</v>
      </c>
      <c r="AK8" s="20">
        <v>0.90397229999999995</v>
      </c>
      <c r="AL8" s="16" t="s">
        <v>4254</v>
      </c>
      <c r="AM8" s="15">
        <v>78</v>
      </c>
      <c r="AN8" s="16" t="s">
        <v>4255</v>
      </c>
      <c r="AO8" s="20">
        <v>1.024543</v>
      </c>
      <c r="AP8" s="16" t="s">
        <v>4256</v>
      </c>
      <c r="AQ8" s="15">
        <v>2901</v>
      </c>
      <c r="AR8" s="16" t="s">
        <v>4257</v>
      </c>
      <c r="AS8" s="20">
        <v>1.030473</v>
      </c>
      <c r="AT8" s="16" t="s">
        <v>4256</v>
      </c>
      <c r="AU8" s="15">
        <v>609</v>
      </c>
      <c r="AV8" s="16" t="s">
        <v>4257</v>
      </c>
      <c r="AW8" s="20">
        <v>1.0075879999999999</v>
      </c>
      <c r="AX8" s="16" t="s">
        <v>4256</v>
      </c>
      <c r="AY8" s="15">
        <v>44</v>
      </c>
      <c r="AZ8" s="16" t="s">
        <v>4257</v>
      </c>
      <c r="BA8" s="20">
        <v>0.87511019999999995</v>
      </c>
      <c r="BB8" s="16" t="s">
        <v>4256</v>
      </c>
      <c r="BC8" s="15">
        <v>186</v>
      </c>
      <c r="BD8" s="16" t="s">
        <v>4257</v>
      </c>
      <c r="BE8" s="20">
        <v>1.0271969999999999</v>
      </c>
      <c r="BF8" s="16" t="s">
        <v>4258</v>
      </c>
      <c r="BG8" s="15">
        <v>3680</v>
      </c>
      <c r="BH8" s="16" t="s">
        <v>4259</v>
      </c>
      <c r="BI8" s="20">
        <v>1.076079</v>
      </c>
      <c r="BJ8" s="16" t="s">
        <v>4258</v>
      </c>
      <c r="BK8" s="15">
        <v>655</v>
      </c>
      <c r="BL8" s="16" t="s">
        <v>4259</v>
      </c>
      <c r="BM8" s="20">
        <v>1.0433490000000001</v>
      </c>
      <c r="BN8" s="16" t="s">
        <v>4258</v>
      </c>
      <c r="BO8" s="15">
        <v>89</v>
      </c>
      <c r="BP8" s="16" t="s">
        <v>4259</v>
      </c>
      <c r="BQ8" s="20">
        <v>0.99839</v>
      </c>
      <c r="BR8" s="16" t="s">
        <v>4258</v>
      </c>
      <c r="BS8" s="15">
        <v>116</v>
      </c>
      <c r="BT8" s="16" t="s">
        <v>4259</v>
      </c>
      <c r="BU8" s="20">
        <v>1.0716079999999999</v>
      </c>
      <c r="BV8" s="16" t="s">
        <v>4260</v>
      </c>
      <c r="BW8" s="15">
        <v>3415</v>
      </c>
      <c r="BX8" s="16" t="s">
        <v>4261</v>
      </c>
      <c r="BY8" s="20">
        <v>1.1101890000000001</v>
      </c>
      <c r="BZ8" s="16" t="s">
        <v>4260</v>
      </c>
      <c r="CA8" s="15">
        <v>228</v>
      </c>
      <c r="CB8" s="16" t="s">
        <v>4261</v>
      </c>
      <c r="CC8" s="20">
        <v>1.082654</v>
      </c>
      <c r="CD8" s="16" t="s">
        <v>4260</v>
      </c>
      <c r="CE8" s="15">
        <v>344</v>
      </c>
      <c r="CF8" s="16" t="s">
        <v>4261</v>
      </c>
      <c r="CG8" s="20">
        <v>1.0738099999999999</v>
      </c>
      <c r="CH8" s="16" t="s">
        <v>4260</v>
      </c>
      <c r="CI8" s="15">
        <v>113</v>
      </c>
      <c r="CJ8" s="16" t="s">
        <v>4261</v>
      </c>
      <c r="CK8" s="20">
        <v>1.1061970000000001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3547.79331886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1106</v>
      </c>
      <c r="H9" s="16" t="s">
        <v>4253</v>
      </c>
      <c r="I9" s="20">
        <v>1</v>
      </c>
      <c r="J9" s="16" t="s">
        <v>4252</v>
      </c>
      <c r="K9" s="15">
        <v>34</v>
      </c>
      <c r="L9" s="16" t="s">
        <v>4253</v>
      </c>
      <c r="M9" s="20">
        <v>1</v>
      </c>
      <c r="N9" s="16" t="s">
        <v>4252</v>
      </c>
      <c r="O9" s="15">
        <v>2</v>
      </c>
      <c r="P9" s="16" t="s">
        <v>4253</v>
      </c>
      <c r="Q9" s="20">
        <v>1</v>
      </c>
      <c r="R9" s="16" t="s">
        <v>4252</v>
      </c>
      <c r="S9" s="15">
        <v>156</v>
      </c>
      <c r="T9" s="16" t="s">
        <v>4253</v>
      </c>
      <c r="U9" s="20">
        <v>1</v>
      </c>
      <c r="V9" s="16" t="s">
        <v>4252</v>
      </c>
      <c r="W9" s="15">
        <v>1298</v>
      </c>
      <c r="X9" s="16" t="s">
        <v>4252</v>
      </c>
      <c r="Y9" s="15">
        <v>1298</v>
      </c>
      <c r="Z9" s="16" t="s">
        <v>4254</v>
      </c>
      <c r="AA9" s="15">
        <v>1458</v>
      </c>
      <c r="AB9" s="16" t="s">
        <v>4255</v>
      </c>
      <c r="AC9" s="20">
        <v>1.0311950000000001</v>
      </c>
      <c r="AD9" s="16" t="s">
        <v>4254</v>
      </c>
      <c r="AE9" s="15">
        <v>121</v>
      </c>
      <c r="AF9" s="16" t="s">
        <v>4255</v>
      </c>
      <c r="AG9" s="20">
        <v>0.9821474</v>
      </c>
      <c r="AH9" s="16" t="s">
        <v>4254</v>
      </c>
      <c r="AI9" s="15">
        <v>55</v>
      </c>
      <c r="AJ9" s="16" t="s">
        <v>4255</v>
      </c>
      <c r="AK9" s="20">
        <v>0.90397229999999995</v>
      </c>
      <c r="AL9" s="16" t="s">
        <v>4254</v>
      </c>
      <c r="AM9" s="15">
        <v>199</v>
      </c>
      <c r="AN9" s="16" t="s">
        <v>4255</v>
      </c>
      <c r="AO9" s="20">
        <v>1.024543</v>
      </c>
      <c r="AP9" s="16" t="s">
        <v>4256</v>
      </c>
      <c r="AQ9" s="15">
        <v>1135</v>
      </c>
      <c r="AR9" s="16" t="s">
        <v>4257</v>
      </c>
      <c r="AS9" s="20">
        <v>1.030473</v>
      </c>
      <c r="AT9" s="16" t="s">
        <v>4256</v>
      </c>
      <c r="AU9" s="15">
        <v>149</v>
      </c>
      <c r="AV9" s="16" t="s">
        <v>4257</v>
      </c>
      <c r="AW9" s="20">
        <v>1.0075879999999999</v>
      </c>
      <c r="AX9" s="16" t="s">
        <v>4256</v>
      </c>
      <c r="AY9" s="15">
        <v>56</v>
      </c>
      <c r="AZ9" s="16" t="s">
        <v>4257</v>
      </c>
      <c r="BA9" s="20">
        <v>0.87511019999999995</v>
      </c>
      <c r="BB9" s="16" t="s">
        <v>4256</v>
      </c>
      <c r="BC9" s="15">
        <v>201</v>
      </c>
      <c r="BD9" s="16" t="s">
        <v>4257</v>
      </c>
      <c r="BE9" s="20">
        <v>1.0271969999999999</v>
      </c>
      <c r="BF9" s="16" t="s">
        <v>4258</v>
      </c>
      <c r="BG9" s="15">
        <v>1270</v>
      </c>
      <c r="BH9" s="16" t="s">
        <v>4259</v>
      </c>
      <c r="BI9" s="20">
        <v>1.076079</v>
      </c>
      <c r="BJ9" s="16" t="s">
        <v>4258</v>
      </c>
      <c r="BK9" s="15">
        <v>174</v>
      </c>
      <c r="BL9" s="16" t="s">
        <v>4259</v>
      </c>
      <c r="BM9" s="20">
        <v>1.0433490000000001</v>
      </c>
      <c r="BN9" s="16" t="s">
        <v>4258</v>
      </c>
      <c r="BO9" s="15">
        <v>19</v>
      </c>
      <c r="BP9" s="16" t="s">
        <v>4259</v>
      </c>
      <c r="BQ9" s="20">
        <v>0.99839</v>
      </c>
      <c r="BR9" s="16" t="s">
        <v>4258</v>
      </c>
      <c r="BS9" s="15">
        <v>86</v>
      </c>
      <c r="BT9" s="16" t="s">
        <v>4259</v>
      </c>
      <c r="BU9" s="20">
        <v>1.0716079999999999</v>
      </c>
      <c r="BV9" s="16" t="s">
        <v>4260</v>
      </c>
      <c r="BW9" s="15">
        <v>1195</v>
      </c>
      <c r="BX9" s="16" t="s">
        <v>4261</v>
      </c>
      <c r="BY9" s="20">
        <v>1.1101890000000001</v>
      </c>
      <c r="BZ9" s="16" t="s">
        <v>4260</v>
      </c>
      <c r="CA9" s="15">
        <v>127</v>
      </c>
      <c r="CB9" s="16" t="s">
        <v>4261</v>
      </c>
      <c r="CC9" s="20">
        <v>1.082654</v>
      </c>
      <c r="CD9" s="16" t="s">
        <v>4260</v>
      </c>
      <c r="CE9" s="15">
        <v>21</v>
      </c>
      <c r="CF9" s="16" t="s">
        <v>4261</v>
      </c>
      <c r="CG9" s="20">
        <v>1.0738099999999999</v>
      </c>
      <c r="CH9" s="16" t="s">
        <v>4260</v>
      </c>
      <c r="CI9" s="15">
        <v>80</v>
      </c>
      <c r="CJ9" s="16" t="s">
        <v>4261</v>
      </c>
      <c r="CK9" s="20">
        <v>1.1061970000000001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1596.7248702199997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2705</v>
      </c>
      <c r="H10" s="16" t="s">
        <v>4253</v>
      </c>
      <c r="I10" s="20">
        <v>1</v>
      </c>
      <c r="J10" s="16" t="s">
        <v>4252</v>
      </c>
      <c r="K10" s="15">
        <v>40</v>
      </c>
      <c r="L10" s="16" t="s">
        <v>4253</v>
      </c>
      <c r="M10" s="20">
        <v>1</v>
      </c>
      <c r="N10" s="16" t="s">
        <v>4252</v>
      </c>
      <c r="O10" s="15">
        <v>357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3102</v>
      </c>
      <c r="X10" s="16" t="s">
        <v>4252</v>
      </c>
      <c r="Y10" s="15">
        <v>3102</v>
      </c>
      <c r="Z10" s="16" t="s">
        <v>4254</v>
      </c>
      <c r="AA10" s="15">
        <v>2599</v>
      </c>
      <c r="AB10" s="16" t="s">
        <v>4255</v>
      </c>
      <c r="AC10" s="20">
        <v>1.0311950000000001</v>
      </c>
      <c r="AD10" s="16" t="s">
        <v>4254</v>
      </c>
      <c r="AE10" s="15">
        <v>230</v>
      </c>
      <c r="AF10" s="16" t="s">
        <v>4255</v>
      </c>
      <c r="AG10" s="20">
        <v>0.9821474</v>
      </c>
      <c r="AH10" s="16" t="s">
        <v>4254</v>
      </c>
      <c r="AI10" s="15">
        <v>367</v>
      </c>
      <c r="AJ10" s="16" t="s">
        <v>4255</v>
      </c>
      <c r="AK10" s="20">
        <v>0.90397229999999995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2034</v>
      </c>
      <c r="AR10" s="16" t="s">
        <v>4257</v>
      </c>
      <c r="AS10" s="20">
        <v>1.030473</v>
      </c>
      <c r="AT10" s="16" t="s">
        <v>4256</v>
      </c>
      <c r="AU10" s="15">
        <v>244</v>
      </c>
      <c r="AV10" s="16" t="s">
        <v>4257</v>
      </c>
      <c r="AW10" s="20">
        <v>1.0075879999999999</v>
      </c>
      <c r="AX10" s="16" t="s">
        <v>4256</v>
      </c>
      <c r="AY10" s="15">
        <v>357</v>
      </c>
      <c r="AZ10" s="16" t="s">
        <v>4257</v>
      </c>
      <c r="BA10" s="20">
        <v>0.87511019999999995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2323</v>
      </c>
      <c r="BH10" s="16" t="s">
        <v>4259</v>
      </c>
      <c r="BI10" s="20">
        <v>1.076079</v>
      </c>
      <c r="BJ10" s="16" t="s">
        <v>4258</v>
      </c>
      <c r="BK10" s="15">
        <v>242</v>
      </c>
      <c r="BL10" s="16" t="s">
        <v>4259</v>
      </c>
      <c r="BM10" s="20">
        <v>1.0433490000000001</v>
      </c>
      <c r="BN10" s="16" t="s">
        <v>4258</v>
      </c>
      <c r="BO10" s="15">
        <v>347</v>
      </c>
      <c r="BP10" s="16" t="s">
        <v>4259</v>
      </c>
      <c r="BQ10" s="20">
        <v>0.99839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2260</v>
      </c>
      <c r="BX10" s="16" t="s">
        <v>4261</v>
      </c>
      <c r="BY10" s="20">
        <v>1.1101890000000001</v>
      </c>
      <c r="BZ10" s="16" t="s">
        <v>4260</v>
      </c>
      <c r="CA10" s="15">
        <v>237</v>
      </c>
      <c r="CB10" s="16" t="s">
        <v>4261</v>
      </c>
      <c r="CC10" s="20">
        <v>1.082654</v>
      </c>
      <c r="CD10" s="16" t="s">
        <v>4260</v>
      </c>
      <c r="CE10" s="15">
        <v>301</v>
      </c>
      <c r="CF10" s="16" t="s">
        <v>4261</v>
      </c>
      <c r="CG10" s="20">
        <v>1.0738099999999999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3036.2943378999998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13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13</v>
      </c>
      <c r="X11" s="16" t="s">
        <v>4252</v>
      </c>
      <c r="Y11" s="15">
        <v>13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23</v>
      </c>
      <c r="AF11" s="16" t="s">
        <v>4255</v>
      </c>
      <c r="AG11" s="20">
        <v>0.9821474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10</v>
      </c>
      <c r="AV11" s="16" t="s">
        <v>4257</v>
      </c>
      <c r="AW11" s="20">
        <v>1.0075879999999999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18</v>
      </c>
      <c r="BL11" s="16" t="s">
        <v>4259</v>
      </c>
      <c r="BM11" s="20">
        <v>1.0433490000000001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6</v>
      </c>
      <c r="CB11" s="16" t="s">
        <v>4261</v>
      </c>
      <c r="CC11" s="20">
        <v>1.082654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14.188295239999999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313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313</v>
      </c>
      <c r="X12" s="16" t="s">
        <v>4252</v>
      </c>
      <c r="Y12" s="15">
        <v>313</v>
      </c>
      <c r="Z12" s="16" t="s">
        <v>4254</v>
      </c>
      <c r="AA12" s="15">
        <v>308</v>
      </c>
      <c r="AB12" s="16" t="s">
        <v>4255</v>
      </c>
      <c r="AC12" s="20">
        <v>1.0311950000000001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71</v>
      </c>
      <c r="AR12" s="16" t="s">
        <v>4257</v>
      </c>
      <c r="AS12" s="20">
        <v>1.030473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37</v>
      </c>
      <c r="BH12" s="16" t="s">
        <v>4259</v>
      </c>
      <c r="BI12" s="20">
        <v>1.076079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316</v>
      </c>
      <c r="BP12" s="16" t="s">
        <v>4259</v>
      </c>
      <c r="BQ12" s="20">
        <v>0.99839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111</v>
      </c>
      <c r="BX12" s="16" t="s">
        <v>4261</v>
      </c>
      <c r="BY12" s="20">
        <v>1.1101890000000001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329</v>
      </c>
      <c r="CF12" s="16" t="s">
        <v>4261</v>
      </c>
      <c r="CG12" s="20">
        <v>1.0738099999999999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307.11845499999998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1050</v>
      </c>
      <c r="H13" s="16" t="s">
        <v>4253</v>
      </c>
      <c r="I13" s="20">
        <v>1</v>
      </c>
      <c r="J13" s="16" t="s">
        <v>4252</v>
      </c>
      <c r="K13" s="15">
        <v>2063</v>
      </c>
      <c r="L13" s="16" t="s">
        <v>4253</v>
      </c>
      <c r="M13" s="20">
        <v>1</v>
      </c>
      <c r="N13" s="16" t="s">
        <v>4252</v>
      </c>
      <c r="O13" s="15">
        <v>1562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4675</v>
      </c>
      <c r="X13" s="16" t="s">
        <v>4252</v>
      </c>
      <c r="Y13" s="15">
        <v>4675</v>
      </c>
      <c r="Z13" s="16" t="s">
        <v>4254</v>
      </c>
      <c r="AA13" s="15">
        <v>1530</v>
      </c>
      <c r="AB13" s="16" t="s">
        <v>4255</v>
      </c>
      <c r="AC13" s="20">
        <v>1.0311950000000001</v>
      </c>
      <c r="AD13" s="16" t="s">
        <v>4254</v>
      </c>
      <c r="AE13" s="15">
        <v>1993</v>
      </c>
      <c r="AF13" s="16" t="s">
        <v>4255</v>
      </c>
      <c r="AG13" s="20">
        <v>0.9821474</v>
      </c>
      <c r="AH13" s="16" t="s">
        <v>4254</v>
      </c>
      <c r="AI13" s="15">
        <v>3759</v>
      </c>
      <c r="AJ13" s="16" t="s">
        <v>4255</v>
      </c>
      <c r="AK13" s="20">
        <v>0.90397229999999995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1458</v>
      </c>
      <c r="AR13" s="16" t="s">
        <v>4257</v>
      </c>
      <c r="AS13" s="20">
        <v>1.030473</v>
      </c>
      <c r="AT13" s="16" t="s">
        <v>4256</v>
      </c>
      <c r="AU13" s="15">
        <v>2193</v>
      </c>
      <c r="AV13" s="16" t="s">
        <v>4257</v>
      </c>
      <c r="AW13" s="20">
        <v>1.0075879999999999</v>
      </c>
      <c r="AX13" s="16" t="s">
        <v>4256</v>
      </c>
      <c r="AY13" s="15">
        <v>4564</v>
      </c>
      <c r="AZ13" s="16" t="s">
        <v>4257</v>
      </c>
      <c r="BA13" s="20">
        <v>0.87511019999999995</v>
      </c>
      <c r="BB13" s="16" t="s">
        <v>4256</v>
      </c>
      <c r="BC13" s="15">
        <v>52</v>
      </c>
      <c r="BD13" s="16" t="s">
        <v>4257</v>
      </c>
      <c r="BE13" s="20">
        <v>1.0271969999999999</v>
      </c>
      <c r="BF13" s="16" t="s">
        <v>4258</v>
      </c>
      <c r="BG13" s="15">
        <v>1970</v>
      </c>
      <c r="BH13" s="16" t="s">
        <v>4259</v>
      </c>
      <c r="BI13" s="20">
        <v>1.076079</v>
      </c>
      <c r="BJ13" s="16" t="s">
        <v>4258</v>
      </c>
      <c r="BK13" s="15">
        <v>2224</v>
      </c>
      <c r="BL13" s="16" t="s">
        <v>4259</v>
      </c>
      <c r="BM13" s="20">
        <v>1.0433490000000001</v>
      </c>
      <c r="BN13" s="16" t="s">
        <v>4258</v>
      </c>
      <c r="BO13" s="15">
        <v>4863</v>
      </c>
      <c r="BP13" s="16" t="s">
        <v>4259</v>
      </c>
      <c r="BQ13" s="20">
        <v>0.99839</v>
      </c>
      <c r="BR13" s="16" t="s">
        <v>4258</v>
      </c>
      <c r="BS13" s="15">
        <v>62</v>
      </c>
      <c r="BT13" s="16" t="s">
        <v>4259</v>
      </c>
      <c r="BU13" s="20">
        <v>1.0716079999999999</v>
      </c>
      <c r="BV13" s="16" t="s">
        <v>4260</v>
      </c>
      <c r="BW13" s="15">
        <v>1877</v>
      </c>
      <c r="BX13" s="16" t="s">
        <v>4261</v>
      </c>
      <c r="BY13" s="20">
        <v>1.1101890000000001</v>
      </c>
      <c r="BZ13" s="16" t="s">
        <v>4260</v>
      </c>
      <c r="CA13" s="15">
        <v>2348</v>
      </c>
      <c r="CB13" s="16" t="s">
        <v>4261</v>
      </c>
      <c r="CC13" s="20">
        <v>1.082654</v>
      </c>
      <c r="CD13" s="16" t="s">
        <v>4260</v>
      </c>
      <c r="CE13" s="15">
        <v>5517</v>
      </c>
      <c r="CF13" s="16" t="s">
        <v>4261</v>
      </c>
      <c r="CG13" s="20">
        <v>1.0738099999999999</v>
      </c>
      <c r="CH13" s="16" t="s">
        <v>4260</v>
      </c>
      <c r="CI13" s="15">
        <v>42</v>
      </c>
      <c r="CJ13" s="16" t="s">
        <v>4261</v>
      </c>
      <c r="CK13" s="20">
        <v>1.1061970000000001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7865.2255539400012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204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204</v>
      </c>
      <c r="X14" s="16" t="s">
        <v>4252</v>
      </c>
      <c r="Y14" s="15">
        <v>204</v>
      </c>
      <c r="Z14" s="16" t="s">
        <v>4254</v>
      </c>
      <c r="AA14" s="15">
        <v>154</v>
      </c>
      <c r="AB14" s="16" t="s">
        <v>4255</v>
      </c>
      <c r="AC14" s="20">
        <v>1.0311950000000001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93</v>
      </c>
      <c r="AR14" s="16" t="s">
        <v>4257</v>
      </c>
      <c r="AS14" s="20">
        <v>1.030473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221</v>
      </c>
      <c r="BH14" s="16" t="s">
        <v>4259</v>
      </c>
      <c r="BI14" s="20">
        <v>1.076079</v>
      </c>
      <c r="BJ14" s="16" t="s">
        <v>4258</v>
      </c>
      <c r="BK14" s="15">
        <v>100</v>
      </c>
      <c r="BL14" s="16" t="s">
        <v>4259</v>
      </c>
      <c r="BM14" s="20">
        <v>1.0433490000000001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279</v>
      </c>
      <c r="BX14" s="16" t="s">
        <v>4261</v>
      </c>
      <c r="BY14" s="20">
        <v>1.1101890000000001</v>
      </c>
      <c r="BZ14" s="16" t="s">
        <v>4260</v>
      </c>
      <c r="CA14" s="15">
        <v>66</v>
      </c>
      <c r="CB14" s="16" t="s">
        <v>4261</v>
      </c>
      <c r="CC14" s="20">
        <v>1.082654</v>
      </c>
      <c r="CD14" s="16" t="s">
        <v>4260</v>
      </c>
      <c r="CE14" s="15">
        <v>5</v>
      </c>
      <c r="CF14" s="16" t="s">
        <v>4261</v>
      </c>
      <c r="CG14" s="20">
        <v>1.0738099999999999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237.47066460000002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6</v>
      </c>
      <c r="BL15" s="16" t="s">
        <v>4259</v>
      </c>
      <c r="BM15" s="20">
        <v>1.0433490000000001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1.2520188000000001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2574</v>
      </c>
      <c r="H17" s="16" t="s">
        <v>4253</v>
      </c>
      <c r="I17" s="20">
        <v>1</v>
      </c>
      <c r="J17" s="16" t="s">
        <v>4252</v>
      </c>
      <c r="K17" s="15">
        <v>798</v>
      </c>
      <c r="L17" s="16" t="s">
        <v>4253</v>
      </c>
      <c r="M17" s="20">
        <v>1</v>
      </c>
      <c r="N17" s="16" t="s">
        <v>4252</v>
      </c>
      <c r="O17" s="15">
        <v>1448</v>
      </c>
      <c r="P17" s="16" t="s">
        <v>4253</v>
      </c>
      <c r="Q17" s="20">
        <v>1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4820</v>
      </c>
      <c r="X17" s="16" t="s">
        <v>4252</v>
      </c>
      <c r="Y17" s="15">
        <v>4820</v>
      </c>
      <c r="Z17" s="16" t="s">
        <v>4254</v>
      </c>
      <c r="AA17" s="15">
        <v>3398</v>
      </c>
      <c r="AB17" s="16" t="s">
        <v>4255</v>
      </c>
      <c r="AC17" s="20">
        <v>1.0311950000000001</v>
      </c>
      <c r="AD17" s="16" t="s">
        <v>4254</v>
      </c>
      <c r="AE17" s="15">
        <v>699</v>
      </c>
      <c r="AF17" s="16" t="s">
        <v>4255</v>
      </c>
      <c r="AG17" s="20">
        <v>0.9821474</v>
      </c>
      <c r="AH17" s="16" t="s">
        <v>4254</v>
      </c>
      <c r="AI17" s="15">
        <v>1941</v>
      </c>
      <c r="AJ17" s="16" t="s">
        <v>4255</v>
      </c>
      <c r="AK17" s="20">
        <v>0.90397229999999995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3437</v>
      </c>
      <c r="AR17" s="16" t="s">
        <v>4257</v>
      </c>
      <c r="AS17" s="20">
        <v>1.030473</v>
      </c>
      <c r="AT17" s="16" t="s">
        <v>4256</v>
      </c>
      <c r="AU17" s="15">
        <v>883</v>
      </c>
      <c r="AV17" s="16" t="s">
        <v>4257</v>
      </c>
      <c r="AW17" s="20">
        <v>1.0075879999999999</v>
      </c>
      <c r="AX17" s="16" t="s">
        <v>4256</v>
      </c>
      <c r="AY17" s="15">
        <v>1985</v>
      </c>
      <c r="AZ17" s="16" t="s">
        <v>4257</v>
      </c>
      <c r="BA17" s="20">
        <v>0.87511019999999995</v>
      </c>
      <c r="BB17" s="16" t="s">
        <v>4256</v>
      </c>
      <c r="BC17" s="15">
        <v>22</v>
      </c>
      <c r="BD17" s="16" t="s">
        <v>4257</v>
      </c>
      <c r="BE17" s="20">
        <v>1.0271969999999999</v>
      </c>
      <c r="BF17" s="16" t="s">
        <v>4258</v>
      </c>
      <c r="BG17" s="15">
        <v>2887</v>
      </c>
      <c r="BH17" s="16" t="s">
        <v>4259</v>
      </c>
      <c r="BI17" s="20">
        <v>1.076079</v>
      </c>
      <c r="BJ17" s="16" t="s">
        <v>4258</v>
      </c>
      <c r="BK17" s="15">
        <v>431</v>
      </c>
      <c r="BL17" s="16" t="s">
        <v>4259</v>
      </c>
      <c r="BM17" s="20">
        <v>1.0433490000000001</v>
      </c>
      <c r="BN17" s="16" t="s">
        <v>4258</v>
      </c>
      <c r="BO17" s="15">
        <v>2244</v>
      </c>
      <c r="BP17" s="16" t="s">
        <v>4259</v>
      </c>
      <c r="BQ17" s="20">
        <v>0.99839</v>
      </c>
      <c r="BR17" s="16" t="s">
        <v>4258</v>
      </c>
      <c r="BS17" s="15">
        <v>21</v>
      </c>
      <c r="BT17" s="16" t="s">
        <v>4259</v>
      </c>
      <c r="BU17" s="20">
        <v>1.0716079999999999</v>
      </c>
      <c r="BV17" s="16" t="s">
        <v>4260</v>
      </c>
      <c r="BW17" s="15">
        <v>2857</v>
      </c>
      <c r="BX17" s="16" t="s">
        <v>4261</v>
      </c>
      <c r="BY17" s="20">
        <v>1.1101890000000001</v>
      </c>
      <c r="BZ17" s="16" t="s">
        <v>4260</v>
      </c>
      <c r="CA17" s="15">
        <v>262</v>
      </c>
      <c r="CB17" s="16" t="s">
        <v>4261</v>
      </c>
      <c r="CC17" s="20">
        <v>1.082654</v>
      </c>
      <c r="CD17" s="16" t="s">
        <v>4260</v>
      </c>
      <c r="CE17" s="15">
        <v>2103</v>
      </c>
      <c r="CF17" s="16" t="s">
        <v>4261</v>
      </c>
      <c r="CG17" s="20">
        <v>1.0738099999999999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5697.8324067800004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0</v>
      </c>
      <c r="AB18" s="16" t="s">
        <v>4255</v>
      </c>
      <c r="AC18" s="20">
        <v>0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0</v>
      </c>
      <c r="AR18" s="16" t="s">
        <v>4257</v>
      </c>
      <c r="AS18" s="20">
        <v>0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48</v>
      </c>
      <c r="BH18" s="16" t="s">
        <v>4259</v>
      </c>
      <c r="BI18" s="20">
        <v>1.076079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81</v>
      </c>
      <c r="BX18" s="16" t="s">
        <v>4261</v>
      </c>
      <c r="BY18" s="20">
        <v>1.1101890000000001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28.315420200000005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547</v>
      </c>
      <c r="H19" s="16" t="s">
        <v>4253</v>
      </c>
      <c r="I19" s="20">
        <v>1</v>
      </c>
      <c r="J19" s="16" t="s">
        <v>4252</v>
      </c>
      <c r="K19" s="15">
        <v>204</v>
      </c>
      <c r="L19" s="16" t="s">
        <v>4253</v>
      </c>
      <c r="M19" s="20">
        <v>1</v>
      </c>
      <c r="N19" s="16" t="s">
        <v>4252</v>
      </c>
      <c r="O19" s="15">
        <v>1408</v>
      </c>
      <c r="P19" s="16" t="s">
        <v>4253</v>
      </c>
      <c r="Q19" s="20">
        <v>1</v>
      </c>
      <c r="R19" s="16" t="s">
        <v>4252</v>
      </c>
      <c r="S19" s="15">
        <v>1390</v>
      </c>
      <c r="T19" s="16" t="s">
        <v>4253</v>
      </c>
      <c r="U19" s="20">
        <v>1</v>
      </c>
      <c r="V19" s="16" t="s">
        <v>4252</v>
      </c>
      <c r="W19" s="15">
        <v>3549</v>
      </c>
      <c r="X19" s="16" t="s">
        <v>4252</v>
      </c>
      <c r="Y19" s="15">
        <v>3549</v>
      </c>
      <c r="Z19" s="16" t="s">
        <v>4254</v>
      </c>
      <c r="AA19" s="15">
        <v>666</v>
      </c>
      <c r="AB19" s="16" t="s">
        <v>4255</v>
      </c>
      <c r="AC19" s="20">
        <v>1.0311950000000001</v>
      </c>
      <c r="AD19" s="16" t="s">
        <v>4254</v>
      </c>
      <c r="AE19" s="15">
        <v>117</v>
      </c>
      <c r="AF19" s="16" t="s">
        <v>4255</v>
      </c>
      <c r="AG19" s="20">
        <v>0.9821474</v>
      </c>
      <c r="AH19" s="16" t="s">
        <v>4254</v>
      </c>
      <c r="AI19" s="15">
        <v>1582</v>
      </c>
      <c r="AJ19" s="16" t="s">
        <v>4255</v>
      </c>
      <c r="AK19" s="20">
        <v>0.90397229999999995</v>
      </c>
      <c r="AL19" s="16" t="s">
        <v>4254</v>
      </c>
      <c r="AM19" s="15">
        <v>1570</v>
      </c>
      <c r="AN19" s="16" t="s">
        <v>4255</v>
      </c>
      <c r="AO19" s="20">
        <v>1.024543</v>
      </c>
      <c r="AP19" s="16" t="s">
        <v>4256</v>
      </c>
      <c r="AQ19" s="15">
        <v>584</v>
      </c>
      <c r="AR19" s="16" t="s">
        <v>4257</v>
      </c>
      <c r="AS19" s="20">
        <v>1.030473</v>
      </c>
      <c r="AT19" s="16" t="s">
        <v>4256</v>
      </c>
      <c r="AU19" s="15">
        <v>149</v>
      </c>
      <c r="AV19" s="16" t="s">
        <v>4257</v>
      </c>
      <c r="AW19" s="20">
        <v>1.0075879999999999</v>
      </c>
      <c r="AX19" s="16" t="s">
        <v>4256</v>
      </c>
      <c r="AY19" s="15">
        <v>1474</v>
      </c>
      <c r="AZ19" s="16" t="s">
        <v>4257</v>
      </c>
      <c r="BA19" s="20">
        <v>0.87511019999999995</v>
      </c>
      <c r="BB19" s="16" t="s">
        <v>4256</v>
      </c>
      <c r="BC19" s="15">
        <v>1307</v>
      </c>
      <c r="BD19" s="16" t="s">
        <v>4257</v>
      </c>
      <c r="BE19" s="20">
        <v>1.0271969999999999</v>
      </c>
      <c r="BF19" s="16" t="s">
        <v>4258</v>
      </c>
      <c r="BG19" s="15">
        <v>479</v>
      </c>
      <c r="BH19" s="16" t="s">
        <v>4259</v>
      </c>
      <c r="BI19" s="20">
        <v>1.076079</v>
      </c>
      <c r="BJ19" s="16" t="s">
        <v>4258</v>
      </c>
      <c r="BK19" s="15">
        <v>87</v>
      </c>
      <c r="BL19" s="16" t="s">
        <v>4259</v>
      </c>
      <c r="BM19" s="20">
        <v>1.0433490000000001</v>
      </c>
      <c r="BN19" s="16" t="s">
        <v>4258</v>
      </c>
      <c r="BO19" s="15">
        <v>1033</v>
      </c>
      <c r="BP19" s="16" t="s">
        <v>4259</v>
      </c>
      <c r="BQ19" s="20">
        <v>0.99839</v>
      </c>
      <c r="BR19" s="16" t="s">
        <v>4258</v>
      </c>
      <c r="BS19" s="15">
        <v>1356</v>
      </c>
      <c r="BT19" s="16" t="s">
        <v>4259</v>
      </c>
      <c r="BU19" s="20">
        <v>1.0716079999999999</v>
      </c>
      <c r="BV19" s="16" t="s">
        <v>4260</v>
      </c>
      <c r="BW19" s="15">
        <v>485</v>
      </c>
      <c r="BX19" s="16" t="s">
        <v>4261</v>
      </c>
      <c r="BY19" s="20">
        <v>1.1101890000000001</v>
      </c>
      <c r="BZ19" s="16" t="s">
        <v>4260</v>
      </c>
      <c r="CA19" s="15">
        <v>65</v>
      </c>
      <c r="CB19" s="16" t="s">
        <v>4261</v>
      </c>
      <c r="CC19" s="20">
        <v>1.082654</v>
      </c>
      <c r="CD19" s="16" t="s">
        <v>4260</v>
      </c>
      <c r="CE19" s="15">
        <v>822</v>
      </c>
      <c r="CF19" s="16" t="s">
        <v>4261</v>
      </c>
      <c r="CG19" s="20">
        <v>1.0738099999999999</v>
      </c>
      <c r="CH19" s="16" t="s">
        <v>4260</v>
      </c>
      <c r="CI19" s="15">
        <v>1233</v>
      </c>
      <c r="CJ19" s="16" t="s">
        <v>4261</v>
      </c>
      <c r="CK19" s="20">
        <v>1.1061970000000001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3343.9533960399995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46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46</v>
      </c>
      <c r="X20" s="16" t="s">
        <v>4252</v>
      </c>
      <c r="Y20" s="15">
        <v>46</v>
      </c>
      <c r="Z20" s="16" t="s">
        <v>4254</v>
      </c>
      <c r="AA20" s="15">
        <v>21</v>
      </c>
      <c r="AB20" s="16" t="s">
        <v>4255</v>
      </c>
      <c r="AC20" s="20">
        <v>1.0311950000000001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77</v>
      </c>
      <c r="AR20" s="16" t="s">
        <v>4257</v>
      </c>
      <c r="AS20" s="20">
        <v>1.030473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84</v>
      </c>
      <c r="BH20" s="16" t="s">
        <v>4259</v>
      </c>
      <c r="BI20" s="20">
        <v>1.076079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88</v>
      </c>
      <c r="BX20" s="16" t="s">
        <v>4261</v>
      </c>
      <c r="BY20" s="20">
        <v>1.1101890000000001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67.017756800000001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6027</v>
      </c>
      <c r="H21" s="16" t="s">
        <v>4253</v>
      </c>
      <c r="I21" s="20">
        <v>1</v>
      </c>
      <c r="J21" s="16" t="s">
        <v>4252</v>
      </c>
      <c r="K21" s="15">
        <v>1167</v>
      </c>
      <c r="L21" s="16" t="s">
        <v>4253</v>
      </c>
      <c r="M21" s="20">
        <v>1</v>
      </c>
      <c r="N21" s="16" t="s">
        <v>4252</v>
      </c>
      <c r="O21" s="15">
        <v>4843</v>
      </c>
      <c r="P21" s="16" t="s">
        <v>4253</v>
      </c>
      <c r="Q21" s="20">
        <v>1</v>
      </c>
      <c r="R21" s="16" t="s">
        <v>4252</v>
      </c>
      <c r="S21" s="15">
        <v>435</v>
      </c>
      <c r="T21" s="16" t="s">
        <v>4253</v>
      </c>
      <c r="U21" s="20">
        <v>1</v>
      </c>
      <c r="V21" s="16" t="s">
        <v>4252</v>
      </c>
      <c r="W21" s="15">
        <v>12472</v>
      </c>
      <c r="X21" s="16" t="s">
        <v>4252</v>
      </c>
      <c r="Y21" s="15">
        <v>12472</v>
      </c>
      <c r="Z21" s="16" t="s">
        <v>4254</v>
      </c>
      <c r="AA21" s="15">
        <v>8406</v>
      </c>
      <c r="AB21" s="16" t="s">
        <v>4255</v>
      </c>
      <c r="AC21" s="20">
        <v>1.0311950000000001</v>
      </c>
      <c r="AD21" s="16" t="s">
        <v>4254</v>
      </c>
      <c r="AE21" s="15">
        <v>923</v>
      </c>
      <c r="AF21" s="16" t="s">
        <v>4255</v>
      </c>
      <c r="AG21" s="20">
        <v>0.9821474</v>
      </c>
      <c r="AH21" s="16" t="s">
        <v>4254</v>
      </c>
      <c r="AI21" s="15">
        <v>5163</v>
      </c>
      <c r="AJ21" s="16" t="s">
        <v>4255</v>
      </c>
      <c r="AK21" s="20">
        <v>0.90397229999999995</v>
      </c>
      <c r="AL21" s="16" t="s">
        <v>4254</v>
      </c>
      <c r="AM21" s="15">
        <v>574</v>
      </c>
      <c r="AN21" s="16" t="s">
        <v>4255</v>
      </c>
      <c r="AO21" s="20">
        <v>1.024543</v>
      </c>
      <c r="AP21" s="16" t="s">
        <v>4256</v>
      </c>
      <c r="AQ21" s="15">
        <v>8070</v>
      </c>
      <c r="AR21" s="16" t="s">
        <v>4257</v>
      </c>
      <c r="AS21" s="20">
        <v>1.030473</v>
      </c>
      <c r="AT21" s="16" t="s">
        <v>4256</v>
      </c>
      <c r="AU21" s="15">
        <v>1574</v>
      </c>
      <c r="AV21" s="16" t="s">
        <v>4257</v>
      </c>
      <c r="AW21" s="20">
        <v>1.0075879999999999</v>
      </c>
      <c r="AX21" s="16" t="s">
        <v>4256</v>
      </c>
      <c r="AY21" s="15">
        <v>5358</v>
      </c>
      <c r="AZ21" s="16" t="s">
        <v>4257</v>
      </c>
      <c r="BA21" s="20">
        <v>0.87511019999999995</v>
      </c>
      <c r="BB21" s="16" t="s">
        <v>4256</v>
      </c>
      <c r="BC21" s="15">
        <v>980</v>
      </c>
      <c r="BD21" s="16" t="s">
        <v>4257</v>
      </c>
      <c r="BE21" s="20">
        <v>1.0271969999999999</v>
      </c>
      <c r="BF21" s="16" t="s">
        <v>4258</v>
      </c>
      <c r="BG21" s="15">
        <v>6703</v>
      </c>
      <c r="BH21" s="16" t="s">
        <v>4259</v>
      </c>
      <c r="BI21" s="20">
        <v>1.076079</v>
      </c>
      <c r="BJ21" s="16" t="s">
        <v>4258</v>
      </c>
      <c r="BK21" s="15">
        <v>2166</v>
      </c>
      <c r="BL21" s="16" t="s">
        <v>4259</v>
      </c>
      <c r="BM21" s="20">
        <v>1.0433490000000001</v>
      </c>
      <c r="BN21" s="16" t="s">
        <v>4258</v>
      </c>
      <c r="BO21" s="15">
        <v>5602</v>
      </c>
      <c r="BP21" s="16" t="s">
        <v>4259</v>
      </c>
      <c r="BQ21" s="20">
        <v>0.99839</v>
      </c>
      <c r="BR21" s="16" t="s">
        <v>4258</v>
      </c>
      <c r="BS21" s="15">
        <v>884</v>
      </c>
      <c r="BT21" s="16" t="s">
        <v>4259</v>
      </c>
      <c r="BU21" s="20">
        <v>1.0716079999999999</v>
      </c>
      <c r="BV21" s="16" t="s">
        <v>4260</v>
      </c>
      <c r="BW21" s="15">
        <v>6094</v>
      </c>
      <c r="BX21" s="16" t="s">
        <v>4261</v>
      </c>
      <c r="BY21" s="20">
        <v>1.1101890000000001</v>
      </c>
      <c r="BZ21" s="16" t="s">
        <v>4260</v>
      </c>
      <c r="CA21" s="15">
        <v>1652</v>
      </c>
      <c r="CB21" s="16" t="s">
        <v>4261</v>
      </c>
      <c r="CC21" s="20">
        <v>1.082654</v>
      </c>
      <c r="CD21" s="16" t="s">
        <v>4260</v>
      </c>
      <c r="CE21" s="15">
        <v>4972</v>
      </c>
      <c r="CF21" s="16" t="s">
        <v>4261</v>
      </c>
      <c r="CG21" s="20">
        <v>1.0738099999999999</v>
      </c>
      <c r="CH21" s="16" t="s">
        <v>4260</v>
      </c>
      <c r="CI21" s="15">
        <v>968</v>
      </c>
      <c r="CJ21" s="16" t="s">
        <v>4261</v>
      </c>
      <c r="CK21" s="20">
        <v>1.1061970000000001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14775.269986739999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549</v>
      </c>
      <c r="H22" s="16" t="s">
        <v>4253</v>
      </c>
      <c r="I22" s="20">
        <v>1</v>
      </c>
      <c r="J22" s="16" t="s">
        <v>4252</v>
      </c>
      <c r="K22" s="15">
        <v>0</v>
      </c>
      <c r="L22" s="16" t="s">
        <v>4253</v>
      </c>
      <c r="M22" s="20">
        <v>0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549</v>
      </c>
      <c r="X22" s="16" t="s">
        <v>4252</v>
      </c>
      <c r="Y22" s="15">
        <v>549</v>
      </c>
      <c r="Z22" s="16" t="s">
        <v>4254</v>
      </c>
      <c r="AA22" s="15">
        <v>664</v>
      </c>
      <c r="AB22" s="16" t="s">
        <v>4255</v>
      </c>
      <c r="AC22" s="20">
        <v>1.0311950000000001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627</v>
      </c>
      <c r="AR22" s="16" t="s">
        <v>4257</v>
      </c>
      <c r="AS22" s="20">
        <v>1.030473</v>
      </c>
      <c r="AT22" s="16" t="s">
        <v>4256</v>
      </c>
      <c r="AU22" s="15">
        <v>0</v>
      </c>
      <c r="AV22" s="16" t="s">
        <v>4257</v>
      </c>
      <c r="AW22" s="20">
        <v>0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901</v>
      </c>
      <c r="BH22" s="16" t="s">
        <v>4259</v>
      </c>
      <c r="BI22" s="20">
        <v>1.076079</v>
      </c>
      <c r="BJ22" s="16" t="s">
        <v>4258</v>
      </c>
      <c r="BK22" s="15">
        <v>0</v>
      </c>
      <c r="BL22" s="16" t="s">
        <v>4259</v>
      </c>
      <c r="BM22" s="20">
        <v>0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1062</v>
      </c>
      <c r="BX22" s="16" t="s">
        <v>4261</v>
      </c>
      <c r="BY22" s="20">
        <v>1.1101890000000001</v>
      </c>
      <c r="BZ22" s="16" t="s">
        <v>4260</v>
      </c>
      <c r="CA22" s="15">
        <v>0</v>
      </c>
      <c r="CB22" s="16" t="s">
        <v>4261</v>
      </c>
      <c r="CC22" s="20">
        <v>0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805.67758959999992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1060</v>
      </c>
      <c r="H23" s="16" t="s">
        <v>4253</v>
      </c>
      <c r="I23" s="20">
        <v>1</v>
      </c>
      <c r="J23" s="16" t="s">
        <v>4252</v>
      </c>
      <c r="K23" s="15">
        <v>45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568</v>
      </c>
      <c r="T23" s="16" t="s">
        <v>4253</v>
      </c>
      <c r="U23" s="20">
        <v>1</v>
      </c>
      <c r="V23" s="16" t="s">
        <v>4252</v>
      </c>
      <c r="W23" s="15">
        <v>1673</v>
      </c>
      <c r="X23" s="16" t="s">
        <v>4252</v>
      </c>
      <c r="Y23" s="15">
        <v>1673</v>
      </c>
      <c r="Z23" s="16" t="s">
        <v>4254</v>
      </c>
      <c r="AA23" s="15">
        <v>838</v>
      </c>
      <c r="AB23" s="16" t="s">
        <v>4255</v>
      </c>
      <c r="AC23" s="20">
        <v>1.0311950000000001</v>
      </c>
      <c r="AD23" s="16" t="s">
        <v>4254</v>
      </c>
      <c r="AE23" s="15">
        <v>56</v>
      </c>
      <c r="AF23" s="16" t="s">
        <v>4255</v>
      </c>
      <c r="AG23" s="20">
        <v>0.9821474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609</v>
      </c>
      <c r="AN23" s="16" t="s">
        <v>4255</v>
      </c>
      <c r="AO23" s="20">
        <v>1.024543</v>
      </c>
      <c r="AP23" s="16" t="s">
        <v>4256</v>
      </c>
      <c r="AQ23" s="15">
        <v>983</v>
      </c>
      <c r="AR23" s="16" t="s">
        <v>4257</v>
      </c>
      <c r="AS23" s="20">
        <v>1.030473</v>
      </c>
      <c r="AT23" s="16" t="s">
        <v>4256</v>
      </c>
      <c r="AU23" s="15">
        <v>50</v>
      </c>
      <c r="AV23" s="16" t="s">
        <v>4257</v>
      </c>
      <c r="AW23" s="20">
        <v>1.0075879999999999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619</v>
      </c>
      <c r="BD23" s="16" t="s">
        <v>4257</v>
      </c>
      <c r="BE23" s="20">
        <v>1.0271969999999999</v>
      </c>
      <c r="BF23" s="16" t="s">
        <v>4258</v>
      </c>
      <c r="BG23" s="15">
        <v>1180</v>
      </c>
      <c r="BH23" s="16" t="s">
        <v>4259</v>
      </c>
      <c r="BI23" s="20">
        <v>1.076079</v>
      </c>
      <c r="BJ23" s="16" t="s">
        <v>4258</v>
      </c>
      <c r="BK23" s="15">
        <v>84</v>
      </c>
      <c r="BL23" s="16" t="s">
        <v>4259</v>
      </c>
      <c r="BM23" s="20">
        <v>1.0433490000000001</v>
      </c>
      <c r="BN23" s="16" t="s">
        <v>4258</v>
      </c>
      <c r="BO23" s="15">
        <v>12</v>
      </c>
      <c r="BP23" s="16" t="s">
        <v>4259</v>
      </c>
      <c r="BQ23" s="20">
        <v>0.99839</v>
      </c>
      <c r="BR23" s="16" t="s">
        <v>4258</v>
      </c>
      <c r="BS23" s="15">
        <v>577</v>
      </c>
      <c r="BT23" s="16" t="s">
        <v>4259</v>
      </c>
      <c r="BU23" s="20">
        <v>1.0716079999999999</v>
      </c>
      <c r="BV23" s="16" t="s">
        <v>4260</v>
      </c>
      <c r="BW23" s="15">
        <v>1207</v>
      </c>
      <c r="BX23" s="16" t="s">
        <v>4261</v>
      </c>
      <c r="BY23" s="20">
        <v>1.1101890000000001</v>
      </c>
      <c r="BZ23" s="16" t="s">
        <v>4260</v>
      </c>
      <c r="CA23" s="15">
        <v>51</v>
      </c>
      <c r="CB23" s="16" t="s">
        <v>4261</v>
      </c>
      <c r="CC23" s="20">
        <v>1.082654</v>
      </c>
      <c r="CD23" s="16" t="s">
        <v>4260</v>
      </c>
      <c r="CE23" s="15">
        <v>279</v>
      </c>
      <c r="CF23" s="16" t="s">
        <v>4261</v>
      </c>
      <c r="CG23" s="20">
        <v>1.0738099999999999</v>
      </c>
      <c r="CH23" s="16" t="s">
        <v>4260</v>
      </c>
      <c r="CI23" s="15">
        <v>590</v>
      </c>
      <c r="CJ23" s="16" t="s">
        <v>4261</v>
      </c>
      <c r="CK23" s="20">
        <v>1.1061970000000001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1850.0866764799998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25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25</v>
      </c>
      <c r="X24" s="16" t="s">
        <v>4252</v>
      </c>
      <c r="Y24" s="15">
        <v>25</v>
      </c>
      <c r="Z24" s="16" t="s">
        <v>4254</v>
      </c>
      <c r="AA24" s="15">
        <v>58</v>
      </c>
      <c r="AB24" s="16" t="s">
        <v>4255</v>
      </c>
      <c r="AC24" s="20">
        <v>1.0311950000000001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49</v>
      </c>
      <c r="AR24" s="16" t="s">
        <v>4257</v>
      </c>
      <c r="AS24" s="20">
        <v>1.030473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67</v>
      </c>
      <c r="BH24" s="16" t="s">
        <v>4259</v>
      </c>
      <c r="BI24" s="20">
        <v>1.076079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100</v>
      </c>
      <c r="BX24" s="16" t="s">
        <v>4261</v>
      </c>
      <c r="BY24" s="20">
        <v>1.1101890000000001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63.683735999999996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1047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1047</v>
      </c>
      <c r="X25" s="16" t="s">
        <v>4252</v>
      </c>
      <c r="Y25" s="15">
        <v>1047</v>
      </c>
      <c r="Z25" s="16" t="s">
        <v>4254</v>
      </c>
      <c r="AA25" s="15">
        <v>822</v>
      </c>
      <c r="AB25" s="16" t="s">
        <v>4255</v>
      </c>
      <c r="AC25" s="20">
        <v>1.0311950000000001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751</v>
      </c>
      <c r="AR25" s="16" t="s">
        <v>4257</v>
      </c>
      <c r="AS25" s="20">
        <v>1.030473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642</v>
      </c>
      <c r="BH25" s="16" t="s">
        <v>4259</v>
      </c>
      <c r="BI25" s="20">
        <v>1.076079</v>
      </c>
      <c r="BJ25" s="16" t="s">
        <v>4258</v>
      </c>
      <c r="BK25" s="15">
        <v>13</v>
      </c>
      <c r="BL25" s="16" t="s">
        <v>4259</v>
      </c>
      <c r="BM25" s="20">
        <v>1.0433490000000001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998</v>
      </c>
      <c r="BX25" s="16" t="s">
        <v>4261</v>
      </c>
      <c r="BY25" s="20">
        <v>1.1101890000000001</v>
      </c>
      <c r="BZ25" s="16" t="s">
        <v>4260</v>
      </c>
      <c r="CA25" s="15">
        <v>14</v>
      </c>
      <c r="CB25" s="16" t="s">
        <v>4261</v>
      </c>
      <c r="CC25" s="20">
        <v>1.082654</v>
      </c>
      <c r="CD25" s="16" t="s">
        <v>4260</v>
      </c>
      <c r="CE25" s="15">
        <v>1</v>
      </c>
      <c r="CF25" s="16" t="s">
        <v>4261</v>
      </c>
      <c r="CG25" s="20">
        <v>1.0738099999999999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1047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64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64</v>
      </c>
      <c r="X26" s="16" t="s">
        <v>4252</v>
      </c>
      <c r="Y26" s="15">
        <v>64</v>
      </c>
      <c r="Z26" s="16" t="s">
        <v>4254</v>
      </c>
      <c r="AA26" s="15">
        <v>41</v>
      </c>
      <c r="AB26" s="16" t="s">
        <v>4255</v>
      </c>
      <c r="AC26" s="20">
        <v>1.0311950000000001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34</v>
      </c>
      <c r="AR26" s="16" t="s">
        <v>4257</v>
      </c>
      <c r="AS26" s="20">
        <v>1.030473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41</v>
      </c>
      <c r="BH26" s="16" t="s">
        <v>4259</v>
      </c>
      <c r="BI26" s="20">
        <v>1.076079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58</v>
      </c>
      <c r="BX26" s="16" t="s">
        <v>4261</v>
      </c>
      <c r="BY26" s="20">
        <v>1.1101890000000001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64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404</v>
      </c>
      <c r="AJ27" s="16" t="s">
        <v>4255</v>
      </c>
      <c r="AK27" s="20">
        <v>0.90397229999999995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1987</v>
      </c>
      <c r="AZ27" s="16" t="s">
        <v>4257</v>
      </c>
      <c r="BA27" s="20">
        <v>0.87511019999999995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1799</v>
      </c>
      <c r="BP27" s="16" t="s">
        <v>4259</v>
      </c>
      <c r="BQ27" s="20">
        <v>0.99839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35</v>
      </c>
      <c r="CF27" s="16" t="s">
        <v>4261</v>
      </c>
      <c r="CG27" s="20">
        <v>1.0738099999999999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7653</v>
      </c>
      <c r="H28" s="16" t="s">
        <v>4253</v>
      </c>
      <c r="I28" s="20">
        <v>1</v>
      </c>
      <c r="J28" s="16" t="s">
        <v>4252</v>
      </c>
      <c r="K28" s="15">
        <v>86</v>
      </c>
      <c r="L28" s="16" t="s">
        <v>4253</v>
      </c>
      <c r="M28" s="20">
        <v>1</v>
      </c>
      <c r="N28" s="16" t="s">
        <v>4252</v>
      </c>
      <c r="O28" s="15">
        <v>68</v>
      </c>
      <c r="P28" s="16" t="s">
        <v>4253</v>
      </c>
      <c r="Q28" s="20">
        <v>1</v>
      </c>
      <c r="R28" s="16" t="s">
        <v>4252</v>
      </c>
      <c r="S28" s="15">
        <v>27</v>
      </c>
      <c r="T28" s="16" t="s">
        <v>4253</v>
      </c>
      <c r="U28" s="20">
        <v>1</v>
      </c>
      <c r="V28" s="16" t="s">
        <v>4252</v>
      </c>
      <c r="W28" s="15">
        <v>7834</v>
      </c>
      <c r="X28" s="16" t="s">
        <v>4252</v>
      </c>
      <c r="Y28" s="15">
        <v>7834</v>
      </c>
      <c r="Z28" s="16" t="s">
        <v>4254</v>
      </c>
      <c r="AA28" s="15">
        <v>7693</v>
      </c>
      <c r="AB28" s="16" t="s">
        <v>4255</v>
      </c>
      <c r="AC28" s="20">
        <v>1.0311950000000001</v>
      </c>
      <c r="AD28" s="16" t="s">
        <v>4254</v>
      </c>
      <c r="AE28" s="15">
        <v>192</v>
      </c>
      <c r="AF28" s="16" t="s">
        <v>4255</v>
      </c>
      <c r="AG28" s="20">
        <v>0.9821474</v>
      </c>
      <c r="AH28" s="16" t="s">
        <v>4254</v>
      </c>
      <c r="AI28" s="15">
        <v>89</v>
      </c>
      <c r="AJ28" s="16" t="s">
        <v>4255</v>
      </c>
      <c r="AK28" s="20">
        <v>0.90397229999999995</v>
      </c>
      <c r="AL28" s="16" t="s">
        <v>4254</v>
      </c>
      <c r="AM28" s="15">
        <v>79</v>
      </c>
      <c r="AN28" s="16" t="s">
        <v>4255</v>
      </c>
      <c r="AO28" s="20">
        <v>1.024543</v>
      </c>
      <c r="AP28" s="16" t="s">
        <v>4256</v>
      </c>
      <c r="AQ28" s="15">
        <v>7440</v>
      </c>
      <c r="AR28" s="16" t="s">
        <v>4257</v>
      </c>
      <c r="AS28" s="20">
        <v>1.030473</v>
      </c>
      <c r="AT28" s="16" t="s">
        <v>4256</v>
      </c>
      <c r="AU28" s="15">
        <v>14</v>
      </c>
      <c r="AV28" s="16" t="s">
        <v>4257</v>
      </c>
      <c r="AW28" s="20">
        <v>1.0075879999999999</v>
      </c>
      <c r="AX28" s="16" t="s">
        <v>4256</v>
      </c>
      <c r="AY28" s="15">
        <v>41</v>
      </c>
      <c r="AZ28" s="16" t="s">
        <v>4257</v>
      </c>
      <c r="BA28" s="20">
        <v>0.87511019999999995</v>
      </c>
      <c r="BB28" s="16" t="s">
        <v>4256</v>
      </c>
      <c r="BC28" s="15">
        <v>66</v>
      </c>
      <c r="BD28" s="16" t="s">
        <v>4257</v>
      </c>
      <c r="BE28" s="20">
        <v>1.0271969999999999</v>
      </c>
      <c r="BF28" s="16" t="s">
        <v>4258</v>
      </c>
      <c r="BG28" s="15">
        <v>6546</v>
      </c>
      <c r="BH28" s="16" t="s">
        <v>4259</v>
      </c>
      <c r="BI28" s="20">
        <v>1.076079</v>
      </c>
      <c r="BJ28" s="16" t="s">
        <v>4258</v>
      </c>
      <c r="BK28" s="15">
        <v>12</v>
      </c>
      <c r="BL28" s="16" t="s">
        <v>4259</v>
      </c>
      <c r="BM28" s="20">
        <v>1.0433490000000001</v>
      </c>
      <c r="BN28" s="16" t="s">
        <v>4258</v>
      </c>
      <c r="BO28" s="15">
        <v>79</v>
      </c>
      <c r="BP28" s="16" t="s">
        <v>4259</v>
      </c>
      <c r="BQ28" s="20">
        <v>0.99839</v>
      </c>
      <c r="BR28" s="16" t="s">
        <v>4258</v>
      </c>
      <c r="BS28" s="15">
        <v>194</v>
      </c>
      <c r="BT28" s="16" t="s">
        <v>4259</v>
      </c>
      <c r="BU28" s="20">
        <v>1.0716079999999999</v>
      </c>
      <c r="BV28" s="16" t="s">
        <v>4260</v>
      </c>
      <c r="BW28" s="15">
        <v>6543</v>
      </c>
      <c r="BX28" s="16" t="s">
        <v>4261</v>
      </c>
      <c r="BY28" s="20">
        <v>1.1101890000000001</v>
      </c>
      <c r="BZ28" s="16" t="s">
        <v>4260</v>
      </c>
      <c r="CA28" s="15">
        <v>0</v>
      </c>
      <c r="CB28" s="16" t="s">
        <v>4261</v>
      </c>
      <c r="CC28" s="20">
        <v>0</v>
      </c>
      <c r="CD28" s="16" t="s">
        <v>4260</v>
      </c>
      <c r="CE28" s="15">
        <v>268</v>
      </c>
      <c r="CF28" s="16" t="s">
        <v>4261</v>
      </c>
      <c r="CG28" s="20">
        <v>1.0738099999999999</v>
      </c>
      <c r="CH28" s="16" t="s">
        <v>4260</v>
      </c>
      <c r="CI28" s="15">
        <v>226</v>
      </c>
      <c r="CJ28" s="16" t="s">
        <v>4261</v>
      </c>
      <c r="CK28" s="20">
        <v>1.1061970000000001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7809.29881054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124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132</v>
      </c>
      <c r="X29" s="16" t="s">
        <v>4252</v>
      </c>
      <c r="Y29" s="15">
        <v>132</v>
      </c>
      <c r="Z29" s="16" t="s">
        <v>4254</v>
      </c>
      <c r="AA29" s="15">
        <v>55</v>
      </c>
      <c r="AB29" s="16" t="s">
        <v>4255</v>
      </c>
      <c r="AC29" s="20">
        <v>1.0311950000000001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2</v>
      </c>
      <c r="AJ29" s="16" t="s">
        <v>4255</v>
      </c>
      <c r="AK29" s="20">
        <v>0.90397229999999995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24</v>
      </c>
      <c r="AR29" s="16" t="s">
        <v>4257</v>
      </c>
      <c r="AS29" s="20">
        <v>1.030473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4</v>
      </c>
      <c r="AZ29" s="16" t="s">
        <v>4257</v>
      </c>
      <c r="BA29" s="20">
        <v>0.87511019999999995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30</v>
      </c>
      <c r="BH29" s="16" t="s">
        <v>4259</v>
      </c>
      <c r="BI29" s="20">
        <v>1.076079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27</v>
      </c>
      <c r="BX29" s="16" t="s">
        <v>4261</v>
      </c>
      <c r="BY29" s="20">
        <v>1.1101890000000001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56.202587080000001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485</v>
      </c>
      <c r="L30" s="16" t="s">
        <v>4253</v>
      </c>
      <c r="M30" s="20">
        <v>1</v>
      </c>
      <c r="N30" s="16" t="s">
        <v>4252</v>
      </c>
      <c r="O30" s="15">
        <v>8659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9144</v>
      </c>
      <c r="X30" s="16" t="s">
        <v>4252</v>
      </c>
      <c r="Y30" s="15">
        <v>9144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478</v>
      </c>
      <c r="AF30" s="16" t="s">
        <v>4255</v>
      </c>
      <c r="AG30" s="20">
        <v>0.9821474</v>
      </c>
      <c r="AH30" s="16" t="s">
        <v>4254</v>
      </c>
      <c r="AI30" s="15">
        <v>8481</v>
      </c>
      <c r="AJ30" s="16" t="s">
        <v>4255</v>
      </c>
      <c r="AK30" s="20">
        <v>0.90397229999999995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467</v>
      </c>
      <c r="AV30" s="16" t="s">
        <v>4257</v>
      </c>
      <c r="AW30" s="20">
        <v>1.0075879999999999</v>
      </c>
      <c r="AX30" s="16" t="s">
        <v>4256</v>
      </c>
      <c r="AY30" s="15">
        <v>8034</v>
      </c>
      <c r="AZ30" s="16" t="s">
        <v>4257</v>
      </c>
      <c r="BA30" s="20">
        <v>0.87511019999999995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423</v>
      </c>
      <c r="BL30" s="16" t="s">
        <v>4259</v>
      </c>
      <c r="BM30" s="20">
        <v>1.0433490000000001</v>
      </c>
      <c r="BN30" s="16" t="s">
        <v>4258</v>
      </c>
      <c r="BO30" s="15">
        <v>7940</v>
      </c>
      <c r="BP30" s="16" t="s">
        <v>4259</v>
      </c>
      <c r="BQ30" s="20">
        <v>0.99839</v>
      </c>
      <c r="BR30" s="16" t="s">
        <v>4258</v>
      </c>
      <c r="BS30" s="15">
        <v>1</v>
      </c>
      <c r="BT30" s="16" t="s">
        <v>4259</v>
      </c>
      <c r="BU30" s="20">
        <v>1.0716079999999999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389</v>
      </c>
      <c r="CB30" s="16" t="s">
        <v>4261</v>
      </c>
      <c r="CC30" s="20">
        <v>1.082654</v>
      </c>
      <c r="CD30" s="16" t="s">
        <v>4260</v>
      </c>
      <c r="CE30" s="15">
        <v>8047</v>
      </c>
      <c r="CF30" s="16" t="s">
        <v>4261</v>
      </c>
      <c r="CG30" s="20">
        <v>1.0738099999999999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8442.5921574599979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87</v>
      </c>
      <c r="H32" s="16" t="s">
        <v>4253</v>
      </c>
      <c r="I32" s="20">
        <v>1</v>
      </c>
      <c r="J32" s="16" t="s">
        <v>4252</v>
      </c>
      <c r="K32" s="15">
        <v>62</v>
      </c>
      <c r="L32" s="16" t="s">
        <v>4253</v>
      </c>
      <c r="M32" s="20">
        <v>1</v>
      </c>
      <c r="N32" s="16" t="s">
        <v>4252</v>
      </c>
      <c r="O32" s="15">
        <v>1035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1184</v>
      </c>
      <c r="X32" s="16" t="s">
        <v>4252</v>
      </c>
      <c r="Y32" s="15">
        <v>1184</v>
      </c>
      <c r="Z32" s="16" t="s">
        <v>4254</v>
      </c>
      <c r="AA32" s="15">
        <v>120</v>
      </c>
      <c r="AB32" s="16" t="s">
        <v>4255</v>
      </c>
      <c r="AC32" s="20">
        <v>1.0311950000000001</v>
      </c>
      <c r="AD32" s="16" t="s">
        <v>4254</v>
      </c>
      <c r="AE32" s="15">
        <v>183</v>
      </c>
      <c r="AF32" s="16" t="s">
        <v>4255</v>
      </c>
      <c r="AG32" s="20">
        <v>0.9821474</v>
      </c>
      <c r="AH32" s="16" t="s">
        <v>4254</v>
      </c>
      <c r="AI32" s="15">
        <v>1014</v>
      </c>
      <c r="AJ32" s="16" t="s">
        <v>4255</v>
      </c>
      <c r="AK32" s="20">
        <v>0.90397229999999995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52</v>
      </c>
      <c r="AV32" s="16" t="s">
        <v>4257</v>
      </c>
      <c r="AW32" s="20">
        <v>1.0075879999999999</v>
      </c>
      <c r="AX32" s="16" t="s">
        <v>4256</v>
      </c>
      <c r="AY32" s="15">
        <v>1002</v>
      </c>
      <c r="AZ32" s="16" t="s">
        <v>4257</v>
      </c>
      <c r="BA32" s="20">
        <v>0.87511019999999995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53</v>
      </c>
      <c r="BL32" s="16" t="s">
        <v>4259</v>
      </c>
      <c r="BM32" s="20">
        <v>1.0433490000000001</v>
      </c>
      <c r="BN32" s="16" t="s">
        <v>4258</v>
      </c>
      <c r="BO32" s="15">
        <v>1573</v>
      </c>
      <c r="BP32" s="16" t="s">
        <v>4259</v>
      </c>
      <c r="BQ32" s="20">
        <v>0.99839</v>
      </c>
      <c r="BR32" s="16" t="s">
        <v>4258</v>
      </c>
      <c r="BS32" s="15">
        <v>69</v>
      </c>
      <c r="BT32" s="16" t="s">
        <v>4259</v>
      </c>
      <c r="BU32" s="20">
        <v>1.0716079999999999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44</v>
      </c>
      <c r="CB32" s="16" t="s">
        <v>4261</v>
      </c>
      <c r="CC32" s="20">
        <v>1.082654</v>
      </c>
      <c r="CD32" s="16" t="s">
        <v>4260</v>
      </c>
      <c r="CE32" s="15">
        <v>1565</v>
      </c>
      <c r="CF32" s="16" t="s">
        <v>4261</v>
      </c>
      <c r="CG32" s="20">
        <v>1.0738099999999999</v>
      </c>
      <c r="CH32" s="16" t="s">
        <v>4260</v>
      </c>
      <c r="CI32" s="15">
        <v>81</v>
      </c>
      <c r="CJ32" s="16" t="s">
        <v>4261</v>
      </c>
      <c r="CK32" s="20">
        <v>1.1061970000000001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1370.16331696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20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20</v>
      </c>
      <c r="X33" s="16" t="s">
        <v>4252</v>
      </c>
      <c r="Y33" s="15">
        <v>20</v>
      </c>
      <c r="Z33" s="16" t="s">
        <v>4254</v>
      </c>
      <c r="AA33" s="15">
        <v>18</v>
      </c>
      <c r="AB33" s="16" t="s">
        <v>4255</v>
      </c>
      <c r="AC33" s="20">
        <v>1.0311950000000001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5</v>
      </c>
      <c r="AR33" s="16" t="s">
        <v>4257</v>
      </c>
      <c r="AS33" s="20">
        <v>1.030473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10</v>
      </c>
      <c r="BH33" s="16" t="s">
        <v>4259</v>
      </c>
      <c r="BI33" s="20">
        <v>1.076079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8</v>
      </c>
      <c r="BX33" s="16" t="s">
        <v>4261</v>
      </c>
      <c r="BY33" s="20">
        <v>1.1101890000000001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12.6712354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137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357</v>
      </c>
      <c r="P34" s="16" t="s">
        <v>4253</v>
      </c>
      <c r="Q34" s="20">
        <v>1</v>
      </c>
      <c r="R34" s="16" t="s">
        <v>4252</v>
      </c>
      <c r="S34" s="15">
        <v>426</v>
      </c>
      <c r="T34" s="16" t="s">
        <v>4253</v>
      </c>
      <c r="U34" s="20">
        <v>1</v>
      </c>
      <c r="V34" s="16" t="s">
        <v>4252</v>
      </c>
      <c r="W34" s="15">
        <v>920</v>
      </c>
      <c r="X34" s="16" t="s">
        <v>4252</v>
      </c>
      <c r="Y34" s="15">
        <v>920</v>
      </c>
      <c r="Z34" s="16" t="s">
        <v>4254</v>
      </c>
      <c r="AA34" s="15">
        <v>370</v>
      </c>
      <c r="AB34" s="16" t="s">
        <v>4255</v>
      </c>
      <c r="AC34" s="20">
        <v>1.0311950000000001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393</v>
      </c>
      <c r="AJ34" s="16" t="s">
        <v>4255</v>
      </c>
      <c r="AK34" s="20">
        <v>0.90397229999999995</v>
      </c>
      <c r="AL34" s="16" t="s">
        <v>4254</v>
      </c>
      <c r="AM34" s="15">
        <v>411</v>
      </c>
      <c r="AN34" s="16" t="s">
        <v>4255</v>
      </c>
      <c r="AO34" s="20">
        <v>1.024543</v>
      </c>
      <c r="AP34" s="16" t="s">
        <v>4256</v>
      </c>
      <c r="AQ34" s="15">
        <v>184</v>
      </c>
      <c r="AR34" s="16" t="s">
        <v>4257</v>
      </c>
      <c r="AS34" s="20">
        <v>1.030473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431</v>
      </c>
      <c r="AZ34" s="16" t="s">
        <v>4257</v>
      </c>
      <c r="BA34" s="20">
        <v>0.87511019999999995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177</v>
      </c>
      <c r="BH34" s="16" t="s">
        <v>4259</v>
      </c>
      <c r="BI34" s="20">
        <v>1.076079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298</v>
      </c>
      <c r="BX34" s="16" t="s">
        <v>4261</v>
      </c>
      <c r="BY34" s="20">
        <v>1.1101890000000001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244</v>
      </c>
      <c r="CF34" s="16" t="s">
        <v>4261</v>
      </c>
      <c r="CG34" s="20">
        <v>1.0738099999999999</v>
      </c>
      <c r="CH34" s="16" t="s">
        <v>4260</v>
      </c>
      <c r="CI34" s="15">
        <v>161</v>
      </c>
      <c r="CJ34" s="16" t="s">
        <v>4261</v>
      </c>
      <c r="CK34" s="20">
        <v>1.1061970000000001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721.21592542000008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0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0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0</v>
      </c>
      <c r="X37" s="16" t="s">
        <v>4252</v>
      </c>
      <c r="Y37" s="15">
        <v>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0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49</v>
      </c>
      <c r="BT38" s="16" t="s">
        <v>4259</v>
      </c>
      <c r="BU38" s="20">
        <v>1.0716079999999999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11</v>
      </c>
      <c r="CJ38" s="16" t="s">
        <v>4261</v>
      </c>
      <c r="CK38" s="20">
        <v>1.1061970000000001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12.9353918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0</v>
      </c>
      <c r="BH39" s="16" t="s">
        <v>4259</v>
      </c>
      <c r="BI39" s="20">
        <v>0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123</v>
      </c>
      <c r="BP39" s="16" t="s">
        <v>4259</v>
      </c>
      <c r="BQ39" s="20">
        <v>0.99839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0</v>
      </c>
      <c r="BX39" s="16" t="s">
        <v>4261</v>
      </c>
      <c r="BY39" s="20">
        <v>0</v>
      </c>
      <c r="BZ39" s="16" t="s">
        <v>4260</v>
      </c>
      <c r="CA39" s="15">
        <v>0</v>
      </c>
      <c r="CB39" s="16" t="s">
        <v>4261</v>
      </c>
      <c r="CC39" s="20">
        <v>0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24.560393999999999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148</v>
      </c>
      <c r="L43" s="16" t="s">
        <v>4253</v>
      </c>
      <c r="M43" s="20">
        <v>1</v>
      </c>
      <c r="N43" s="16" t="s">
        <v>4252</v>
      </c>
      <c r="O43" s="15">
        <v>45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193</v>
      </c>
      <c r="X43" s="16" t="s">
        <v>4252</v>
      </c>
      <c r="Y43" s="15">
        <v>193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153</v>
      </c>
      <c r="AF43" s="16" t="s">
        <v>4255</v>
      </c>
      <c r="AG43" s="20">
        <v>0.9821474</v>
      </c>
      <c r="AH43" s="16" t="s">
        <v>4254</v>
      </c>
      <c r="AI43" s="15">
        <v>182</v>
      </c>
      <c r="AJ43" s="16" t="s">
        <v>4255</v>
      </c>
      <c r="AK43" s="20">
        <v>0.90397229999999995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111</v>
      </c>
      <c r="AV43" s="16" t="s">
        <v>4257</v>
      </c>
      <c r="AW43" s="20">
        <v>1.0075879999999999</v>
      </c>
      <c r="AX43" s="16" t="s">
        <v>4256</v>
      </c>
      <c r="AY43" s="15">
        <v>190</v>
      </c>
      <c r="AZ43" s="16" t="s">
        <v>4257</v>
      </c>
      <c r="BA43" s="20">
        <v>0.87511019999999995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450</v>
      </c>
      <c r="BL43" s="16" t="s">
        <v>4259</v>
      </c>
      <c r="BM43" s="20">
        <v>1.0433490000000001</v>
      </c>
      <c r="BN43" s="16" t="s">
        <v>4258</v>
      </c>
      <c r="BO43" s="15">
        <v>219</v>
      </c>
      <c r="BP43" s="16" t="s">
        <v>4259</v>
      </c>
      <c r="BQ43" s="20">
        <v>0.99839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1043</v>
      </c>
      <c r="CB43" s="16" t="s">
        <v>4261</v>
      </c>
      <c r="CC43" s="20">
        <v>1.082654</v>
      </c>
      <c r="CD43" s="16" t="s">
        <v>4260</v>
      </c>
      <c r="CE43" s="15">
        <v>73</v>
      </c>
      <c r="CF43" s="16" t="s">
        <v>4261</v>
      </c>
      <c r="CG43" s="20">
        <v>1.0738099999999999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536.33108575999995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699</v>
      </c>
      <c r="H46" s="16" t="s">
        <v>4253</v>
      </c>
      <c r="I46" s="20">
        <v>1</v>
      </c>
      <c r="J46" s="16" t="s">
        <v>4252</v>
      </c>
      <c r="K46" s="15">
        <v>233</v>
      </c>
      <c r="L46" s="16" t="s">
        <v>4253</v>
      </c>
      <c r="M46" s="20">
        <v>1</v>
      </c>
      <c r="N46" s="16" t="s">
        <v>4252</v>
      </c>
      <c r="O46" s="15">
        <v>970</v>
      </c>
      <c r="P46" s="16" t="s">
        <v>4253</v>
      </c>
      <c r="Q46" s="20">
        <v>1</v>
      </c>
      <c r="R46" s="16" t="s">
        <v>4252</v>
      </c>
      <c r="S46" s="15">
        <v>21</v>
      </c>
      <c r="T46" s="16" t="s">
        <v>4253</v>
      </c>
      <c r="U46" s="20">
        <v>1</v>
      </c>
      <c r="V46" s="16" t="s">
        <v>4252</v>
      </c>
      <c r="W46" s="15">
        <v>1923</v>
      </c>
      <c r="X46" s="16" t="s">
        <v>4252</v>
      </c>
      <c r="Y46" s="15">
        <v>1923</v>
      </c>
      <c r="Z46" s="16" t="s">
        <v>4254</v>
      </c>
      <c r="AA46" s="15">
        <v>751</v>
      </c>
      <c r="AB46" s="16" t="s">
        <v>4255</v>
      </c>
      <c r="AC46" s="20">
        <v>1.0311950000000001</v>
      </c>
      <c r="AD46" s="16" t="s">
        <v>4254</v>
      </c>
      <c r="AE46" s="15">
        <v>522</v>
      </c>
      <c r="AF46" s="16" t="s">
        <v>4255</v>
      </c>
      <c r="AG46" s="20">
        <v>0.9821474</v>
      </c>
      <c r="AH46" s="16" t="s">
        <v>4254</v>
      </c>
      <c r="AI46" s="15">
        <v>755</v>
      </c>
      <c r="AJ46" s="16" t="s">
        <v>4255</v>
      </c>
      <c r="AK46" s="20">
        <v>0.90397229999999995</v>
      </c>
      <c r="AL46" s="16" t="s">
        <v>4254</v>
      </c>
      <c r="AM46" s="15">
        <v>23</v>
      </c>
      <c r="AN46" s="16" t="s">
        <v>4255</v>
      </c>
      <c r="AO46" s="20">
        <v>1.024543</v>
      </c>
      <c r="AP46" s="16" t="s">
        <v>4256</v>
      </c>
      <c r="AQ46" s="15">
        <v>606</v>
      </c>
      <c r="AR46" s="16" t="s">
        <v>4257</v>
      </c>
      <c r="AS46" s="20">
        <v>1.030473</v>
      </c>
      <c r="AT46" s="16" t="s">
        <v>4256</v>
      </c>
      <c r="AU46" s="15">
        <v>917</v>
      </c>
      <c r="AV46" s="16" t="s">
        <v>4257</v>
      </c>
      <c r="AW46" s="20">
        <v>1.0075879999999999</v>
      </c>
      <c r="AX46" s="16" t="s">
        <v>4256</v>
      </c>
      <c r="AY46" s="15">
        <v>166</v>
      </c>
      <c r="AZ46" s="16" t="s">
        <v>4257</v>
      </c>
      <c r="BA46" s="20">
        <v>0.87511019999999995</v>
      </c>
      <c r="BB46" s="16" t="s">
        <v>4256</v>
      </c>
      <c r="BC46" s="15">
        <v>24</v>
      </c>
      <c r="BD46" s="16" t="s">
        <v>4257</v>
      </c>
      <c r="BE46" s="20">
        <v>1.0271969999999999</v>
      </c>
      <c r="BF46" s="16" t="s">
        <v>4258</v>
      </c>
      <c r="BG46" s="15">
        <v>270</v>
      </c>
      <c r="BH46" s="16" t="s">
        <v>4259</v>
      </c>
      <c r="BI46" s="20">
        <v>1.076079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242</v>
      </c>
      <c r="BP46" s="16" t="s">
        <v>4259</v>
      </c>
      <c r="BQ46" s="20">
        <v>0.99839</v>
      </c>
      <c r="BR46" s="16" t="s">
        <v>4258</v>
      </c>
      <c r="BS46" s="15">
        <v>61</v>
      </c>
      <c r="BT46" s="16" t="s">
        <v>4259</v>
      </c>
      <c r="BU46" s="20">
        <v>1.0716079999999999</v>
      </c>
      <c r="BV46" s="16" t="s">
        <v>4260</v>
      </c>
      <c r="BW46" s="15">
        <v>440</v>
      </c>
      <c r="BX46" s="16" t="s">
        <v>4261</v>
      </c>
      <c r="BY46" s="20">
        <v>1.1101890000000001</v>
      </c>
      <c r="BZ46" s="16" t="s">
        <v>4260</v>
      </c>
      <c r="CA46" s="15">
        <v>11</v>
      </c>
      <c r="CB46" s="16" t="s">
        <v>4261</v>
      </c>
      <c r="CC46" s="20">
        <v>1.082654</v>
      </c>
      <c r="CD46" s="16" t="s">
        <v>4260</v>
      </c>
      <c r="CE46" s="15">
        <v>249</v>
      </c>
      <c r="CF46" s="16" t="s">
        <v>4261</v>
      </c>
      <c r="CG46" s="20">
        <v>1.0738099999999999</v>
      </c>
      <c r="CH46" s="16" t="s">
        <v>4260</v>
      </c>
      <c r="CI46" s="15">
        <v>41</v>
      </c>
      <c r="CJ46" s="16" t="s">
        <v>4261</v>
      </c>
      <c r="CK46" s="20">
        <v>1.1061970000000001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1409.0325474999997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50</v>
      </c>
      <c r="L47" s="16" t="s">
        <v>4253</v>
      </c>
      <c r="M47" s="20">
        <v>1</v>
      </c>
      <c r="N47" s="16" t="s">
        <v>4252</v>
      </c>
      <c r="O47" s="15">
        <v>1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51</v>
      </c>
      <c r="X47" s="16" t="s">
        <v>4252</v>
      </c>
      <c r="Y47" s="15">
        <v>51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30</v>
      </c>
      <c r="AF47" s="16" t="s">
        <v>4255</v>
      </c>
      <c r="AG47" s="20">
        <v>0.9821474</v>
      </c>
      <c r="AH47" s="16" t="s">
        <v>4254</v>
      </c>
      <c r="AI47" s="15">
        <v>7</v>
      </c>
      <c r="AJ47" s="16" t="s">
        <v>4255</v>
      </c>
      <c r="AK47" s="20">
        <v>0.90397229999999995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311</v>
      </c>
      <c r="AV47" s="16" t="s">
        <v>4257</v>
      </c>
      <c r="AW47" s="20">
        <v>1.0075879999999999</v>
      </c>
      <c r="AX47" s="16" t="s">
        <v>4256</v>
      </c>
      <c r="AY47" s="15">
        <v>9</v>
      </c>
      <c r="AZ47" s="16" t="s">
        <v>4257</v>
      </c>
      <c r="BA47" s="20">
        <v>0.87511019999999995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748</v>
      </c>
      <c r="BL47" s="16" t="s">
        <v>4259</v>
      </c>
      <c r="BM47" s="20">
        <v>1.0433490000000001</v>
      </c>
      <c r="BN47" s="16" t="s">
        <v>4258</v>
      </c>
      <c r="BO47" s="15">
        <v>22</v>
      </c>
      <c r="BP47" s="16" t="s">
        <v>4259</v>
      </c>
      <c r="BQ47" s="20">
        <v>0.99839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136</v>
      </c>
      <c r="CB47" s="16" t="s">
        <v>4261</v>
      </c>
      <c r="CC47" s="20">
        <v>1.082654</v>
      </c>
      <c r="CD47" s="16" t="s">
        <v>4260</v>
      </c>
      <c r="CE47" s="15">
        <v>9</v>
      </c>
      <c r="CF47" s="16" t="s">
        <v>4261</v>
      </c>
      <c r="CG47" s="20">
        <v>1.0738099999999999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273.46459078000004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173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173</v>
      </c>
      <c r="X48" s="16" t="s">
        <v>4252</v>
      </c>
      <c r="Y48" s="15">
        <v>173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413</v>
      </c>
      <c r="AJ48" s="16" t="s">
        <v>4255</v>
      </c>
      <c r="AK48" s="20">
        <v>0.90397229999999995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265</v>
      </c>
      <c r="AZ48" s="16" t="s">
        <v>4257</v>
      </c>
      <c r="BA48" s="20">
        <v>0.87511019999999995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57</v>
      </c>
      <c r="BP48" s="16" t="s">
        <v>4259</v>
      </c>
      <c r="BQ48" s="20">
        <v>0.99839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134</v>
      </c>
      <c r="CF48" s="16" t="s">
        <v>4261</v>
      </c>
      <c r="CG48" s="20">
        <v>1.0738099999999999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173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6811</v>
      </c>
      <c r="T49" s="16" t="s">
        <v>4253</v>
      </c>
      <c r="U49" s="20">
        <v>1</v>
      </c>
      <c r="V49" s="16" t="s">
        <v>4252</v>
      </c>
      <c r="W49" s="15">
        <v>6811</v>
      </c>
      <c r="X49" s="16" t="s">
        <v>4252</v>
      </c>
      <c r="Y49" s="15">
        <v>6811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8144</v>
      </c>
      <c r="AN49" s="16" t="s">
        <v>4255</v>
      </c>
      <c r="AO49" s="20">
        <v>1.024543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8233</v>
      </c>
      <c r="BD49" s="16" t="s">
        <v>4257</v>
      </c>
      <c r="BE49" s="20">
        <v>1.0271969999999999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7387</v>
      </c>
      <c r="BT49" s="16" t="s">
        <v>4259</v>
      </c>
      <c r="BU49" s="20">
        <v>1.0716079999999999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6853</v>
      </c>
      <c r="CJ49" s="16" t="s">
        <v>4261</v>
      </c>
      <c r="CK49" s="20">
        <v>1.1061970000000001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7821.7054860000007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348</v>
      </c>
      <c r="T50" s="16" t="s">
        <v>4253</v>
      </c>
      <c r="U50" s="20">
        <v>1</v>
      </c>
      <c r="V50" s="16" t="s">
        <v>4252</v>
      </c>
      <c r="W50" s="15">
        <v>348</v>
      </c>
      <c r="X50" s="16" t="s">
        <v>4252</v>
      </c>
      <c r="Y50" s="15">
        <v>348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349</v>
      </c>
      <c r="AN50" s="16" t="s">
        <v>4255</v>
      </c>
      <c r="AO50" s="20">
        <v>1.024543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327</v>
      </c>
      <c r="BD50" s="16" t="s">
        <v>4257</v>
      </c>
      <c r="BE50" s="20">
        <v>1.0271969999999999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506</v>
      </c>
      <c r="BT50" s="16" t="s">
        <v>4259</v>
      </c>
      <c r="BU50" s="20">
        <v>1.0716079999999999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581</v>
      </c>
      <c r="CJ50" s="16" t="s">
        <v>4261</v>
      </c>
      <c r="CK50" s="20">
        <v>1.1061970000000001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445.27860620000001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2197</v>
      </c>
      <c r="T51" s="16" t="s">
        <v>4253</v>
      </c>
      <c r="U51" s="20">
        <v>1</v>
      </c>
      <c r="V51" s="16" t="s">
        <v>4252</v>
      </c>
      <c r="W51" s="15">
        <v>2197</v>
      </c>
      <c r="X51" s="16" t="s">
        <v>4252</v>
      </c>
      <c r="Y51" s="15">
        <v>2197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2743</v>
      </c>
      <c r="AN51" s="16" t="s">
        <v>4255</v>
      </c>
      <c r="AO51" s="20">
        <v>1.024543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2714</v>
      </c>
      <c r="BD51" s="16" t="s">
        <v>4257</v>
      </c>
      <c r="BE51" s="20">
        <v>1.0271969999999999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3125</v>
      </c>
      <c r="BT51" s="16" t="s">
        <v>4259</v>
      </c>
      <c r="BU51" s="20">
        <v>1.0716079999999999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2991</v>
      </c>
      <c r="CJ51" s="16" t="s">
        <v>4261</v>
      </c>
      <c r="CK51" s="20">
        <v>1.1061970000000001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2890.5088667999999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6201</v>
      </c>
      <c r="T52" s="16" t="s">
        <v>4253</v>
      </c>
      <c r="U52" s="20">
        <v>1</v>
      </c>
      <c r="V52" s="16" t="s">
        <v>4252</v>
      </c>
      <c r="W52" s="15">
        <v>6201</v>
      </c>
      <c r="X52" s="16" t="s">
        <v>4252</v>
      </c>
      <c r="Y52" s="15">
        <v>6201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5480</v>
      </c>
      <c r="AN52" s="16" t="s">
        <v>4255</v>
      </c>
      <c r="AO52" s="20">
        <v>1.024543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6451</v>
      </c>
      <c r="BD52" s="16" t="s">
        <v>4257</v>
      </c>
      <c r="BE52" s="20">
        <v>1.0271969999999999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7795</v>
      </c>
      <c r="BT52" s="16" t="s">
        <v>4259</v>
      </c>
      <c r="BU52" s="20">
        <v>1.0716079999999999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11394</v>
      </c>
      <c r="CJ52" s="16" t="s">
        <v>4261</v>
      </c>
      <c r="CK52" s="20">
        <v>1.1061970000000001</v>
      </c>
      <c r="CL52" s="16" t="s">
        <v>4306</v>
      </c>
      <c r="CM52" s="15">
        <f>SUM(A2L145C10)/A2L145C1</f>
        <v>6201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0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2682</v>
      </c>
      <c r="T54" s="16" t="s">
        <v>4253</v>
      </c>
      <c r="U54" s="20">
        <v>1</v>
      </c>
      <c r="V54" s="16" t="s">
        <v>4252</v>
      </c>
      <c r="W54" s="15">
        <v>2682</v>
      </c>
      <c r="X54" s="16" t="s">
        <v>4252</v>
      </c>
      <c r="Y54" s="15">
        <v>2682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-1481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-2442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-640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153</v>
      </c>
      <c r="CJ54" s="16" t="s">
        <v>4261</v>
      </c>
      <c r="CK54" s="20">
        <v>1.1061970000000001</v>
      </c>
      <c r="CL54" s="16" t="s">
        <v>4308</v>
      </c>
      <c r="CM54" s="15">
        <f>SUM(A2L147C10)/A2L147C1</f>
        <v>2682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7</v>
      </c>
      <c r="X55" s="16" t="s">
        <v>4252</v>
      </c>
      <c r="Y55" s="15">
        <v>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33</v>
      </c>
      <c r="AJ55" s="16" t="s">
        <v>4255</v>
      </c>
      <c r="AK55" s="20">
        <v>0.90397229999999995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65</v>
      </c>
      <c r="AZ55" s="16" t="s">
        <v>4257</v>
      </c>
      <c r="BA55" s="20">
        <v>0.87511019999999995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11</v>
      </c>
      <c r="BP55" s="16" t="s">
        <v>4259</v>
      </c>
      <c r="BQ55" s="20">
        <v>0.99839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64</v>
      </c>
      <c r="CF55" s="16" t="s">
        <v>4261</v>
      </c>
      <c r="CG55" s="20">
        <v>1.0738099999999999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7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51</v>
      </c>
      <c r="BP56" s="16" t="s">
        <v>4259</v>
      </c>
      <c r="BQ56" s="20">
        <v>0.99839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50</v>
      </c>
      <c r="CF56" s="16" t="s">
        <v>4261</v>
      </c>
      <c r="CG56" s="20">
        <v>1.0738099999999999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79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79</v>
      </c>
      <c r="X57" s="16" t="s">
        <v>4252</v>
      </c>
      <c r="Y57" s="15">
        <v>79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50</v>
      </c>
      <c r="AJ57" s="16" t="s">
        <v>4255</v>
      </c>
      <c r="AK57" s="20">
        <v>0.90397229999999995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60</v>
      </c>
      <c r="AZ57" s="16" t="s">
        <v>4257</v>
      </c>
      <c r="BA57" s="20">
        <v>0.87511019999999995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143</v>
      </c>
      <c r="BP57" s="16" t="s">
        <v>4259</v>
      </c>
      <c r="BQ57" s="20">
        <v>0.99839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164</v>
      </c>
      <c r="CF57" s="16" t="s">
        <v>4261</v>
      </c>
      <c r="CG57" s="20">
        <v>1.0738099999999999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79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933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933</v>
      </c>
      <c r="X61" s="16" t="s">
        <v>4252</v>
      </c>
      <c r="Y61" s="15">
        <v>933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686</v>
      </c>
      <c r="AJ61" s="16" t="s">
        <v>4255</v>
      </c>
      <c r="AK61" s="20">
        <v>0.90397229999999995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747</v>
      </c>
      <c r="AZ61" s="16" t="s">
        <v>4257</v>
      </c>
      <c r="BA61" s="20">
        <v>0.87511019999999995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483</v>
      </c>
      <c r="BP61" s="16" t="s">
        <v>4259</v>
      </c>
      <c r="BQ61" s="20">
        <v>0.99839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297</v>
      </c>
      <c r="CF61" s="16" t="s">
        <v>4261</v>
      </c>
      <c r="CG61" s="20">
        <v>1.0738099999999999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933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21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21</v>
      </c>
      <c r="X62" s="16" t="s">
        <v>4252</v>
      </c>
      <c r="Y62" s="15">
        <v>21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29</v>
      </c>
      <c r="AJ62" s="16" t="s">
        <v>4255</v>
      </c>
      <c r="AK62" s="20">
        <v>0.90397229999999995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40</v>
      </c>
      <c r="AZ62" s="16" t="s">
        <v>4257</v>
      </c>
      <c r="BA62" s="20">
        <v>0.87511019999999995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254</v>
      </c>
      <c r="BP62" s="16" t="s">
        <v>4259</v>
      </c>
      <c r="BQ62" s="20">
        <v>0.99839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238</v>
      </c>
      <c r="CF62" s="16" t="s">
        <v>4261</v>
      </c>
      <c r="CG62" s="20">
        <v>1.0738099999999999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21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103</v>
      </c>
      <c r="BP63" s="16" t="s">
        <v>4259</v>
      </c>
      <c r="BQ63" s="20">
        <v>0.99839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101</v>
      </c>
      <c r="CF63" s="16" t="s">
        <v>4261</v>
      </c>
      <c r="CG63" s="20">
        <v>1.0738099999999999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606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606</v>
      </c>
      <c r="X64" s="16" t="s">
        <v>4252</v>
      </c>
      <c r="Y64" s="15">
        <v>606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651</v>
      </c>
      <c r="AJ64" s="16" t="s">
        <v>4255</v>
      </c>
      <c r="AK64" s="20">
        <v>0.90397229999999995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575</v>
      </c>
      <c r="AZ64" s="16" t="s">
        <v>4257</v>
      </c>
      <c r="BA64" s="20">
        <v>0.87511019999999995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492</v>
      </c>
      <c r="BP64" s="16" t="s">
        <v>4259</v>
      </c>
      <c r="BQ64" s="20">
        <v>0.99839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385</v>
      </c>
      <c r="CF64" s="16" t="s">
        <v>4261</v>
      </c>
      <c r="CG64" s="20">
        <v>1.0738099999999999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606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115</v>
      </c>
      <c r="BP65" s="16" t="s">
        <v>4259</v>
      </c>
      <c r="BQ65" s="20">
        <v>0.99839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46</v>
      </c>
      <c r="CF65" s="16" t="s">
        <v>4261</v>
      </c>
      <c r="CG65" s="20">
        <v>1.0738099999999999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74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74</v>
      </c>
      <c r="X69" s="16" t="s">
        <v>4252</v>
      </c>
      <c r="Y69" s="15">
        <v>74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66</v>
      </c>
      <c r="AJ69" s="16" t="s">
        <v>4255</v>
      </c>
      <c r="AK69" s="20">
        <v>0.90397229999999995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84</v>
      </c>
      <c r="AZ69" s="16" t="s">
        <v>4257</v>
      </c>
      <c r="BA69" s="20">
        <v>0.87511019999999995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61</v>
      </c>
      <c r="BP69" s="16" t="s">
        <v>4259</v>
      </c>
      <c r="BQ69" s="20">
        <v>0.99839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63</v>
      </c>
      <c r="CF69" s="16" t="s">
        <v>4261</v>
      </c>
      <c r="CG69" s="20">
        <v>1.0738099999999999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74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12</v>
      </c>
      <c r="AZ72" s="16" t="s">
        <v>4257</v>
      </c>
      <c r="BA72" s="20">
        <v>0.87511019999999995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9</v>
      </c>
      <c r="BP72" s="16" t="s">
        <v>4259</v>
      </c>
      <c r="BQ72" s="20">
        <v>0.99839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14</v>
      </c>
      <c r="CF72" s="16" t="s">
        <v>4261</v>
      </c>
      <c r="CG72" s="20">
        <v>1.0738099999999999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IF(SSAC="Y",0,108325)</f>
        <v>108325</v>
      </c>
      <c r="T73" s="16" t="s">
        <v>4253</v>
      </c>
      <c r="U73" s="20">
        <v>1</v>
      </c>
      <c r="V73" s="16" t="s">
        <v>4252</v>
      </c>
      <c r="W73" s="15">
        <f>IF(SSAC="Y",0,108325)</f>
        <v>108325</v>
      </c>
      <c r="X73" s="16" t="s">
        <v>4252</v>
      </c>
      <c r="Y73" s="15">
        <f>IF(SSAC="Y",0,108325)</f>
        <v>108325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IF(SSAC="Y",0,107864)</f>
        <v>107864</v>
      </c>
      <c r="AN73" s="16" t="s">
        <v>4255</v>
      </c>
      <c r="AO73" s="20">
        <v>1.024543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IF(SSAC="Y",0,107665)</f>
        <v>107665</v>
      </c>
      <c r="BD73" s="16" t="s">
        <v>4257</v>
      </c>
      <c r="BE73" s="20">
        <v>1.0271969999999999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IF(SSAC="Y",0,108380)</f>
        <v>108380</v>
      </c>
      <c r="BT73" s="16" t="s">
        <v>4259</v>
      </c>
      <c r="BU73" s="20">
        <v>1.0716079999999999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IF(SSAC="Y",0,102453)</f>
        <v>102453</v>
      </c>
      <c r="CJ73" s="16" t="s">
        <v>4261</v>
      </c>
      <c r="CK73" s="20">
        <v>1.1061970000000001</v>
      </c>
      <c r="CL73" s="16" t="s">
        <v>4327</v>
      </c>
      <c r="CM73" s="15">
        <f>SUM(A2L166C10)/A2L166C1</f>
        <v>108325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IF(SSAC="Y",0,9942)</f>
        <v>9942</v>
      </c>
      <c r="T74" s="16" t="s">
        <v>4253</v>
      </c>
      <c r="U74" s="20">
        <v>1</v>
      </c>
      <c r="V74" s="16" t="s">
        <v>4252</v>
      </c>
      <c r="W74" s="15">
        <f>IF(SSAC="Y",0,9942)</f>
        <v>9942</v>
      </c>
      <c r="X74" s="16" t="s">
        <v>4252</v>
      </c>
      <c r="Y74" s="15">
        <f>IF(SSAC="Y",0,9942)</f>
        <v>9942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IF(SSAC="Y",0,10378)</f>
        <v>10378</v>
      </c>
      <c r="AN74" s="16" t="s">
        <v>4255</v>
      </c>
      <c r="AO74" s="20">
        <v>1.024543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IF(SSAC="Y",0,10686)</f>
        <v>10686</v>
      </c>
      <c r="BD74" s="16" t="s">
        <v>4257</v>
      </c>
      <c r="BE74" s="20">
        <v>1.0271969999999999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IF(SSAC="Y",0,9309)</f>
        <v>9309</v>
      </c>
      <c r="BT74" s="16" t="s">
        <v>4259</v>
      </c>
      <c r="BU74" s="20">
        <v>1.0716079999999999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IF(SSAC="Y",0,9111)</f>
        <v>9111</v>
      </c>
      <c r="CJ74" s="16" t="s">
        <v>4261</v>
      </c>
      <c r="CK74" s="20">
        <v>1.1061970000000001</v>
      </c>
      <c r="CL74" s="16" t="s">
        <v>4328</v>
      </c>
      <c r="CM74" s="15">
        <f>SUM(A2L167C10)/A2L167C1</f>
        <v>9942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IF(SSAC="Y",0,13291)</f>
        <v>13291</v>
      </c>
      <c r="T75" s="16" t="s">
        <v>4253</v>
      </c>
      <c r="U75" s="20">
        <v>1</v>
      </c>
      <c r="V75" s="16" t="s">
        <v>4252</v>
      </c>
      <c r="W75" s="15">
        <f>IF(SSAC="Y",0,13291)</f>
        <v>13291</v>
      </c>
      <c r="X75" s="16" t="s">
        <v>4252</v>
      </c>
      <c r="Y75" s="15">
        <f>IF(SSAC="Y",0,13291)</f>
        <v>13291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IF(SSAC="Y",0,14045)</f>
        <v>14045</v>
      </c>
      <c r="AN75" s="16" t="s">
        <v>4255</v>
      </c>
      <c r="AO75" s="20">
        <v>1.024543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IF(SSAC="Y",0,13008)</f>
        <v>13008</v>
      </c>
      <c r="BD75" s="16" t="s">
        <v>4257</v>
      </c>
      <c r="BE75" s="20">
        <v>1.0271969999999999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IF(SSAC="Y",0,10141)</f>
        <v>10141</v>
      </c>
      <c r="BT75" s="16" t="s">
        <v>4259</v>
      </c>
      <c r="BU75" s="20">
        <v>1.0716079999999999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IF(SSAC="Y",0,9251)</f>
        <v>9251</v>
      </c>
      <c r="CJ75" s="16" t="s">
        <v>4261</v>
      </c>
      <c r="CK75" s="20">
        <v>1.1061970000000001</v>
      </c>
      <c r="CL75" s="16" t="s">
        <v>4329</v>
      </c>
      <c r="CM75" s="15">
        <f>SUM(A2L168C10)/A2L168C1</f>
        <v>13291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3618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3618</v>
      </c>
      <c r="X76" s="16" t="s">
        <v>4252</v>
      </c>
      <c r="Y76" s="15">
        <v>3618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3802</v>
      </c>
      <c r="AJ76" s="16" t="s">
        <v>4255</v>
      </c>
      <c r="AK76" s="20">
        <v>0.90397229999999995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4047</v>
      </c>
      <c r="AZ76" s="16" t="s">
        <v>4257</v>
      </c>
      <c r="BA76" s="20">
        <v>0.87511019999999995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2187</v>
      </c>
      <c r="BP76" s="16" t="s">
        <v>4259</v>
      </c>
      <c r="BQ76" s="20">
        <v>0.99839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2486</v>
      </c>
      <c r="CF76" s="16" t="s">
        <v>4261</v>
      </c>
      <c r="CG76" s="20">
        <v>1.0738099999999999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3618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44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44</v>
      </c>
      <c r="X77" s="16" t="s">
        <v>4252</v>
      </c>
      <c r="Y77" s="15">
        <v>44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60</v>
      </c>
      <c r="AJ77" s="16" t="s">
        <v>4255</v>
      </c>
      <c r="AK77" s="20">
        <v>0.90397229999999995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83</v>
      </c>
      <c r="AZ77" s="16" t="s">
        <v>4257</v>
      </c>
      <c r="BA77" s="20">
        <v>0.87511019999999995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1381</v>
      </c>
      <c r="BP77" s="16" t="s">
        <v>4259</v>
      </c>
      <c r="BQ77" s="20">
        <v>0.99839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1293</v>
      </c>
      <c r="CF77" s="16" t="s">
        <v>4261</v>
      </c>
      <c r="CG77" s="20">
        <v>1.0738099999999999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44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20</v>
      </c>
      <c r="BP78" s="16" t="s">
        <v>4259</v>
      </c>
      <c r="BQ78" s="20">
        <v>0.99839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30</v>
      </c>
      <c r="CF78" s="16" t="s">
        <v>4261</v>
      </c>
      <c r="CG78" s="20">
        <v>1.0738099999999999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3987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3987</v>
      </c>
      <c r="X79" s="16" t="s">
        <v>4252</v>
      </c>
      <c r="Y79" s="15">
        <v>3987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5144</v>
      </c>
      <c r="AJ79" s="16" t="s">
        <v>4255</v>
      </c>
      <c r="AK79" s="20">
        <v>0.90397229999999995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4672</v>
      </c>
      <c r="AZ79" s="16" t="s">
        <v>4257</v>
      </c>
      <c r="BA79" s="20">
        <v>0.87511019999999995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3625</v>
      </c>
      <c r="BP79" s="16" t="s">
        <v>4259</v>
      </c>
      <c r="BQ79" s="20">
        <v>0.99839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2648</v>
      </c>
      <c r="CF79" s="16" t="s">
        <v>4261</v>
      </c>
      <c r="CG79" s="20">
        <v>1.0738099999999999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3987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254</v>
      </c>
      <c r="BP80" s="16" t="s">
        <v>4259</v>
      </c>
      <c r="BQ80" s="20">
        <v>0.99839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873</v>
      </c>
      <c r="CF80" s="16" t="s">
        <v>4261</v>
      </c>
      <c r="CG80" s="20">
        <v>1.0738099999999999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150</v>
      </c>
      <c r="H85" s="16" t="s">
        <v>4253</v>
      </c>
      <c r="I85" s="20">
        <v>1</v>
      </c>
      <c r="J85" s="16" t="s">
        <v>4252</v>
      </c>
      <c r="K85" s="15">
        <v>24</v>
      </c>
      <c r="L85" s="16" t="s">
        <v>4253</v>
      </c>
      <c r="M85" s="20">
        <v>1</v>
      </c>
      <c r="N85" s="16" t="s">
        <v>4252</v>
      </c>
      <c r="O85" s="15">
        <v>10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184</v>
      </c>
      <c r="X85" s="16" t="s">
        <v>4252</v>
      </c>
      <c r="Y85" s="15">
        <v>184</v>
      </c>
      <c r="Z85" s="16" t="s">
        <v>4254</v>
      </c>
      <c r="AA85" s="15">
        <v>107</v>
      </c>
      <c r="AB85" s="16" t="s">
        <v>4255</v>
      </c>
      <c r="AC85" s="20">
        <v>1.0311950000000001</v>
      </c>
      <c r="AD85" s="16" t="s">
        <v>4254</v>
      </c>
      <c r="AE85" s="15">
        <v>17</v>
      </c>
      <c r="AF85" s="16" t="s">
        <v>4255</v>
      </c>
      <c r="AG85" s="20">
        <v>0.9821474</v>
      </c>
      <c r="AH85" s="16" t="s">
        <v>4254</v>
      </c>
      <c r="AI85" s="15">
        <v>12</v>
      </c>
      <c r="AJ85" s="16" t="s">
        <v>4255</v>
      </c>
      <c r="AK85" s="20">
        <v>0.90397229999999995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177</v>
      </c>
      <c r="AR85" s="16" t="s">
        <v>4257</v>
      </c>
      <c r="AS85" s="20">
        <v>1.030473</v>
      </c>
      <c r="AT85" s="16" t="s">
        <v>4256</v>
      </c>
      <c r="AU85" s="15">
        <v>69</v>
      </c>
      <c r="AV85" s="16" t="s">
        <v>4257</v>
      </c>
      <c r="AW85" s="20">
        <v>1.0075879999999999</v>
      </c>
      <c r="AX85" s="16" t="s">
        <v>4256</v>
      </c>
      <c r="AY85" s="15">
        <v>62</v>
      </c>
      <c r="AZ85" s="16" t="s">
        <v>4257</v>
      </c>
      <c r="BA85" s="20">
        <v>0.87511019999999995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54</v>
      </c>
      <c r="BH85" s="16" t="s">
        <v>4259</v>
      </c>
      <c r="BI85" s="20">
        <v>1.076079</v>
      </c>
      <c r="BJ85" s="16" t="s">
        <v>4258</v>
      </c>
      <c r="BK85" s="15">
        <v>111</v>
      </c>
      <c r="BL85" s="16" t="s">
        <v>4259</v>
      </c>
      <c r="BM85" s="20">
        <v>1.0433490000000001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49</v>
      </c>
      <c r="BX85" s="16" t="s">
        <v>4261</v>
      </c>
      <c r="BY85" s="20">
        <v>1.1101890000000001</v>
      </c>
      <c r="BZ85" s="16" t="s">
        <v>4260</v>
      </c>
      <c r="CA85" s="15">
        <v>265</v>
      </c>
      <c r="CB85" s="16" t="s">
        <v>4261</v>
      </c>
      <c r="CC85" s="20">
        <v>1.082654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184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99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99</v>
      </c>
      <c r="X86" s="16" t="s">
        <v>4252</v>
      </c>
      <c r="Y86" s="15">
        <v>99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218</v>
      </c>
      <c r="AJ86" s="16" t="s">
        <v>4255</v>
      </c>
      <c r="AK86" s="20">
        <v>0.90397229999999995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148</v>
      </c>
      <c r="AZ86" s="16" t="s">
        <v>4257</v>
      </c>
      <c r="BA86" s="20">
        <v>0.87511019999999995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69</v>
      </c>
      <c r="BP86" s="16" t="s">
        <v>4259</v>
      </c>
      <c r="BQ86" s="20">
        <v>0.99839</v>
      </c>
      <c r="BR86" s="16" t="s">
        <v>4258</v>
      </c>
      <c r="BS86" s="15">
        <v>73</v>
      </c>
      <c r="BT86" s="16" t="s">
        <v>4259</v>
      </c>
      <c r="BU86" s="20">
        <v>1.0716079999999999</v>
      </c>
      <c r="BV86" s="16" t="s">
        <v>4260</v>
      </c>
      <c r="BW86" s="15">
        <v>1</v>
      </c>
      <c r="BX86" s="16" t="s">
        <v>4261</v>
      </c>
      <c r="BY86" s="20">
        <v>1.1101890000000001</v>
      </c>
      <c r="BZ86" s="16" t="s">
        <v>4260</v>
      </c>
      <c r="CA86" s="15">
        <v>5</v>
      </c>
      <c r="CB86" s="16" t="s">
        <v>4261</v>
      </c>
      <c r="CC86" s="20">
        <v>1.082654</v>
      </c>
      <c r="CD86" s="16" t="s">
        <v>4260</v>
      </c>
      <c r="CE86" s="15">
        <v>180</v>
      </c>
      <c r="CF86" s="16" t="s">
        <v>4261</v>
      </c>
      <c r="CG86" s="20">
        <v>1.0738099999999999</v>
      </c>
      <c r="CH86" s="16" t="s">
        <v>4260</v>
      </c>
      <c r="CI86" s="15">
        <v>64</v>
      </c>
      <c r="CJ86" s="16" t="s">
        <v>4261</v>
      </c>
      <c r="CK86" s="20">
        <v>1.1061970000000001</v>
      </c>
      <c r="CL86" s="16" t="s">
        <v>4340</v>
      </c>
      <c r="CM86" s="15">
        <f>SUM(A2L179C10)/A2L179C1</f>
        <v>99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48</v>
      </c>
      <c r="H87" s="16" t="s">
        <v>4253</v>
      </c>
      <c r="I87" s="20">
        <v>1</v>
      </c>
      <c r="J87" s="16" t="s">
        <v>4252</v>
      </c>
      <c r="K87" s="15">
        <v>672</v>
      </c>
      <c r="L87" s="16" t="s">
        <v>4253</v>
      </c>
      <c r="M87" s="20">
        <v>1</v>
      </c>
      <c r="N87" s="16" t="s">
        <v>4252</v>
      </c>
      <c r="O87" s="15">
        <v>5948</v>
      </c>
      <c r="P87" s="16" t="s">
        <v>4253</v>
      </c>
      <c r="Q87" s="20">
        <v>1</v>
      </c>
      <c r="R87" s="16" t="s">
        <v>4252</v>
      </c>
      <c r="S87" s="15">
        <v>695</v>
      </c>
      <c r="T87" s="16" t="s">
        <v>4253</v>
      </c>
      <c r="U87" s="20">
        <v>1</v>
      </c>
      <c r="V87" s="16" t="s">
        <v>4252</v>
      </c>
      <c r="W87" s="15">
        <v>7363</v>
      </c>
      <c r="X87" s="16" t="s">
        <v>4252</v>
      </c>
      <c r="Y87" s="15">
        <v>7363</v>
      </c>
      <c r="Z87" s="16" t="s">
        <v>4254</v>
      </c>
      <c r="AA87" s="15">
        <v>80</v>
      </c>
      <c r="AB87" s="16" t="s">
        <v>4255</v>
      </c>
      <c r="AC87" s="20">
        <v>1.0311950000000001</v>
      </c>
      <c r="AD87" s="16" t="s">
        <v>4254</v>
      </c>
      <c r="AE87" s="15">
        <v>1781</v>
      </c>
      <c r="AF87" s="16" t="s">
        <v>4255</v>
      </c>
      <c r="AG87" s="20">
        <v>0.9821474</v>
      </c>
      <c r="AH87" s="16" t="s">
        <v>4254</v>
      </c>
      <c r="AI87" s="15">
        <v>6350</v>
      </c>
      <c r="AJ87" s="16" t="s">
        <v>4255</v>
      </c>
      <c r="AK87" s="20">
        <v>0.90397229999999995</v>
      </c>
      <c r="AL87" s="16" t="s">
        <v>4254</v>
      </c>
      <c r="AM87" s="15">
        <v>2027</v>
      </c>
      <c r="AN87" s="16" t="s">
        <v>4255</v>
      </c>
      <c r="AO87" s="20">
        <v>1.024543</v>
      </c>
      <c r="AP87" s="16" t="s">
        <v>4256</v>
      </c>
      <c r="AQ87" s="15">
        <v>617</v>
      </c>
      <c r="AR87" s="16" t="s">
        <v>4257</v>
      </c>
      <c r="AS87" s="20">
        <v>1.030473</v>
      </c>
      <c r="AT87" s="16" t="s">
        <v>4256</v>
      </c>
      <c r="AU87" s="15">
        <v>2012</v>
      </c>
      <c r="AV87" s="16" t="s">
        <v>4257</v>
      </c>
      <c r="AW87" s="20">
        <v>1.0075879999999999</v>
      </c>
      <c r="AX87" s="16" t="s">
        <v>4256</v>
      </c>
      <c r="AY87" s="15">
        <v>7433</v>
      </c>
      <c r="AZ87" s="16" t="s">
        <v>4257</v>
      </c>
      <c r="BA87" s="20">
        <v>0.87511019999999995</v>
      </c>
      <c r="BB87" s="16" t="s">
        <v>4256</v>
      </c>
      <c r="BC87" s="15">
        <v>3414</v>
      </c>
      <c r="BD87" s="16" t="s">
        <v>4257</v>
      </c>
      <c r="BE87" s="20">
        <v>1.0271969999999999</v>
      </c>
      <c r="BF87" s="16" t="s">
        <v>4258</v>
      </c>
      <c r="BG87" s="15">
        <v>898</v>
      </c>
      <c r="BH87" s="16" t="s">
        <v>4259</v>
      </c>
      <c r="BI87" s="20">
        <v>1.076079</v>
      </c>
      <c r="BJ87" s="16" t="s">
        <v>4258</v>
      </c>
      <c r="BK87" s="15">
        <v>1481</v>
      </c>
      <c r="BL87" s="16" t="s">
        <v>4259</v>
      </c>
      <c r="BM87" s="20">
        <v>1.0433490000000001</v>
      </c>
      <c r="BN87" s="16" t="s">
        <v>4258</v>
      </c>
      <c r="BO87" s="15">
        <v>8764</v>
      </c>
      <c r="BP87" s="16" t="s">
        <v>4259</v>
      </c>
      <c r="BQ87" s="20">
        <v>0.99839</v>
      </c>
      <c r="BR87" s="16" t="s">
        <v>4258</v>
      </c>
      <c r="BS87" s="15">
        <v>2347</v>
      </c>
      <c r="BT87" s="16" t="s">
        <v>4259</v>
      </c>
      <c r="BU87" s="20">
        <v>1.0716079999999999</v>
      </c>
      <c r="BV87" s="16" t="s">
        <v>4260</v>
      </c>
      <c r="BW87" s="15">
        <v>1057</v>
      </c>
      <c r="BX87" s="16" t="s">
        <v>4261</v>
      </c>
      <c r="BY87" s="20">
        <v>1.1101890000000001</v>
      </c>
      <c r="BZ87" s="16" t="s">
        <v>4260</v>
      </c>
      <c r="CA87" s="15">
        <v>1755</v>
      </c>
      <c r="CB87" s="16" t="s">
        <v>4261</v>
      </c>
      <c r="CC87" s="20">
        <v>1.082654</v>
      </c>
      <c r="CD87" s="16" t="s">
        <v>4260</v>
      </c>
      <c r="CE87" s="15">
        <v>11846</v>
      </c>
      <c r="CF87" s="16" t="s">
        <v>4261</v>
      </c>
      <c r="CG87" s="20">
        <v>1.0738099999999999</v>
      </c>
      <c r="CH87" s="16" t="s">
        <v>4260</v>
      </c>
      <c r="CI87" s="15">
        <v>2213</v>
      </c>
      <c r="CJ87" s="16" t="s">
        <v>4261</v>
      </c>
      <c r="CK87" s="20">
        <v>1.1061970000000001</v>
      </c>
      <c r="CL87" s="16" t="s">
        <v>4341</v>
      </c>
      <c r="CM87" s="15">
        <f>SUM(A2L180C10)/A2L180C1</f>
        <v>7363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27740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6158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27177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153559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214634</v>
      </c>
      <c r="X88" s="16" t="s">
        <v>4347</v>
      </c>
      <c r="Y88" s="17">
        <f>SUM(A2L101C11:A2L180C11)-2*(SUM(A2L151C11:A2L153C11)+SUM(A2L157C11:A2L159C11)+SUM(A2L163C11:A2L165C11)+SUM(A2L172C11:A2L174C11))</f>
        <v>214634</v>
      </c>
      <c r="Z88" s="16" t="s">
        <v>4348</v>
      </c>
      <c r="AA88" s="17">
        <f>SUM(A2L101C12:A2L180C12)-2*(SUM(A2L151C12:A2L153C12)+SUM(A2L157C12:A2L159C12)+SUM(A2L163C12:A2L165C12)+SUM(A2L172C12:A2L174C12))</f>
        <v>32533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7797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30261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153092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31357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9814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33477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153513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30518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9478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35611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151899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30590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8704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38164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148610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224617.86548489999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93BE4-0A87-4014-8831-3F2293F835E8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774</v>
      </c>
      <c r="H8" s="16" t="s">
        <v>4253</v>
      </c>
      <c r="I8" s="20">
        <v>1</v>
      </c>
      <c r="J8" s="16" t="s">
        <v>4252</v>
      </c>
      <c r="K8" s="15">
        <v>269</v>
      </c>
      <c r="L8" s="16" t="s">
        <v>4253</v>
      </c>
      <c r="M8" s="20">
        <v>1</v>
      </c>
      <c r="N8" s="16" t="s">
        <v>4252</v>
      </c>
      <c r="O8" s="15">
        <v>1923</v>
      </c>
      <c r="P8" s="16" t="s">
        <v>4253</v>
      </c>
      <c r="Q8" s="20">
        <v>1</v>
      </c>
      <c r="R8" s="16" t="s">
        <v>4252</v>
      </c>
      <c r="S8" s="15">
        <v>88</v>
      </c>
      <c r="T8" s="16" t="s">
        <v>4253</v>
      </c>
      <c r="U8" s="20">
        <v>1</v>
      </c>
      <c r="V8" s="16" t="s">
        <v>4252</v>
      </c>
      <c r="W8" s="15">
        <v>3054</v>
      </c>
      <c r="X8" s="16" t="s">
        <v>4252</v>
      </c>
      <c r="Y8" s="15">
        <v>3054</v>
      </c>
      <c r="Z8" s="16" t="s">
        <v>4254</v>
      </c>
      <c r="AA8" s="15">
        <v>1214</v>
      </c>
      <c r="AB8" s="16" t="s">
        <v>4255</v>
      </c>
      <c r="AC8" s="20">
        <v>1.0311950000000001</v>
      </c>
      <c r="AD8" s="16" t="s">
        <v>4254</v>
      </c>
      <c r="AE8" s="15">
        <v>258</v>
      </c>
      <c r="AF8" s="16" t="s">
        <v>4255</v>
      </c>
      <c r="AG8" s="20">
        <v>0.9821474</v>
      </c>
      <c r="AH8" s="16" t="s">
        <v>4254</v>
      </c>
      <c r="AI8" s="15">
        <v>1995</v>
      </c>
      <c r="AJ8" s="16" t="s">
        <v>4255</v>
      </c>
      <c r="AK8" s="20">
        <v>0.90397229999999995</v>
      </c>
      <c r="AL8" s="16" t="s">
        <v>4254</v>
      </c>
      <c r="AM8" s="15">
        <v>162</v>
      </c>
      <c r="AN8" s="16" t="s">
        <v>4255</v>
      </c>
      <c r="AO8" s="20">
        <v>1.024543</v>
      </c>
      <c r="AP8" s="16" t="s">
        <v>4256</v>
      </c>
      <c r="AQ8" s="15">
        <v>866</v>
      </c>
      <c r="AR8" s="16" t="s">
        <v>4257</v>
      </c>
      <c r="AS8" s="20">
        <v>1.030473</v>
      </c>
      <c r="AT8" s="16" t="s">
        <v>4256</v>
      </c>
      <c r="AU8" s="15">
        <v>197</v>
      </c>
      <c r="AV8" s="16" t="s">
        <v>4257</v>
      </c>
      <c r="AW8" s="20">
        <v>1.0075879999999999</v>
      </c>
      <c r="AX8" s="16" t="s">
        <v>4256</v>
      </c>
      <c r="AY8" s="15">
        <v>2030</v>
      </c>
      <c r="AZ8" s="16" t="s">
        <v>4257</v>
      </c>
      <c r="BA8" s="20">
        <v>0.87511019999999995</v>
      </c>
      <c r="BB8" s="16" t="s">
        <v>4256</v>
      </c>
      <c r="BC8" s="15">
        <v>23</v>
      </c>
      <c r="BD8" s="16" t="s">
        <v>4257</v>
      </c>
      <c r="BE8" s="20">
        <v>1.0271969999999999</v>
      </c>
      <c r="BF8" s="16" t="s">
        <v>4258</v>
      </c>
      <c r="BG8" s="15">
        <v>1684</v>
      </c>
      <c r="BH8" s="16" t="s">
        <v>4259</v>
      </c>
      <c r="BI8" s="20">
        <v>1.076079</v>
      </c>
      <c r="BJ8" s="16" t="s">
        <v>4258</v>
      </c>
      <c r="BK8" s="15">
        <v>266</v>
      </c>
      <c r="BL8" s="16" t="s">
        <v>4259</v>
      </c>
      <c r="BM8" s="20">
        <v>1.0433490000000001</v>
      </c>
      <c r="BN8" s="16" t="s">
        <v>4258</v>
      </c>
      <c r="BO8" s="15">
        <v>1398</v>
      </c>
      <c r="BP8" s="16" t="s">
        <v>4259</v>
      </c>
      <c r="BQ8" s="20">
        <v>0.99839</v>
      </c>
      <c r="BR8" s="16" t="s">
        <v>4258</v>
      </c>
      <c r="BS8" s="15">
        <v>46</v>
      </c>
      <c r="BT8" s="16" t="s">
        <v>4259</v>
      </c>
      <c r="BU8" s="20">
        <v>1.0716079999999999</v>
      </c>
      <c r="BV8" s="16" t="s">
        <v>4260</v>
      </c>
      <c r="BW8" s="15">
        <v>1789</v>
      </c>
      <c r="BX8" s="16" t="s">
        <v>4261</v>
      </c>
      <c r="BY8" s="20">
        <v>1.1101890000000001</v>
      </c>
      <c r="BZ8" s="16" t="s">
        <v>4260</v>
      </c>
      <c r="CA8" s="15">
        <v>202</v>
      </c>
      <c r="CB8" s="16" t="s">
        <v>4261</v>
      </c>
      <c r="CC8" s="20">
        <v>1.082654</v>
      </c>
      <c r="CD8" s="16" t="s">
        <v>4260</v>
      </c>
      <c r="CE8" s="15">
        <v>1093</v>
      </c>
      <c r="CF8" s="16" t="s">
        <v>4261</v>
      </c>
      <c r="CG8" s="20">
        <v>1.0738099999999999</v>
      </c>
      <c r="CH8" s="16" t="s">
        <v>4260</v>
      </c>
      <c r="CI8" s="15">
        <v>77</v>
      </c>
      <c r="CJ8" s="16" t="s">
        <v>4261</v>
      </c>
      <c r="CK8" s="20">
        <v>1.1061970000000001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3139.8830515666668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7204</v>
      </c>
      <c r="H9" s="16" t="s">
        <v>4253</v>
      </c>
      <c r="I9" s="20">
        <v>1</v>
      </c>
      <c r="J9" s="16" t="s">
        <v>4252</v>
      </c>
      <c r="K9" s="15">
        <v>20269</v>
      </c>
      <c r="L9" s="16" t="s">
        <v>4253</v>
      </c>
      <c r="M9" s="20">
        <v>1</v>
      </c>
      <c r="N9" s="16" t="s">
        <v>4252</v>
      </c>
      <c r="O9" s="15">
        <v>5650</v>
      </c>
      <c r="P9" s="16" t="s">
        <v>4253</v>
      </c>
      <c r="Q9" s="20">
        <v>1</v>
      </c>
      <c r="R9" s="16" t="s">
        <v>4252</v>
      </c>
      <c r="S9" s="15">
        <v>21</v>
      </c>
      <c r="T9" s="16" t="s">
        <v>4253</v>
      </c>
      <c r="U9" s="20">
        <v>1</v>
      </c>
      <c r="V9" s="16" t="s">
        <v>4252</v>
      </c>
      <c r="W9" s="15">
        <v>33144</v>
      </c>
      <c r="X9" s="16" t="s">
        <v>4252</v>
      </c>
      <c r="Y9" s="15">
        <v>33144</v>
      </c>
      <c r="Z9" s="16" t="s">
        <v>4254</v>
      </c>
      <c r="AA9" s="15">
        <v>10544</v>
      </c>
      <c r="AB9" s="16" t="s">
        <v>4255</v>
      </c>
      <c r="AC9" s="20">
        <v>1.0311950000000001</v>
      </c>
      <c r="AD9" s="16" t="s">
        <v>4254</v>
      </c>
      <c r="AE9" s="15">
        <v>22542</v>
      </c>
      <c r="AF9" s="16" t="s">
        <v>4255</v>
      </c>
      <c r="AG9" s="20">
        <v>0.9821474</v>
      </c>
      <c r="AH9" s="16" t="s">
        <v>4254</v>
      </c>
      <c r="AI9" s="15">
        <v>7834</v>
      </c>
      <c r="AJ9" s="16" t="s">
        <v>4255</v>
      </c>
      <c r="AK9" s="20">
        <v>0.90397229999999995</v>
      </c>
      <c r="AL9" s="16" t="s">
        <v>4254</v>
      </c>
      <c r="AM9" s="15">
        <v>78</v>
      </c>
      <c r="AN9" s="16" t="s">
        <v>4255</v>
      </c>
      <c r="AO9" s="20">
        <v>1.024543</v>
      </c>
      <c r="AP9" s="16" t="s">
        <v>4256</v>
      </c>
      <c r="AQ9" s="15">
        <v>11548</v>
      </c>
      <c r="AR9" s="16" t="s">
        <v>4257</v>
      </c>
      <c r="AS9" s="20">
        <v>1.030473</v>
      </c>
      <c r="AT9" s="16" t="s">
        <v>4256</v>
      </c>
      <c r="AU9" s="15">
        <v>21643</v>
      </c>
      <c r="AV9" s="16" t="s">
        <v>4257</v>
      </c>
      <c r="AW9" s="20">
        <v>1.0075879999999999</v>
      </c>
      <c r="AX9" s="16" t="s">
        <v>4256</v>
      </c>
      <c r="AY9" s="15">
        <v>6471</v>
      </c>
      <c r="AZ9" s="16" t="s">
        <v>4257</v>
      </c>
      <c r="BA9" s="20">
        <v>0.87511019999999995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11291</v>
      </c>
      <c r="BH9" s="16" t="s">
        <v>4259</v>
      </c>
      <c r="BI9" s="20">
        <v>1.076079</v>
      </c>
      <c r="BJ9" s="16" t="s">
        <v>4258</v>
      </c>
      <c r="BK9" s="15">
        <v>18662</v>
      </c>
      <c r="BL9" s="16" t="s">
        <v>4259</v>
      </c>
      <c r="BM9" s="20">
        <v>1.0433490000000001</v>
      </c>
      <c r="BN9" s="16" t="s">
        <v>4258</v>
      </c>
      <c r="BO9" s="15">
        <v>6295</v>
      </c>
      <c r="BP9" s="16" t="s">
        <v>4259</v>
      </c>
      <c r="BQ9" s="20">
        <v>0.99839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11581</v>
      </c>
      <c r="BX9" s="16" t="s">
        <v>4261</v>
      </c>
      <c r="BY9" s="20">
        <v>1.1101890000000001</v>
      </c>
      <c r="BZ9" s="16" t="s">
        <v>4260</v>
      </c>
      <c r="CA9" s="15">
        <v>17424</v>
      </c>
      <c r="CB9" s="16" t="s">
        <v>4261</v>
      </c>
      <c r="CC9" s="20">
        <v>1.082654</v>
      </c>
      <c r="CD9" s="16" t="s">
        <v>4260</v>
      </c>
      <c r="CE9" s="15">
        <v>6241</v>
      </c>
      <c r="CF9" s="16" t="s">
        <v>4261</v>
      </c>
      <c r="CG9" s="20">
        <v>1.0738099999999999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37562.695838399995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687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687</v>
      </c>
      <c r="X11" s="16" t="s">
        <v>4252</v>
      </c>
      <c r="Y11" s="15">
        <v>687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420</v>
      </c>
      <c r="AJ11" s="16" t="s">
        <v>4255</v>
      </c>
      <c r="AK11" s="20">
        <v>0.90397229999999995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313</v>
      </c>
      <c r="AZ11" s="16" t="s">
        <v>4257</v>
      </c>
      <c r="BA11" s="20">
        <v>0.87511019999999995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772</v>
      </c>
      <c r="BP11" s="16" t="s">
        <v>4259</v>
      </c>
      <c r="BQ11" s="20">
        <v>0.99839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564</v>
      </c>
      <c r="CF11" s="16" t="s">
        <v>4261</v>
      </c>
      <c r="CG11" s="20">
        <v>1.0738099999999999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687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3082</v>
      </c>
      <c r="T12" s="16" t="s">
        <v>4253</v>
      </c>
      <c r="U12" s="20">
        <v>1</v>
      </c>
      <c r="V12" s="16" t="s">
        <v>4252</v>
      </c>
      <c r="W12" s="15">
        <v>3082</v>
      </c>
      <c r="X12" s="16" t="s">
        <v>4252</v>
      </c>
      <c r="Y12" s="15">
        <v>3082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4061</v>
      </c>
      <c r="AN12" s="16" t="s">
        <v>4255</v>
      </c>
      <c r="AO12" s="20">
        <v>1.024543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4463</v>
      </c>
      <c r="BD12" s="16" t="s">
        <v>4257</v>
      </c>
      <c r="BE12" s="20">
        <v>1.0271969999999999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4685</v>
      </c>
      <c r="BT12" s="16" t="s">
        <v>4259</v>
      </c>
      <c r="BU12" s="20">
        <v>1.0716079999999999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4556</v>
      </c>
      <c r="CJ12" s="16" t="s">
        <v>4261</v>
      </c>
      <c r="CK12" s="20">
        <v>1.1061970000000001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3942.3497779999998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2772</v>
      </c>
      <c r="T13" s="16" t="s">
        <v>4253</v>
      </c>
      <c r="U13" s="20">
        <v>1</v>
      </c>
      <c r="V13" s="16" t="s">
        <v>4252</v>
      </c>
      <c r="W13" s="15">
        <v>2772</v>
      </c>
      <c r="X13" s="16" t="s">
        <v>4252</v>
      </c>
      <c r="Y13" s="15">
        <v>2772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2464</v>
      </c>
      <c r="AN13" s="16" t="s">
        <v>4255</v>
      </c>
      <c r="AO13" s="20">
        <v>1.024543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2247</v>
      </c>
      <c r="BD13" s="16" t="s">
        <v>4257</v>
      </c>
      <c r="BE13" s="20">
        <v>1.0271969999999999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1960</v>
      </c>
      <c r="BT13" s="16" t="s">
        <v>4259</v>
      </c>
      <c r="BU13" s="20">
        <v>1.0716079999999999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2074</v>
      </c>
      <c r="CJ13" s="16" t="s">
        <v>4261</v>
      </c>
      <c r="CK13" s="20">
        <v>1.1061970000000001</v>
      </c>
      <c r="CL13" s="16" t="s">
        <v>4514</v>
      </c>
      <c r="CM13" s="15">
        <f>SUM(A2L206C10)/A2L206C1</f>
        <v>2772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292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292</v>
      </c>
      <c r="X14" s="16" t="s">
        <v>4252</v>
      </c>
      <c r="Y14" s="15">
        <v>292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12203</v>
      </c>
      <c r="AJ14" s="16" t="s">
        <v>4255</v>
      </c>
      <c r="AK14" s="20">
        <v>0.90397229999999995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15954</v>
      </c>
      <c r="AZ14" s="16" t="s">
        <v>4257</v>
      </c>
      <c r="BA14" s="20">
        <v>0.87511019999999995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15873</v>
      </c>
      <c r="BP14" s="16" t="s">
        <v>4259</v>
      </c>
      <c r="BQ14" s="20">
        <v>0.99839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15445</v>
      </c>
      <c r="CF14" s="16" t="s">
        <v>4261</v>
      </c>
      <c r="CG14" s="20">
        <v>1.0738099999999999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292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1017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1017</v>
      </c>
      <c r="X15" s="16" t="s">
        <v>4252</v>
      </c>
      <c r="Y15" s="15">
        <v>1017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1017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9517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9517</v>
      </c>
      <c r="X19" s="16" t="s">
        <v>4252</v>
      </c>
      <c r="Y19" s="15">
        <v>9517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6120</v>
      </c>
      <c r="AJ19" s="16" t="s">
        <v>4255</v>
      </c>
      <c r="AK19" s="20">
        <v>0.90397229999999995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25856</v>
      </c>
      <c r="AZ19" s="16" t="s">
        <v>4257</v>
      </c>
      <c r="BA19" s="20">
        <v>0.87511019999999995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29</v>
      </c>
      <c r="BP19" s="16" t="s">
        <v>4259</v>
      </c>
      <c r="BQ19" s="20">
        <v>0.99839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19422</v>
      </c>
      <c r="CF19" s="16" t="s">
        <v>4261</v>
      </c>
      <c r="CG19" s="20">
        <v>1.0738099999999999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9517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42580</v>
      </c>
      <c r="T20" s="16" t="s">
        <v>4253</v>
      </c>
      <c r="U20" s="20">
        <v>1</v>
      </c>
      <c r="V20" s="16" t="s">
        <v>4252</v>
      </c>
      <c r="W20" s="15">
        <v>42580</v>
      </c>
      <c r="X20" s="16" t="s">
        <v>4252</v>
      </c>
      <c r="Y20" s="15">
        <v>42580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43094</v>
      </c>
      <c r="AN20" s="16" t="s">
        <v>4255</v>
      </c>
      <c r="AO20" s="20">
        <v>1.024543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52030</v>
      </c>
      <c r="BD20" s="16" t="s">
        <v>4257</v>
      </c>
      <c r="BE20" s="20">
        <v>1.0271969999999999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40895</v>
      </c>
      <c r="BT20" s="16" t="s">
        <v>4259</v>
      </c>
      <c r="BU20" s="20">
        <v>1.0716079999999999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37548</v>
      </c>
      <c r="CJ20" s="16" t="s">
        <v>4261</v>
      </c>
      <c r="CK20" s="20">
        <v>1.1061970000000001</v>
      </c>
      <c r="CL20" s="16" t="s">
        <v>4521</v>
      </c>
      <c r="CM20" s="15">
        <f>SUM(A2L213C10)/A2L213C1</f>
        <v>42580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13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13</v>
      </c>
      <c r="X21" s="16" t="s">
        <v>4252</v>
      </c>
      <c r="Y21" s="15">
        <v>13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16</v>
      </c>
      <c r="AJ21" s="16" t="s">
        <v>4255</v>
      </c>
      <c r="AK21" s="20">
        <v>0.90397229999999995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16</v>
      </c>
      <c r="AZ21" s="16" t="s">
        <v>4257</v>
      </c>
      <c r="BA21" s="20">
        <v>0.87511019999999995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18</v>
      </c>
      <c r="BP21" s="16" t="s">
        <v>4259</v>
      </c>
      <c r="BQ21" s="20">
        <v>0.99839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16</v>
      </c>
      <c r="CF21" s="16" t="s">
        <v>4261</v>
      </c>
      <c r="CG21" s="20">
        <v>1.0738099999999999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13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3001</v>
      </c>
      <c r="T25" s="16" t="s">
        <v>4253</v>
      </c>
      <c r="U25" s="20">
        <v>1</v>
      </c>
      <c r="V25" s="16" t="s">
        <v>4252</v>
      </c>
      <c r="W25" s="15">
        <v>3001</v>
      </c>
      <c r="X25" s="16" t="s">
        <v>4252</v>
      </c>
      <c r="Y25" s="15">
        <v>3001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113533</v>
      </c>
      <c r="AN25" s="16" t="s">
        <v>4255</v>
      </c>
      <c r="AO25" s="20">
        <v>1.024543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2</v>
      </c>
      <c r="BL25" s="16" t="s">
        <v>4259</v>
      </c>
      <c r="BM25" s="20">
        <v>1.0433490000000001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1</v>
      </c>
      <c r="BT25" s="16" t="s">
        <v>4259</v>
      </c>
      <c r="BU25" s="20">
        <v>1.0716079999999999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3001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7978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20538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-1969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51544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78091</v>
      </c>
      <c r="X26" s="16" t="s">
        <v>4532</v>
      </c>
      <c r="Y26" s="17">
        <f>SUM(A2L201C11:A2L218C11)-2*(A2L208C11+A2L210C11+A2L212C11+A2L215C11+A2L216C11)</f>
        <v>78091</v>
      </c>
      <c r="Z26" s="16" t="s">
        <v>4533</v>
      </c>
      <c r="AA26" s="17">
        <f>SUM(A2L201C12:A2L218C12)-2*SUM(A2L208C12,A2L210C12,A2L212C12,A2L215C12,A2L216C12)</f>
        <v>11758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22800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16348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163392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12414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21840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-1072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58763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12975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18930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24327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47587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13370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17626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3937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44255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83455.928667966669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122</v>
      </c>
      <c r="H27" s="16" t="s">
        <v>4253</v>
      </c>
      <c r="I27" s="20">
        <v>1</v>
      </c>
      <c r="J27" s="16" t="s">
        <v>4252</v>
      </c>
      <c r="K27" s="15">
        <v>70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31</v>
      </c>
      <c r="T27" s="16" t="s">
        <v>4253</v>
      </c>
      <c r="U27" s="20">
        <v>1</v>
      </c>
      <c r="V27" s="16" t="s">
        <v>4252</v>
      </c>
      <c r="W27" s="15">
        <v>223</v>
      </c>
      <c r="X27" s="16" t="s">
        <v>4252</v>
      </c>
      <c r="Y27" s="15">
        <v>223</v>
      </c>
      <c r="Z27" s="16" t="s">
        <v>4254</v>
      </c>
      <c r="AA27" s="15">
        <v>242</v>
      </c>
      <c r="AB27" s="16" t="s">
        <v>4255</v>
      </c>
      <c r="AC27" s="20">
        <v>1.0311950000000001</v>
      </c>
      <c r="AD27" s="16" t="s">
        <v>4254</v>
      </c>
      <c r="AE27" s="15">
        <v>153</v>
      </c>
      <c r="AF27" s="16" t="s">
        <v>4255</v>
      </c>
      <c r="AG27" s="20">
        <v>0.9821474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39</v>
      </c>
      <c r="AN27" s="16" t="s">
        <v>4255</v>
      </c>
      <c r="AO27" s="20">
        <v>1.024543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85</v>
      </c>
      <c r="AV27" s="16" t="s">
        <v>4257</v>
      </c>
      <c r="AW27" s="20">
        <v>1.0075879999999999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40</v>
      </c>
      <c r="BD27" s="16" t="s">
        <v>4257</v>
      </c>
      <c r="BE27" s="20">
        <v>1.0271969999999999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156</v>
      </c>
      <c r="BL27" s="16" t="s">
        <v>4259</v>
      </c>
      <c r="BM27" s="20">
        <v>1.0433490000000001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44</v>
      </c>
      <c r="BT27" s="16" t="s">
        <v>4259</v>
      </c>
      <c r="BU27" s="20">
        <v>1.0716079999999999</v>
      </c>
      <c r="BV27" s="16" t="s">
        <v>4260</v>
      </c>
      <c r="BW27" s="15">
        <v>210</v>
      </c>
      <c r="BX27" s="16" t="s">
        <v>4261</v>
      </c>
      <c r="BY27" s="20">
        <v>1.1101890000000001</v>
      </c>
      <c r="BZ27" s="16" t="s">
        <v>4260</v>
      </c>
      <c r="CA27" s="15">
        <v>120</v>
      </c>
      <c r="CB27" s="16" t="s">
        <v>4261</v>
      </c>
      <c r="CC27" s="20">
        <v>1.082654</v>
      </c>
      <c r="CD27" s="16" t="s">
        <v>4260</v>
      </c>
      <c r="CE27" s="15">
        <v>13</v>
      </c>
      <c r="CF27" s="16" t="s">
        <v>4261</v>
      </c>
      <c r="CG27" s="20">
        <v>1.0738099999999999</v>
      </c>
      <c r="CH27" s="16" t="s">
        <v>4260</v>
      </c>
      <c r="CI27" s="15">
        <v>71</v>
      </c>
      <c r="CJ27" s="16" t="s">
        <v>4261</v>
      </c>
      <c r="CK27" s="20">
        <v>1.1061970000000001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263.16925973333338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8251</v>
      </c>
      <c r="H28" s="16" t="s">
        <v>4253</v>
      </c>
      <c r="I28" s="20">
        <v>1</v>
      </c>
      <c r="J28" s="16" t="s">
        <v>4252</v>
      </c>
      <c r="K28" s="15">
        <v>11729</v>
      </c>
      <c r="L28" s="16" t="s">
        <v>4253</v>
      </c>
      <c r="M28" s="20">
        <v>1</v>
      </c>
      <c r="N28" s="16" t="s">
        <v>4252</v>
      </c>
      <c r="O28" s="15">
        <v>10887</v>
      </c>
      <c r="P28" s="16" t="s">
        <v>4253</v>
      </c>
      <c r="Q28" s="20">
        <v>1</v>
      </c>
      <c r="R28" s="16" t="s">
        <v>4252</v>
      </c>
      <c r="S28" s="15">
        <v>267</v>
      </c>
      <c r="T28" s="16" t="s">
        <v>4253</v>
      </c>
      <c r="U28" s="20">
        <v>1</v>
      </c>
      <c r="V28" s="16" t="s">
        <v>4252</v>
      </c>
      <c r="W28" s="15">
        <v>31134</v>
      </c>
      <c r="X28" s="16" t="s">
        <v>4252</v>
      </c>
      <c r="Y28" s="15">
        <v>31134</v>
      </c>
      <c r="Z28" s="16" t="s">
        <v>4254</v>
      </c>
      <c r="AA28" s="15">
        <v>9458</v>
      </c>
      <c r="AB28" s="16" t="s">
        <v>4255</v>
      </c>
      <c r="AC28" s="20">
        <v>1.0311950000000001</v>
      </c>
      <c r="AD28" s="16" t="s">
        <v>4254</v>
      </c>
      <c r="AE28" s="15">
        <v>13988</v>
      </c>
      <c r="AF28" s="16" t="s">
        <v>4255</v>
      </c>
      <c r="AG28" s="20">
        <v>0.9821474</v>
      </c>
      <c r="AH28" s="16" t="s">
        <v>4254</v>
      </c>
      <c r="AI28" s="15">
        <v>12054</v>
      </c>
      <c r="AJ28" s="16" t="s">
        <v>4255</v>
      </c>
      <c r="AK28" s="20">
        <v>0.90397229999999995</v>
      </c>
      <c r="AL28" s="16" t="s">
        <v>4254</v>
      </c>
      <c r="AM28" s="15">
        <v>423</v>
      </c>
      <c r="AN28" s="16" t="s">
        <v>4255</v>
      </c>
      <c r="AO28" s="20">
        <v>1.024543</v>
      </c>
      <c r="AP28" s="16" t="s">
        <v>4256</v>
      </c>
      <c r="AQ28" s="15">
        <v>9321</v>
      </c>
      <c r="AR28" s="16" t="s">
        <v>4257</v>
      </c>
      <c r="AS28" s="20">
        <v>1.030473</v>
      </c>
      <c r="AT28" s="16" t="s">
        <v>4256</v>
      </c>
      <c r="AU28" s="15">
        <v>16835</v>
      </c>
      <c r="AV28" s="16" t="s">
        <v>4257</v>
      </c>
      <c r="AW28" s="20">
        <v>1.0075879999999999</v>
      </c>
      <c r="AX28" s="16" t="s">
        <v>4256</v>
      </c>
      <c r="AY28" s="15">
        <v>12883</v>
      </c>
      <c r="AZ28" s="16" t="s">
        <v>4257</v>
      </c>
      <c r="BA28" s="20">
        <v>0.87511019999999995</v>
      </c>
      <c r="BB28" s="16" t="s">
        <v>4256</v>
      </c>
      <c r="BC28" s="15">
        <v>498</v>
      </c>
      <c r="BD28" s="16" t="s">
        <v>4257</v>
      </c>
      <c r="BE28" s="20">
        <v>1.0271969999999999</v>
      </c>
      <c r="BF28" s="16" t="s">
        <v>4258</v>
      </c>
      <c r="BG28" s="15">
        <v>10622</v>
      </c>
      <c r="BH28" s="16" t="s">
        <v>4259</v>
      </c>
      <c r="BI28" s="20">
        <v>1.076079</v>
      </c>
      <c r="BJ28" s="16" t="s">
        <v>4258</v>
      </c>
      <c r="BK28" s="15">
        <v>19245</v>
      </c>
      <c r="BL28" s="16" t="s">
        <v>4259</v>
      </c>
      <c r="BM28" s="20">
        <v>1.0433490000000001</v>
      </c>
      <c r="BN28" s="16" t="s">
        <v>4258</v>
      </c>
      <c r="BO28" s="15">
        <v>17897</v>
      </c>
      <c r="BP28" s="16" t="s">
        <v>4259</v>
      </c>
      <c r="BQ28" s="20">
        <v>0.99839</v>
      </c>
      <c r="BR28" s="16" t="s">
        <v>4258</v>
      </c>
      <c r="BS28" s="15">
        <v>324</v>
      </c>
      <c r="BT28" s="16" t="s">
        <v>4259</v>
      </c>
      <c r="BU28" s="20">
        <v>1.0716079999999999</v>
      </c>
      <c r="BV28" s="16" t="s">
        <v>4260</v>
      </c>
      <c r="BW28" s="15">
        <v>8230</v>
      </c>
      <c r="BX28" s="16" t="s">
        <v>4261</v>
      </c>
      <c r="BY28" s="20">
        <v>1.1101890000000001</v>
      </c>
      <c r="BZ28" s="16" t="s">
        <v>4260</v>
      </c>
      <c r="CA28" s="15">
        <v>23144</v>
      </c>
      <c r="CB28" s="16" t="s">
        <v>4261</v>
      </c>
      <c r="CC28" s="20">
        <v>1.082654</v>
      </c>
      <c r="CD28" s="16" t="s">
        <v>4260</v>
      </c>
      <c r="CE28" s="15">
        <v>18196</v>
      </c>
      <c r="CF28" s="16" t="s">
        <v>4261</v>
      </c>
      <c r="CG28" s="20">
        <v>1.0738099999999999</v>
      </c>
      <c r="CH28" s="16" t="s">
        <v>4260</v>
      </c>
      <c r="CI28" s="15">
        <v>272</v>
      </c>
      <c r="CJ28" s="16" t="s">
        <v>4261</v>
      </c>
      <c r="CK28" s="20">
        <v>1.1061970000000001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34769.518520000005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2824</v>
      </c>
      <c r="T31" s="16" t="s">
        <v>4253</v>
      </c>
      <c r="U31" s="20">
        <v>1</v>
      </c>
      <c r="V31" s="16" t="s">
        <v>4252</v>
      </c>
      <c r="W31" s="15">
        <v>2824</v>
      </c>
      <c r="X31" s="16" t="s">
        <v>4252</v>
      </c>
      <c r="Y31" s="15">
        <v>2824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3350</v>
      </c>
      <c r="AN31" s="16" t="s">
        <v>4255</v>
      </c>
      <c r="AO31" s="20">
        <v>1.024543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3351</v>
      </c>
      <c r="BD31" s="16" t="s">
        <v>4257</v>
      </c>
      <c r="BE31" s="20">
        <v>1.0271969999999999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3835</v>
      </c>
      <c r="BT31" s="16" t="s">
        <v>4259</v>
      </c>
      <c r="BU31" s="20">
        <v>1.0716079999999999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2876</v>
      </c>
      <c r="CJ31" s="16" t="s">
        <v>4261</v>
      </c>
      <c r="CK31" s="20">
        <v>1.1061970000000001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3232.7853989999999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6303</v>
      </c>
      <c r="T32" s="16" t="s">
        <v>4253</v>
      </c>
      <c r="U32" s="20">
        <v>1</v>
      </c>
      <c r="V32" s="16" t="s">
        <v>4252</v>
      </c>
      <c r="W32" s="15">
        <v>6303</v>
      </c>
      <c r="X32" s="16" t="s">
        <v>4252</v>
      </c>
      <c r="Y32" s="15">
        <v>6303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4075</v>
      </c>
      <c r="AN32" s="16" t="s">
        <v>4255</v>
      </c>
      <c r="AO32" s="20">
        <v>1.024543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6052</v>
      </c>
      <c r="BD32" s="16" t="s">
        <v>4257</v>
      </c>
      <c r="BE32" s="20">
        <v>1.0271969999999999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6582</v>
      </c>
      <c r="BT32" s="16" t="s">
        <v>4259</v>
      </c>
      <c r="BU32" s="20">
        <v>1.0716079999999999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2137</v>
      </c>
      <c r="CJ32" s="16" t="s">
        <v>4261</v>
      </c>
      <c r="CK32" s="20">
        <v>1.1061970000000001</v>
      </c>
      <c r="CL32" s="16" t="s">
        <v>4555</v>
      </c>
      <c r="CM32" s="15">
        <f>SUM(A2L225C10)/A2L225C1</f>
        <v>6303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12691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12691</v>
      </c>
      <c r="X33" s="16" t="s">
        <v>4252</v>
      </c>
      <c r="Y33" s="15">
        <v>12691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14202</v>
      </c>
      <c r="AJ33" s="16" t="s">
        <v>4255</v>
      </c>
      <c r="AK33" s="20">
        <v>0.90397229999999995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15578</v>
      </c>
      <c r="AZ33" s="16" t="s">
        <v>4257</v>
      </c>
      <c r="BA33" s="20">
        <v>0.87511019999999995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21489</v>
      </c>
      <c r="BP33" s="16" t="s">
        <v>4259</v>
      </c>
      <c r="BQ33" s="20">
        <v>0.99839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24162</v>
      </c>
      <c r="CF33" s="16" t="s">
        <v>4261</v>
      </c>
      <c r="CG33" s="20">
        <v>1.0738099999999999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12691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51793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51793</v>
      </c>
      <c r="X37" s="16" t="s">
        <v>4252</v>
      </c>
      <c r="Y37" s="15">
        <v>51793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62773</v>
      </c>
      <c r="AJ37" s="16" t="s">
        <v>4255</v>
      </c>
      <c r="AK37" s="20">
        <v>0.90397229999999995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61771</v>
      </c>
      <c r="AZ37" s="16" t="s">
        <v>4257</v>
      </c>
      <c r="BA37" s="20">
        <v>0.87511019999999995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59136</v>
      </c>
      <c r="BP37" s="16" t="s">
        <v>4259</v>
      </c>
      <c r="BQ37" s="20">
        <v>0.99839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52424</v>
      </c>
      <c r="CF37" s="16" t="s">
        <v>4261</v>
      </c>
      <c r="CG37" s="20">
        <v>1.0738099999999999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51793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47693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47693</v>
      </c>
      <c r="X38" s="16" t="s">
        <v>4252</v>
      </c>
      <c r="Y38" s="15">
        <v>47693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53602</v>
      </c>
      <c r="AJ38" s="16" t="s">
        <v>4255</v>
      </c>
      <c r="AK38" s="20">
        <v>0.90397229999999995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58567</v>
      </c>
      <c r="AZ38" s="16" t="s">
        <v>4257</v>
      </c>
      <c r="BA38" s="20">
        <v>0.87511019999999995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58248</v>
      </c>
      <c r="BP38" s="16" t="s">
        <v>4259</v>
      </c>
      <c r="BQ38" s="20">
        <v>0.99839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55815</v>
      </c>
      <c r="CF38" s="16" t="s">
        <v>4261</v>
      </c>
      <c r="CG38" s="20">
        <v>1.0738099999999999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47693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13103</v>
      </c>
      <c r="T39" s="16" t="s">
        <v>4253</v>
      </c>
      <c r="U39" s="20">
        <v>1</v>
      </c>
      <c r="V39" s="16" t="s">
        <v>4252</v>
      </c>
      <c r="W39" s="15">
        <v>13103</v>
      </c>
      <c r="X39" s="16" t="s">
        <v>4252</v>
      </c>
      <c r="Y39" s="15">
        <v>13103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13463</v>
      </c>
      <c r="AN39" s="16" t="s">
        <v>4255</v>
      </c>
      <c r="AO39" s="20">
        <v>1.024543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21693</v>
      </c>
      <c r="BD39" s="16" t="s">
        <v>4257</v>
      </c>
      <c r="BE39" s="20">
        <v>1.0271969999999999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20037</v>
      </c>
      <c r="BT39" s="16" t="s">
        <v>4259</v>
      </c>
      <c r="BU39" s="20">
        <v>1.0716079999999999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17902</v>
      </c>
      <c r="CJ39" s="16" t="s">
        <v>4261</v>
      </c>
      <c r="CK39" s="20">
        <v>1.1061970000000001</v>
      </c>
      <c r="CL39" s="16" t="s">
        <v>4562</v>
      </c>
      <c r="CM39" s="15">
        <f>SUM(A2L232C10)/A2L232C1</f>
        <v>13103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17444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17444</v>
      </c>
      <c r="X42" s="16" t="s">
        <v>4252</v>
      </c>
      <c r="Y42" s="15">
        <v>17444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18614</v>
      </c>
      <c r="AJ42" s="16" t="s">
        <v>4255</v>
      </c>
      <c r="AK42" s="20">
        <v>0.90397229999999995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27330</v>
      </c>
      <c r="AZ42" s="16" t="s">
        <v>4257</v>
      </c>
      <c r="BA42" s="20">
        <v>0.87511019999999995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33308</v>
      </c>
      <c r="BP42" s="16" t="s">
        <v>4259</v>
      </c>
      <c r="BQ42" s="20">
        <v>0.99839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38288</v>
      </c>
      <c r="CF42" s="16" t="s">
        <v>4261</v>
      </c>
      <c r="CG42" s="20">
        <v>1.0738099999999999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19395.767386066665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376</v>
      </c>
      <c r="T44" s="16" t="s">
        <v>4253</v>
      </c>
      <c r="U44" s="20">
        <v>1</v>
      </c>
      <c r="V44" s="16" t="s">
        <v>4252</v>
      </c>
      <c r="W44" s="15">
        <v>376</v>
      </c>
      <c r="X44" s="16" t="s">
        <v>4252</v>
      </c>
      <c r="Y44" s="15">
        <v>376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10279</v>
      </c>
      <c r="AN44" s="16" t="s">
        <v>4255</v>
      </c>
      <c r="AO44" s="20">
        <v>1.024543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41</v>
      </c>
      <c r="CJ44" s="16" t="s">
        <v>4261</v>
      </c>
      <c r="CK44" s="20">
        <v>1.1061970000000001</v>
      </c>
      <c r="CL44" s="16" t="s">
        <v>4567</v>
      </c>
      <c r="CM44" s="15">
        <f>SUM(A2L237C10)/A2L237C1</f>
        <v>376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8373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11799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10234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22904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53310</v>
      </c>
      <c r="X45" s="16" t="s">
        <v>4573</v>
      </c>
      <c r="Y45" s="17">
        <f>SUM(A2L220C11:A2L237C11)-2*(A2L227C11+A2L229C11+A2L231C11+A2L234C11+A2L235C11)</f>
        <v>53310</v>
      </c>
      <c r="Z45" s="16" t="s">
        <v>4574</v>
      </c>
      <c r="AA45" s="17">
        <f>SUM(A2L220C12:A2L237C12)-2*SUM(A2L227C12,A2L229C12,A2L231C12,A2L234C12,A2L235C12)</f>
        <v>9700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14141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16813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31629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9321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16920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4335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31634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10622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19401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6966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30822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8440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23264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692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23299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55442.705792666675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1</v>
      </c>
      <c r="L46" s="16" t="s">
        <v>4253</v>
      </c>
      <c r="M46" s="20">
        <v>1</v>
      </c>
      <c r="N46" s="16" t="s">
        <v>4252</v>
      </c>
      <c r="O46" s="15">
        <v>1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2</v>
      </c>
      <c r="X46" s="16" t="s">
        <v>4252</v>
      </c>
      <c r="Y46" s="15">
        <v>2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1</v>
      </c>
      <c r="AF46" s="16" t="s">
        <v>4255</v>
      </c>
      <c r="AG46" s="20">
        <v>0.9821474</v>
      </c>
      <c r="AH46" s="16" t="s">
        <v>4254</v>
      </c>
      <c r="AI46" s="15">
        <v>4</v>
      </c>
      <c r="AJ46" s="16" t="s">
        <v>4255</v>
      </c>
      <c r="AK46" s="20">
        <v>0.90397229999999995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2</v>
      </c>
      <c r="AV46" s="16" t="s">
        <v>4257</v>
      </c>
      <c r="AW46" s="20">
        <v>1.0075879999999999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77</v>
      </c>
      <c r="BL46" s="16" t="s">
        <v>4259</v>
      </c>
      <c r="BM46" s="20">
        <v>1.0433490000000001</v>
      </c>
      <c r="BN46" s="16" t="s">
        <v>4258</v>
      </c>
      <c r="BO46" s="15">
        <v>87</v>
      </c>
      <c r="BP46" s="16" t="s">
        <v>4259</v>
      </c>
      <c r="BQ46" s="20">
        <v>0.99839</v>
      </c>
      <c r="BR46" s="16" t="s">
        <v>4258</v>
      </c>
      <c r="BS46" s="15">
        <v>2</v>
      </c>
      <c r="BT46" s="16" t="s">
        <v>4259</v>
      </c>
      <c r="BU46" s="20">
        <v>1.0716079999999999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26</v>
      </c>
      <c r="CB46" s="16" t="s">
        <v>4261</v>
      </c>
      <c r="CC46" s="20">
        <v>1.082654</v>
      </c>
      <c r="CD46" s="16" t="s">
        <v>4260</v>
      </c>
      <c r="CE46" s="15">
        <v>216</v>
      </c>
      <c r="CF46" s="16" t="s">
        <v>4261</v>
      </c>
      <c r="CG46" s="20">
        <v>1.0738099999999999</v>
      </c>
      <c r="CH46" s="16" t="s">
        <v>4260</v>
      </c>
      <c r="CI46" s="15">
        <v>8</v>
      </c>
      <c r="CJ46" s="16" t="s">
        <v>4261</v>
      </c>
      <c r="CK46" s="20">
        <v>1.1061970000000001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2.8710708666666669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57</v>
      </c>
      <c r="L47" s="16" t="s">
        <v>4253</v>
      </c>
      <c r="M47" s="20">
        <v>1</v>
      </c>
      <c r="N47" s="16" t="s">
        <v>4252</v>
      </c>
      <c r="O47" s="15">
        <v>1112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1169</v>
      </c>
      <c r="X47" s="16" t="s">
        <v>4252</v>
      </c>
      <c r="Y47" s="15">
        <v>1169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579</v>
      </c>
      <c r="AF47" s="16" t="s">
        <v>4255</v>
      </c>
      <c r="AG47" s="20">
        <v>0.9821474</v>
      </c>
      <c r="AH47" s="16" t="s">
        <v>4254</v>
      </c>
      <c r="AI47" s="15">
        <v>386</v>
      </c>
      <c r="AJ47" s="16" t="s">
        <v>4255</v>
      </c>
      <c r="AK47" s="20">
        <v>0.90397229999999995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246</v>
      </c>
      <c r="AV47" s="16" t="s">
        <v>4257</v>
      </c>
      <c r="AW47" s="20">
        <v>1.0075879999999999</v>
      </c>
      <c r="AX47" s="16" t="s">
        <v>4256</v>
      </c>
      <c r="AY47" s="15">
        <v>425</v>
      </c>
      <c r="AZ47" s="16" t="s">
        <v>4257</v>
      </c>
      <c r="BA47" s="20">
        <v>0.87511019999999995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174</v>
      </c>
      <c r="BL47" s="16" t="s">
        <v>4259</v>
      </c>
      <c r="BM47" s="20">
        <v>1.0433490000000001</v>
      </c>
      <c r="BN47" s="16" t="s">
        <v>4258</v>
      </c>
      <c r="BO47" s="15">
        <v>93</v>
      </c>
      <c r="BP47" s="16" t="s">
        <v>4259</v>
      </c>
      <c r="BQ47" s="20">
        <v>0.99839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306</v>
      </c>
      <c r="CF47" s="16" t="s">
        <v>4261</v>
      </c>
      <c r="CG47" s="20">
        <v>1.0738099999999999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902.12837846666673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324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324</v>
      </c>
      <c r="X50" s="16" t="s">
        <v>4252</v>
      </c>
      <c r="Y50" s="15">
        <v>324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153</v>
      </c>
      <c r="AF50" s="16" t="s">
        <v>4255</v>
      </c>
      <c r="AG50" s="20">
        <v>0.9821474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173</v>
      </c>
      <c r="AV50" s="16" t="s">
        <v>4257</v>
      </c>
      <c r="AW50" s="20">
        <v>1.0075879999999999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160</v>
      </c>
      <c r="BL50" s="16" t="s">
        <v>4259</v>
      </c>
      <c r="BM50" s="20">
        <v>1.0433490000000001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119</v>
      </c>
      <c r="CB50" s="16" t="s">
        <v>4261</v>
      </c>
      <c r="CC50" s="20">
        <v>1.082654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216.19375873333331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0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545</v>
      </c>
      <c r="L52" s="16" t="s">
        <v>4253</v>
      </c>
      <c r="M52" s="20">
        <v>1</v>
      </c>
      <c r="N52" s="16" t="s">
        <v>4252</v>
      </c>
      <c r="O52" s="15">
        <v>5707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6252</v>
      </c>
      <c r="X52" s="16" t="s">
        <v>4252</v>
      </c>
      <c r="Y52" s="15">
        <v>6252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802</v>
      </c>
      <c r="AF52" s="16" t="s">
        <v>4255</v>
      </c>
      <c r="AG52" s="20">
        <v>0.9821474</v>
      </c>
      <c r="AH52" s="16" t="s">
        <v>4254</v>
      </c>
      <c r="AI52" s="15">
        <v>6399</v>
      </c>
      <c r="AJ52" s="16" t="s">
        <v>4255</v>
      </c>
      <c r="AK52" s="20">
        <v>0.90397229999999995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881</v>
      </c>
      <c r="AV52" s="16" t="s">
        <v>4257</v>
      </c>
      <c r="AW52" s="20">
        <v>1.0075879999999999</v>
      </c>
      <c r="AX52" s="16" t="s">
        <v>4256</v>
      </c>
      <c r="AY52" s="15">
        <v>7503</v>
      </c>
      <c r="AZ52" s="16" t="s">
        <v>4257</v>
      </c>
      <c r="BA52" s="20">
        <v>0.87511019999999995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441</v>
      </c>
      <c r="BL52" s="16" t="s">
        <v>4259</v>
      </c>
      <c r="BM52" s="20">
        <v>1.0433490000000001</v>
      </c>
      <c r="BN52" s="16" t="s">
        <v>4258</v>
      </c>
      <c r="BO52" s="15">
        <v>7580</v>
      </c>
      <c r="BP52" s="16" t="s">
        <v>4259</v>
      </c>
      <c r="BQ52" s="20">
        <v>0.99839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402</v>
      </c>
      <c r="CB52" s="16" t="s">
        <v>4261</v>
      </c>
      <c r="CC52" s="20">
        <v>1.082654</v>
      </c>
      <c r="CD52" s="16" t="s">
        <v>4260</v>
      </c>
      <c r="CE52" s="15">
        <v>6265</v>
      </c>
      <c r="CF52" s="16" t="s">
        <v>4261</v>
      </c>
      <c r="CG52" s="20">
        <v>1.0738099999999999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6759.2792736999991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0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220</v>
      </c>
      <c r="T55" s="16" t="s">
        <v>4253</v>
      </c>
      <c r="U55" s="20">
        <v>1</v>
      </c>
      <c r="V55" s="16" t="s">
        <v>4252</v>
      </c>
      <c r="W55" s="15">
        <v>220</v>
      </c>
      <c r="X55" s="16" t="s">
        <v>4252</v>
      </c>
      <c r="Y55" s="15">
        <v>220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160</v>
      </c>
      <c r="AN55" s="16" t="s">
        <v>4255</v>
      </c>
      <c r="AO55" s="20">
        <v>1.024543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145</v>
      </c>
      <c r="BD55" s="16" t="s">
        <v>4257</v>
      </c>
      <c r="BE55" s="20">
        <v>1.0271969999999999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115</v>
      </c>
      <c r="BT55" s="16" t="s">
        <v>4259</v>
      </c>
      <c r="BU55" s="20">
        <v>1.0716079999999999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109</v>
      </c>
      <c r="CJ55" s="16" t="s">
        <v>4261</v>
      </c>
      <c r="CK55" s="20">
        <v>1.1061970000000001</v>
      </c>
      <c r="CL55" s="16" t="s">
        <v>4600</v>
      </c>
      <c r="CM55" s="15">
        <f>SUM(A2L248C10)/A2L248C1</f>
        <v>220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7393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7393</v>
      </c>
      <c r="X56" s="16" t="s">
        <v>4252</v>
      </c>
      <c r="Y56" s="15">
        <v>7393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9524</v>
      </c>
      <c r="AJ56" s="16" t="s">
        <v>4255</v>
      </c>
      <c r="AK56" s="20">
        <v>0.90397229999999995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9002</v>
      </c>
      <c r="AZ56" s="16" t="s">
        <v>4257</v>
      </c>
      <c r="BA56" s="20">
        <v>0.87511019999999995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8702</v>
      </c>
      <c r="BP56" s="16" t="s">
        <v>4259</v>
      </c>
      <c r="BQ56" s="20">
        <v>0.99839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8739</v>
      </c>
      <c r="CF56" s="16" t="s">
        <v>4261</v>
      </c>
      <c r="CG56" s="20">
        <v>1.0738099999999999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7393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</v>
      </c>
      <c r="BP58" s="16" t="s">
        <v>4259</v>
      </c>
      <c r="BQ58" s="20">
        <v>0.99839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</v>
      </c>
      <c r="CF58" s="16" t="s">
        <v>4261</v>
      </c>
      <c r="CG58" s="20">
        <v>1.0738099999999999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457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457</v>
      </c>
      <c r="X60" s="16" t="s">
        <v>4252</v>
      </c>
      <c r="Y60" s="15">
        <v>457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614</v>
      </c>
      <c r="AJ60" s="16" t="s">
        <v>4255</v>
      </c>
      <c r="AK60" s="20">
        <v>0.90397229999999995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509</v>
      </c>
      <c r="AZ60" s="16" t="s">
        <v>4257</v>
      </c>
      <c r="BA60" s="20">
        <v>0.87511019999999995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531</v>
      </c>
      <c r="CF60" s="16" t="s">
        <v>4261</v>
      </c>
      <c r="CG60" s="20">
        <v>1.0738099999999999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457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4254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4254</v>
      </c>
      <c r="X61" s="16" t="s">
        <v>4252</v>
      </c>
      <c r="Y61" s="15">
        <v>4254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3352</v>
      </c>
      <c r="AJ61" s="16" t="s">
        <v>4255</v>
      </c>
      <c r="AK61" s="20">
        <v>0.90397229999999995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590</v>
      </c>
      <c r="AZ61" s="16" t="s">
        <v>4257</v>
      </c>
      <c r="BA61" s="20">
        <v>0.87511019999999995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336</v>
      </c>
      <c r="BP61" s="16" t="s">
        <v>4259</v>
      </c>
      <c r="BQ61" s="20">
        <v>0.99839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583</v>
      </c>
      <c r="CF61" s="16" t="s">
        <v>4261</v>
      </c>
      <c r="CG61" s="20">
        <v>1.0738099999999999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4254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33711</v>
      </c>
      <c r="T62" s="16" t="s">
        <v>4253</v>
      </c>
      <c r="U62" s="20">
        <v>1</v>
      </c>
      <c r="V62" s="16" t="s">
        <v>4252</v>
      </c>
      <c r="W62" s="15">
        <v>33711</v>
      </c>
      <c r="X62" s="16" t="s">
        <v>4252</v>
      </c>
      <c r="Y62" s="15">
        <v>33711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26526</v>
      </c>
      <c r="AN62" s="16" t="s">
        <v>4255</v>
      </c>
      <c r="AO62" s="20">
        <v>1.024543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15096</v>
      </c>
      <c r="BD62" s="16" t="s">
        <v>4257</v>
      </c>
      <c r="BE62" s="20">
        <v>1.0271969999999999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9352</v>
      </c>
      <c r="BT62" s="16" t="s">
        <v>4259</v>
      </c>
      <c r="BU62" s="20">
        <v>1.0716079999999999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7585</v>
      </c>
      <c r="CJ62" s="16" t="s">
        <v>4261</v>
      </c>
      <c r="CK62" s="20">
        <v>1.1061970000000001</v>
      </c>
      <c r="CL62" s="16" t="s">
        <v>4607</v>
      </c>
      <c r="CM62" s="15">
        <f>SUM(A2L255C10)/A2L255C1</f>
        <v>33711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3104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3104</v>
      </c>
      <c r="X64" s="16" t="s">
        <v>4252</v>
      </c>
      <c r="Y64" s="15">
        <v>3104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3472</v>
      </c>
      <c r="AJ64" s="16" t="s">
        <v>4255</v>
      </c>
      <c r="AK64" s="20">
        <v>0.90397229999999995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3443</v>
      </c>
      <c r="AZ64" s="16" t="s">
        <v>4257</v>
      </c>
      <c r="BA64" s="20">
        <v>0.87511019999999995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3272</v>
      </c>
      <c r="BP64" s="16" t="s">
        <v>4259</v>
      </c>
      <c r="BQ64" s="20">
        <v>0.99839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3160</v>
      </c>
      <c r="CF64" s="16" t="s">
        <v>4261</v>
      </c>
      <c r="CG64" s="20">
        <v>1.0738099999999999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3104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188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188</v>
      </c>
      <c r="X65" s="16" t="s">
        <v>4252</v>
      </c>
      <c r="Y65" s="15">
        <v>188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95</v>
      </c>
      <c r="AJ65" s="16" t="s">
        <v>4255</v>
      </c>
      <c r="AK65" s="20">
        <v>0.90397229999999995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19</v>
      </c>
      <c r="AZ65" s="16" t="s">
        <v>4257</v>
      </c>
      <c r="BA65" s="20">
        <v>0.87511019999999995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66</v>
      </c>
      <c r="BP65" s="16" t="s">
        <v>4259</v>
      </c>
      <c r="BQ65" s="20">
        <v>0.99839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96.834820766666667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3</v>
      </c>
      <c r="L67" s="16" t="s">
        <v>4253</v>
      </c>
      <c r="M67" s="20">
        <v>1</v>
      </c>
      <c r="N67" s="16" t="s">
        <v>4252</v>
      </c>
      <c r="O67" s="15">
        <v>1979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1982</v>
      </c>
      <c r="X67" s="16" t="s">
        <v>4252</v>
      </c>
      <c r="Y67" s="15">
        <v>1982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2</v>
      </c>
      <c r="AF67" s="16" t="s">
        <v>4255</v>
      </c>
      <c r="AG67" s="20">
        <v>0.9821474</v>
      </c>
      <c r="AH67" s="16" t="s">
        <v>4254</v>
      </c>
      <c r="AI67" s="15">
        <v>2088</v>
      </c>
      <c r="AJ67" s="16" t="s">
        <v>4255</v>
      </c>
      <c r="AK67" s="20">
        <v>0.90397229999999995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19</v>
      </c>
      <c r="AV67" s="16" t="s">
        <v>4257</v>
      </c>
      <c r="AW67" s="20">
        <v>1.0075879999999999</v>
      </c>
      <c r="AX67" s="16" t="s">
        <v>4256</v>
      </c>
      <c r="AY67" s="15">
        <v>2085</v>
      </c>
      <c r="AZ67" s="16" t="s">
        <v>4257</v>
      </c>
      <c r="BA67" s="20">
        <v>0.87511019999999995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1920</v>
      </c>
      <c r="BP67" s="16" t="s">
        <v>4259</v>
      </c>
      <c r="BQ67" s="20">
        <v>0.99839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1744</v>
      </c>
      <c r="CF67" s="16" t="s">
        <v>4261</v>
      </c>
      <c r="CG67" s="20">
        <v>1.0738099999999999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1982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930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9103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33931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43964</v>
      </c>
      <c r="X68" s="16" t="s">
        <v>4618</v>
      </c>
      <c r="Y68" s="17">
        <f>SUM(A2L239C11:A2L260C11)-2*(A2L250C11+A2L252C11+A2L254C11+A2L257C11+A2L258C11)</f>
        <v>43964</v>
      </c>
      <c r="Z68" s="16" t="s">
        <v>4619</v>
      </c>
      <c r="AA68" s="17">
        <f>SUM(A2L239C12:A2L260C12)-2*SUM(A2L250C12,A2L252C12,A2L254C12,A2L257C12,A2L258C12)</f>
        <v>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1537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12096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26686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1321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15472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15241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852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14709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9469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547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14059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7702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44188.637660999993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16351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33267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17368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108379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175365</v>
      </c>
      <c r="X69" s="16" t="s">
        <v>4641</v>
      </c>
      <c r="Y69" s="17">
        <f>A2L219C11+A2L238C11+A2L261C11</f>
        <v>175365</v>
      </c>
      <c r="Z69" s="16" t="s">
        <v>4642</v>
      </c>
      <c r="AA69" s="17">
        <f>A2L219C12+A2L238C12+A2L261C12</f>
        <v>21458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38478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45257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221707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21735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40081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18735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105638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23597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39183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46002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87878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21810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41437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18688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75256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183087.27212163332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7EFF92-3038-4157-98BE-38D0D1665064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15026</v>
      </c>
      <c r="H8" s="16" t="s">
        <v>4253</v>
      </c>
      <c r="I8" s="20">
        <v>1</v>
      </c>
      <c r="J8" s="16" t="s">
        <v>4252</v>
      </c>
      <c r="K8" s="15">
        <v>1474</v>
      </c>
      <c r="L8" s="16" t="s">
        <v>4253</v>
      </c>
      <c r="M8" s="20">
        <v>1</v>
      </c>
      <c r="N8" s="16" t="s">
        <v>4252</v>
      </c>
      <c r="O8" s="15">
        <v>2905</v>
      </c>
      <c r="P8" s="16" t="s">
        <v>4253</v>
      </c>
      <c r="Q8" s="20">
        <v>1</v>
      </c>
      <c r="R8" s="16" t="s">
        <v>4252</v>
      </c>
      <c r="S8" s="15">
        <v>385</v>
      </c>
      <c r="T8" s="16" t="s">
        <v>4253</v>
      </c>
      <c r="U8" s="20">
        <v>1</v>
      </c>
      <c r="V8" s="16" t="s">
        <v>4252</v>
      </c>
      <c r="W8" s="15">
        <v>19790</v>
      </c>
      <c r="X8" s="16" t="s">
        <v>4252</v>
      </c>
      <c r="Y8" s="15">
        <v>19790</v>
      </c>
      <c r="Z8" s="16" t="s">
        <v>4254</v>
      </c>
      <c r="AA8" s="15">
        <v>15576</v>
      </c>
      <c r="AB8" s="16" t="s">
        <v>4255</v>
      </c>
      <c r="AC8" s="20">
        <v>1.0311950000000001</v>
      </c>
      <c r="AD8" s="16" t="s">
        <v>4254</v>
      </c>
      <c r="AE8" s="15">
        <v>1410</v>
      </c>
      <c r="AF8" s="16" t="s">
        <v>4255</v>
      </c>
      <c r="AG8" s="20">
        <v>0.9821474</v>
      </c>
      <c r="AH8" s="16" t="s">
        <v>4254</v>
      </c>
      <c r="AI8" s="15">
        <v>3210</v>
      </c>
      <c r="AJ8" s="16" t="s">
        <v>4255</v>
      </c>
      <c r="AK8" s="20">
        <v>0.90397229999999995</v>
      </c>
      <c r="AL8" s="16" t="s">
        <v>4254</v>
      </c>
      <c r="AM8" s="15">
        <v>933</v>
      </c>
      <c r="AN8" s="16" t="s">
        <v>4255</v>
      </c>
      <c r="AO8" s="20">
        <v>1.024543</v>
      </c>
      <c r="AP8" s="16" t="s">
        <v>4256</v>
      </c>
      <c r="AQ8" s="15">
        <v>13670</v>
      </c>
      <c r="AR8" s="16" t="s">
        <v>4257</v>
      </c>
      <c r="AS8" s="20">
        <v>1.030473</v>
      </c>
      <c r="AT8" s="16" t="s">
        <v>4256</v>
      </c>
      <c r="AU8" s="15">
        <v>1229</v>
      </c>
      <c r="AV8" s="16" t="s">
        <v>4257</v>
      </c>
      <c r="AW8" s="20">
        <v>1.0075879999999999</v>
      </c>
      <c r="AX8" s="16" t="s">
        <v>4256</v>
      </c>
      <c r="AY8" s="15">
        <v>1263</v>
      </c>
      <c r="AZ8" s="16" t="s">
        <v>4257</v>
      </c>
      <c r="BA8" s="20">
        <v>0.87511019999999995</v>
      </c>
      <c r="BB8" s="16" t="s">
        <v>4256</v>
      </c>
      <c r="BC8" s="15">
        <v>949</v>
      </c>
      <c r="BD8" s="16" t="s">
        <v>4257</v>
      </c>
      <c r="BE8" s="20">
        <v>1.0271969999999999</v>
      </c>
      <c r="BF8" s="16" t="s">
        <v>4258</v>
      </c>
      <c r="BG8" s="15">
        <v>14042</v>
      </c>
      <c r="BH8" s="16" t="s">
        <v>4259</v>
      </c>
      <c r="BI8" s="20">
        <v>1.076079</v>
      </c>
      <c r="BJ8" s="16" t="s">
        <v>4258</v>
      </c>
      <c r="BK8" s="15">
        <v>1154</v>
      </c>
      <c r="BL8" s="16" t="s">
        <v>4259</v>
      </c>
      <c r="BM8" s="20">
        <v>1.0433490000000001</v>
      </c>
      <c r="BN8" s="16" t="s">
        <v>4258</v>
      </c>
      <c r="BO8" s="15">
        <v>910</v>
      </c>
      <c r="BP8" s="16" t="s">
        <v>4259</v>
      </c>
      <c r="BQ8" s="20">
        <v>0.99839</v>
      </c>
      <c r="BR8" s="16" t="s">
        <v>4258</v>
      </c>
      <c r="BS8" s="15">
        <v>249</v>
      </c>
      <c r="BT8" s="16" t="s">
        <v>4259</v>
      </c>
      <c r="BU8" s="20">
        <v>1.0716079999999999</v>
      </c>
      <c r="BV8" s="16" t="s">
        <v>4260</v>
      </c>
      <c r="BW8" s="15">
        <v>14831</v>
      </c>
      <c r="BX8" s="16" t="s">
        <v>4261</v>
      </c>
      <c r="BY8" s="20">
        <v>1.1101890000000001</v>
      </c>
      <c r="BZ8" s="16" t="s">
        <v>4260</v>
      </c>
      <c r="CA8" s="15">
        <v>948</v>
      </c>
      <c r="CB8" s="16" t="s">
        <v>4261</v>
      </c>
      <c r="CC8" s="20">
        <v>1.082654</v>
      </c>
      <c r="CD8" s="16" t="s">
        <v>4260</v>
      </c>
      <c r="CE8" s="15">
        <v>621</v>
      </c>
      <c r="CF8" s="16" t="s">
        <v>4261</v>
      </c>
      <c r="CG8" s="20">
        <v>1.0738099999999999</v>
      </c>
      <c r="CH8" s="16" t="s">
        <v>4260</v>
      </c>
      <c r="CI8" s="15">
        <v>525</v>
      </c>
      <c r="CJ8" s="16" t="s">
        <v>4261</v>
      </c>
      <c r="CK8" s="20">
        <v>1.1061970000000001</v>
      </c>
      <c r="CL8" s="16" t="s">
        <v>4789</v>
      </c>
      <c r="CM8" s="15">
        <f>SUM(A2L301C10)/A2L301C1</f>
        <v>19790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43620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32</v>
      </c>
      <c r="P9" s="16" t="s">
        <v>4253</v>
      </c>
      <c r="Q9" s="20">
        <v>1</v>
      </c>
      <c r="R9" s="16" t="s">
        <v>4252</v>
      </c>
      <c r="S9" s="15">
        <v>4444</v>
      </c>
      <c r="T9" s="16" t="s">
        <v>4253</v>
      </c>
      <c r="U9" s="20">
        <v>1</v>
      </c>
      <c r="V9" s="16" t="s">
        <v>4252</v>
      </c>
      <c r="W9" s="15">
        <v>48096</v>
      </c>
      <c r="X9" s="16" t="s">
        <v>4252</v>
      </c>
      <c r="Y9" s="15">
        <v>48096</v>
      </c>
      <c r="Z9" s="16" t="s">
        <v>4254</v>
      </c>
      <c r="AA9" s="15">
        <v>47497</v>
      </c>
      <c r="AB9" s="16" t="s">
        <v>4255</v>
      </c>
      <c r="AC9" s="20">
        <v>1.0311950000000001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33</v>
      </c>
      <c r="AJ9" s="16" t="s">
        <v>4255</v>
      </c>
      <c r="AK9" s="20">
        <v>0.90397229999999995</v>
      </c>
      <c r="AL9" s="16" t="s">
        <v>4254</v>
      </c>
      <c r="AM9" s="15">
        <v>6264</v>
      </c>
      <c r="AN9" s="16" t="s">
        <v>4255</v>
      </c>
      <c r="AO9" s="20">
        <v>1.024543</v>
      </c>
      <c r="AP9" s="16" t="s">
        <v>4256</v>
      </c>
      <c r="AQ9" s="15">
        <v>44160</v>
      </c>
      <c r="AR9" s="16" t="s">
        <v>4257</v>
      </c>
      <c r="AS9" s="20">
        <v>1.030473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74</v>
      </c>
      <c r="AZ9" s="16" t="s">
        <v>4257</v>
      </c>
      <c r="BA9" s="20">
        <v>0.87511019999999995</v>
      </c>
      <c r="BB9" s="16" t="s">
        <v>4256</v>
      </c>
      <c r="BC9" s="15">
        <v>4962</v>
      </c>
      <c r="BD9" s="16" t="s">
        <v>4257</v>
      </c>
      <c r="BE9" s="20">
        <v>1.0271969999999999</v>
      </c>
      <c r="BF9" s="16" t="s">
        <v>4258</v>
      </c>
      <c r="BG9" s="15">
        <v>44441</v>
      </c>
      <c r="BH9" s="16" t="s">
        <v>4259</v>
      </c>
      <c r="BI9" s="20">
        <v>1.076079</v>
      </c>
      <c r="BJ9" s="16" t="s">
        <v>4258</v>
      </c>
      <c r="BK9" s="15">
        <v>17</v>
      </c>
      <c r="BL9" s="16" t="s">
        <v>4259</v>
      </c>
      <c r="BM9" s="20">
        <v>1.0433490000000001</v>
      </c>
      <c r="BN9" s="16" t="s">
        <v>4258</v>
      </c>
      <c r="BO9" s="15">
        <v>58</v>
      </c>
      <c r="BP9" s="16" t="s">
        <v>4259</v>
      </c>
      <c r="BQ9" s="20">
        <v>0.99839</v>
      </c>
      <c r="BR9" s="16" t="s">
        <v>4258</v>
      </c>
      <c r="BS9" s="15">
        <v>5799</v>
      </c>
      <c r="BT9" s="16" t="s">
        <v>4259</v>
      </c>
      <c r="BU9" s="20">
        <v>1.0716079999999999</v>
      </c>
      <c r="BV9" s="16" t="s">
        <v>4260</v>
      </c>
      <c r="BW9" s="15">
        <v>41274</v>
      </c>
      <c r="BX9" s="16" t="s">
        <v>4261</v>
      </c>
      <c r="BY9" s="20">
        <v>1.1101890000000001</v>
      </c>
      <c r="BZ9" s="16" t="s">
        <v>4260</v>
      </c>
      <c r="CA9" s="15">
        <v>13</v>
      </c>
      <c r="CB9" s="16" t="s">
        <v>4261</v>
      </c>
      <c r="CC9" s="20">
        <v>1.082654</v>
      </c>
      <c r="CD9" s="16" t="s">
        <v>4260</v>
      </c>
      <c r="CE9" s="15">
        <v>20</v>
      </c>
      <c r="CF9" s="16" t="s">
        <v>4261</v>
      </c>
      <c r="CG9" s="20">
        <v>1.0738099999999999</v>
      </c>
      <c r="CH9" s="16" t="s">
        <v>4260</v>
      </c>
      <c r="CI9" s="15">
        <v>5045</v>
      </c>
      <c r="CJ9" s="16" t="s">
        <v>4261</v>
      </c>
      <c r="CK9" s="20">
        <v>1.1061970000000001</v>
      </c>
      <c r="CL9" s="16" t="s">
        <v>4790</v>
      </c>
      <c r="CM9" s="15">
        <f>SUM(A2L302C10)/A2L302C1</f>
        <v>48096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46598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3</v>
      </c>
      <c r="P10" s="16" t="s">
        <v>4253</v>
      </c>
      <c r="Q10" s="20">
        <v>1</v>
      </c>
      <c r="R10" s="16" t="s">
        <v>4252</v>
      </c>
      <c r="S10" s="15">
        <v>8160</v>
      </c>
      <c r="T10" s="16" t="s">
        <v>4253</v>
      </c>
      <c r="U10" s="20">
        <v>1</v>
      </c>
      <c r="V10" s="16" t="s">
        <v>4252</v>
      </c>
      <c r="W10" s="15">
        <v>54761</v>
      </c>
      <c r="X10" s="16" t="s">
        <v>4252</v>
      </c>
      <c r="Y10" s="15">
        <v>54761</v>
      </c>
      <c r="Z10" s="16" t="s">
        <v>4254</v>
      </c>
      <c r="AA10" s="15">
        <v>52226</v>
      </c>
      <c r="AB10" s="16" t="s">
        <v>4255</v>
      </c>
      <c r="AC10" s="20">
        <v>1.0311950000000001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2</v>
      </c>
      <c r="AJ10" s="16" t="s">
        <v>4255</v>
      </c>
      <c r="AK10" s="20">
        <v>0.90397229999999995</v>
      </c>
      <c r="AL10" s="16" t="s">
        <v>4254</v>
      </c>
      <c r="AM10" s="15">
        <v>9661</v>
      </c>
      <c r="AN10" s="16" t="s">
        <v>4255</v>
      </c>
      <c r="AO10" s="20">
        <v>1.024543</v>
      </c>
      <c r="AP10" s="16" t="s">
        <v>4256</v>
      </c>
      <c r="AQ10" s="15">
        <v>50642</v>
      </c>
      <c r="AR10" s="16" t="s">
        <v>4257</v>
      </c>
      <c r="AS10" s="20">
        <v>1.030473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9878</v>
      </c>
      <c r="BD10" s="16" t="s">
        <v>4257</v>
      </c>
      <c r="BE10" s="20">
        <v>1.0271969999999999</v>
      </c>
      <c r="BF10" s="16" t="s">
        <v>4258</v>
      </c>
      <c r="BG10" s="15">
        <v>50073</v>
      </c>
      <c r="BH10" s="16" t="s">
        <v>4259</v>
      </c>
      <c r="BI10" s="20">
        <v>1.076079</v>
      </c>
      <c r="BJ10" s="16" t="s">
        <v>4258</v>
      </c>
      <c r="BK10" s="15">
        <v>26</v>
      </c>
      <c r="BL10" s="16" t="s">
        <v>4259</v>
      </c>
      <c r="BM10" s="20">
        <v>1.0433490000000001</v>
      </c>
      <c r="BN10" s="16" t="s">
        <v>4258</v>
      </c>
      <c r="BO10" s="15">
        <v>15</v>
      </c>
      <c r="BP10" s="16" t="s">
        <v>4259</v>
      </c>
      <c r="BQ10" s="20">
        <v>0.99839</v>
      </c>
      <c r="BR10" s="16" t="s">
        <v>4258</v>
      </c>
      <c r="BS10" s="15">
        <v>8533</v>
      </c>
      <c r="BT10" s="16" t="s">
        <v>4259</v>
      </c>
      <c r="BU10" s="20">
        <v>1.0716079999999999</v>
      </c>
      <c r="BV10" s="16" t="s">
        <v>4260</v>
      </c>
      <c r="BW10" s="15">
        <v>46883</v>
      </c>
      <c r="BX10" s="16" t="s">
        <v>4261</v>
      </c>
      <c r="BY10" s="20">
        <v>1.1101890000000001</v>
      </c>
      <c r="BZ10" s="16" t="s">
        <v>4260</v>
      </c>
      <c r="CA10" s="15">
        <v>19</v>
      </c>
      <c r="CB10" s="16" t="s">
        <v>4261</v>
      </c>
      <c r="CC10" s="20">
        <v>1.082654</v>
      </c>
      <c r="CD10" s="16" t="s">
        <v>4260</v>
      </c>
      <c r="CE10" s="15">
        <v>4</v>
      </c>
      <c r="CF10" s="16" t="s">
        <v>4261</v>
      </c>
      <c r="CG10" s="20">
        <v>1.0738099999999999</v>
      </c>
      <c r="CH10" s="16" t="s">
        <v>4260</v>
      </c>
      <c r="CI10" s="15">
        <v>7290</v>
      </c>
      <c r="CJ10" s="16" t="s">
        <v>4261</v>
      </c>
      <c r="CK10" s="20">
        <v>1.1061970000000001</v>
      </c>
      <c r="CL10" s="16" t="s">
        <v>4791</v>
      </c>
      <c r="CM10" s="15">
        <f>SUM(A2L303C10)/A2L303C1</f>
        <v>54761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6852</v>
      </c>
      <c r="H11" s="16" t="s">
        <v>4253</v>
      </c>
      <c r="I11" s="20">
        <v>1</v>
      </c>
      <c r="J11" s="16" t="s">
        <v>4252</v>
      </c>
      <c r="K11" s="15">
        <v>6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858</v>
      </c>
      <c r="T11" s="16" t="s">
        <v>4253</v>
      </c>
      <c r="U11" s="20">
        <v>1</v>
      </c>
      <c r="V11" s="16" t="s">
        <v>4252</v>
      </c>
      <c r="W11" s="15">
        <v>7716</v>
      </c>
      <c r="X11" s="16" t="s">
        <v>4252</v>
      </c>
      <c r="Y11" s="15">
        <v>7716</v>
      </c>
      <c r="Z11" s="16" t="s">
        <v>4254</v>
      </c>
      <c r="AA11" s="15">
        <v>7096</v>
      </c>
      <c r="AB11" s="16" t="s">
        <v>4255</v>
      </c>
      <c r="AC11" s="20">
        <v>1.0311950000000001</v>
      </c>
      <c r="AD11" s="16" t="s">
        <v>4254</v>
      </c>
      <c r="AE11" s="15">
        <v>6</v>
      </c>
      <c r="AF11" s="16" t="s">
        <v>4255</v>
      </c>
      <c r="AG11" s="20">
        <v>0.9821474</v>
      </c>
      <c r="AH11" s="16" t="s">
        <v>4254</v>
      </c>
      <c r="AI11" s="15">
        <v>1</v>
      </c>
      <c r="AJ11" s="16" t="s">
        <v>4255</v>
      </c>
      <c r="AK11" s="20">
        <v>0.90397229999999995</v>
      </c>
      <c r="AL11" s="16" t="s">
        <v>4254</v>
      </c>
      <c r="AM11" s="15">
        <v>1051</v>
      </c>
      <c r="AN11" s="16" t="s">
        <v>4255</v>
      </c>
      <c r="AO11" s="20">
        <v>1.024543</v>
      </c>
      <c r="AP11" s="16" t="s">
        <v>4256</v>
      </c>
      <c r="AQ11" s="15">
        <v>5994</v>
      </c>
      <c r="AR11" s="16" t="s">
        <v>4257</v>
      </c>
      <c r="AS11" s="20">
        <v>1.030473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17</v>
      </c>
      <c r="AZ11" s="16" t="s">
        <v>4257</v>
      </c>
      <c r="BA11" s="20">
        <v>0.87511019999999995</v>
      </c>
      <c r="BB11" s="16" t="s">
        <v>4256</v>
      </c>
      <c r="BC11" s="15">
        <v>971</v>
      </c>
      <c r="BD11" s="16" t="s">
        <v>4257</v>
      </c>
      <c r="BE11" s="20">
        <v>1.0271969999999999</v>
      </c>
      <c r="BF11" s="16" t="s">
        <v>4258</v>
      </c>
      <c r="BG11" s="15">
        <v>6067</v>
      </c>
      <c r="BH11" s="16" t="s">
        <v>4259</v>
      </c>
      <c r="BI11" s="20">
        <v>1.076079</v>
      </c>
      <c r="BJ11" s="16" t="s">
        <v>4258</v>
      </c>
      <c r="BK11" s="15">
        <v>6</v>
      </c>
      <c r="BL11" s="16" t="s">
        <v>4259</v>
      </c>
      <c r="BM11" s="20">
        <v>1.0433490000000001</v>
      </c>
      <c r="BN11" s="16" t="s">
        <v>4258</v>
      </c>
      <c r="BO11" s="15">
        <v>20</v>
      </c>
      <c r="BP11" s="16" t="s">
        <v>4259</v>
      </c>
      <c r="BQ11" s="20">
        <v>0.99839</v>
      </c>
      <c r="BR11" s="16" t="s">
        <v>4258</v>
      </c>
      <c r="BS11" s="15">
        <v>940</v>
      </c>
      <c r="BT11" s="16" t="s">
        <v>4259</v>
      </c>
      <c r="BU11" s="20">
        <v>1.0716079999999999</v>
      </c>
      <c r="BV11" s="16" t="s">
        <v>4260</v>
      </c>
      <c r="BW11" s="15">
        <v>5976</v>
      </c>
      <c r="BX11" s="16" t="s">
        <v>4261</v>
      </c>
      <c r="BY11" s="20">
        <v>1.1101890000000001</v>
      </c>
      <c r="BZ11" s="16" t="s">
        <v>4260</v>
      </c>
      <c r="CA11" s="15">
        <v>9</v>
      </c>
      <c r="CB11" s="16" t="s">
        <v>4261</v>
      </c>
      <c r="CC11" s="20">
        <v>1.082654</v>
      </c>
      <c r="CD11" s="16" t="s">
        <v>4260</v>
      </c>
      <c r="CE11" s="15">
        <v>43</v>
      </c>
      <c r="CF11" s="16" t="s">
        <v>4261</v>
      </c>
      <c r="CG11" s="20">
        <v>1.0738099999999999</v>
      </c>
      <c r="CH11" s="16" t="s">
        <v>4260</v>
      </c>
      <c r="CI11" s="15">
        <v>592</v>
      </c>
      <c r="CJ11" s="16" t="s">
        <v>4261</v>
      </c>
      <c r="CK11" s="20">
        <v>1.1061970000000001</v>
      </c>
      <c r="CL11" s="16" t="s">
        <v>4792</v>
      </c>
      <c r="CM11" s="15">
        <f>SUM(A2L304C10)/A2L304C1</f>
        <v>7716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</v>
      </c>
      <c r="X12" s="16" t="s">
        <v>4252</v>
      </c>
      <c r="Y12" s="15">
        <v>1</v>
      </c>
      <c r="Z12" s="16" t="s">
        <v>4254</v>
      </c>
      <c r="AA12" s="15">
        <v>17</v>
      </c>
      <c r="AB12" s="16" t="s">
        <v>4255</v>
      </c>
      <c r="AC12" s="20">
        <v>1.0311950000000001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14</v>
      </c>
      <c r="AR12" s="16" t="s">
        <v>4257</v>
      </c>
      <c r="AS12" s="20">
        <v>1.030473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243</v>
      </c>
      <c r="BH12" s="16" t="s">
        <v>4259</v>
      </c>
      <c r="BI12" s="20">
        <v>1.076079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312</v>
      </c>
      <c r="BX12" s="16" t="s">
        <v>4261</v>
      </c>
      <c r="BY12" s="20">
        <v>1.1101890000000001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1</v>
      </c>
      <c r="CJ12" s="16" t="s">
        <v>4261</v>
      </c>
      <c r="CK12" s="20">
        <v>1.1061970000000001</v>
      </c>
      <c r="CL12" s="16" t="s">
        <v>4793</v>
      </c>
      <c r="CM12" s="15">
        <f>SUM(A2L305C10)/A2L305C1</f>
        <v>1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4702</v>
      </c>
      <c r="H15" s="16" t="s">
        <v>4253</v>
      </c>
      <c r="I15" s="20">
        <v>1</v>
      </c>
      <c r="J15" s="16" t="s">
        <v>4252</v>
      </c>
      <c r="K15" s="15">
        <v>72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4774</v>
      </c>
      <c r="X15" s="16" t="s">
        <v>4252</v>
      </c>
      <c r="Y15" s="15">
        <v>4774</v>
      </c>
      <c r="Z15" s="16" t="s">
        <v>4254</v>
      </c>
      <c r="AA15" s="15">
        <v>4257</v>
      </c>
      <c r="AB15" s="16" t="s">
        <v>4255</v>
      </c>
      <c r="AC15" s="20">
        <v>1.0311950000000001</v>
      </c>
      <c r="AD15" s="16" t="s">
        <v>4254</v>
      </c>
      <c r="AE15" s="15">
        <v>146</v>
      </c>
      <c r="AF15" s="16" t="s">
        <v>4255</v>
      </c>
      <c r="AG15" s="20">
        <v>0.9821474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5196</v>
      </c>
      <c r="AR15" s="16" t="s">
        <v>4257</v>
      </c>
      <c r="AS15" s="20">
        <v>1.030473</v>
      </c>
      <c r="AT15" s="16" t="s">
        <v>4256</v>
      </c>
      <c r="AU15" s="15">
        <v>52</v>
      </c>
      <c r="AV15" s="16" t="s">
        <v>4257</v>
      </c>
      <c r="AW15" s="20">
        <v>1.0075879999999999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5370</v>
      </c>
      <c r="BH15" s="16" t="s">
        <v>4259</v>
      </c>
      <c r="BI15" s="20">
        <v>1.076079</v>
      </c>
      <c r="BJ15" s="16" t="s">
        <v>4258</v>
      </c>
      <c r="BK15" s="15">
        <v>94</v>
      </c>
      <c r="BL15" s="16" t="s">
        <v>4259</v>
      </c>
      <c r="BM15" s="20">
        <v>1.0433490000000001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5558</v>
      </c>
      <c r="BX15" s="16" t="s">
        <v>4261</v>
      </c>
      <c r="BY15" s="20">
        <v>1.1101890000000001</v>
      </c>
      <c r="BZ15" s="16" t="s">
        <v>4260</v>
      </c>
      <c r="CA15" s="15">
        <v>20</v>
      </c>
      <c r="CB15" s="16" t="s">
        <v>4261</v>
      </c>
      <c r="CC15" s="20">
        <v>1.082654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4774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75712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75712</v>
      </c>
      <c r="X16" s="16" t="s">
        <v>4252</v>
      </c>
      <c r="Y16" s="15">
        <v>75712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127209</v>
      </c>
      <c r="AF16" s="16" t="s">
        <v>4255</v>
      </c>
      <c r="AG16" s="20">
        <v>0.69318769999999996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136328</v>
      </c>
      <c r="AV16" s="16" t="s">
        <v>4257</v>
      </c>
      <c r="AW16" s="20">
        <v>0.62423119999999999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114216</v>
      </c>
      <c r="BL16" s="16" t="s">
        <v>4259</v>
      </c>
      <c r="BM16" s="20">
        <v>0.80908729999999995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85475</v>
      </c>
      <c r="CB16" s="16" t="s">
        <v>4261</v>
      </c>
      <c r="CC16" s="20">
        <v>1.005199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75712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2146</v>
      </c>
      <c r="H18" s="16" t="s">
        <v>4253</v>
      </c>
      <c r="I18" s="20">
        <v>1</v>
      </c>
      <c r="J18" s="16" t="s">
        <v>4252</v>
      </c>
      <c r="K18" s="15">
        <v>20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2166</v>
      </c>
      <c r="X18" s="16" t="s">
        <v>4252</v>
      </c>
      <c r="Y18" s="15">
        <v>2166</v>
      </c>
      <c r="Z18" s="16" t="s">
        <v>4254</v>
      </c>
      <c r="AA18" s="15">
        <v>2129</v>
      </c>
      <c r="AB18" s="16" t="s">
        <v>4255</v>
      </c>
      <c r="AC18" s="20">
        <v>1.0311950000000001</v>
      </c>
      <c r="AD18" s="16" t="s">
        <v>4254</v>
      </c>
      <c r="AE18" s="15">
        <v>32</v>
      </c>
      <c r="AF18" s="16" t="s">
        <v>4255</v>
      </c>
      <c r="AG18" s="20">
        <v>0.9821474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2358</v>
      </c>
      <c r="AR18" s="16" t="s">
        <v>4257</v>
      </c>
      <c r="AS18" s="20">
        <v>1.030473</v>
      </c>
      <c r="AT18" s="16" t="s">
        <v>4256</v>
      </c>
      <c r="AU18" s="15">
        <v>221</v>
      </c>
      <c r="AV18" s="16" t="s">
        <v>4257</v>
      </c>
      <c r="AW18" s="20">
        <v>1.0075879999999999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2275</v>
      </c>
      <c r="BH18" s="16" t="s">
        <v>4259</v>
      </c>
      <c r="BI18" s="20">
        <v>1.076079</v>
      </c>
      <c r="BJ18" s="16" t="s">
        <v>4258</v>
      </c>
      <c r="BK18" s="15">
        <v>237</v>
      </c>
      <c r="BL18" s="16" t="s">
        <v>4259</v>
      </c>
      <c r="BM18" s="20">
        <v>1.0433490000000001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2345</v>
      </c>
      <c r="BX18" s="16" t="s">
        <v>4261</v>
      </c>
      <c r="BY18" s="20">
        <v>1.1101890000000001</v>
      </c>
      <c r="BZ18" s="16" t="s">
        <v>4260</v>
      </c>
      <c r="CA18" s="15">
        <v>248</v>
      </c>
      <c r="CB18" s="16" t="s">
        <v>4261</v>
      </c>
      <c r="CC18" s="20">
        <v>1.082654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2166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1735</v>
      </c>
      <c r="T19" s="16" t="s">
        <v>4253</v>
      </c>
      <c r="U19" s="20">
        <v>1</v>
      </c>
      <c r="V19" s="16" t="s">
        <v>4252</v>
      </c>
      <c r="W19" s="15">
        <v>1735</v>
      </c>
      <c r="X19" s="16" t="s">
        <v>4252</v>
      </c>
      <c r="Y19" s="15">
        <v>1735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1318</v>
      </c>
      <c r="AN19" s="16" t="s">
        <v>4255</v>
      </c>
      <c r="AO19" s="20">
        <v>1.024543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3791</v>
      </c>
      <c r="BD19" s="16" t="s">
        <v>4257</v>
      </c>
      <c r="BE19" s="20">
        <v>1.0271969999999999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2014</v>
      </c>
      <c r="BT19" s="16" t="s">
        <v>4259</v>
      </c>
      <c r="BU19" s="20">
        <v>1.0716079999999999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1671</v>
      </c>
      <c r="CJ19" s="16" t="s">
        <v>4261</v>
      </c>
      <c r="CK19" s="20">
        <v>1.1061970000000001</v>
      </c>
      <c r="CL19" s="16" t="s">
        <v>4800</v>
      </c>
      <c r="CM19" s="15">
        <f>SUM(A2L312C10)/A2L312C1</f>
        <v>1735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26</v>
      </c>
      <c r="T20" s="16" t="s">
        <v>4253</v>
      </c>
      <c r="U20" s="20">
        <v>1</v>
      </c>
      <c r="V20" s="16" t="s">
        <v>4252</v>
      </c>
      <c r="W20" s="15">
        <v>26</v>
      </c>
      <c r="X20" s="16" t="s">
        <v>4252</v>
      </c>
      <c r="Y20" s="15">
        <v>26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55</v>
      </c>
      <c r="AN20" s="16" t="s">
        <v>4255</v>
      </c>
      <c r="AO20" s="20">
        <v>1.024543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178</v>
      </c>
      <c r="BD20" s="16" t="s">
        <v>4257</v>
      </c>
      <c r="BE20" s="20">
        <v>1.0271969999999999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-45</v>
      </c>
      <c r="BT20" s="16" t="s">
        <v>4259</v>
      </c>
      <c r="BU20" s="20">
        <v>1.0716079999999999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-139</v>
      </c>
      <c r="CJ20" s="16" t="s">
        <v>4261</v>
      </c>
      <c r="CK20" s="20">
        <v>1.1061970000000001</v>
      </c>
      <c r="CL20" s="16" t="s">
        <v>4801</v>
      </c>
      <c r="CM20" s="15">
        <f>SUM(A2L313C10)/A2L313C1</f>
        <v>26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39728</v>
      </c>
      <c r="T21" s="16" t="s">
        <v>4253</v>
      </c>
      <c r="U21" s="20">
        <v>1</v>
      </c>
      <c r="V21" s="16" t="s">
        <v>4252</v>
      </c>
      <c r="W21" s="15">
        <v>39728</v>
      </c>
      <c r="X21" s="16" t="s">
        <v>4252</v>
      </c>
      <c r="Y21" s="15">
        <v>39728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44486</v>
      </c>
      <c r="AN21" s="16" t="s">
        <v>4255</v>
      </c>
      <c r="AO21" s="20">
        <v>1.024543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43872</v>
      </c>
      <c r="BD21" s="16" t="s">
        <v>4257</v>
      </c>
      <c r="BE21" s="20">
        <v>1.0271969999999999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44232</v>
      </c>
      <c r="BT21" s="16" t="s">
        <v>4259</v>
      </c>
      <c r="BU21" s="20">
        <v>1.0716079999999999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39913</v>
      </c>
      <c r="CJ21" s="16" t="s">
        <v>4261</v>
      </c>
      <c r="CK21" s="20">
        <v>1.1061970000000001</v>
      </c>
      <c r="CL21" s="16" t="s">
        <v>4802</v>
      </c>
      <c r="CM21" s="15">
        <f>SUM(A2L314C10)/A2L314C1</f>
        <v>39728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21564</v>
      </c>
      <c r="T22" s="16" t="s">
        <v>4253</v>
      </c>
      <c r="U22" s="20">
        <v>1</v>
      </c>
      <c r="V22" s="16" t="s">
        <v>4252</v>
      </c>
      <c r="W22" s="15">
        <v>21564</v>
      </c>
      <c r="X22" s="16" t="s">
        <v>4252</v>
      </c>
      <c r="Y22" s="15">
        <v>21564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12452</v>
      </c>
      <c r="AN22" s="16" t="s">
        <v>4255</v>
      </c>
      <c r="AO22" s="20">
        <v>1.024543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12641</v>
      </c>
      <c r="BD22" s="16" t="s">
        <v>4257</v>
      </c>
      <c r="BE22" s="20">
        <v>1.0271969999999999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7467</v>
      </c>
      <c r="BT22" s="16" t="s">
        <v>4259</v>
      </c>
      <c r="BU22" s="20">
        <v>1.0716079999999999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7812</v>
      </c>
      <c r="CJ22" s="16" t="s">
        <v>4261</v>
      </c>
      <c r="CK22" s="20">
        <v>1.1061970000000001</v>
      </c>
      <c r="CL22" s="16" t="s">
        <v>4803</v>
      </c>
      <c r="CM22" s="15">
        <f>SUM(A2L315C10)/A2L315C1</f>
        <v>21564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34563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34563</v>
      </c>
      <c r="X23" s="16" t="s">
        <v>4252</v>
      </c>
      <c r="Y23" s="15">
        <v>34563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33626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29151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25418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23113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34563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978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978</v>
      </c>
      <c r="X24" s="16" t="s">
        <v>4252</v>
      </c>
      <c r="Y24" s="15">
        <v>978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936</v>
      </c>
      <c r="AJ24" s="16" t="s">
        <v>4255</v>
      </c>
      <c r="AK24" s="20">
        <v>0.90397229999999995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1376</v>
      </c>
      <c r="AZ24" s="16" t="s">
        <v>4257</v>
      </c>
      <c r="BA24" s="20">
        <v>0.87511019999999995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1412</v>
      </c>
      <c r="BP24" s="16" t="s">
        <v>4259</v>
      </c>
      <c r="BQ24" s="20">
        <v>0.99839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1435</v>
      </c>
      <c r="CF24" s="16" t="s">
        <v>4261</v>
      </c>
      <c r="CG24" s="20">
        <v>1.0738099999999999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978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377</v>
      </c>
      <c r="L25" s="16" t="s">
        <v>4253</v>
      </c>
      <c r="M25" s="20">
        <v>1</v>
      </c>
      <c r="N25" s="16" t="s">
        <v>4252</v>
      </c>
      <c r="O25" s="15">
        <v>2971</v>
      </c>
      <c r="P25" s="16" t="s">
        <v>4253</v>
      </c>
      <c r="Q25" s="20">
        <v>1</v>
      </c>
      <c r="R25" s="16" t="s">
        <v>4252</v>
      </c>
      <c r="S25" s="15">
        <v>143</v>
      </c>
      <c r="T25" s="16" t="s">
        <v>4253</v>
      </c>
      <c r="U25" s="20">
        <v>1</v>
      </c>
      <c r="V25" s="16" t="s">
        <v>4252</v>
      </c>
      <c r="W25" s="15">
        <v>3491</v>
      </c>
      <c r="X25" s="16" t="s">
        <v>4252</v>
      </c>
      <c r="Y25" s="15">
        <v>3491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477</v>
      </c>
      <c r="AF25" s="16" t="s">
        <v>4255</v>
      </c>
      <c r="AG25" s="20">
        <v>0.9821474</v>
      </c>
      <c r="AH25" s="16" t="s">
        <v>4254</v>
      </c>
      <c r="AI25" s="15">
        <v>5557</v>
      </c>
      <c r="AJ25" s="16" t="s">
        <v>4255</v>
      </c>
      <c r="AK25" s="20">
        <v>0.90397229999999995</v>
      </c>
      <c r="AL25" s="16" t="s">
        <v>4254</v>
      </c>
      <c r="AM25" s="15">
        <v>310</v>
      </c>
      <c r="AN25" s="16" t="s">
        <v>4255</v>
      </c>
      <c r="AO25" s="20">
        <v>1.024543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256</v>
      </c>
      <c r="AV25" s="16" t="s">
        <v>4257</v>
      </c>
      <c r="AW25" s="20">
        <v>1.0075879999999999</v>
      </c>
      <c r="AX25" s="16" t="s">
        <v>4256</v>
      </c>
      <c r="AY25" s="15">
        <v>8029</v>
      </c>
      <c r="AZ25" s="16" t="s">
        <v>4257</v>
      </c>
      <c r="BA25" s="20">
        <v>0.87511019999999995</v>
      </c>
      <c r="BB25" s="16" t="s">
        <v>4256</v>
      </c>
      <c r="BC25" s="15">
        <v>501</v>
      </c>
      <c r="BD25" s="16" t="s">
        <v>4257</v>
      </c>
      <c r="BE25" s="20">
        <v>1.0271969999999999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171</v>
      </c>
      <c r="BL25" s="16" t="s">
        <v>4259</v>
      </c>
      <c r="BM25" s="20">
        <v>1.0433490000000001</v>
      </c>
      <c r="BN25" s="16" t="s">
        <v>4258</v>
      </c>
      <c r="BO25" s="15">
        <v>10982</v>
      </c>
      <c r="BP25" s="16" t="s">
        <v>4259</v>
      </c>
      <c r="BQ25" s="20">
        <v>0.99839</v>
      </c>
      <c r="BR25" s="16" t="s">
        <v>4258</v>
      </c>
      <c r="BS25" s="15">
        <v>260</v>
      </c>
      <c r="BT25" s="16" t="s">
        <v>4259</v>
      </c>
      <c r="BU25" s="20">
        <v>1.0716079999999999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171</v>
      </c>
      <c r="CB25" s="16" t="s">
        <v>4261</v>
      </c>
      <c r="CC25" s="20">
        <v>1.082654</v>
      </c>
      <c r="CD25" s="16" t="s">
        <v>4260</v>
      </c>
      <c r="CE25" s="15">
        <v>8614</v>
      </c>
      <c r="CF25" s="16" t="s">
        <v>4261</v>
      </c>
      <c r="CG25" s="20">
        <v>1.0738099999999999</v>
      </c>
      <c r="CH25" s="16" t="s">
        <v>4260</v>
      </c>
      <c r="CI25" s="15">
        <v>1809</v>
      </c>
      <c r="CJ25" s="16" t="s">
        <v>4261</v>
      </c>
      <c r="CK25" s="20">
        <v>1.1061970000000001</v>
      </c>
      <c r="CL25" s="16" t="s">
        <v>4806</v>
      </c>
      <c r="CM25" s="15">
        <f>SUM(A2L318C10)/A2L318C1</f>
        <v>3491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118945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77661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39496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77043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313145</v>
      </c>
      <c r="X26" s="16" t="s">
        <v>4812</v>
      </c>
      <c r="Y26" s="17">
        <f>SUM(A2L301C11:A2L318C11)-2*SUM(A2L317C11)</f>
        <v>313145</v>
      </c>
      <c r="Z26" s="16" t="s">
        <v>4813</v>
      </c>
      <c r="AA26" s="17">
        <f>SUM(A2L301C12:A2L318C12)-2*SUM(A2L317C12)</f>
        <v>128798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129280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41493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76530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122034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138086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37158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77743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122511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115921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35991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69449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117179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86903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30980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64519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313145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1108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3</v>
      </c>
      <c r="T27" s="16" t="s">
        <v>4253</v>
      </c>
      <c r="U27" s="20">
        <v>1</v>
      </c>
      <c r="V27" s="16" t="s">
        <v>4252</v>
      </c>
      <c r="W27" s="15">
        <v>1111</v>
      </c>
      <c r="X27" s="16" t="s">
        <v>4252</v>
      </c>
      <c r="Y27" s="15">
        <v>1111</v>
      </c>
      <c r="Z27" s="16" t="s">
        <v>4254</v>
      </c>
      <c r="AA27" s="15">
        <v>635</v>
      </c>
      <c r="AB27" s="16" t="s">
        <v>4255</v>
      </c>
      <c r="AC27" s="20">
        <v>1.0311950000000001</v>
      </c>
      <c r="AD27" s="16" t="s">
        <v>4254</v>
      </c>
      <c r="AE27" s="15">
        <v>9</v>
      </c>
      <c r="AF27" s="16" t="s">
        <v>4255</v>
      </c>
      <c r="AG27" s="20">
        <v>0.9821474</v>
      </c>
      <c r="AH27" s="16" t="s">
        <v>4254</v>
      </c>
      <c r="AI27" s="15">
        <v>27</v>
      </c>
      <c r="AJ27" s="16" t="s">
        <v>4255</v>
      </c>
      <c r="AK27" s="20">
        <v>0.90397229999999995</v>
      </c>
      <c r="AL27" s="16" t="s">
        <v>4254</v>
      </c>
      <c r="AM27" s="15">
        <v>1</v>
      </c>
      <c r="AN27" s="16" t="s">
        <v>4255</v>
      </c>
      <c r="AO27" s="20">
        <v>1.024543</v>
      </c>
      <c r="AP27" s="16" t="s">
        <v>4256</v>
      </c>
      <c r="AQ27" s="15">
        <v>542</v>
      </c>
      <c r="AR27" s="16" t="s">
        <v>4257</v>
      </c>
      <c r="AS27" s="20">
        <v>1.030473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535</v>
      </c>
      <c r="BH27" s="16" t="s">
        <v>4259</v>
      </c>
      <c r="BI27" s="20">
        <v>1.076079</v>
      </c>
      <c r="BJ27" s="16" t="s">
        <v>4258</v>
      </c>
      <c r="BK27" s="15">
        <v>7</v>
      </c>
      <c r="BL27" s="16" t="s">
        <v>4259</v>
      </c>
      <c r="BM27" s="20">
        <v>1.0433490000000001</v>
      </c>
      <c r="BN27" s="16" t="s">
        <v>4258</v>
      </c>
      <c r="BO27" s="15">
        <v>11</v>
      </c>
      <c r="BP27" s="16" t="s">
        <v>4259</v>
      </c>
      <c r="BQ27" s="20">
        <v>0.99839</v>
      </c>
      <c r="BR27" s="16" t="s">
        <v>4258</v>
      </c>
      <c r="BS27" s="15">
        <v>25</v>
      </c>
      <c r="BT27" s="16" t="s">
        <v>4259</v>
      </c>
      <c r="BU27" s="20">
        <v>1.0716079999999999</v>
      </c>
      <c r="BV27" s="16" t="s">
        <v>4260</v>
      </c>
      <c r="BW27" s="15">
        <v>550</v>
      </c>
      <c r="BX27" s="16" t="s">
        <v>4261</v>
      </c>
      <c r="BY27" s="20">
        <v>1.1101890000000001</v>
      </c>
      <c r="BZ27" s="16" t="s">
        <v>4260</v>
      </c>
      <c r="CA27" s="15">
        <v>13</v>
      </c>
      <c r="CB27" s="16" t="s">
        <v>4261</v>
      </c>
      <c r="CC27" s="20">
        <v>1.082654</v>
      </c>
      <c r="CD27" s="16" t="s">
        <v>4260</v>
      </c>
      <c r="CE27" s="15">
        <v>9</v>
      </c>
      <c r="CF27" s="16" t="s">
        <v>4261</v>
      </c>
      <c r="CG27" s="20">
        <v>1.0738099999999999</v>
      </c>
      <c r="CH27" s="16" t="s">
        <v>4260</v>
      </c>
      <c r="CI27" s="15">
        <v>21</v>
      </c>
      <c r="CJ27" s="16" t="s">
        <v>4261</v>
      </c>
      <c r="CK27" s="20">
        <v>1.1061970000000001</v>
      </c>
      <c r="CL27" s="16" t="s">
        <v>4830</v>
      </c>
      <c r="CM27" s="15">
        <f>SUM(A2L320C10)/A2L320C1</f>
        <v>1111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15183</v>
      </c>
      <c r="H28" s="16" t="s">
        <v>4253</v>
      </c>
      <c r="I28" s="20">
        <v>1</v>
      </c>
      <c r="J28" s="16" t="s">
        <v>4252</v>
      </c>
      <c r="K28" s="15">
        <v>5</v>
      </c>
      <c r="L28" s="16" t="s">
        <v>4253</v>
      </c>
      <c r="M28" s="20">
        <v>1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4</v>
      </c>
      <c r="T28" s="16" t="s">
        <v>4253</v>
      </c>
      <c r="U28" s="20">
        <v>1</v>
      </c>
      <c r="V28" s="16" t="s">
        <v>4252</v>
      </c>
      <c r="W28" s="15">
        <v>15192</v>
      </c>
      <c r="X28" s="16" t="s">
        <v>4252</v>
      </c>
      <c r="Y28" s="15">
        <v>15192</v>
      </c>
      <c r="Z28" s="16" t="s">
        <v>4254</v>
      </c>
      <c r="AA28" s="15">
        <v>15910</v>
      </c>
      <c r="AB28" s="16" t="s">
        <v>4255</v>
      </c>
      <c r="AC28" s="20">
        <v>1.0311950000000001</v>
      </c>
      <c r="AD28" s="16" t="s">
        <v>4254</v>
      </c>
      <c r="AE28" s="15">
        <v>3</v>
      </c>
      <c r="AF28" s="16" t="s">
        <v>4255</v>
      </c>
      <c r="AG28" s="20">
        <v>0.9821474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21</v>
      </c>
      <c r="AN28" s="16" t="s">
        <v>4255</v>
      </c>
      <c r="AO28" s="20">
        <v>1.024543</v>
      </c>
      <c r="AP28" s="16" t="s">
        <v>4256</v>
      </c>
      <c r="AQ28" s="15">
        <v>16278</v>
      </c>
      <c r="AR28" s="16" t="s">
        <v>4257</v>
      </c>
      <c r="AS28" s="20">
        <v>1.030473</v>
      </c>
      <c r="AT28" s="16" t="s">
        <v>4256</v>
      </c>
      <c r="AU28" s="15">
        <v>3</v>
      </c>
      <c r="AV28" s="16" t="s">
        <v>4257</v>
      </c>
      <c r="AW28" s="20">
        <v>1.0075879999999999</v>
      </c>
      <c r="AX28" s="16" t="s">
        <v>4256</v>
      </c>
      <c r="AY28" s="15">
        <v>0</v>
      </c>
      <c r="AZ28" s="16" t="s">
        <v>4257</v>
      </c>
      <c r="BA28" s="20">
        <v>0</v>
      </c>
      <c r="BB28" s="16" t="s">
        <v>4256</v>
      </c>
      <c r="BC28" s="15">
        <v>22</v>
      </c>
      <c r="BD28" s="16" t="s">
        <v>4257</v>
      </c>
      <c r="BE28" s="20">
        <v>1.0271969999999999</v>
      </c>
      <c r="BF28" s="16" t="s">
        <v>4258</v>
      </c>
      <c r="BG28" s="15">
        <v>16085</v>
      </c>
      <c r="BH28" s="16" t="s">
        <v>4259</v>
      </c>
      <c r="BI28" s="20">
        <v>1.076079</v>
      </c>
      <c r="BJ28" s="16" t="s">
        <v>4258</v>
      </c>
      <c r="BK28" s="15">
        <v>8</v>
      </c>
      <c r="BL28" s="16" t="s">
        <v>4259</v>
      </c>
      <c r="BM28" s="20">
        <v>1.0433490000000001</v>
      </c>
      <c r="BN28" s="16" t="s">
        <v>4258</v>
      </c>
      <c r="BO28" s="15">
        <v>0</v>
      </c>
      <c r="BP28" s="16" t="s">
        <v>4259</v>
      </c>
      <c r="BQ28" s="20">
        <v>0</v>
      </c>
      <c r="BR28" s="16" t="s">
        <v>4258</v>
      </c>
      <c r="BS28" s="15">
        <v>32</v>
      </c>
      <c r="BT28" s="16" t="s">
        <v>4259</v>
      </c>
      <c r="BU28" s="20">
        <v>1.0716079999999999</v>
      </c>
      <c r="BV28" s="16" t="s">
        <v>4260</v>
      </c>
      <c r="BW28" s="15">
        <v>15960</v>
      </c>
      <c r="BX28" s="16" t="s">
        <v>4261</v>
      </c>
      <c r="BY28" s="20">
        <v>1.1101890000000001</v>
      </c>
      <c r="BZ28" s="16" t="s">
        <v>4260</v>
      </c>
      <c r="CA28" s="15">
        <v>13</v>
      </c>
      <c r="CB28" s="16" t="s">
        <v>4261</v>
      </c>
      <c r="CC28" s="20">
        <v>1.082654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39</v>
      </c>
      <c r="CJ28" s="16" t="s">
        <v>4261</v>
      </c>
      <c r="CK28" s="20">
        <v>1.1061970000000001</v>
      </c>
      <c r="CL28" s="16" t="s">
        <v>4831</v>
      </c>
      <c r="CM28" s="15">
        <f>SUM(A2L321C10)/A2L321C1</f>
        <v>15192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2195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2195</v>
      </c>
      <c r="X29" s="16" t="s">
        <v>4252</v>
      </c>
      <c r="Y29" s="15">
        <v>2195</v>
      </c>
      <c r="Z29" s="16" t="s">
        <v>4254</v>
      </c>
      <c r="AA29" s="15">
        <v>2212</v>
      </c>
      <c r="AB29" s="16" t="s">
        <v>4255</v>
      </c>
      <c r="AC29" s="20">
        <v>1.0311950000000001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2188</v>
      </c>
      <c r="AR29" s="16" t="s">
        <v>4257</v>
      </c>
      <c r="AS29" s="20">
        <v>1.030473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2161</v>
      </c>
      <c r="BH29" s="16" t="s">
        <v>4259</v>
      </c>
      <c r="BI29" s="20">
        <v>1.076079</v>
      </c>
      <c r="BJ29" s="16" t="s">
        <v>4258</v>
      </c>
      <c r="BK29" s="15">
        <v>17</v>
      </c>
      <c r="BL29" s="16" t="s">
        <v>4259</v>
      </c>
      <c r="BM29" s="20">
        <v>1.0433490000000001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2259</v>
      </c>
      <c r="BX29" s="16" t="s">
        <v>4261</v>
      </c>
      <c r="BY29" s="20">
        <v>1.1101890000000001</v>
      </c>
      <c r="BZ29" s="16" t="s">
        <v>4260</v>
      </c>
      <c r="CA29" s="15">
        <v>13</v>
      </c>
      <c r="CB29" s="16" t="s">
        <v>4261</v>
      </c>
      <c r="CC29" s="20">
        <v>1.082654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2195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174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174</v>
      </c>
      <c r="X30" s="16" t="s">
        <v>4252</v>
      </c>
      <c r="Y30" s="15">
        <v>174</v>
      </c>
      <c r="Z30" s="16" t="s">
        <v>4254</v>
      </c>
      <c r="AA30" s="15">
        <v>165</v>
      </c>
      <c r="AB30" s="16" t="s">
        <v>4255</v>
      </c>
      <c r="AC30" s="20">
        <v>1.0311950000000001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181</v>
      </c>
      <c r="AR30" s="16" t="s">
        <v>4257</v>
      </c>
      <c r="AS30" s="20">
        <v>1.030473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301</v>
      </c>
      <c r="BH30" s="16" t="s">
        <v>4259</v>
      </c>
      <c r="BI30" s="20">
        <v>1.076079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289</v>
      </c>
      <c r="BX30" s="16" t="s">
        <v>4261</v>
      </c>
      <c r="BY30" s="20">
        <v>1.1101890000000001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4</v>
      </c>
      <c r="CJ30" s="16" t="s">
        <v>4261</v>
      </c>
      <c r="CK30" s="20">
        <v>1.1061970000000001</v>
      </c>
      <c r="CL30" s="16" t="s">
        <v>4833</v>
      </c>
      <c r="CM30" s="15">
        <f>SUM(A2L323C10)/A2L323C1</f>
        <v>174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4496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4496</v>
      </c>
      <c r="X32" s="16" t="s">
        <v>4252</v>
      </c>
      <c r="Y32" s="15">
        <v>4496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6579</v>
      </c>
      <c r="AF32" s="16" t="s">
        <v>4255</v>
      </c>
      <c r="AG32" s="20">
        <v>0.69318769999999996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7151</v>
      </c>
      <c r="AV32" s="16" t="s">
        <v>4257</v>
      </c>
      <c r="AW32" s="20">
        <v>0.62423119999999999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5849</v>
      </c>
      <c r="BL32" s="16" t="s">
        <v>4259</v>
      </c>
      <c r="BM32" s="20">
        <v>0.80908729999999995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4573</v>
      </c>
      <c r="CB32" s="16" t="s">
        <v>4261</v>
      </c>
      <c r="CC32" s="20">
        <v>1.005199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4496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1875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1875</v>
      </c>
      <c r="X36" s="16" t="s">
        <v>4252</v>
      </c>
      <c r="Y36" s="15">
        <v>1875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1108</v>
      </c>
      <c r="AJ36" s="16" t="s">
        <v>4255</v>
      </c>
      <c r="AK36" s="20">
        <v>0.90397229999999995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2000</v>
      </c>
      <c r="AZ36" s="16" t="s">
        <v>4257</v>
      </c>
      <c r="BA36" s="20">
        <v>0.87511019999999995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1245</v>
      </c>
      <c r="BP36" s="16" t="s">
        <v>4259</v>
      </c>
      <c r="BQ36" s="20">
        <v>0.99839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838</v>
      </c>
      <c r="CF36" s="16" t="s">
        <v>4261</v>
      </c>
      <c r="CG36" s="20">
        <v>1.0738099999999999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1875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6294</v>
      </c>
      <c r="T37" s="16" t="s">
        <v>4253</v>
      </c>
      <c r="U37" s="20">
        <v>1</v>
      </c>
      <c r="V37" s="16" t="s">
        <v>4252</v>
      </c>
      <c r="W37" s="15">
        <v>6294</v>
      </c>
      <c r="X37" s="16" t="s">
        <v>4252</v>
      </c>
      <c r="Y37" s="15">
        <v>6294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6536</v>
      </c>
      <c r="AN37" s="16" t="s">
        <v>4255</v>
      </c>
      <c r="AO37" s="20">
        <v>1.024543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6899</v>
      </c>
      <c r="BD37" s="16" t="s">
        <v>4257</v>
      </c>
      <c r="BE37" s="20">
        <v>1.0271969999999999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6889</v>
      </c>
      <c r="BT37" s="16" t="s">
        <v>4259</v>
      </c>
      <c r="BU37" s="20">
        <v>1.0716079999999999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6494</v>
      </c>
      <c r="CJ37" s="16" t="s">
        <v>4261</v>
      </c>
      <c r="CK37" s="20">
        <v>1.1061970000000001</v>
      </c>
      <c r="CL37" s="16" t="s">
        <v>4840</v>
      </c>
      <c r="CM37" s="15">
        <f>SUM(A2L330C10)/A2L330C1</f>
        <v>6294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1069</v>
      </c>
      <c r="T38" s="16" t="s">
        <v>4253</v>
      </c>
      <c r="U38" s="20">
        <v>1</v>
      </c>
      <c r="V38" s="16" t="s">
        <v>4252</v>
      </c>
      <c r="W38" s="15">
        <v>1069</v>
      </c>
      <c r="X38" s="16" t="s">
        <v>4252</v>
      </c>
      <c r="Y38" s="15">
        <v>1069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1036</v>
      </c>
      <c r="AN38" s="16" t="s">
        <v>4255</v>
      </c>
      <c r="AO38" s="20">
        <v>1.024543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945</v>
      </c>
      <c r="BD38" s="16" t="s">
        <v>4257</v>
      </c>
      <c r="BE38" s="20">
        <v>1.0271969999999999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933</v>
      </c>
      <c r="BT38" s="16" t="s">
        <v>4259</v>
      </c>
      <c r="BU38" s="20">
        <v>1.0716079999999999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961</v>
      </c>
      <c r="CJ38" s="16" t="s">
        <v>4261</v>
      </c>
      <c r="CK38" s="20">
        <v>1.1061970000000001</v>
      </c>
      <c r="CL38" s="16" t="s">
        <v>4841</v>
      </c>
      <c r="CM38" s="15">
        <f>SUM(A2L331C10)/A2L331C1</f>
        <v>1069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1420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1420</v>
      </c>
      <c r="X39" s="16" t="s">
        <v>4252</v>
      </c>
      <c r="Y39" s="15">
        <v>1420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1557</v>
      </c>
      <c r="AJ39" s="16" t="s">
        <v>4255</v>
      </c>
      <c r="AK39" s="20">
        <v>0.90397229999999995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1345</v>
      </c>
      <c r="AZ39" s="16" t="s">
        <v>4257</v>
      </c>
      <c r="BA39" s="20">
        <v>0.87511019999999995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1493</v>
      </c>
      <c r="BP39" s="16" t="s">
        <v>4259</v>
      </c>
      <c r="BQ39" s="20">
        <v>0.99839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1097</v>
      </c>
      <c r="CF39" s="16" t="s">
        <v>4261</v>
      </c>
      <c r="CG39" s="20">
        <v>1.0738099999999999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1420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2210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2210</v>
      </c>
      <c r="X40" s="16" t="s">
        <v>4252</v>
      </c>
      <c r="Y40" s="15">
        <v>2210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2726</v>
      </c>
      <c r="AJ40" s="16" t="s">
        <v>4255</v>
      </c>
      <c r="AK40" s="20">
        <v>0.90397229999999995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2875</v>
      </c>
      <c r="AZ40" s="16" t="s">
        <v>4257</v>
      </c>
      <c r="BA40" s="20">
        <v>0.87511019999999995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3126</v>
      </c>
      <c r="BP40" s="16" t="s">
        <v>4259</v>
      </c>
      <c r="BQ40" s="20">
        <v>0.99839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2902</v>
      </c>
      <c r="CF40" s="16" t="s">
        <v>4261</v>
      </c>
      <c r="CG40" s="20">
        <v>1.0738099999999999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2210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18660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4501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1085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7370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31616</v>
      </c>
      <c r="X42" s="16" t="s">
        <v>4850</v>
      </c>
      <c r="Y42" s="17">
        <f>SUM(A2L320C11:A2L334C11)-2*SUM(A2L333C11)</f>
        <v>31616</v>
      </c>
      <c r="Z42" s="16" t="s">
        <v>4851</v>
      </c>
      <c r="AA42" s="17">
        <f>SUM(A2L320C12:A2L334C12)-2*SUM(A2L333C12)</f>
        <v>18922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6591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-34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7594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19189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7154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470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7866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19082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5881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-377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7879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19058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4612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-958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7519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31616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1132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1132</v>
      </c>
      <c r="X43" s="16" t="s">
        <v>4252</v>
      </c>
      <c r="Y43" s="15">
        <v>1132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1077</v>
      </c>
      <c r="AJ43" s="16" t="s">
        <v>4255</v>
      </c>
      <c r="AK43" s="20">
        <v>0.90397229999999995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791</v>
      </c>
      <c r="AZ43" s="16" t="s">
        <v>4257</v>
      </c>
      <c r="BA43" s="20">
        <v>0.87511019999999995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656</v>
      </c>
      <c r="BP43" s="16" t="s">
        <v>4259</v>
      </c>
      <c r="BQ43" s="20">
        <v>0.99839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662</v>
      </c>
      <c r="CF43" s="16" t="s">
        <v>4261</v>
      </c>
      <c r="CG43" s="20">
        <v>1.0738099999999999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1132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</v>
      </c>
      <c r="BP44" s="16" t="s">
        <v>4259</v>
      </c>
      <c r="BQ44" s="20">
        <v>0.99839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</v>
      </c>
      <c r="CF44" s="16" t="s">
        <v>4261</v>
      </c>
      <c r="CG44" s="20">
        <v>1.0738099999999999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362</v>
      </c>
      <c r="T46" s="16" t="s">
        <v>4253</v>
      </c>
      <c r="U46" s="20">
        <v>1</v>
      </c>
      <c r="V46" s="16" t="s">
        <v>4252</v>
      </c>
      <c r="W46" s="15">
        <v>362</v>
      </c>
      <c r="X46" s="16" t="s">
        <v>4252</v>
      </c>
      <c r="Y46" s="15">
        <v>362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275</v>
      </c>
      <c r="AN46" s="16" t="s">
        <v>4255</v>
      </c>
      <c r="AO46" s="20">
        <v>1.024543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178</v>
      </c>
      <c r="BD46" s="16" t="s">
        <v>4257</v>
      </c>
      <c r="BE46" s="20">
        <v>1.0271969999999999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203</v>
      </c>
      <c r="BT46" s="16" t="s">
        <v>4259</v>
      </c>
      <c r="BU46" s="20">
        <v>1.0716079999999999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166</v>
      </c>
      <c r="CJ46" s="16" t="s">
        <v>4261</v>
      </c>
      <c r="CK46" s="20">
        <v>1.1061970000000001</v>
      </c>
      <c r="CL46" s="16" t="s">
        <v>4871</v>
      </c>
      <c r="CM46" s="15">
        <f>SUM(A2L339C10)/A2L339C1</f>
        <v>362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1132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362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1494</v>
      </c>
      <c r="X48" s="16" t="s">
        <v>4878</v>
      </c>
      <c r="Y48" s="15">
        <f>SUM(A2L336C11:A2L340C11)</f>
        <v>1494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1077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275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791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178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657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203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663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166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1494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640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32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672</v>
      </c>
      <c r="X49" s="16" t="s">
        <v>4252</v>
      </c>
      <c r="Y49" s="15">
        <v>672</v>
      </c>
      <c r="Z49" s="16" t="s">
        <v>4254</v>
      </c>
      <c r="AA49" s="15">
        <v>583</v>
      </c>
      <c r="AB49" s="16" t="s">
        <v>4255</v>
      </c>
      <c r="AC49" s="20">
        <v>1.0311950000000001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24</v>
      </c>
      <c r="AJ49" s="16" t="s">
        <v>4255</v>
      </c>
      <c r="AK49" s="20">
        <v>0.90397229999999995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551</v>
      </c>
      <c r="AR49" s="16" t="s">
        <v>4257</v>
      </c>
      <c r="AS49" s="20">
        <v>1.030473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115</v>
      </c>
      <c r="AZ49" s="16" t="s">
        <v>4257</v>
      </c>
      <c r="BA49" s="20">
        <v>0.87511019999999995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486</v>
      </c>
      <c r="BH49" s="16" t="s">
        <v>4259</v>
      </c>
      <c r="BI49" s="20">
        <v>1.076079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34</v>
      </c>
      <c r="BP49" s="16" t="s">
        <v>4259</v>
      </c>
      <c r="BQ49" s="20">
        <v>0.99839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375</v>
      </c>
      <c r="BX49" s="16" t="s">
        <v>4261</v>
      </c>
      <c r="BY49" s="20">
        <v>1.1101890000000001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672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215</v>
      </c>
      <c r="L51" s="16" t="s">
        <v>4253</v>
      </c>
      <c r="M51" s="20">
        <v>1</v>
      </c>
      <c r="N51" s="16" t="s">
        <v>4252</v>
      </c>
      <c r="O51" s="15">
        <v>9864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10079</v>
      </c>
      <c r="X51" s="16" t="s">
        <v>4252</v>
      </c>
      <c r="Y51" s="15">
        <v>10079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283</v>
      </c>
      <c r="AF51" s="16" t="s">
        <v>4255</v>
      </c>
      <c r="AG51" s="20">
        <v>0.9821474</v>
      </c>
      <c r="AH51" s="16" t="s">
        <v>4254</v>
      </c>
      <c r="AI51" s="15">
        <v>11123</v>
      </c>
      <c r="AJ51" s="16" t="s">
        <v>4255</v>
      </c>
      <c r="AK51" s="20">
        <v>0.90397229999999995</v>
      </c>
      <c r="AL51" s="16" t="s">
        <v>4254</v>
      </c>
      <c r="AM51" s="15">
        <v>5</v>
      </c>
      <c r="AN51" s="16" t="s">
        <v>4255</v>
      </c>
      <c r="AO51" s="20">
        <v>1.024543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263</v>
      </c>
      <c r="AV51" s="16" t="s">
        <v>4257</v>
      </c>
      <c r="AW51" s="20">
        <v>1.0075879999999999</v>
      </c>
      <c r="AX51" s="16" t="s">
        <v>4256</v>
      </c>
      <c r="AY51" s="15">
        <v>10484</v>
      </c>
      <c r="AZ51" s="16" t="s">
        <v>4257</v>
      </c>
      <c r="BA51" s="20">
        <v>0.87511019999999995</v>
      </c>
      <c r="BB51" s="16" t="s">
        <v>4256</v>
      </c>
      <c r="BC51" s="15">
        <v>145</v>
      </c>
      <c r="BD51" s="16" t="s">
        <v>4257</v>
      </c>
      <c r="BE51" s="20">
        <v>1.0271969999999999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185</v>
      </c>
      <c r="BL51" s="16" t="s">
        <v>4259</v>
      </c>
      <c r="BM51" s="20">
        <v>1.0433490000000001</v>
      </c>
      <c r="BN51" s="16" t="s">
        <v>4258</v>
      </c>
      <c r="BO51" s="15">
        <v>11041</v>
      </c>
      <c r="BP51" s="16" t="s">
        <v>4259</v>
      </c>
      <c r="BQ51" s="20">
        <v>0.99839</v>
      </c>
      <c r="BR51" s="16" t="s">
        <v>4258</v>
      </c>
      <c r="BS51" s="15">
        <v>246</v>
      </c>
      <c r="BT51" s="16" t="s">
        <v>4259</v>
      </c>
      <c r="BU51" s="20">
        <v>1.0716079999999999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444</v>
      </c>
      <c r="CB51" s="16" t="s">
        <v>4261</v>
      </c>
      <c r="CC51" s="20">
        <v>1.082654</v>
      </c>
      <c r="CD51" s="16" t="s">
        <v>4260</v>
      </c>
      <c r="CE51" s="15">
        <v>10896</v>
      </c>
      <c r="CF51" s="16" t="s">
        <v>4261</v>
      </c>
      <c r="CG51" s="20">
        <v>1.0738099999999999</v>
      </c>
      <c r="CH51" s="16" t="s">
        <v>4260</v>
      </c>
      <c r="CI51" s="15">
        <v>593</v>
      </c>
      <c r="CJ51" s="16" t="s">
        <v>4261</v>
      </c>
      <c r="CK51" s="20">
        <v>1.1061970000000001</v>
      </c>
      <c r="CL51" s="16" t="s">
        <v>4898</v>
      </c>
      <c r="CM51" s="15">
        <f>SUM(A2L344C10)/A2L344C1</f>
        <v>10079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216</v>
      </c>
      <c r="T54" s="16" t="s">
        <v>4253</v>
      </c>
      <c r="U54" s="20">
        <v>1</v>
      </c>
      <c r="V54" s="16" t="s">
        <v>4252</v>
      </c>
      <c r="W54" s="15">
        <v>216</v>
      </c>
      <c r="X54" s="16" t="s">
        <v>4252</v>
      </c>
      <c r="Y54" s="15">
        <v>216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201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198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176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128</v>
      </c>
      <c r="CJ54" s="16" t="s">
        <v>4261</v>
      </c>
      <c r="CK54" s="20">
        <v>1.1061970000000001</v>
      </c>
      <c r="CL54" s="16" t="s">
        <v>4901</v>
      </c>
      <c r="CM54" s="15">
        <f>SUM(A2L347C10)/A2L347C1</f>
        <v>216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2</v>
      </c>
      <c r="L58" s="16" t="s">
        <v>4253</v>
      </c>
      <c r="M58" s="20">
        <v>1</v>
      </c>
      <c r="N58" s="16" t="s">
        <v>4252</v>
      </c>
      <c r="O58" s="15">
        <v>95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97</v>
      </c>
      <c r="X58" s="16" t="s">
        <v>4252</v>
      </c>
      <c r="Y58" s="15">
        <v>97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4</v>
      </c>
      <c r="AF58" s="16" t="s">
        <v>4255</v>
      </c>
      <c r="AG58" s="20">
        <v>0.9821474</v>
      </c>
      <c r="AH58" s="16" t="s">
        <v>4254</v>
      </c>
      <c r="AI58" s="15">
        <v>18</v>
      </c>
      <c r="AJ58" s="16" t="s">
        <v>4255</v>
      </c>
      <c r="AK58" s="20">
        <v>0.90397229999999995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7</v>
      </c>
      <c r="AV58" s="16" t="s">
        <v>4257</v>
      </c>
      <c r="AW58" s="20">
        <v>1.0075879999999999</v>
      </c>
      <c r="AX58" s="16" t="s">
        <v>4256</v>
      </c>
      <c r="AY58" s="15">
        <v>85</v>
      </c>
      <c r="AZ58" s="16" t="s">
        <v>4257</v>
      </c>
      <c r="BA58" s="20">
        <v>0.87511019999999995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1</v>
      </c>
      <c r="BH58" s="16" t="s">
        <v>4259</v>
      </c>
      <c r="BI58" s="20">
        <v>1.076079</v>
      </c>
      <c r="BJ58" s="16" t="s">
        <v>4258</v>
      </c>
      <c r="BK58" s="15">
        <v>5</v>
      </c>
      <c r="BL58" s="16" t="s">
        <v>4259</v>
      </c>
      <c r="BM58" s="20">
        <v>1.0433490000000001</v>
      </c>
      <c r="BN58" s="16" t="s">
        <v>4258</v>
      </c>
      <c r="BO58" s="15">
        <v>64</v>
      </c>
      <c r="BP58" s="16" t="s">
        <v>4259</v>
      </c>
      <c r="BQ58" s="20">
        <v>0.99839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1</v>
      </c>
      <c r="BX58" s="16" t="s">
        <v>4261</v>
      </c>
      <c r="BY58" s="20">
        <v>1.1101890000000001</v>
      </c>
      <c r="BZ58" s="16" t="s">
        <v>4260</v>
      </c>
      <c r="CA58" s="15">
        <v>9</v>
      </c>
      <c r="CB58" s="16" t="s">
        <v>4261</v>
      </c>
      <c r="CC58" s="20">
        <v>1.082654</v>
      </c>
      <c r="CD58" s="16" t="s">
        <v>4260</v>
      </c>
      <c r="CE58" s="15">
        <v>73</v>
      </c>
      <c r="CF58" s="16" t="s">
        <v>4261</v>
      </c>
      <c r="CG58" s="20">
        <v>1.0738099999999999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97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640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217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9991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216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11064</v>
      </c>
      <c r="X59" s="16" t="s">
        <v>4911</v>
      </c>
      <c r="Y59" s="15">
        <f>SUM(A2L342C11:A2L351C11)-2*SUM(A2L350C11)</f>
        <v>11064</v>
      </c>
      <c r="Z59" s="16" t="s">
        <v>4912</v>
      </c>
      <c r="AA59" s="15">
        <f>SUM(A2L342C12:A2L351C12)-2*SUM(A2L350C12)</f>
        <v>583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287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11165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206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551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270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10684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343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487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190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11139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422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376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453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10969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721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11064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1162</v>
      </c>
      <c r="H60" s="16" t="s">
        <v>4253</v>
      </c>
      <c r="I60" s="20">
        <v>1</v>
      </c>
      <c r="J60" s="16" t="s">
        <v>4252</v>
      </c>
      <c r="K60" s="15">
        <v>9</v>
      </c>
      <c r="L60" s="16" t="s">
        <v>4253</v>
      </c>
      <c r="M60" s="20">
        <v>1</v>
      </c>
      <c r="N60" s="16" t="s">
        <v>4252</v>
      </c>
      <c r="O60" s="15">
        <v>762</v>
      </c>
      <c r="P60" s="16" t="s">
        <v>4253</v>
      </c>
      <c r="Q60" s="20">
        <v>1</v>
      </c>
      <c r="R60" s="16" t="s">
        <v>4252</v>
      </c>
      <c r="S60" s="15">
        <v>10</v>
      </c>
      <c r="T60" s="16" t="s">
        <v>4253</v>
      </c>
      <c r="U60" s="20">
        <v>1</v>
      </c>
      <c r="V60" s="16" t="s">
        <v>4252</v>
      </c>
      <c r="W60" s="15">
        <v>1943</v>
      </c>
      <c r="X60" s="16" t="s">
        <v>4252</v>
      </c>
      <c r="Y60" s="15">
        <v>1943</v>
      </c>
      <c r="Z60" s="16" t="s">
        <v>4254</v>
      </c>
      <c r="AA60" s="15">
        <v>1346</v>
      </c>
      <c r="AB60" s="16" t="s">
        <v>4255</v>
      </c>
      <c r="AC60" s="20">
        <v>1.0311950000000001</v>
      </c>
      <c r="AD60" s="16" t="s">
        <v>4254</v>
      </c>
      <c r="AE60" s="15">
        <v>12</v>
      </c>
      <c r="AF60" s="16" t="s">
        <v>4255</v>
      </c>
      <c r="AG60" s="20">
        <v>0.9821474</v>
      </c>
      <c r="AH60" s="16" t="s">
        <v>4254</v>
      </c>
      <c r="AI60" s="15">
        <v>763</v>
      </c>
      <c r="AJ60" s="16" t="s">
        <v>4255</v>
      </c>
      <c r="AK60" s="20">
        <v>0.90397229999999995</v>
      </c>
      <c r="AL60" s="16" t="s">
        <v>4254</v>
      </c>
      <c r="AM60" s="15">
        <v>14</v>
      </c>
      <c r="AN60" s="16" t="s">
        <v>4255</v>
      </c>
      <c r="AO60" s="20">
        <v>1.024543</v>
      </c>
      <c r="AP60" s="16" t="s">
        <v>4256</v>
      </c>
      <c r="AQ60" s="15">
        <v>862</v>
      </c>
      <c r="AR60" s="16" t="s">
        <v>4257</v>
      </c>
      <c r="AS60" s="20">
        <v>1.030473</v>
      </c>
      <c r="AT60" s="16" t="s">
        <v>4256</v>
      </c>
      <c r="AU60" s="15">
        <v>0</v>
      </c>
      <c r="AV60" s="16" t="s">
        <v>4257</v>
      </c>
      <c r="AW60" s="20">
        <v>0</v>
      </c>
      <c r="AX60" s="16" t="s">
        <v>4256</v>
      </c>
      <c r="AY60" s="15">
        <v>966</v>
      </c>
      <c r="AZ60" s="16" t="s">
        <v>4257</v>
      </c>
      <c r="BA60" s="20">
        <v>0.87511019999999995</v>
      </c>
      <c r="BB60" s="16" t="s">
        <v>4256</v>
      </c>
      <c r="BC60" s="15">
        <v>191</v>
      </c>
      <c r="BD60" s="16" t="s">
        <v>4257</v>
      </c>
      <c r="BE60" s="20">
        <v>1.0271969999999999</v>
      </c>
      <c r="BF60" s="16" t="s">
        <v>4258</v>
      </c>
      <c r="BG60" s="15">
        <v>949</v>
      </c>
      <c r="BH60" s="16" t="s">
        <v>4259</v>
      </c>
      <c r="BI60" s="20">
        <v>1.076079</v>
      </c>
      <c r="BJ60" s="16" t="s">
        <v>4258</v>
      </c>
      <c r="BK60" s="15">
        <v>72</v>
      </c>
      <c r="BL60" s="16" t="s">
        <v>4259</v>
      </c>
      <c r="BM60" s="20">
        <v>1.0433490000000001</v>
      </c>
      <c r="BN60" s="16" t="s">
        <v>4258</v>
      </c>
      <c r="BO60" s="15">
        <v>1032</v>
      </c>
      <c r="BP60" s="16" t="s">
        <v>4259</v>
      </c>
      <c r="BQ60" s="20">
        <v>0.99839</v>
      </c>
      <c r="BR60" s="16" t="s">
        <v>4258</v>
      </c>
      <c r="BS60" s="15">
        <v>193</v>
      </c>
      <c r="BT60" s="16" t="s">
        <v>4259</v>
      </c>
      <c r="BU60" s="20">
        <v>1.0716079999999999</v>
      </c>
      <c r="BV60" s="16" t="s">
        <v>4260</v>
      </c>
      <c r="BW60" s="15">
        <v>1097</v>
      </c>
      <c r="BX60" s="16" t="s">
        <v>4261</v>
      </c>
      <c r="BY60" s="20">
        <v>1.1101890000000001</v>
      </c>
      <c r="BZ60" s="16" t="s">
        <v>4260</v>
      </c>
      <c r="CA60" s="15">
        <v>159</v>
      </c>
      <c r="CB60" s="16" t="s">
        <v>4261</v>
      </c>
      <c r="CC60" s="20">
        <v>1.082654</v>
      </c>
      <c r="CD60" s="16" t="s">
        <v>4260</v>
      </c>
      <c r="CE60" s="15">
        <v>1302</v>
      </c>
      <c r="CF60" s="16" t="s">
        <v>4261</v>
      </c>
      <c r="CG60" s="20">
        <v>1.0738099999999999</v>
      </c>
      <c r="CH60" s="16" t="s">
        <v>4260</v>
      </c>
      <c r="CI60" s="15">
        <v>167</v>
      </c>
      <c r="CJ60" s="16" t="s">
        <v>4261</v>
      </c>
      <c r="CK60" s="20">
        <v>1.1061970000000001</v>
      </c>
      <c r="CL60" s="16" t="s">
        <v>4929</v>
      </c>
      <c r="CM60" s="15">
        <f>SUM(A2L353C10)/A2L353C1</f>
        <v>1943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904</v>
      </c>
      <c r="H61" s="16" t="s">
        <v>4253</v>
      </c>
      <c r="I61" s="20">
        <v>1</v>
      </c>
      <c r="J61" s="16" t="s">
        <v>4252</v>
      </c>
      <c r="K61" s="15">
        <v>3</v>
      </c>
      <c r="L61" s="16" t="s">
        <v>4253</v>
      </c>
      <c r="M61" s="20">
        <v>1</v>
      </c>
      <c r="N61" s="16" t="s">
        <v>4252</v>
      </c>
      <c r="O61" s="15">
        <v>34</v>
      </c>
      <c r="P61" s="16" t="s">
        <v>4253</v>
      </c>
      <c r="Q61" s="20">
        <v>1</v>
      </c>
      <c r="R61" s="16" t="s">
        <v>4252</v>
      </c>
      <c r="S61" s="15">
        <v>97</v>
      </c>
      <c r="T61" s="16" t="s">
        <v>4253</v>
      </c>
      <c r="U61" s="20">
        <v>1</v>
      </c>
      <c r="V61" s="16" t="s">
        <v>4252</v>
      </c>
      <c r="W61" s="15">
        <v>1038</v>
      </c>
      <c r="X61" s="16" t="s">
        <v>4252</v>
      </c>
      <c r="Y61" s="15">
        <v>1038</v>
      </c>
      <c r="Z61" s="16" t="s">
        <v>4254</v>
      </c>
      <c r="AA61" s="15">
        <v>1065</v>
      </c>
      <c r="AB61" s="16" t="s">
        <v>4255</v>
      </c>
      <c r="AC61" s="20">
        <v>1.0311950000000001</v>
      </c>
      <c r="AD61" s="16" t="s">
        <v>4254</v>
      </c>
      <c r="AE61" s="15">
        <v>3</v>
      </c>
      <c r="AF61" s="16" t="s">
        <v>4255</v>
      </c>
      <c r="AG61" s="20">
        <v>0.9821474</v>
      </c>
      <c r="AH61" s="16" t="s">
        <v>4254</v>
      </c>
      <c r="AI61" s="15">
        <v>178</v>
      </c>
      <c r="AJ61" s="16" t="s">
        <v>4255</v>
      </c>
      <c r="AK61" s="20">
        <v>0.90397229999999995</v>
      </c>
      <c r="AL61" s="16" t="s">
        <v>4254</v>
      </c>
      <c r="AM61" s="15">
        <v>46</v>
      </c>
      <c r="AN61" s="16" t="s">
        <v>4255</v>
      </c>
      <c r="AO61" s="20">
        <v>1.024543</v>
      </c>
      <c r="AP61" s="16" t="s">
        <v>4256</v>
      </c>
      <c r="AQ61" s="15">
        <v>815</v>
      </c>
      <c r="AR61" s="16" t="s">
        <v>4257</v>
      </c>
      <c r="AS61" s="20">
        <v>1.030473</v>
      </c>
      <c r="AT61" s="16" t="s">
        <v>4256</v>
      </c>
      <c r="AU61" s="15">
        <v>13</v>
      </c>
      <c r="AV61" s="16" t="s">
        <v>4257</v>
      </c>
      <c r="AW61" s="20">
        <v>1.0075879999999999</v>
      </c>
      <c r="AX61" s="16" t="s">
        <v>4256</v>
      </c>
      <c r="AY61" s="15">
        <v>251</v>
      </c>
      <c r="AZ61" s="16" t="s">
        <v>4257</v>
      </c>
      <c r="BA61" s="20">
        <v>0.87511019999999995</v>
      </c>
      <c r="BB61" s="16" t="s">
        <v>4256</v>
      </c>
      <c r="BC61" s="15">
        <v>30</v>
      </c>
      <c r="BD61" s="16" t="s">
        <v>4257</v>
      </c>
      <c r="BE61" s="20">
        <v>1.0271969999999999</v>
      </c>
      <c r="BF61" s="16" t="s">
        <v>4258</v>
      </c>
      <c r="BG61" s="15">
        <v>1870</v>
      </c>
      <c r="BH61" s="16" t="s">
        <v>4259</v>
      </c>
      <c r="BI61" s="20">
        <v>1.076079</v>
      </c>
      <c r="BJ61" s="16" t="s">
        <v>4258</v>
      </c>
      <c r="BK61" s="15">
        <v>4</v>
      </c>
      <c r="BL61" s="16" t="s">
        <v>4259</v>
      </c>
      <c r="BM61" s="20">
        <v>1.0433490000000001</v>
      </c>
      <c r="BN61" s="16" t="s">
        <v>4258</v>
      </c>
      <c r="BO61" s="15">
        <v>393</v>
      </c>
      <c r="BP61" s="16" t="s">
        <v>4259</v>
      </c>
      <c r="BQ61" s="20">
        <v>0.99839</v>
      </c>
      <c r="BR61" s="16" t="s">
        <v>4258</v>
      </c>
      <c r="BS61" s="15">
        <v>115</v>
      </c>
      <c r="BT61" s="16" t="s">
        <v>4259</v>
      </c>
      <c r="BU61" s="20">
        <v>1.0716079999999999</v>
      </c>
      <c r="BV61" s="16" t="s">
        <v>4260</v>
      </c>
      <c r="BW61" s="15">
        <v>1606</v>
      </c>
      <c r="BX61" s="16" t="s">
        <v>4261</v>
      </c>
      <c r="BY61" s="20">
        <v>1.1101890000000001</v>
      </c>
      <c r="BZ61" s="16" t="s">
        <v>4260</v>
      </c>
      <c r="CA61" s="15">
        <v>4</v>
      </c>
      <c r="CB61" s="16" t="s">
        <v>4261</v>
      </c>
      <c r="CC61" s="20">
        <v>1.082654</v>
      </c>
      <c r="CD61" s="16" t="s">
        <v>4260</v>
      </c>
      <c r="CE61" s="15">
        <v>201</v>
      </c>
      <c r="CF61" s="16" t="s">
        <v>4261</v>
      </c>
      <c r="CG61" s="20">
        <v>1.0738099999999999</v>
      </c>
      <c r="CH61" s="16" t="s">
        <v>4260</v>
      </c>
      <c r="CI61" s="15">
        <v>253</v>
      </c>
      <c r="CJ61" s="16" t="s">
        <v>4261</v>
      </c>
      <c r="CK61" s="20">
        <v>1.1061970000000001</v>
      </c>
      <c r="CL61" s="16" t="s">
        <v>4930</v>
      </c>
      <c r="CM61" s="15">
        <f>SUM(A2L354C10)/A2L354C1</f>
        <v>1038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96</v>
      </c>
      <c r="H63" s="16" t="s">
        <v>4253</v>
      </c>
      <c r="I63" s="20">
        <v>1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96</v>
      </c>
      <c r="X63" s="16" t="s">
        <v>4252</v>
      </c>
      <c r="Y63" s="15">
        <v>96</v>
      </c>
      <c r="Z63" s="16" t="s">
        <v>4254</v>
      </c>
      <c r="AA63" s="15">
        <v>125</v>
      </c>
      <c r="AB63" s="16" t="s">
        <v>4255</v>
      </c>
      <c r="AC63" s="20">
        <v>1.0311950000000001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1</v>
      </c>
      <c r="AN63" s="16" t="s">
        <v>4255</v>
      </c>
      <c r="AO63" s="20">
        <v>1.024543</v>
      </c>
      <c r="AP63" s="16" t="s">
        <v>4256</v>
      </c>
      <c r="AQ63" s="15">
        <v>112</v>
      </c>
      <c r="AR63" s="16" t="s">
        <v>4257</v>
      </c>
      <c r="AS63" s="20">
        <v>1.030473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2</v>
      </c>
      <c r="BD63" s="16" t="s">
        <v>4257</v>
      </c>
      <c r="BE63" s="20">
        <v>1.0271969999999999</v>
      </c>
      <c r="BF63" s="16" t="s">
        <v>4258</v>
      </c>
      <c r="BG63" s="15">
        <v>121</v>
      </c>
      <c r="BH63" s="16" t="s">
        <v>4259</v>
      </c>
      <c r="BI63" s="20">
        <v>1.076079</v>
      </c>
      <c r="BJ63" s="16" t="s">
        <v>4258</v>
      </c>
      <c r="BK63" s="15">
        <v>4</v>
      </c>
      <c r="BL63" s="16" t="s">
        <v>4259</v>
      </c>
      <c r="BM63" s="20">
        <v>1.0433490000000001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2</v>
      </c>
      <c r="BT63" s="16" t="s">
        <v>4259</v>
      </c>
      <c r="BU63" s="20">
        <v>1.0716079999999999</v>
      </c>
      <c r="BV63" s="16" t="s">
        <v>4260</v>
      </c>
      <c r="BW63" s="15">
        <v>2359</v>
      </c>
      <c r="BX63" s="16" t="s">
        <v>4261</v>
      </c>
      <c r="BY63" s="20">
        <v>1.1101890000000001</v>
      </c>
      <c r="BZ63" s="16" t="s">
        <v>4260</v>
      </c>
      <c r="CA63" s="15">
        <v>6</v>
      </c>
      <c r="CB63" s="16" t="s">
        <v>4261</v>
      </c>
      <c r="CC63" s="20">
        <v>1.082654</v>
      </c>
      <c r="CD63" s="16" t="s">
        <v>4260</v>
      </c>
      <c r="CE63" s="15">
        <v>2</v>
      </c>
      <c r="CF63" s="16" t="s">
        <v>4261</v>
      </c>
      <c r="CG63" s="20">
        <v>1.0738099999999999</v>
      </c>
      <c r="CH63" s="16" t="s">
        <v>4260</v>
      </c>
      <c r="CI63" s="15">
        <v>11</v>
      </c>
      <c r="CJ63" s="16" t="s">
        <v>4261</v>
      </c>
      <c r="CK63" s="20">
        <v>1.1061970000000001</v>
      </c>
      <c r="CL63" s="16" t="s">
        <v>4932</v>
      </c>
      <c r="CM63" s="15">
        <f>SUM(A2L356C10)/A2L356C1</f>
        <v>96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729</v>
      </c>
      <c r="T64" s="16" t="s">
        <v>4253</v>
      </c>
      <c r="U64" s="20">
        <v>1</v>
      </c>
      <c r="V64" s="16" t="s">
        <v>4252</v>
      </c>
      <c r="W64" s="15">
        <v>729</v>
      </c>
      <c r="X64" s="16" t="s">
        <v>4252</v>
      </c>
      <c r="Y64" s="15">
        <v>729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876</v>
      </c>
      <c r="AN64" s="16" t="s">
        <v>4255</v>
      </c>
      <c r="AO64" s="20">
        <v>1.024543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643</v>
      </c>
      <c r="BD64" s="16" t="s">
        <v>4257</v>
      </c>
      <c r="BE64" s="20">
        <v>1.0271969999999999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1061</v>
      </c>
      <c r="BT64" s="16" t="s">
        <v>4259</v>
      </c>
      <c r="BU64" s="20">
        <v>1.0716079999999999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1725</v>
      </c>
      <c r="CJ64" s="16" t="s">
        <v>4261</v>
      </c>
      <c r="CK64" s="20">
        <v>1.1061970000000001</v>
      </c>
      <c r="CL64" s="16" t="s">
        <v>4933</v>
      </c>
      <c r="CM64" s="15">
        <f>SUM(A2L357C10)/A2L357C1</f>
        <v>729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124</v>
      </c>
      <c r="T65" s="16" t="s">
        <v>4253</v>
      </c>
      <c r="U65" s="20">
        <v>1</v>
      </c>
      <c r="V65" s="16" t="s">
        <v>4252</v>
      </c>
      <c r="W65" s="15">
        <v>124</v>
      </c>
      <c r="X65" s="16" t="s">
        <v>4252</v>
      </c>
      <c r="Y65" s="15">
        <v>124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160</v>
      </c>
      <c r="AN65" s="16" t="s">
        <v>4255</v>
      </c>
      <c r="AO65" s="20">
        <v>1.024543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146</v>
      </c>
      <c r="BD65" s="16" t="s">
        <v>4257</v>
      </c>
      <c r="BE65" s="20">
        <v>1.0271969999999999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222</v>
      </c>
      <c r="BT65" s="16" t="s">
        <v>4259</v>
      </c>
      <c r="BU65" s="20">
        <v>1.0716079999999999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181</v>
      </c>
      <c r="CJ65" s="16" t="s">
        <v>4261</v>
      </c>
      <c r="CK65" s="20">
        <v>1.1061970000000001</v>
      </c>
      <c r="CL65" s="16" t="s">
        <v>4934</v>
      </c>
      <c r="CM65" s="15">
        <f>SUM(A2L358C10)/A2L358C1</f>
        <v>124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12</v>
      </c>
      <c r="CF68" s="16" t="s">
        <v>4261</v>
      </c>
      <c r="CG68" s="20">
        <v>1.0738099999999999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2162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12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796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960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3930</v>
      </c>
      <c r="X69" s="16" t="s">
        <v>4943</v>
      </c>
      <c r="Y69" s="15">
        <f>SUM(A2L353C11:A2L361C11)-2*SUM(A2L360C11)</f>
        <v>3930</v>
      </c>
      <c r="Z69" s="16" t="s">
        <v>4944</v>
      </c>
      <c r="AA69" s="15">
        <f>SUM(A2L353C12:A2L361C12)-2*SUM(A2L360C12)</f>
        <v>2536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15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941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1097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1789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1217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1012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2940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80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1425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1593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5062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169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1517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2337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3930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140407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82391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52500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85951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361249</v>
      </c>
      <c r="X70" s="16" t="s">
        <v>4966</v>
      </c>
      <c r="Y70" s="15">
        <f>SUM(A2L319C11,A2L335C11,A2L341C11,A2L352C11,A2L362C11)</f>
        <v>361249</v>
      </c>
      <c r="Z70" s="16" t="s">
        <v>4967</v>
      </c>
      <c r="AA70" s="15">
        <f>SUM(A2L319C12,A2L335C12,A2L341C12,A2L352C12,A2L362C12)</f>
        <v>150839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136173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54642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85702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143563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145523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50320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87142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145020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122072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48835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79546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141675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92137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43171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75262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361249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1E416-A045-44A7-A984-EE5C10FBA71F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5793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4410</v>
      </c>
      <c r="P8" s="16" t="s">
        <v>4253</v>
      </c>
      <c r="Q8" s="20">
        <v>1</v>
      </c>
      <c r="R8" s="16" t="s">
        <v>4252</v>
      </c>
      <c r="S8" s="15">
        <v>354</v>
      </c>
      <c r="T8" s="16" t="s">
        <v>4253</v>
      </c>
      <c r="U8" s="20">
        <v>1</v>
      </c>
      <c r="V8" s="16" t="s">
        <v>4252</v>
      </c>
      <c r="W8" s="15">
        <v>10557</v>
      </c>
      <c r="X8" s="16" t="s">
        <v>4252</v>
      </c>
      <c r="Y8" s="15">
        <v>10557</v>
      </c>
      <c r="Z8" s="16" t="s">
        <v>4254</v>
      </c>
      <c r="AA8" s="15">
        <v>6414</v>
      </c>
      <c r="AB8" s="16" t="s">
        <v>4255</v>
      </c>
      <c r="AC8" s="20">
        <v>1.0311950000000001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4628</v>
      </c>
      <c r="AJ8" s="16" t="s">
        <v>4255</v>
      </c>
      <c r="AK8" s="20">
        <v>0.90397229999999995</v>
      </c>
      <c r="AL8" s="16" t="s">
        <v>4254</v>
      </c>
      <c r="AM8" s="15">
        <v>986</v>
      </c>
      <c r="AN8" s="16" t="s">
        <v>4255</v>
      </c>
      <c r="AO8" s="20">
        <v>1.024543</v>
      </c>
      <c r="AP8" s="16" t="s">
        <v>4256</v>
      </c>
      <c r="AQ8" s="15">
        <v>6330</v>
      </c>
      <c r="AR8" s="16" t="s">
        <v>4257</v>
      </c>
      <c r="AS8" s="20">
        <v>1.030473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3453</v>
      </c>
      <c r="AZ8" s="16" t="s">
        <v>4257</v>
      </c>
      <c r="BA8" s="20">
        <v>0.87511019999999995</v>
      </c>
      <c r="BB8" s="16" t="s">
        <v>4256</v>
      </c>
      <c r="BC8" s="15">
        <v>684</v>
      </c>
      <c r="BD8" s="16" t="s">
        <v>4257</v>
      </c>
      <c r="BE8" s="20">
        <v>1.0271969999999999</v>
      </c>
      <c r="BF8" s="16" t="s">
        <v>4258</v>
      </c>
      <c r="BG8" s="15">
        <v>6882</v>
      </c>
      <c r="BH8" s="16" t="s">
        <v>4259</v>
      </c>
      <c r="BI8" s="20">
        <v>1.076079</v>
      </c>
      <c r="BJ8" s="16" t="s">
        <v>4258</v>
      </c>
      <c r="BK8" s="15">
        <v>0</v>
      </c>
      <c r="BL8" s="16" t="s">
        <v>4259</v>
      </c>
      <c r="BM8" s="20">
        <v>0</v>
      </c>
      <c r="BN8" s="16" t="s">
        <v>4258</v>
      </c>
      <c r="BO8" s="15">
        <v>704</v>
      </c>
      <c r="BP8" s="16" t="s">
        <v>4259</v>
      </c>
      <c r="BQ8" s="20">
        <v>0.99839</v>
      </c>
      <c r="BR8" s="16" t="s">
        <v>4258</v>
      </c>
      <c r="BS8" s="15">
        <v>989</v>
      </c>
      <c r="BT8" s="16" t="s">
        <v>4259</v>
      </c>
      <c r="BU8" s="20">
        <v>1.0716079999999999</v>
      </c>
      <c r="BV8" s="16" t="s">
        <v>4260</v>
      </c>
      <c r="BW8" s="15">
        <v>8365</v>
      </c>
      <c r="BX8" s="16" t="s">
        <v>4261</v>
      </c>
      <c r="BY8" s="20">
        <v>1.1101890000000001</v>
      </c>
      <c r="BZ8" s="16" t="s">
        <v>4260</v>
      </c>
      <c r="CA8" s="15">
        <v>0</v>
      </c>
      <c r="CB8" s="16" t="s">
        <v>4261</v>
      </c>
      <c r="CC8" s="20">
        <v>0</v>
      </c>
      <c r="CD8" s="16" t="s">
        <v>4260</v>
      </c>
      <c r="CE8" s="15">
        <v>1751</v>
      </c>
      <c r="CF8" s="16" t="s">
        <v>4261</v>
      </c>
      <c r="CG8" s="20">
        <v>1.0738099999999999</v>
      </c>
      <c r="CH8" s="16" t="s">
        <v>4260</v>
      </c>
      <c r="CI8" s="15">
        <v>930</v>
      </c>
      <c r="CJ8" s="16" t="s">
        <v>4261</v>
      </c>
      <c r="CK8" s="20">
        <v>1.1061970000000001</v>
      </c>
      <c r="CL8" s="16" t="s">
        <v>5056</v>
      </c>
      <c r="CM8" s="15">
        <f>SUM(A2L401C10)/A2L401C1</f>
        <v>10557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10773</v>
      </c>
      <c r="H9" s="16" t="s">
        <v>4253</v>
      </c>
      <c r="I9" s="20">
        <v>1</v>
      </c>
      <c r="J9" s="16" t="s">
        <v>4252</v>
      </c>
      <c r="K9" s="15">
        <v>3</v>
      </c>
      <c r="L9" s="16" t="s">
        <v>4253</v>
      </c>
      <c r="M9" s="20">
        <v>1</v>
      </c>
      <c r="N9" s="16" t="s">
        <v>4252</v>
      </c>
      <c r="O9" s="15">
        <v>834</v>
      </c>
      <c r="P9" s="16" t="s">
        <v>4253</v>
      </c>
      <c r="Q9" s="20">
        <v>1</v>
      </c>
      <c r="R9" s="16" t="s">
        <v>4252</v>
      </c>
      <c r="S9" s="15">
        <v>48</v>
      </c>
      <c r="T9" s="16" t="s">
        <v>4253</v>
      </c>
      <c r="U9" s="20">
        <v>1</v>
      </c>
      <c r="V9" s="16" t="s">
        <v>4252</v>
      </c>
      <c r="W9" s="15">
        <v>11658</v>
      </c>
      <c r="X9" s="16" t="s">
        <v>4252</v>
      </c>
      <c r="Y9" s="15">
        <v>11658</v>
      </c>
      <c r="Z9" s="16" t="s">
        <v>4254</v>
      </c>
      <c r="AA9" s="15">
        <v>10867</v>
      </c>
      <c r="AB9" s="16" t="s">
        <v>4255</v>
      </c>
      <c r="AC9" s="20">
        <v>1.0311950000000001</v>
      </c>
      <c r="AD9" s="16" t="s">
        <v>4254</v>
      </c>
      <c r="AE9" s="15">
        <v>5</v>
      </c>
      <c r="AF9" s="16" t="s">
        <v>4255</v>
      </c>
      <c r="AG9" s="20">
        <v>0.9821474</v>
      </c>
      <c r="AH9" s="16" t="s">
        <v>4254</v>
      </c>
      <c r="AI9" s="15">
        <v>1523</v>
      </c>
      <c r="AJ9" s="16" t="s">
        <v>4255</v>
      </c>
      <c r="AK9" s="20">
        <v>0.90397229999999995</v>
      </c>
      <c r="AL9" s="16" t="s">
        <v>4254</v>
      </c>
      <c r="AM9" s="15">
        <v>244</v>
      </c>
      <c r="AN9" s="16" t="s">
        <v>4255</v>
      </c>
      <c r="AO9" s="20">
        <v>1.024543</v>
      </c>
      <c r="AP9" s="16" t="s">
        <v>4256</v>
      </c>
      <c r="AQ9" s="15">
        <v>10280</v>
      </c>
      <c r="AR9" s="16" t="s">
        <v>4257</v>
      </c>
      <c r="AS9" s="20">
        <v>1.030473</v>
      </c>
      <c r="AT9" s="16" t="s">
        <v>4256</v>
      </c>
      <c r="AU9" s="15">
        <v>38</v>
      </c>
      <c r="AV9" s="16" t="s">
        <v>4257</v>
      </c>
      <c r="AW9" s="20">
        <v>1.0075879999999999</v>
      </c>
      <c r="AX9" s="16" t="s">
        <v>4256</v>
      </c>
      <c r="AY9" s="15">
        <v>1245</v>
      </c>
      <c r="AZ9" s="16" t="s">
        <v>4257</v>
      </c>
      <c r="BA9" s="20">
        <v>0.87511019999999995</v>
      </c>
      <c r="BB9" s="16" t="s">
        <v>4256</v>
      </c>
      <c r="BC9" s="15">
        <v>288</v>
      </c>
      <c r="BD9" s="16" t="s">
        <v>4257</v>
      </c>
      <c r="BE9" s="20">
        <v>1.0271969999999999</v>
      </c>
      <c r="BF9" s="16" t="s">
        <v>4258</v>
      </c>
      <c r="BG9" s="15">
        <v>13317</v>
      </c>
      <c r="BH9" s="16" t="s">
        <v>4259</v>
      </c>
      <c r="BI9" s="20">
        <v>1.076079</v>
      </c>
      <c r="BJ9" s="16" t="s">
        <v>4258</v>
      </c>
      <c r="BK9" s="15">
        <v>230</v>
      </c>
      <c r="BL9" s="16" t="s">
        <v>4259</v>
      </c>
      <c r="BM9" s="20">
        <v>1.0433490000000001</v>
      </c>
      <c r="BN9" s="16" t="s">
        <v>4258</v>
      </c>
      <c r="BO9" s="15">
        <v>1230</v>
      </c>
      <c r="BP9" s="16" t="s">
        <v>4259</v>
      </c>
      <c r="BQ9" s="20">
        <v>0.99839</v>
      </c>
      <c r="BR9" s="16" t="s">
        <v>4258</v>
      </c>
      <c r="BS9" s="15">
        <v>579</v>
      </c>
      <c r="BT9" s="16" t="s">
        <v>4259</v>
      </c>
      <c r="BU9" s="20">
        <v>1.0716079999999999</v>
      </c>
      <c r="BV9" s="16" t="s">
        <v>4260</v>
      </c>
      <c r="BW9" s="15">
        <v>11336</v>
      </c>
      <c r="BX9" s="16" t="s">
        <v>4261</v>
      </c>
      <c r="BY9" s="20">
        <v>1.1101890000000001</v>
      </c>
      <c r="BZ9" s="16" t="s">
        <v>4260</v>
      </c>
      <c r="CA9" s="15">
        <v>356</v>
      </c>
      <c r="CB9" s="16" t="s">
        <v>4261</v>
      </c>
      <c r="CC9" s="20">
        <v>1.082654</v>
      </c>
      <c r="CD9" s="16" t="s">
        <v>4260</v>
      </c>
      <c r="CE9" s="15">
        <v>1364</v>
      </c>
      <c r="CF9" s="16" t="s">
        <v>4261</v>
      </c>
      <c r="CG9" s="20">
        <v>1.0738099999999999</v>
      </c>
      <c r="CH9" s="16" t="s">
        <v>4260</v>
      </c>
      <c r="CI9" s="15">
        <v>513</v>
      </c>
      <c r="CJ9" s="16" t="s">
        <v>4261</v>
      </c>
      <c r="CK9" s="20">
        <v>1.1061970000000001</v>
      </c>
      <c r="CL9" s="16" t="s">
        <v>5057</v>
      </c>
      <c r="CM9" s="15">
        <f>SUM(A2L402C10)/A2L402C1</f>
        <v>11658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11803</v>
      </c>
      <c r="H10" s="16" t="s">
        <v>4253</v>
      </c>
      <c r="I10" s="20">
        <v>1</v>
      </c>
      <c r="J10" s="16" t="s">
        <v>4252</v>
      </c>
      <c r="K10" s="15">
        <v>999</v>
      </c>
      <c r="L10" s="16" t="s">
        <v>4253</v>
      </c>
      <c r="M10" s="20">
        <v>1</v>
      </c>
      <c r="N10" s="16" t="s">
        <v>4252</v>
      </c>
      <c r="O10" s="15">
        <v>22767</v>
      </c>
      <c r="P10" s="16" t="s">
        <v>4253</v>
      </c>
      <c r="Q10" s="20">
        <v>1</v>
      </c>
      <c r="R10" s="16" t="s">
        <v>4252</v>
      </c>
      <c r="S10" s="15">
        <v>561</v>
      </c>
      <c r="T10" s="16" t="s">
        <v>4253</v>
      </c>
      <c r="U10" s="20">
        <v>1</v>
      </c>
      <c r="V10" s="16" t="s">
        <v>4252</v>
      </c>
      <c r="W10" s="15">
        <v>36130</v>
      </c>
      <c r="X10" s="16" t="s">
        <v>4252</v>
      </c>
      <c r="Y10" s="15">
        <v>36130</v>
      </c>
      <c r="Z10" s="16" t="s">
        <v>4254</v>
      </c>
      <c r="AA10" s="15">
        <v>11526</v>
      </c>
      <c r="AB10" s="16" t="s">
        <v>4255</v>
      </c>
      <c r="AC10" s="20">
        <v>1.0311950000000001</v>
      </c>
      <c r="AD10" s="16" t="s">
        <v>4254</v>
      </c>
      <c r="AE10" s="15">
        <v>833</v>
      </c>
      <c r="AF10" s="16" t="s">
        <v>4255</v>
      </c>
      <c r="AG10" s="20">
        <v>0.9821474</v>
      </c>
      <c r="AH10" s="16" t="s">
        <v>4254</v>
      </c>
      <c r="AI10" s="15">
        <v>21121</v>
      </c>
      <c r="AJ10" s="16" t="s">
        <v>4255</v>
      </c>
      <c r="AK10" s="20">
        <v>0.90397229999999995</v>
      </c>
      <c r="AL10" s="16" t="s">
        <v>4254</v>
      </c>
      <c r="AM10" s="15">
        <v>1091</v>
      </c>
      <c r="AN10" s="16" t="s">
        <v>4255</v>
      </c>
      <c r="AO10" s="20">
        <v>1.024543</v>
      </c>
      <c r="AP10" s="16" t="s">
        <v>4256</v>
      </c>
      <c r="AQ10" s="15">
        <v>8041</v>
      </c>
      <c r="AR10" s="16" t="s">
        <v>4257</v>
      </c>
      <c r="AS10" s="20">
        <v>1.030473</v>
      </c>
      <c r="AT10" s="16" t="s">
        <v>4256</v>
      </c>
      <c r="AU10" s="15">
        <v>679</v>
      </c>
      <c r="AV10" s="16" t="s">
        <v>4257</v>
      </c>
      <c r="AW10" s="20">
        <v>1.0075879999999999</v>
      </c>
      <c r="AX10" s="16" t="s">
        <v>4256</v>
      </c>
      <c r="AY10" s="15">
        <v>17332</v>
      </c>
      <c r="AZ10" s="16" t="s">
        <v>4257</v>
      </c>
      <c r="BA10" s="20">
        <v>0.87511019999999995</v>
      </c>
      <c r="BB10" s="16" t="s">
        <v>4256</v>
      </c>
      <c r="BC10" s="15">
        <v>771</v>
      </c>
      <c r="BD10" s="16" t="s">
        <v>4257</v>
      </c>
      <c r="BE10" s="20">
        <v>1.0271969999999999</v>
      </c>
      <c r="BF10" s="16" t="s">
        <v>4258</v>
      </c>
      <c r="BG10" s="15">
        <v>9035</v>
      </c>
      <c r="BH10" s="16" t="s">
        <v>4259</v>
      </c>
      <c r="BI10" s="20">
        <v>1.076079</v>
      </c>
      <c r="BJ10" s="16" t="s">
        <v>4258</v>
      </c>
      <c r="BK10" s="15">
        <v>653</v>
      </c>
      <c r="BL10" s="16" t="s">
        <v>4259</v>
      </c>
      <c r="BM10" s="20">
        <v>1.0433490000000001</v>
      </c>
      <c r="BN10" s="16" t="s">
        <v>4258</v>
      </c>
      <c r="BO10" s="15">
        <v>12652</v>
      </c>
      <c r="BP10" s="16" t="s">
        <v>4259</v>
      </c>
      <c r="BQ10" s="20">
        <v>0.99839</v>
      </c>
      <c r="BR10" s="16" t="s">
        <v>4258</v>
      </c>
      <c r="BS10" s="15">
        <v>977</v>
      </c>
      <c r="BT10" s="16" t="s">
        <v>4259</v>
      </c>
      <c r="BU10" s="20">
        <v>1.0716079999999999</v>
      </c>
      <c r="BV10" s="16" t="s">
        <v>4260</v>
      </c>
      <c r="BW10" s="15">
        <v>7914</v>
      </c>
      <c r="BX10" s="16" t="s">
        <v>4261</v>
      </c>
      <c r="BY10" s="20">
        <v>1.1101890000000001</v>
      </c>
      <c r="BZ10" s="16" t="s">
        <v>4260</v>
      </c>
      <c r="CA10" s="15">
        <v>551</v>
      </c>
      <c r="CB10" s="16" t="s">
        <v>4261</v>
      </c>
      <c r="CC10" s="20">
        <v>1.082654</v>
      </c>
      <c r="CD10" s="16" t="s">
        <v>4260</v>
      </c>
      <c r="CE10" s="15">
        <v>10458</v>
      </c>
      <c r="CF10" s="16" t="s">
        <v>4261</v>
      </c>
      <c r="CG10" s="20">
        <v>1.0738099999999999</v>
      </c>
      <c r="CH10" s="16" t="s">
        <v>4260</v>
      </c>
      <c r="CI10" s="15">
        <v>926</v>
      </c>
      <c r="CJ10" s="16" t="s">
        <v>4261</v>
      </c>
      <c r="CK10" s="20">
        <v>1.1061970000000001</v>
      </c>
      <c r="CL10" s="16" t="s">
        <v>5058</v>
      </c>
      <c r="CM10" s="15">
        <f>SUM(A2L403C10)/A2L403C1</f>
        <v>36130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9501</v>
      </c>
      <c r="H11" s="16" t="s">
        <v>4253</v>
      </c>
      <c r="I11" s="20">
        <v>1</v>
      </c>
      <c r="J11" s="16" t="s">
        <v>4252</v>
      </c>
      <c r="K11" s="15">
        <v>3</v>
      </c>
      <c r="L11" s="16" t="s">
        <v>4253</v>
      </c>
      <c r="M11" s="20">
        <v>1</v>
      </c>
      <c r="N11" s="16" t="s">
        <v>4252</v>
      </c>
      <c r="O11" s="15">
        <v>313</v>
      </c>
      <c r="P11" s="16" t="s">
        <v>4253</v>
      </c>
      <c r="Q11" s="20">
        <v>1</v>
      </c>
      <c r="R11" s="16" t="s">
        <v>4252</v>
      </c>
      <c r="S11" s="15">
        <v>192</v>
      </c>
      <c r="T11" s="16" t="s">
        <v>4253</v>
      </c>
      <c r="U11" s="20">
        <v>1</v>
      </c>
      <c r="V11" s="16" t="s">
        <v>4252</v>
      </c>
      <c r="W11" s="15">
        <v>10009</v>
      </c>
      <c r="X11" s="16" t="s">
        <v>4252</v>
      </c>
      <c r="Y11" s="15">
        <v>10009</v>
      </c>
      <c r="Z11" s="16" t="s">
        <v>4254</v>
      </c>
      <c r="AA11" s="15">
        <v>9364</v>
      </c>
      <c r="AB11" s="16" t="s">
        <v>4255</v>
      </c>
      <c r="AC11" s="20">
        <v>1.0311950000000001</v>
      </c>
      <c r="AD11" s="16" t="s">
        <v>4254</v>
      </c>
      <c r="AE11" s="15">
        <v>101</v>
      </c>
      <c r="AF11" s="16" t="s">
        <v>4255</v>
      </c>
      <c r="AG11" s="20">
        <v>0.9821474</v>
      </c>
      <c r="AH11" s="16" t="s">
        <v>4254</v>
      </c>
      <c r="AI11" s="15">
        <v>830</v>
      </c>
      <c r="AJ11" s="16" t="s">
        <v>4255</v>
      </c>
      <c r="AK11" s="20">
        <v>0.90397229999999995</v>
      </c>
      <c r="AL11" s="16" t="s">
        <v>4254</v>
      </c>
      <c r="AM11" s="15">
        <v>903</v>
      </c>
      <c r="AN11" s="16" t="s">
        <v>4255</v>
      </c>
      <c r="AO11" s="20">
        <v>1.024543</v>
      </c>
      <c r="AP11" s="16" t="s">
        <v>4256</v>
      </c>
      <c r="AQ11" s="15">
        <v>8465</v>
      </c>
      <c r="AR11" s="16" t="s">
        <v>4257</v>
      </c>
      <c r="AS11" s="20">
        <v>1.030473</v>
      </c>
      <c r="AT11" s="16" t="s">
        <v>4256</v>
      </c>
      <c r="AU11" s="15">
        <v>34</v>
      </c>
      <c r="AV11" s="16" t="s">
        <v>4257</v>
      </c>
      <c r="AW11" s="20">
        <v>1.0075879999999999</v>
      </c>
      <c r="AX11" s="16" t="s">
        <v>4256</v>
      </c>
      <c r="AY11" s="15">
        <v>938</v>
      </c>
      <c r="AZ11" s="16" t="s">
        <v>4257</v>
      </c>
      <c r="BA11" s="20">
        <v>0.87511019999999995</v>
      </c>
      <c r="BB11" s="16" t="s">
        <v>4256</v>
      </c>
      <c r="BC11" s="15">
        <v>1066</v>
      </c>
      <c r="BD11" s="16" t="s">
        <v>4257</v>
      </c>
      <c r="BE11" s="20">
        <v>1.0271969999999999</v>
      </c>
      <c r="BF11" s="16" t="s">
        <v>4258</v>
      </c>
      <c r="BG11" s="15">
        <v>10523</v>
      </c>
      <c r="BH11" s="16" t="s">
        <v>4259</v>
      </c>
      <c r="BI11" s="20">
        <v>1.076079</v>
      </c>
      <c r="BJ11" s="16" t="s">
        <v>4258</v>
      </c>
      <c r="BK11" s="15">
        <v>38</v>
      </c>
      <c r="BL11" s="16" t="s">
        <v>4259</v>
      </c>
      <c r="BM11" s="20">
        <v>1.0433490000000001</v>
      </c>
      <c r="BN11" s="16" t="s">
        <v>4258</v>
      </c>
      <c r="BO11" s="15">
        <v>277</v>
      </c>
      <c r="BP11" s="16" t="s">
        <v>4259</v>
      </c>
      <c r="BQ11" s="20">
        <v>0.99839</v>
      </c>
      <c r="BR11" s="16" t="s">
        <v>4258</v>
      </c>
      <c r="BS11" s="15">
        <v>744</v>
      </c>
      <c r="BT11" s="16" t="s">
        <v>4259</v>
      </c>
      <c r="BU11" s="20">
        <v>1.0716079999999999</v>
      </c>
      <c r="BV11" s="16" t="s">
        <v>4260</v>
      </c>
      <c r="BW11" s="15">
        <v>6451</v>
      </c>
      <c r="BX11" s="16" t="s">
        <v>4261</v>
      </c>
      <c r="BY11" s="20">
        <v>1.1101890000000001</v>
      </c>
      <c r="BZ11" s="16" t="s">
        <v>4260</v>
      </c>
      <c r="CA11" s="15">
        <v>40</v>
      </c>
      <c r="CB11" s="16" t="s">
        <v>4261</v>
      </c>
      <c r="CC11" s="20">
        <v>1.082654</v>
      </c>
      <c r="CD11" s="16" t="s">
        <v>4260</v>
      </c>
      <c r="CE11" s="15">
        <v>513</v>
      </c>
      <c r="CF11" s="16" t="s">
        <v>4261</v>
      </c>
      <c r="CG11" s="20">
        <v>1.0738099999999999</v>
      </c>
      <c r="CH11" s="16" t="s">
        <v>4260</v>
      </c>
      <c r="CI11" s="15">
        <v>917</v>
      </c>
      <c r="CJ11" s="16" t="s">
        <v>4261</v>
      </c>
      <c r="CK11" s="20">
        <v>1.1061970000000001</v>
      </c>
      <c r="CL11" s="16" t="s">
        <v>5059</v>
      </c>
      <c r="CM11" s="15">
        <f>SUM(A2L404C10)/A2L404C1</f>
        <v>10009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1</v>
      </c>
      <c r="AN12" s="16" t="s">
        <v>4255</v>
      </c>
      <c r="AO12" s="20">
        <v>1.024543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11</v>
      </c>
      <c r="BD12" s="16" t="s">
        <v>4257</v>
      </c>
      <c r="BE12" s="20">
        <v>1.0271969999999999</v>
      </c>
      <c r="BF12" s="16" t="s">
        <v>4258</v>
      </c>
      <c r="BG12" s="15">
        <v>21</v>
      </c>
      <c r="BH12" s="16" t="s">
        <v>4259</v>
      </c>
      <c r="BI12" s="20">
        <v>1.076079</v>
      </c>
      <c r="BJ12" s="16" t="s">
        <v>4258</v>
      </c>
      <c r="BK12" s="15">
        <v>11</v>
      </c>
      <c r="BL12" s="16" t="s">
        <v>4259</v>
      </c>
      <c r="BM12" s="20">
        <v>1.0433490000000001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5</v>
      </c>
      <c r="BT12" s="16" t="s">
        <v>4259</v>
      </c>
      <c r="BU12" s="20">
        <v>1.0716079999999999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20</v>
      </c>
      <c r="CB12" s="16" t="s">
        <v>4261</v>
      </c>
      <c r="CC12" s="20">
        <v>1.082654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0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43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43</v>
      </c>
      <c r="X13" s="16" t="s">
        <v>4252</v>
      </c>
      <c r="Y13" s="15">
        <v>43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409</v>
      </c>
      <c r="AJ13" s="16" t="s">
        <v>4255</v>
      </c>
      <c r="AK13" s="20">
        <v>0.90397229999999995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720</v>
      </c>
      <c r="AZ13" s="16" t="s">
        <v>4257</v>
      </c>
      <c r="BA13" s="20">
        <v>0.87511019999999995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2</v>
      </c>
      <c r="BL13" s="16" t="s">
        <v>4259</v>
      </c>
      <c r="BM13" s="20">
        <v>1.0433490000000001</v>
      </c>
      <c r="BN13" s="16" t="s">
        <v>4258</v>
      </c>
      <c r="BO13" s="15">
        <v>1132</v>
      </c>
      <c r="BP13" s="16" t="s">
        <v>4259</v>
      </c>
      <c r="BQ13" s="20">
        <v>0.99839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26</v>
      </c>
      <c r="CB13" s="16" t="s">
        <v>4261</v>
      </c>
      <c r="CC13" s="20">
        <v>1.082654</v>
      </c>
      <c r="CD13" s="16" t="s">
        <v>4260</v>
      </c>
      <c r="CE13" s="15">
        <v>1714</v>
      </c>
      <c r="CF13" s="16" t="s">
        <v>4261</v>
      </c>
      <c r="CG13" s="20">
        <v>1.0738099999999999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43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4888</v>
      </c>
      <c r="H14" s="16" t="s">
        <v>4253</v>
      </c>
      <c r="I14" s="20">
        <v>1</v>
      </c>
      <c r="J14" s="16" t="s">
        <v>4252</v>
      </c>
      <c r="K14" s="15">
        <v>12</v>
      </c>
      <c r="L14" s="16" t="s">
        <v>4253</v>
      </c>
      <c r="M14" s="20">
        <v>1</v>
      </c>
      <c r="N14" s="16" t="s">
        <v>4252</v>
      </c>
      <c r="O14" s="15">
        <v>2843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7743</v>
      </c>
      <c r="X14" s="16" t="s">
        <v>4252</v>
      </c>
      <c r="Y14" s="15">
        <v>7743</v>
      </c>
      <c r="Z14" s="16" t="s">
        <v>4254</v>
      </c>
      <c r="AA14" s="15">
        <v>6946</v>
      </c>
      <c r="AB14" s="16" t="s">
        <v>4255</v>
      </c>
      <c r="AC14" s="20">
        <v>1.0311950000000001</v>
      </c>
      <c r="AD14" s="16" t="s">
        <v>4254</v>
      </c>
      <c r="AE14" s="15">
        <v>9</v>
      </c>
      <c r="AF14" s="16" t="s">
        <v>4255</v>
      </c>
      <c r="AG14" s="20">
        <v>0.9821474</v>
      </c>
      <c r="AH14" s="16" t="s">
        <v>4254</v>
      </c>
      <c r="AI14" s="15">
        <v>3303</v>
      </c>
      <c r="AJ14" s="16" t="s">
        <v>4255</v>
      </c>
      <c r="AK14" s="20">
        <v>0.90397229999999995</v>
      </c>
      <c r="AL14" s="16" t="s">
        <v>4254</v>
      </c>
      <c r="AM14" s="15">
        <v>4421</v>
      </c>
      <c r="AN14" s="16" t="s">
        <v>4255</v>
      </c>
      <c r="AO14" s="20">
        <v>1.024543</v>
      </c>
      <c r="AP14" s="16" t="s">
        <v>4256</v>
      </c>
      <c r="AQ14" s="15">
        <v>4513</v>
      </c>
      <c r="AR14" s="16" t="s">
        <v>4257</v>
      </c>
      <c r="AS14" s="20">
        <v>1.030473</v>
      </c>
      <c r="AT14" s="16" t="s">
        <v>4256</v>
      </c>
      <c r="AU14" s="15">
        <v>47</v>
      </c>
      <c r="AV14" s="16" t="s">
        <v>4257</v>
      </c>
      <c r="AW14" s="20">
        <v>1.0075879999999999</v>
      </c>
      <c r="AX14" s="16" t="s">
        <v>4256</v>
      </c>
      <c r="AY14" s="15">
        <v>3496</v>
      </c>
      <c r="AZ14" s="16" t="s">
        <v>4257</v>
      </c>
      <c r="BA14" s="20">
        <v>0.87511019999999995</v>
      </c>
      <c r="BB14" s="16" t="s">
        <v>4256</v>
      </c>
      <c r="BC14" s="15">
        <v>554</v>
      </c>
      <c r="BD14" s="16" t="s">
        <v>4257</v>
      </c>
      <c r="BE14" s="20">
        <v>1.0271969999999999</v>
      </c>
      <c r="BF14" s="16" t="s">
        <v>4258</v>
      </c>
      <c r="BG14" s="15">
        <v>4243</v>
      </c>
      <c r="BH14" s="16" t="s">
        <v>4259</v>
      </c>
      <c r="BI14" s="20">
        <v>1.076079</v>
      </c>
      <c r="BJ14" s="16" t="s">
        <v>4258</v>
      </c>
      <c r="BK14" s="15">
        <v>38</v>
      </c>
      <c r="BL14" s="16" t="s">
        <v>4259</v>
      </c>
      <c r="BM14" s="20">
        <v>1.0433490000000001</v>
      </c>
      <c r="BN14" s="16" t="s">
        <v>4258</v>
      </c>
      <c r="BO14" s="15">
        <v>2370</v>
      </c>
      <c r="BP14" s="16" t="s">
        <v>4259</v>
      </c>
      <c r="BQ14" s="20">
        <v>0.99839</v>
      </c>
      <c r="BR14" s="16" t="s">
        <v>4258</v>
      </c>
      <c r="BS14" s="15">
        <v>290</v>
      </c>
      <c r="BT14" s="16" t="s">
        <v>4259</v>
      </c>
      <c r="BU14" s="20">
        <v>1.0716079999999999</v>
      </c>
      <c r="BV14" s="16" t="s">
        <v>4260</v>
      </c>
      <c r="BW14" s="15">
        <v>1256</v>
      </c>
      <c r="BX14" s="16" t="s">
        <v>4261</v>
      </c>
      <c r="BY14" s="20">
        <v>1.1101890000000001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2833</v>
      </c>
      <c r="CF14" s="16" t="s">
        <v>4261</v>
      </c>
      <c r="CG14" s="20">
        <v>1.0738099999999999</v>
      </c>
      <c r="CH14" s="16" t="s">
        <v>4260</v>
      </c>
      <c r="CI14" s="15">
        <v>228</v>
      </c>
      <c r="CJ14" s="16" t="s">
        <v>4261</v>
      </c>
      <c r="CK14" s="20">
        <v>1.1061970000000001</v>
      </c>
      <c r="CL14" s="16" t="s">
        <v>5062</v>
      </c>
      <c r="CM14" s="15">
        <f>SUM(A2L407C10)/A2L407C1</f>
        <v>7743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5900</v>
      </c>
      <c r="H15" s="16" t="s">
        <v>4253</v>
      </c>
      <c r="I15" s="20">
        <v>1</v>
      </c>
      <c r="J15" s="16" t="s">
        <v>4252</v>
      </c>
      <c r="K15" s="15">
        <v>27</v>
      </c>
      <c r="L15" s="16" t="s">
        <v>4253</v>
      </c>
      <c r="M15" s="20">
        <v>1</v>
      </c>
      <c r="N15" s="16" t="s">
        <v>4252</v>
      </c>
      <c r="O15" s="15">
        <v>6328</v>
      </c>
      <c r="P15" s="16" t="s">
        <v>4253</v>
      </c>
      <c r="Q15" s="20">
        <v>1</v>
      </c>
      <c r="R15" s="16" t="s">
        <v>4252</v>
      </c>
      <c r="S15" s="15">
        <v>1097</v>
      </c>
      <c r="T15" s="16" t="s">
        <v>4253</v>
      </c>
      <c r="U15" s="20">
        <v>1</v>
      </c>
      <c r="V15" s="16" t="s">
        <v>4252</v>
      </c>
      <c r="W15" s="15">
        <v>13352</v>
      </c>
      <c r="X15" s="16" t="s">
        <v>4252</v>
      </c>
      <c r="Y15" s="15">
        <v>13352</v>
      </c>
      <c r="Z15" s="16" t="s">
        <v>4254</v>
      </c>
      <c r="AA15" s="15">
        <v>5943</v>
      </c>
      <c r="AB15" s="16" t="s">
        <v>4255</v>
      </c>
      <c r="AC15" s="20">
        <v>1.0311950000000001</v>
      </c>
      <c r="AD15" s="16" t="s">
        <v>4254</v>
      </c>
      <c r="AE15" s="15">
        <v>101</v>
      </c>
      <c r="AF15" s="16" t="s">
        <v>4255</v>
      </c>
      <c r="AG15" s="20">
        <v>0.9821474</v>
      </c>
      <c r="AH15" s="16" t="s">
        <v>4254</v>
      </c>
      <c r="AI15" s="15">
        <v>6225</v>
      </c>
      <c r="AJ15" s="16" t="s">
        <v>4255</v>
      </c>
      <c r="AK15" s="20">
        <v>0.90397229999999995</v>
      </c>
      <c r="AL15" s="16" t="s">
        <v>4254</v>
      </c>
      <c r="AM15" s="15">
        <v>499</v>
      </c>
      <c r="AN15" s="16" t="s">
        <v>4255</v>
      </c>
      <c r="AO15" s="20">
        <v>1.024543</v>
      </c>
      <c r="AP15" s="16" t="s">
        <v>4256</v>
      </c>
      <c r="AQ15" s="15">
        <v>5301</v>
      </c>
      <c r="AR15" s="16" t="s">
        <v>4257</v>
      </c>
      <c r="AS15" s="20">
        <v>1.030473</v>
      </c>
      <c r="AT15" s="16" t="s">
        <v>4256</v>
      </c>
      <c r="AU15" s="15">
        <v>79</v>
      </c>
      <c r="AV15" s="16" t="s">
        <v>4257</v>
      </c>
      <c r="AW15" s="20">
        <v>1.0075879999999999</v>
      </c>
      <c r="AX15" s="16" t="s">
        <v>4256</v>
      </c>
      <c r="AY15" s="15">
        <v>5869</v>
      </c>
      <c r="AZ15" s="16" t="s">
        <v>4257</v>
      </c>
      <c r="BA15" s="20">
        <v>0.87511019999999995</v>
      </c>
      <c r="BB15" s="16" t="s">
        <v>4256</v>
      </c>
      <c r="BC15" s="15">
        <v>101</v>
      </c>
      <c r="BD15" s="16" t="s">
        <v>4257</v>
      </c>
      <c r="BE15" s="20">
        <v>1.0271969999999999</v>
      </c>
      <c r="BF15" s="16" t="s">
        <v>4258</v>
      </c>
      <c r="BG15" s="15">
        <v>5823</v>
      </c>
      <c r="BH15" s="16" t="s">
        <v>4259</v>
      </c>
      <c r="BI15" s="20">
        <v>1.076079</v>
      </c>
      <c r="BJ15" s="16" t="s">
        <v>4258</v>
      </c>
      <c r="BK15" s="15">
        <v>104</v>
      </c>
      <c r="BL15" s="16" t="s">
        <v>4259</v>
      </c>
      <c r="BM15" s="20">
        <v>1.0433490000000001</v>
      </c>
      <c r="BN15" s="16" t="s">
        <v>4258</v>
      </c>
      <c r="BO15" s="15">
        <v>6426</v>
      </c>
      <c r="BP15" s="16" t="s">
        <v>4259</v>
      </c>
      <c r="BQ15" s="20">
        <v>0.99839</v>
      </c>
      <c r="BR15" s="16" t="s">
        <v>4258</v>
      </c>
      <c r="BS15" s="15">
        <v>514</v>
      </c>
      <c r="BT15" s="16" t="s">
        <v>4259</v>
      </c>
      <c r="BU15" s="20">
        <v>1.0716079999999999</v>
      </c>
      <c r="BV15" s="16" t="s">
        <v>4260</v>
      </c>
      <c r="BW15" s="15">
        <v>5625</v>
      </c>
      <c r="BX15" s="16" t="s">
        <v>4261</v>
      </c>
      <c r="BY15" s="20">
        <v>1.1101890000000001</v>
      </c>
      <c r="BZ15" s="16" t="s">
        <v>4260</v>
      </c>
      <c r="CA15" s="15">
        <v>123</v>
      </c>
      <c r="CB15" s="16" t="s">
        <v>4261</v>
      </c>
      <c r="CC15" s="20">
        <v>1.082654</v>
      </c>
      <c r="CD15" s="16" t="s">
        <v>4260</v>
      </c>
      <c r="CE15" s="15">
        <v>8066</v>
      </c>
      <c r="CF15" s="16" t="s">
        <v>4261</v>
      </c>
      <c r="CG15" s="20">
        <v>1.0738099999999999</v>
      </c>
      <c r="CH15" s="16" t="s">
        <v>4260</v>
      </c>
      <c r="CI15" s="15">
        <v>585</v>
      </c>
      <c r="CJ15" s="16" t="s">
        <v>4261</v>
      </c>
      <c r="CK15" s="20">
        <v>1.1061970000000001</v>
      </c>
      <c r="CL15" s="16" t="s">
        <v>5063</v>
      </c>
      <c r="CM15" s="15">
        <f>SUM(A2L408C10)/A2L408C1</f>
        <v>13352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1735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15</v>
      </c>
      <c r="P16" s="16" t="s">
        <v>4253</v>
      </c>
      <c r="Q16" s="20">
        <v>1</v>
      </c>
      <c r="R16" s="16" t="s">
        <v>4252</v>
      </c>
      <c r="S16" s="15">
        <v>87</v>
      </c>
      <c r="T16" s="16" t="s">
        <v>4253</v>
      </c>
      <c r="U16" s="20">
        <v>1</v>
      </c>
      <c r="V16" s="16" t="s">
        <v>4252</v>
      </c>
      <c r="W16" s="15">
        <v>1837</v>
      </c>
      <c r="X16" s="16" t="s">
        <v>4252</v>
      </c>
      <c r="Y16" s="15">
        <v>1837</v>
      </c>
      <c r="Z16" s="16" t="s">
        <v>4254</v>
      </c>
      <c r="AA16" s="15">
        <v>2071</v>
      </c>
      <c r="AB16" s="16" t="s">
        <v>4255</v>
      </c>
      <c r="AC16" s="20">
        <v>1.0311950000000001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11</v>
      </c>
      <c r="AJ16" s="16" t="s">
        <v>4255</v>
      </c>
      <c r="AK16" s="20">
        <v>0.90397229999999995</v>
      </c>
      <c r="AL16" s="16" t="s">
        <v>4254</v>
      </c>
      <c r="AM16" s="15">
        <v>127</v>
      </c>
      <c r="AN16" s="16" t="s">
        <v>4255</v>
      </c>
      <c r="AO16" s="20">
        <v>1.024543</v>
      </c>
      <c r="AP16" s="16" t="s">
        <v>4256</v>
      </c>
      <c r="AQ16" s="15">
        <v>2045</v>
      </c>
      <c r="AR16" s="16" t="s">
        <v>4257</v>
      </c>
      <c r="AS16" s="20">
        <v>1.030473</v>
      </c>
      <c r="AT16" s="16" t="s">
        <v>4256</v>
      </c>
      <c r="AU16" s="15">
        <v>1</v>
      </c>
      <c r="AV16" s="16" t="s">
        <v>4257</v>
      </c>
      <c r="AW16" s="20">
        <v>1.0075879999999999</v>
      </c>
      <c r="AX16" s="16" t="s">
        <v>4256</v>
      </c>
      <c r="AY16" s="15">
        <v>115</v>
      </c>
      <c r="AZ16" s="16" t="s">
        <v>4257</v>
      </c>
      <c r="BA16" s="20">
        <v>0.87511019999999995</v>
      </c>
      <c r="BB16" s="16" t="s">
        <v>4256</v>
      </c>
      <c r="BC16" s="15">
        <v>112</v>
      </c>
      <c r="BD16" s="16" t="s">
        <v>4257</v>
      </c>
      <c r="BE16" s="20">
        <v>1.0271969999999999</v>
      </c>
      <c r="BF16" s="16" t="s">
        <v>4258</v>
      </c>
      <c r="BG16" s="15">
        <v>2571</v>
      </c>
      <c r="BH16" s="16" t="s">
        <v>4259</v>
      </c>
      <c r="BI16" s="20">
        <v>1.076079</v>
      </c>
      <c r="BJ16" s="16" t="s">
        <v>4258</v>
      </c>
      <c r="BK16" s="15">
        <v>2</v>
      </c>
      <c r="BL16" s="16" t="s">
        <v>4259</v>
      </c>
      <c r="BM16" s="20">
        <v>1.0433490000000001</v>
      </c>
      <c r="BN16" s="16" t="s">
        <v>4258</v>
      </c>
      <c r="BO16" s="15">
        <v>34</v>
      </c>
      <c r="BP16" s="16" t="s">
        <v>4259</v>
      </c>
      <c r="BQ16" s="20">
        <v>0.99839</v>
      </c>
      <c r="BR16" s="16" t="s">
        <v>4258</v>
      </c>
      <c r="BS16" s="15">
        <v>90</v>
      </c>
      <c r="BT16" s="16" t="s">
        <v>4259</v>
      </c>
      <c r="BU16" s="20">
        <v>1.0716079999999999</v>
      </c>
      <c r="BV16" s="16" t="s">
        <v>4260</v>
      </c>
      <c r="BW16" s="15">
        <v>2503</v>
      </c>
      <c r="BX16" s="16" t="s">
        <v>4261</v>
      </c>
      <c r="BY16" s="20">
        <v>1.1101890000000001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144</v>
      </c>
      <c r="CF16" s="16" t="s">
        <v>4261</v>
      </c>
      <c r="CG16" s="20">
        <v>1.0738099999999999</v>
      </c>
      <c r="CH16" s="16" t="s">
        <v>4260</v>
      </c>
      <c r="CI16" s="15">
        <v>162</v>
      </c>
      <c r="CJ16" s="16" t="s">
        <v>4261</v>
      </c>
      <c r="CK16" s="20">
        <v>1.1061970000000001</v>
      </c>
      <c r="CL16" s="16" t="s">
        <v>5064</v>
      </c>
      <c r="CM16" s="15">
        <f>SUM(A2L409C10)/A2L409C1</f>
        <v>1837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19997</v>
      </c>
      <c r="T18" s="16" t="s">
        <v>4253</v>
      </c>
      <c r="U18" s="20">
        <v>1</v>
      </c>
      <c r="V18" s="16" t="s">
        <v>4252</v>
      </c>
      <c r="W18" s="15">
        <v>19997</v>
      </c>
      <c r="X18" s="16" t="s">
        <v>4252</v>
      </c>
      <c r="Y18" s="15">
        <v>19997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21292</v>
      </c>
      <c r="AN18" s="16" t="s">
        <v>4255</v>
      </c>
      <c r="AO18" s="20">
        <v>1.024543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17616</v>
      </c>
      <c r="BD18" s="16" t="s">
        <v>4257</v>
      </c>
      <c r="BE18" s="20">
        <v>1.0271969999999999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18316</v>
      </c>
      <c r="BT18" s="16" t="s">
        <v>4259</v>
      </c>
      <c r="BU18" s="20">
        <v>1.0716079999999999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15920</v>
      </c>
      <c r="CJ18" s="16" t="s">
        <v>4261</v>
      </c>
      <c r="CK18" s="20">
        <v>1.1061970000000001</v>
      </c>
      <c r="CL18" s="16" t="s">
        <v>5066</v>
      </c>
      <c r="CM18" s="15">
        <f>SUM(A2L411C10)/A2L411C1</f>
        <v>19997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3384</v>
      </c>
      <c r="T19" s="16" t="s">
        <v>4253</v>
      </c>
      <c r="U19" s="20">
        <v>1</v>
      </c>
      <c r="V19" s="16" t="s">
        <v>4252</v>
      </c>
      <c r="W19" s="15">
        <v>3384</v>
      </c>
      <c r="X19" s="16" t="s">
        <v>4252</v>
      </c>
      <c r="Y19" s="15">
        <v>3384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2755</v>
      </c>
      <c r="AN19" s="16" t="s">
        <v>4255</v>
      </c>
      <c r="AO19" s="20">
        <v>1.024543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2513</v>
      </c>
      <c r="BD19" s="16" t="s">
        <v>4257</v>
      </c>
      <c r="BE19" s="20">
        <v>1.0271969999999999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1004</v>
      </c>
      <c r="BT19" s="16" t="s">
        <v>4259</v>
      </c>
      <c r="BU19" s="20">
        <v>1.0716079999999999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2783</v>
      </c>
      <c r="CJ19" s="16" t="s">
        <v>4261</v>
      </c>
      <c r="CK19" s="20">
        <v>1.1061970000000001</v>
      </c>
      <c r="CL19" s="16" t="s">
        <v>5067</v>
      </c>
      <c r="CM19" s="15">
        <f>SUM(A2L412C10)/A2L412C1</f>
        <v>3384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387</v>
      </c>
      <c r="T20" s="16" t="s">
        <v>4253</v>
      </c>
      <c r="U20" s="20">
        <v>1</v>
      </c>
      <c r="V20" s="16" t="s">
        <v>4252</v>
      </c>
      <c r="W20" s="15">
        <v>387</v>
      </c>
      <c r="X20" s="16" t="s">
        <v>4252</v>
      </c>
      <c r="Y20" s="15">
        <v>387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353</v>
      </c>
      <c r="AN20" s="16" t="s">
        <v>4255</v>
      </c>
      <c r="AO20" s="20">
        <v>1.024543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-176</v>
      </c>
      <c r="BD20" s="16" t="s">
        <v>4257</v>
      </c>
      <c r="BE20" s="20">
        <v>1.0271969999999999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338</v>
      </c>
      <c r="BT20" s="16" t="s">
        <v>4259</v>
      </c>
      <c r="BU20" s="20">
        <v>1.0716079999999999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714</v>
      </c>
      <c r="CJ20" s="16" t="s">
        <v>4261</v>
      </c>
      <c r="CK20" s="20">
        <v>1.1061970000000001</v>
      </c>
      <c r="CL20" s="16" t="s">
        <v>5068</v>
      </c>
      <c r="CM20" s="15">
        <f>SUM(A2L413C10)/A2L413C1</f>
        <v>387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28237</v>
      </c>
      <c r="T21" s="16" t="s">
        <v>4253</v>
      </c>
      <c r="U21" s="20">
        <v>1</v>
      </c>
      <c r="V21" s="16" t="s">
        <v>4252</v>
      </c>
      <c r="W21" s="15">
        <v>28237</v>
      </c>
      <c r="X21" s="16" t="s">
        <v>4252</v>
      </c>
      <c r="Y21" s="15">
        <v>28237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28766</v>
      </c>
      <c r="AN21" s="16" t="s">
        <v>4255</v>
      </c>
      <c r="AO21" s="20">
        <v>1.024543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26858</v>
      </c>
      <c r="BD21" s="16" t="s">
        <v>4257</v>
      </c>
      <c r="BE21" s="20">
        <v>1.0271969999999999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25832</v>
      </c>
      <c r="BT21" s="16" t="s">
        <v>4259</v>
      </c>
      <c r="BU21" s="20">
        <v>1.0716079999999999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25552</v>
      </c>
      <c r="CJ21" s="16" t="s">
        <v>4261</v>
      </c>
      <c r="CK21" s="20">
        <v>1.1061970000000001</v>
      </c>
      <c r="CL21" s="16" t="s">
        <v>5069</v>
      </c>
      <c r="CM21" s="15">
        <f>SUM(A2L414C10)/A2L414C1</f>
        <v>28237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6795</v>
      </c>
      <c r="T22" s="16" t="s">
        <v>4253</v>
      </c>
      <c r="U22" s="20">
        <v>1</v>
      </c>
      <c r="V22" s="16" t="s">
        <v>4252</v>
      </c>
      <c r="W22" s="15">
        <v>6795</v>
      </c>
      <c r="X22" s="16" t="s">
        <v>4252</v>
      </c>
      <c r="Y22" s="15">
        <v>6795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6462</v>
      </c>
      <c r="AN22" s="16" t="s">
        <v>4255</v>
      </c>
      <c r="AO22" s="20">
        <v>1.024543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6150</v>
      </c>
      <c r="BD22" s="16" t="s">
        <v>4257</v>
      </c>
      <c r="BE22" s="20">
        <v>1.0271969999999999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6097</v>
      </c>
      <c r="BT22" s="16" t="s">
        <v>4259</v>
      </c>
      <c r="BU22" s="20">
        <v>1.0716079999999999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5506</v>
      </c>
      <c r="CJ22" s="16" t="s">
        <v>4261</v>
      </c>
      <c r="CK22" s="20">
        <v>1.1061970000000001</v>
      </c>
      <c r="CL22" s="16" t="s">
        <v>5070</v>
      </c>
      <c r="CM22" s="15">
        <f>SUM(A2L415C10)/A2L415C1</f>
        <v>6795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8897</v>
      </c>
      <c r="H25" s="16" t="s">
        <v>4253</v>
      </c>
      <c r="I25" s="20">
        <v>1</v>
      </c>
      <c r="J25" s="16" t="s">
        <v>4252</v>
      </c>
      <c r="K25" s="15">
        <v>82</v>
      </c>
      <c r="L25" s="16" t="s">
        <v>4253</v>
      </c>
      <c r="M25" s="20">
        <v>1</v>
      </c>
      <c r="N25" s="16" t="s">
        <v>4252</v>
      </c>
      <c r="O25" s="15">
        <v>7482</v>
      </c>
      <c r="P25" s="16" t="s">
        <v>4253</v>
      </c>
      <c r="Q25" s="20">
        <v>1</v>
      </c>
      <c r="R25" s="16" t="s">
        <v>4252</v>
      </c>
      <c r="S25" s="15">
        <v>11447</v>
      </c>
      <c r="T25" s="16" t="s">
        <v>4253</v>
      </c>
      <c r="U25" s="20">
        <v>1</v>
      </c>
      <c r="V25" s="16" t="s">
        <v>4252</v>
      </c>
      <c r="W25" s="15">
        <v>27908</v>
      </c>
      <c r="X25" s="16" t="s">
        <v>4252</v>
      </c>
      <c r="Y25" s="15">
        <v>27908</v>
      </c>
      <c r="Z25" s="16" t="s">
        <v>4254</v>
      </c>
      <c r="AA25" s="15">
        <v>8513</v>
      </c>
      <c r="AB25" s="16" t="s">
        <v>4255</v>
      </c>
      <c r="AC25" s="20">
        <v>1.0311950000000001</v>
      </c>
      <c r="AD25" s="16" t="s">
        <v>4254</v>
      </c>
      <c r="AE25" s="15">
        <v>928</v>
      </c>
      <c r="AF25" s="16" t="s">
        <v>4255</v>
      </c>
      <c r="AG25" s="20">
        <v>0.9821474</v>
      </c>
      <c r="AH25" s="16" t="s">
        <v>4254</v>
      </c>
      <c r="AI25" s="15">
        <v>7384</v>
      </c>
      <c r="AJ25" s="16" t="s">
        <v>4255</v>
      </c>
      <c r="AK25" s="20">
        <v>0.90397229999999995</v>
      </c>
      <c r="AL25" s="16" t="s">
        <v>4254</v>
      </c>
      <c r="AM25" s="15">
        <v>-7040</v>
      </c>
      <c r="AN25" s="16" t="s">
        <v>4255</v>
      </c>
      <c r="AO25" s="20">
        <v>1.024543</v>
      </c>
      <c r="AP25" s="16" t="s">
        <v>4256</v>
      </c>
      <c r="AQ25" s="15">
        <v>4024</v>
      </c>
      <c r="AR25" s="16" t="s">
        <v>4257</v>
      </c>
      <c r="AS25" s="20">
        <v>1.030473</v>
      </c>
      <c r="AT25" s="16" t="s">
        <v>4256</v>
      </c>
      <c r="AU25" s="15">
        <v>225</v>
      </c>
      <c r="AV25" s="16" t="s">
        <v>4257</v>
      </c>
      <c r="AW25" s="20">
        <v>1.0075879999999999</v>
      </c>
      <c r="AX25" s="16" t="s">
        <v>4256</v>
      </c>
      <c r="AY25" s="15">
        <v>9820</v>
      </c>
      <c r="AZ25" s="16" t="s">
        <v>4257</v>
      </c>
      <c r="BA25" s="20">
        <v>0.87511019999999995</v>
      </c>
      <c r="BB25" s="16" t="s">
        <v>4256</v>
      </c>
      <c r="BC25" s="15">
        <v>-14689</v>
      </c>
      <c r="BD25" s="16" t="s">
        <v>4257</v>
      </c>
      <c r="BE25" s="20">
        <v>1.0271969999999999</v>
      </c>
      <c r="BF25" s="16" t="s">
        <v>4258</v>
      </c>
      <c r="BG25" s="15">
        <v>-1684</v>
      </c>
      <c r="BH25" s="16" t="s">
        <v>4259</v>
      </c>
      <c r="BI25" s="20">
        <v>1.076079</v>
      </c>
      <c r="BJ25" s="16" t="s">
        <v>4258</v>
      </c>
      <c r="BK25" s="15">
        <v>69</v>
      </c>
      <c r="BL25" s="16" t="s">
        <v>4259</v>
      </c>
      <c r="BM25" s="20">
        <v>1.0433490000000001</v>
      </c>
      <c r="BN25" s="16" t="s">
        <v>4258</v>
      </c>
      <c r="BO25" s="15">
        <v>8588</v>
      </c>
      <c r="BP25" s="16" t="s">
        <v>4259</v>
      </c>
      <c r="BQ25" s="20">
        <v>0.99839</v>
      </c>
      <c r="BR25" s="16" t="s">
        <v>4258</v>
      </c>
      <c r="BS25" s="15">
        <v>-3882</v>
      </c>
      <c r="BT25" s="16" t="s">
        <v>4259</v>
      </c>
      <c r="BU25" s="20">
        <v>1.0716079999999999</v>
      </c>
      <c r="BV25" s="16" t="s">
        <v>4260</v>
      </c>
      <c r="BW25" s="15">
        <v>3267</v>
      </c>
      <c r="BX25" s="16" t="s">
        <v>4261</v>
      </c>
      <c r="BY25" s="20">
        <v>1.1101890000000001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8185</v>
      </c>
      <c r="CF25" s="16" t="s">
        <v>4261</v>
      </c>
      <c r="CG25" s="20">
        <v>1.0738099999999999</v>
      </c>
      <c r="CH25" s="16" t="s">
        <v>4260</v>
      </c>
      <c r="CI25" s="15">
        <v>-4525</v>
      </c>
      <c r="CJ25" s="16" t="s">
        <v>4261</v>
      </c>
      <c r="CK25" s="20">
        <v>1.1061970000000001</v>
      </c>
      <c r="CL25" s="16" t="s">
        <v>5073</v>
      </c>
      <c r="CM25" s="15">
        <f>SUM(A2L418C10)/A2L418C1</f>
        <v>27908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59290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1126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45035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72586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178037</v>
      </c>
      <c r="X26" s="16" t="s">
        <v>5079</v>
      </c>
      <c r="Y26" s="17">
        <f>SUM(A2L401C11:A2L418C11)-2*SUM(A2L417C11)</f>
        <v>178037</v>
      </c>
      <c r="Z26" s="16" t="s">
        <v>5080</v>
      </c>
      <c r="AA26" s="17">
        <f>SUM(A2L401C12:A2L418C12)-2*SUM(A2L417C12)</f>
        <v>61644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1977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45434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60860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48999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1103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42988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41859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50731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1147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33413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51893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46717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1116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35028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50211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178037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243788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122942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142080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420475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929285</v>
      </c>
      <c r="X27" s="16" t="s">
        <v>5102</v>
      </c>
      <c r="Y27" s="15">
        <f>SUM(A2L181C11,A2L262C11,A2L363C11,A2L419C11)</f>
        <v>929285</v>
      </c>
      <c r="Z27" s="16" t="s">
        <v>5103</v>
      </c>
      <c r="AA27" s="15">
        <f>SUM(A2L181C12,A2L262C12,A2L363C12,A2L419C12)</f>
        <v>266474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184425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175594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521361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245654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196521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145520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388152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249866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171880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163861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371216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240792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143394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135051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349339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946991.13760653324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33299</v>
      </c>
      <c r="T28" s="16" t="s">
        <v>4253</v>
      </c>
      <c r="U28" s="20">
        <v>1</v>
      </c>
      <c r="V28" s="16" t="s">
        <v>5120</v>
      </c>
      <c r="W28" s="15">
        <v>33299</v>
      </c>
      <c r="X28" s="16" t="s">
        <v>5120</v>
      </c>
      <c r="Y28" s="15">
        <v>33299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36626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36892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13326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15444</v>
      </c>
      <c r="CJ28" s="16" t="s">
        <v>4261</v>
      </c>
      <c r="CK28" s="20">
        <v>1</v>
      </c>
      <c r="CL28" s="16" t="s">
        <v>5125</v>
      </c>
      <c r="CM28" s="15">
        <f>SUM(A2L421C10)/A2L421C1</f>
        <v>33299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13931-DDF5-4908-B7F7-8576BB62D3EE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672</v>
      </c>
      <c r="H8" s="16" t="s">
        <v>4253</v>
      </c>
      <c r="I8" s="20">
        <v>1</v>
      </c>
      <c r="J8" s="16" t="s">
        <v>5219</v>
      </c>
      <c r="K8" s="15">
        <v>607</v>
      </c>
      <c r="L8" s="16" t="s">
        <v>4255</v>
      </c>
      <c r="M8" s="20">
        <v>0.9251916</v>
      </c>
      <c r="N8" s="16" t="s">
        <v>5220</v>
      </c>
      <c r="O8" s="15">
        <v>666</v>
      </c>
      <c r="P8" s="16" t="s">
        <v>4257</v>
      </c>
      <c r="Q8" s="20">
        <v>0.90035770000000004</v>
      </c>
      <c r="R8" s="16" t="s">
        <v>5221</v>
      </c>
      <c r="S8" s="15">
        <v>520</v>
      </c>
      <c r="T8" s="16" t="s">
        <v>4259</v>
      </c>
      <c r="U8" s="20">
        <v>1.0108159999999999</v>
      </c>
      <c r="V8" s="16" t="s">
        <v>5222</v>
      </c>
      <c r="W8" s="15">
        <v>375</v>
      </c>
      <c r="X8" s="16" t="s">
        <v>4261</v>
      </c>
      <c r="Y8" s="20">
        <v>1.077242</v>
      </c>
      <c r="Z8" s="16" t="s">
        <v>5223</v>
      </c>
      <c r="AA8" s="17">
        <f>SUM(PRODUCT(A3L101C2,A3L101C3))/A3L101C1</f>
        <v>672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9304</v>
      </c>
      <c r="H10" s="16" t="s">
        <v>4253</v>
      </c>
      <c r="I10" s="20">
        <v>1</v>
      </c>
      <c r="J10" s="16" t="s">
        <v>5219</v>
      </c>
      <c r="K10" s="15">
        <v>10513</v>
      </c>
      <c r="L10" s="16" t="s">
        <v>4255</v>
      </c>
      <c r="M10" s="20">
        <v>0.9251916</v>
      </c>
      <c r="N10" s="16" t="s">
        <v>5220</v>
      </c>
      <c r="O10" s="15">
        <v>10086</v>
      </c>
      <c r="P10" s="16" t="s">
        <v>4257</v>
      </c>
      <c r="Q10" s="20">
        <v>0.90035770000000004</v>
      </c>
      <c r="R10" s="16" t="s">
        <v>5221</v>
      </c>
      <c r="S10" s="15">
        <v>10779</v>
      </c>
      <c r="T10" s="16" t="s">
        <v>4259</v>
      </c>
      <c r="U10" s="20">
        <v>1.0108159999999999</v>
      </c>
      <c r="V10" s="16" t="s">
        <v>5222</v>
      </c>
      <c r="W10" s="15">
        <v>11207</v>
      </c>
      <c r="X10" s="16" t="s">
        <v>4261</v>
      </c>
      <c r="Y10" s="20">
        <v>1.077242</v>
      </c>
      <c r="Z10" s="16" t="s">
        <v>5225</v>
      </c>
      <c r="AA10" s="17">
        <f>SUM(PRODUCT(A3L103C2,A3L103C3))/A3L103C1</f>
        <v>9304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216</v>
      </c>
      <c r="H12" s="16" t="s">
        <v>4253</v>
      </c>
      <c r="I12" s="20">
        <v>1</v>
      </c>
      <c r="J12" s="16" t="s">
        <v>5219</v>
      </c>
      <c r="K12" s="15">
        <v>201</v>
      </c>
      <c r="L12" s="16" t="s">
        <v>4255</v>
      </c>
      <c r="M12" s="20">
        <v>0.9251916</v>
      </c>
      <c r="N12" s="16" t="s">
        <v>5220</v>
      </c>
      <c r="O12" s="15">
        <v>198</v>
      </c>
      <c r="P12" s="16" t="s">
        <v>4257</v>
      </c>
      <c r="Q12" s="20">
        <v>0.90035770000000004</v>
      </c>
      <c r="R12" s="16" t="s">
        <v>5221</v>
      </c>
      <c r="S12" s="15">
        <v>176</v>
      </c>
      <c r="T12" s="16" t="s">
        <v>4259</v>
      </c>
      <c r="U12" s="20">
        <v>1.0108159999999999</v>
      </c>
      <c r="V12" s="16" t="s">
        <v>5222</v>
      </c>
      <c r="W12" s="15">
        <v>128</v>
      </c>
      <c r="X12" s="16" t="s">
        <v>4261</v>
      </c>
      <c r="Y12" s="20">
        <v>1.077242</v>
      </c>
      <c r="Z12" s="16" t="s">
        <v>5227</v>
      </c>
      <c r="AA12" s="17">
        <f>SUM(PRODUCT(A3L105C2,A3L105C3))/A3L105C1</f>
        <v>216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97</v>
      </c>
      <c r="H16" s="16" t="s">
        <v>4253</v>
      </c>
      <c r="I16" s="20">
        <v>1</v>
      </c>
      <c r="J16" s="16" t="s">
        <v>5219</v>
      </c>
      <c r="K16" s="15">
        <v>22</v>
      </c>
      <c r="L16" s="16" t="s">
        <v>4255</v>
      </c>
      <c r="M16" s="20">
        <v>0.9251916</v>
      </c>
      <c r="N16" s="16" t="s">
        <v>5220</v>
      </c>
      <c r="O16" s="15">
        <v>92</v>
      </c>
      <c r="P16" s="16" t="s">
        <v>4257</v>
      </c>
      <c r="Q16" s="20">
        <v>0.90035770000000004</v>
      </c>
      <c r="R16" s="16" t="s">
        <v>5221</v>
      </c>
      <c r="S16" s="15">
        <v>70</v>
      </c>
      <c r="T16" s="16" t="s">
        <v>4259</v>
      </c>
      <c r="U16" s="20">
        <v>1.0108159999999999</v>
      </c>
      <c r="V16" s="16" t="s">
        <v>5222</v>
      </c>
      <c r="W16" s="15">
        <v>82</v>
      </c>
      <c r="X16" s="16" t="s">
        <v>4261</v>
      </c>
      <c r="Y16" s="20">
        <v>1.077242</v>
      </c>
      <c r="Z16" s="16" t="s">
        <v>5231</v>
      </c>
      <c r="AA16" s="17">
        <f>SUM(PRODUCT(A3L109C2,A3L109C3))/A3L109C1</f>
        <v>97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10289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11343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11042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11545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11792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10289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775</v>
      </c>
      <c r="H60" s="16" t="s">
        <v>4253</v>
      </c>
      <c r="I60" s="20">
        <v>1</v>
      </c>
      <c r="J60" s="16" t="s">
        <v>5219</v>
      </c>
      <c r="K60" s="15">
        <v>898</v>
      </c>
      <c r="L60" s="16" t="s">
        <v>4255</v>
      </c>
      <c r="M60" s="20">
        <v>0.9251916</v>
      </c>
      <c r="N60" s="16" t="s">
        <v>5220</v>
      </c>
      <c r="O60" s="15">
        <v>806</v>
      </c>
      <c r="P60" s="16" t="s">
        <v>4257</v>
      </c>
      <c r="Q60" s="20">
        <v>0.90035770000000004</v>
      </c>
      <c r="R60" s="16" t="s">
        <v>5221</v>
      </c>
      <c r="S60" s="15">
        <v>693</v>
      </c>
      <c r="T60" s="16" t="s">
        <v>4259</v>
      </c>
      <c r="U60" s="20">
        <v>1.0108159999999999</v>
      </c>
      <c r="V60" s="16" t="s">
        <v>5222</v>
      </c>
      <c r="W60" s="15">
        <v>726</v>
      </c>
      <c r="X60" s="16" t="s">
        <v>4261</v>
      </c>
      <c r="Y60" s="20">
        <v>1.077242</v>
      </c>
      <c r="Z60" s="16" t="s">
        <v>5300</v>
      </c>
      <c r="AA60" s="17">
        <f>SUM(PRODUCT(A3L153C2,A3L153C3))/A3L153C1</f>
        <v>775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1</v>
      </c>
      <c r="X66" s="16" t="s">
        <v>4261</v>
      </c>
      <c r="Y66" s="20">
        <v>1.077242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775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898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806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693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727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775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AB117-3C75-44DE-8534-03DE1A562ABD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0.90397229999999995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0.87511019999999995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0.99839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1.0738099999999999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658</v>
      </c>
      <c r="L9" s="16" t="s">
        <v>5398</v>
      </c>
      <c r="M9" s="17">
        <v>1766</v>
      </c>
      <c r="N9" s="16" t="s">
        <v>5398</v>
      </c>
      <c r="O9" s="17">
        <v>2508</v>
      </c>
      <c r="P9" s="16" t="s">
        <v>5398</v>
      </c>
      <c r="Q9" s="17">
        <v>248</v>
      </c>
      <c r="R9" s="16" t="s">
        <v>5398</v>
      </c>
      <c r="S9" s="17">
        <v>833</v>
      </c>
      <c r="T9" s="16" t="s">
        <v>4255</v>
      </c>
      <c r="U9" s="20">
        <v>0.90397229999999995</v>
      </c>
      <c r="V9" s="16" t="s">
        <v>5399</v>
      </c>
      <c r="W9" s="17">
        <v>0</v>
      </c>
      <c r="X9" s="16" t="s">
        <v>5399</v>
      </c>
      <c r="Y9" s="17">
        <v>605</v>
      </c>
      <c r="Z9" s="16" t="s">
        <v>5399</v>
      </c>
      <c r="AA9" s="17">
        <v>1791</v>
      </c>
      <c r="AB9" s="16" t="s">
        <v>5399</v>
      </c>
      <c r="AC9" s="17">
        <v>2285</v>
      </c>
      <c r="AD9" s="16" t="s">
        <v>5399</v>
      </c>
      <c r="AE9" s="17">
        <v>287</v>
      </c>
      <c r="AF9" s="16" t="s">
        <v>5399</v>
      </c>
      <c r="AG9" s="17">
        <v>1026</v>
      </c>
      <c r="AH9" s="16" t="s">
        <v>4257</v>
      </c>
      <c r="AI9" s="20">
        <v>0.87511019999999995</v>
      </c>
      <c r="AJ9" s="16" t="s">
        <v>5400</v>
      </c>
      <c r="AK9" s="17">
        <v>0</v>
      </c>
      <c r="AL9" s="16" t="s">
        <v>5400</v>
      </c>
      <c r="AM9" s="17">
        <v>662</v>
      </c>
      <c r="AN9" s="16" t="s">
        <v>5400</v>
      </c>
      <c r="AO9" s="17">
        <v>2092</v>
      </c>
      <c r="AP9" s="16" t="s">
        <v>5400</v>
      </c>
      <c r="AQ9" s="17">
        <v>2040</v>
      </c>
      <c r="AR9" s="16" t="s">
        <v>5400</v>
      </c>
      <c r="AS9" s="17">
        <v>256</v>
      </c>
      <c r="AT9" s="16" t="s">
        <v>5400</v>
      </c>
      <c r="AU9" s="17">
        <v>1050</v>
      </c>
      <c r="AV9" s="16" t="s">
        <v>4259</v>
      </c>
      <c r="AW9" s="20">
        <v>0.99839</v>
      </c>
      <c r="AX9" s="16" t="s">
        <v>5401</v>
      </c>
      <c r="AY9" s="17">
        <v>0</v>
      </c>
      <c r="AZ9" s="16" t="s">
        <v>5401</v>
      </c>
      <c r="BA9" s="17">
        <v>717</v>
      </c>
      <c r="BB9" s="16" t="s">
        <v>5401</v>
      </c>
      <c r="BC9" s="17">
        <v>2078</v>
      </c>
      <c r="BD9" s="16" t="s">
        <v>5401</v>
      </c>
      <c r="BE9" s="17">
        <v>1837</v>
      </c>
      <c r="BF9" s="16" t="s">
        <v>5401</v>
      </c>
      <c r="BG9" s="17">
        <v>249</v>
      </c>
      <c r="BH9" s="16" t="s">
        <v>5401</v>
      </c>
      <c r="BI9" s="17">
        <v>948</v>
      </c>
      <c r="BJ9" s="16" t="s">
        <v>4261</v>
      </c>
      <c r="BK9" s="20">
        <v>1.0738099999999999</v>
      </c>
      <c r="BL9" s="16" t="s">
        <v>5402</v>
      </c>
      <c r="BM9" s="17">
        <v>0</v>
      </c>
      <c r="BN9" s="16" t="s">
        <v>5402</v>
      </c>
      <c r="BO9" s="17">
        <v>688</v>
      </c>
      <c r="BP9" s="16" t="s">
        <v>5402</v>
      </c>
      <c r="BQ9" s="17">
        <v>1909</v>
      </c>
      <c r="BR9" s="16" t="s">
        <v>5402</v>
      </c>
      <c r="BS9" s="17">
        <v>1574</v>
      </c>
      <c r="BT9" s="16" t="s">
        <v>5402</v>
      </c>
      <c r="BU9" s="17">
        <v>273</v>
      </c>
      <c r="BV9" s="16" t="s">
        <v>5402</v>
      </c>
      <c r="BW9" s="17">
        <v>1031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658</v>
      </c>
      <c r="CB9" s="16" t="s">
        <v>5413</v>
      </c>
      <c r="CC9" s="17">
        <f>SUM(PRODUCT(A3L202C2,A3L202C5))/A3L202C1</f>
        <v>1766</v>
      </c>
      <c r="CD9" s="16" t="s">
        <v>5414</v>
      </c>
      <c r="CE9" s="17">
        <f>SUM(PRODUCT(A3L202C2,A3L202C6))/A3L202C1</f>
        <v>2508</v>
      </c>
      <c r="CF9" s="16" t="s">
        <v>5415</v>
      </c>
      <c r="CG9" s="17">
        <f>SUM(PRODUCT(A3L202C2,A3L202C7))/A3L202C1</f>
        <v>248</v>
      </c>
      <c r="CH9" s="16" t="s">
        <v>5416</v>
      </c>
      <c r="CI9" s="17">
        <f>SUM(PRODUCT(A3L202C2,A3L202C8))/A3L202C1</f>
        <v>833</v>
      </c>
      <c r="CJ9" s="16" t="s">
        <v>5410</v>
      </c>
      <c r="CK9" s="17">
        <f>(A3L202C40-A3L202C37)+(A3L202C41-A3L202C38)+(A3L202C42-A3L202C39)</f>
        <v>1165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3989</v>
      </c>
      <c r="L10" s="16" t="s">
        <v>5398</v>
      </c>
      <c r="M10" s="17">
        <v>9787</v>
      </c>
      <c r="N10" s="16" t="s">
        <v>5398</v>
      </c>
      <c r="O10" s="17">
        <v>11780</v>
      </c>
      <c r="P10" s="16" t="s">
        <v>5398</v>
      </c>
      <c r="Q10" s="17">
        <v>1909</v>
      </c>
      <c r="R10" s="16" t="s">
        <v>5398</v>
      </c>
      <c r="S10" s="17">
        <v>5465</v>
      </c>
      <c r="T10" s="16" t="s">
        <v>4255</v>
      </c>
      <c r="U10" s="20">
        <v>0.90397229999999995</v>
      </c>
      <c r="V10" s="16" t="s">
        <v>5399</v>
      </c>
      <c r="W10" s="17">
        <v>0</v>
      </c>
      <c r="X10" s="16" t="s">
        <v>5399</v>
      </c>
      <c r="Y10" s="17">
        <v>4340</v>
      </c>
      <c r="Z10" s="16" t="s">
        <v>5399</v>
      </c>
      <c r="AA10" s="17">
        <v>11212</v>
      </c>
      <c r="AB10" s="16" t="s">
        <v>5399</v>
      </c>
      <c r="AC10" s="17">
        <v>14227</v>
      </c>
      <c r="AD10" s="16" t="s">
        <v>5399</v>
      </c>
      <c r="AE10" s="17">
        <v>2020</v>
      </c>
      <c r="AF10" s="16" t="s">
        <v>5399</v>
      </c>
      <c r="AG10" s="17">
        <v>6131</v>
      </c>
      <c r="AH10" s="16" t="s">
        <v>4257</v>
      </c>
      <c r="AI10" s="20">
        <v>0.87511019999999995</v>
      </c>
      <c r="AJ10" s="16" t="s">
        <v>5400</v>
      </c>
      <c r="AK10" s="17">
        <v>0</v>
      </c>
      <c r="AL10" s="16" t="s">
        <v>5400</v>
      </c>
      <c r="AM10" s="17">
        <v>5013</v>
      </c>
      <c r="AN10" s="16" t="s">
        <v>5400</v>
      </c>
      <c r="AO10" s="17">
        <v>14671</v>
      </c>
      <c r="AP10" s="16" t="s">
        <v>5400</v>
      </c>
      <c r="AQ10" s="17">
        <v>12319</v>
      </c>
      <c r="AR10" s="16" t="s">
        <v>5400</v>
      </c>
      <c r="AS10" s="17">
        <v>2354</v>
      </c>
      <c r="AT10" s="16" t="s">
        <v>5400</v>
      </c>
      <c r="AU10" s="17">
        <v>7862</v>
      </c>
      <c r="AV10" s="16" t="s">
        <v>4259</v>
      </c>
      <c r="AW10" s="20">
        <v>0.99839</v>
      </c>
      <c r="AX10" s="16" t="s">
        <v>5401</v>
      </c>
      <c r="AY10" s="17">
        <v>0</v>
      </c>
      <c r="AZ10" s="16" t="s">
        <v>5401</v>
      </c>
      <c r="BA10" s="17">
        <v>5351</v>
      </c>
      <c r="BB10" s="16" t="s">
        <v>5401</v>
      </c>
      <c r="BC10" s="17">
        <v>14787</v>
      </c>
      <c r="BD10" s="16" t="s">
        <v>5401</v>
      </c>
      <c r="BE10" s="17">
        <v>9996</v>
      </c>
      <c r="BF10" s="16" t="s">
        <v>5401</v>
      </c>
      <c r="BG10" s="17">
        <v>2669</v>
      </c>
      <c r="BH10" s="16" t="s">
        <v>5401</v>
      </c>
      <c r="BI10" s="17">
        <v>8346</v>
      </c>
      <c r="BJ10" s="16" t="s">
        <v>4261</v>
      </c>
      <c r="BK10" s="20">
        <v>1.0738099999999999</v>
      </c>
      <c r="BL10" s="16" t="s">
        <v>5402</v>
      </c>
      <c r="BM10" s="17">
        <v>0</v>
      </c>
      <c r="BN10" s="16" t="s">
        <v>5402</v>
      </c>
      <c r="BO10" s="17">
        <v>5847</v>
      </c>
      <c r="BP10" s="16" t="s">
        <v>5402</v>
      </c>
      <c r="BQ10" s="17">
        <v>15527</v>
      </c>
      <c r="BR10" s="16" t="s">
        <v>5402</v>
      </c>
      <c r="BS10" s="17">
        <v>5741</v>
      </c>
      <c r="BT10" s="16" t="s">
        <v>5402</v>
      </c>
      <c r="BU10" s="17">
        <v>2558</v>
      </c>
      <c r="BV10" s="16" t="s">
        <v>5402</v>
      </c>
      <c r="BW10" s="17">
        <v>7992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3989</v>
      </c>
      <c r="CB10" s="16" t="s">
        <v>5420</v>
      </c>
      <c r="CC10" s="17">
        <f>SUM(PRODUCT(A3L203C2,A3L203C5))/A3L203C1</f>
        <v>9787</v>
      </c>
      <c r="CD10" s="16" t="s">
        <v>5421</v>
      </c>
      <c r="CE10" s="17">
        <f>SUM(PRODUCT(A3L203C2,A3L203C6))/A3L203C1</f>
        <v>11780</v>
      </c>
      <c r="CF10" s="16" t="s">
        <v>5422</v>
      </c>
      <c r="CG10" s="17">
        <f>SUM(PRODUCT(A3L203C2,A3L203C7))/A3L203C1</f>
        <v>1909</v>
      </c>
      <c r="CH10" s="16" t="s">
        <v>5423</v>
      </c>
      <c r="CI10" s="17">
        <f>SUM(PRODUCT(A3L203C2,A3L203C8))/A3L203C1</f>
        <v>5465</v>
      </c>
      <c r="CJ10" s="16" t="s">
        <v>5417</v>
      </c>
      <c r="CK10" s="17">
        <f>(A3L203C40-A3L203C37)+(A3L203C41-A3L203C38)+(A3L203C42-A3L203C39)</f>
        <v>5378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3</v>
      </c>
      <c r="L11" s="16" t="s">
        <v>5398</v>
      </c>
      <c r="M11" s="17">
        <v>3</v>
      </c>
      <c r="N11" s="16" t="s">
        <v>5398</v>
      </c>
      <c r="O11" s="17">
        <v>230</v>
      </c>
      <c r="P11" s="16" t="s">
        <v>5398</v>
      </c>
      <c r="Q11" s="17">
        <v>401</v>
      </c>
      <c r="R11" s="16" t="s">
        <v>5398</v>
      </c>
      <c r="S11" s="17">
        <v>1056</v>
      </c>
      <c r="T11" s="16" t="s">
        <v>4255</v>
      </c>
      <c r="U11" s="20">
        <v>0.90397229999999995</v>
      </c>
      <c r="V11" s="16" t="s">
        <v>5399</v>
      </c>
      <c r="W11" s="17">
        <v>0</v>
      </c>
      <c r="X11" s="16" t="s">
        <v>5399</v>
      </c>
      <c r="Y11" s="17">
        <v>3</v>
      </c>
      <c r="Z11" s="16" t="s">
        <v>5399</v>
      </c>
      <c r="AA11" s="17">
        <v>11</v>
      </c>
      <c r="AB11" s="16" t="s">
        <v>5399</v>
      </c>
      <c r="AC11" s="17">
        <v>296</v>
      </c>
      <c r="AD11" s="16" t="s">
        <v>5399</v>
      </c>
      <c r="AE11" s="17">
        <v>572</v>
      </c>
      <c r="AF11" s="16" t="s">
        <v>5399</v>
      </c>
      <c r="AG11" s="17">
        <v>1386</v>
      </c>
      <c r="AH11" s="16" t="s">
        <v>4257</v>
      </c>
      <c r="AI11" s="20">
        <v>0.87511019999999995</v>
      </c>
      <c r="AJ11" s="16" t="s">
        <v>5400</v>
      </c>
      <c r="AK11" s="17">
        <v>0</v>
      </c>
      <c r="AL11" s="16" t="s">
        <v>5400</v>
      </c>
      <c r="AM11" s="17">
        <v>3</v>
      </c>
      <c r="AN11" s="16" t="s">
        <v>5400</v>
      </c>
      <c r="AO11" s="17">
        <v>34</v>
      </c>
      <c r="AP11" s="16" t="s">
        <v>5400</v>
      </c>
      <c r="AQ11" s="17">
        <v>386</v>
      </c>
      <c r="AR11" s="16" t="s">
        <v>5400</v>
      </c>
      <c r="AS11" s="17">
        <v>506</v>
      </c>
      <c r="AT11" s="16" t="s">
        <v>5400</v>
      </c>
      <c r="AU11" s="17">
        <v>1402</v>
      </c>
      <c r="AV11" s="16" t="s">
        <v>4259</v>
      </c>
      <c r="AW11" s="20">
        <v>0.99839</v>
      </c>
      <c r="AX11" s="16" t="s">
        <v>5401</v>
      </c>
      <c r="AY11" s="17">
        <v>0</v>
      </c>
      <c r="AZ11" s="16" t="s">
        <v>5401</v>
      </c>
      <c r="BA11" s="17">
        <v>3</v>
      </c>
      <c r="BB11" s="16" t="s">
        <v>5401</v>
      </c>
      <c r="BC11" s="17">
        <v>25</v>
      </c>
      <c r="BD11" s="16" t="s">
        <v>5401</v>
      </c>
      <c r="BE11" s="17">
        <v>343</v>
      </c>
      <c r="BF11" s="16" t="s">
        <v>5401</v>
      </c>
      <c r="BG11" s="17">
        <v>437</v>
      </c>
      <c r="BH11" s="16" t="s">
        <v>5401</v>
      </c>
      <c r="BI11" s="17">
        <v>1322</v>
      </c>
      <c r="BJ11" s="16" t="s">
        <v>4261</v>
      </c>
      <c r="BK11" s="20">
        <v>1.0738099999999999</v>
      </c>
      <c r="BL11" s="16" t="s">
        <v>5402</v>
      </c>
      <c r="BM11" s="17">
        <v>0</v>
      </c>
      <c r="BN11" s="16" t="s">
        <v>5402</v>
      </c>
      <c r="BO11" s="17">
        <v>5</v>
      </c>
      <c r="BP11" s="16" t="s">
        <v>5402</v>
      </c>
      <c r="BQ11" s="17">
        <v>4</v>
      </c>
      <c r="BR11" s="16" t="s">
        <v>5402</v>
      </c>
      <c r="BS11" s="17">
        <v>288</v>
      </c>
      <c r="BT11" s="16" t="s">
        <v>5402</v>
      </c>
      <c r="BU11" s="17">
        <v>420</v>
      </c>
      <c r="BV11" s="16" t="s">
        <v>5402</v>
      </c>
      <c r="BW11" s="17">
        <v>1190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3</v>
      </c>
      <c r="CB11" s="16" t="s">
        <v>5427</v>
      </c>
      <c r="CC11" s="17">
        <f>SUM(PRODUCT(A3L204C2,A3L204C5))/A3L204C1</f>
        <v>3</v>
      </c>
      <c r="CD11" s="16" t="s">
        <v>5428</v>
      </c>
      <c r="CE11" s="17">
        <f>SUM(PRODUCT(A3L204C2,A3L204C6))/A3L204C1</f>
        <v>230</v>
      </c>
      <c r="CF11" s="16" t="s">
        <v>5429</v>
      </c>
      <c r="CG11" s="17">
        <f>SUM(PRODUCT(A3L204C2,A3L204C7))/A3L204C1</f>
        <v>401</v>
      </c>
      <c r="CH11" s="16" t="s">
        <v>5430</v>
      </c>
      <c r="CI11" s="17">
        <f>SUM(PRODUCT(A3L204C2,A3L204C8))/A3L204C1</f>
        <v>1056</v>
      </c>
      <c r="CJ11" s="16" t="s">
        <v>5424</v>
      </c>
      <c r="CK11" s="17">
        <f>(A3L204C40-A3L204C37)+(A3L204C41-A3L204C38)+(A3L204C42-A3L204C39)</f>
        <v>1681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744</v>
      </c>
      <c r="L12" s="16" t="s">
        <v>5398</v>
      </c>
      <c r="M12" s="17">
        <v>1993</v>
      </c>
      <c r="N12" s="16" t="s">
        <v>5398</v>
      </c>
      <c r="O12" s="17">
        <v>0</v>
      </c>
      <c r="P12" s="16" t="s">
        <v>5398</v>
      </c>
      <c r="Q12" s="17">
        <v>1352</v>
      </c>
      <c r="R12" s="16" t="s">
        <v>5398</v>
      </c>
      <c r="S12" s="17">
        <v>3662</v>
      </c>
      <c r="T12" s="16" t="s">
        <v>4255</v>
      </c>
      <c r="U12" s="20">
        <v>0.90397229999999995</v>
      </c>
      <c r="V12" s="16" t="s">
        <v>5399</v>
      </c>
      <c r="W12" s="17">
        <v>0</v>
      </c>
      <c r="X12" s="16" t="s">
        <v>5399</v>
      </c>
      <c r="Y12" s="17">
        <v>813</v>
      </c>
      <c r="Z12" s="16" t="s">
        <v>5399</v>
      </c>
      <c r="AA12" s="17">
        <v>2228</v>
      </c>
      <c r="AB12" s="16" t="s">
        <v>5399</v>
      </c>
      <c r="AC12" s="17">
        <v>0</v>
      </c>
      <c r="AD12" s="16" t="s">
        <v>5399</v>
      </c>
      <c r="AE12" s="17">
        <v>1796</v>
      </c>
      <c r="AF12" s="16" t="s">
        <v>5399</v>
      </c>
      <c r="AG12" s="17">
        <v>3928</v>
      </c>
      <c r="AH12" s="16" t="s">
        <v>4257</v>
      </c>
      <c r="AI12" s="20">
        <v>0.87511019999999995</v>
      </c>
      <c r="AJ12" s="16" t="s">
        <v>5400</v>
      </c>
      <c r="AK12" s="17">
        <v>0</v>
      </c>
      <c r="AL12" s="16" t="s">
        <v>5400</v>
      </c>
      <c r="AM12" s="17">
        <v>715</v>
      </c>
      <c r="AN12" s="16" t="s">
        <v>5400</v>
      </c>
      <c r="AO12" s="17">
        <v>2402</v>
      </c>
      <c r="AP12" s="16" t="s">
        <v>5400</v>
      </c>
      <c r="AQ12" s="17">
        <v>0</v>
      </c>
      <c r="AR12" s="16" t="s">
        <v>5400</v>
      </c>
      <c r="AS12" s="17">
        <v>1681</v>
      </c>
      <c r="AT12" s="16" t="s">
        <v>5400</v>
      </c>
      <c r="AU12" s="17">
        <v>4492</v>
      </c>
      <c r="AV12" s="16" t="s">
        <v>4259</v>
      </c>
      <c r="AW12" s="20">
        <v>0.99839</v>
      </c>
      <c r="AX12" s="16" t="s">
        <v>5401</v>
      </c>
      <c r="AY12" s="17">
        <v>0</v>
      </c>
      <c r="AZ12" s="16" t="s">
        <v>5401</v>
      </c>
      <c r="BA12" s="17">
        <v>986</v>
      </c>
      <c r="BB12" s="16" t="s">
        <v>5401</v>
      </c>
      <c r="BC12" s="17">
        <v>2525</v>
      </c>
      <c r="BD12" s="16" t="s">
        <v>5401</v>
      </c>
      <c r="BE12" s="17">
        <v>0</v>
      </c>
      <c r="BF12" s="16" t="s">
        <v>5401</v>
      </c>
      <c r="BG12" s="17">
        <v>2004</v>
      </c>
      <c r="BH12" s="16" t="s">
        <v>5401</v>
      </c>
      <c r="BI12" s="17">
        <v>4864</v>
      </c>
      <c r="BJ12" s="16" t="s">
        <v>4261</v>
      </c>
      <c r="BK12" s="20">
        <v>1.0738099999999999</v>
      </c>
      <c r="BL12" s="16" t="s">
        <v>5402</v>
      </c>
      <c r="BM12" s="17">
        <v>0</v>
      </c>
      <c r="BN12" s="16" t="s">
        <v>5402</v>
      </c>
      <c r="BO12" s="17">
        <v>933</v>
      </c>
      <c r="BP12" s="16" t="s">
        <v>5402</v>
      </c>
      <c r="BQ12" s="17">
        <v>2447</v>
      </c>
      <c r="BR12" s="16" t="s">
        <v>5402</v>
      </c>
      <c r="BS12" s="17">
        <v>0</v>
      </c>
      <c r="BT12" s="16" t="s">
        <v>5402</v>
      </c>
      <c r="BU12" s="17">
        <v>1712</v>
      </c>
      <c r="BV12" s="16" t="s">
        <v>5402</v>
      </c>
      <c r="BW12" s="17">
        <v>4489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744</v>
      </c>
      <c r="CB12" s="16" t="s">
        <v>5434</v>
      </c>
      <c r="CC12" s="17">
        <f>SUM(PRODUCT(A3L205C2,A3L205C5))/A3L205C1</f>
        <v>1993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1352</v>
      </c>
      <c r="CH12" s="16" t="s">
        <v>5437</v>
      </c>
      <c r="CI12" s="17">
        <f>SUM(PRODUCT(A3L205C2,A3L205C8))/A3L205C1</f>
        <v>3662</v>
      </c>
      <c r="CJ12" s="16" t="s">
        <v>5431</v>
      </c>
      <c r="CK12" s="17">
        <f>(A3L205C40-A3L205C37)+(A3L205C41-A3L205C38)+(A3L205C42-A3L205C39)</f>
        <v>2277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6794</v>
      </c>
      <c r="L13" s="16" t="s">
        <v>5398</v>
      </c>
      <c r="M13" s="17">
        <v>9570</v>
      </c>
      <c r="N13" s="16" t="s">
        <v>5398</v>
      </c>
      <c r="O13" s="17">
        <v>0</v>
      </c>
      <c r="P13" s="16" t="s">
        <v>5398</v>
      </c>
      <c r="Q13" s="17">
        <v>1238</v>
      </c>
      <c r="R13" s="16" t="s">
        <v>5398</v>
      </c>
      <c r="S13" s="17">
        <v>2254</v>
      </c>
      <c r="T13" s="16" t="s">
        <v>4255</v>
      </c>
      <c r="U13" s="20">
        <v>0.90397229999999995</v>
      </c>
      <c r="V13" s="16" t="s">
        <v>5399</v>
      </c>
      <c r="W13" s="17">
        <v>0</v>
      </c>
      <c r="X13" s="16" t="s">
        <v>5399</v>
      </c>
      <c r="Y13" s="17">
        <v>6301</v>
      </c>
      <c r="Z13" s="16" t="s">
        <v>5399</v>
      </c>
      <c r="AA13" s="17">
        <v>9813</v>
      </c>
      <c r="AB13" s="16" t="s">
        <v>5399</v>
      </c>
      <c r="AC13" s="17">
        <v>6</v>
      </c>
      <c r="AD13" s="16" t="s">
        <v>5399</v>
      </c>
      <c r="AE13" s="17">
        <v>1075</v>
      </c>
      <c r="AF13" s="16" t="s">
        <v>5399</v>
      </c>
      <c r="AG13" s="17">
        <v>2383</v>
      </c>
      <c r="AH13" s="16" t="s">
        <v>4257</v>
      </c>
      <c r="AI13" s="20">
        <v>0.87511019999999995</v>
      </c>
      <c r="AJ13" s="16" t="s">
        <v>5400</v>
      </c>
      <c r="AK13" s="17">
        <v>0</v>
      </c>
      <c r="AL13" s="16" t="s">
        <v>5400</v>
      </c>
      <c r="AM13" s="17">
        <v>6146</v>
      </c>
      <c r="AN13" s="16" t="s">
        <v>5400</v>
      </c>
      <c r="AO13" s="17">
        <v>12625</v>
      </c>
      <c r="AP13" s="16" t="s">
        <v>5400</v>
      </c>
      <c r="AQ13" s="17">
        <v>29</v>
      </c>
      <c r="AR13" s="16" t="s">
        <v>5400</v>
      </c>
      <c r="AS13" s="17">
        <v>1447</v>
      </c>
      <c r="AT13" s="16" t="s">
        <v>5400</v>
      </c>
      <c r="AU13" s="17">
        <v>3420</v>
      </c>
      <c r="AV13" s="16" t="s">
        <v>4259</v>
      </c>
      <c r="AW13" s="20">
        <v>0.99839</v>
      </c>
      <c r="AX13" s="16" t="s">
        <v>5401</v>
      </c>
      <c r="AY13" s="17">
        <v>0</v>
      </c>
      <c r="AZ13" s="16" t="s">
        <v>5401</v>
      </c>
      <c r="BA13" s="17">
        <v>6055</v>
      </c>
      <c r="BB13" s="16" t="s">
        <v>5401</v>
      </c>
      <c r="BC13" s="17">
        <v>12053</v>
      </c>
      <c r="BD13" s="16" t="s">
        <v>5401</v>
      </c>
      <c r="BE13" s="17">
        <v>9</v>
      </c>
      <c r="BF13" s="16" t="s">
        <v>5401</v>
      </c>
      <c r="BG13" s="17">
        <v>1626</v>
      </c>
      <c r="BH13" s="16" t="s">
        <v>5401</v>
      </c>
      <c r="BI13" s="17">
        <v>3494</v>
      </c>
      <c r="BJ13" s="16" t="s">
        <v>4261</v>
      </c>
      <c r="BK13" s="20">
        <v>1.0738099999999999</v>
      </c>
      <c r="BL13" s="16" t="s">
        <v>5402</v>
      </c>
      <c r="BM13" s="17">
        <v>0</v>
      </c>
      <c r="BN13" s="16" t="s">
        <v>5402</v>
      </c>
      <c r="BO13" s="17">
        <v>5735</v>
      </c>
      <c r="BP13" s="16" t="s">
        <v>5402</v>
      </c>
      <c r="BQ13" s="17">
        <v>10460</v>
      </c>
      <c r="BR13" s="16" t="s">
        <v>5402</v>
      </c>
      <c r="BS13" s="17">
        <v>59</v>
      </c>
      <c r="BT13" s="16" t="s">
        <v>5402</v>
      </c>
      <c r="BU13" s="17">
        <v>1670</v>
      </c>
      <c r="BV13" s="16" t="s">
        <v>5402</v>
      </c>
      <c r="BW13" s="17">
        <v>3507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6794</v>
      </c>
      <c r="CB13" s="16" t="s">
        <v>5441</v>
      </c>
      <c r="CC13" s="17">
        <f>SUM(PRODUCT(A3L206C2,A3L206C5))/A3L206C1</f>
        <v>9570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1238</v>
      </c>
      <c r="CH13" s="16" t="s">
        <v>5444</v>
      </c>
      <c r="CI13" s="17">
        <f>SUM(PRODUCT(A3L206C2,A3L206C8))/A3L206C1</f>
        <v>2254</v>
      </c>
      <c r="CJ13" s="16" t="s">
        <v>5438</v>
      </c>
      <c r="CK13" s="17">
        <f>(A3L206C40-A3L206C37)+(A3L206C41-A3L206C38)+(A3L206C42-A3L206C39)</f>
        <v>-12872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0</v>
      </c>
      <c r="N14" s="16" t="s">
        <v>5398</v>
      </c>
      <c r="O14" s="17">
        <v>0</v>
      </c>
      <c r="P14" s="16" t="s">
        <v>5398</v>
      </c>
      <c r="Q14" s="17">
        <v>82</v>
      </c>
      <c r="R14" s="16" t="s">
        <v>5398</v>
      </c>
      <c r="S14" s="17">
        <v>120</v>
      </c>
      <c r="T14" s="16" t="s">
        <v>4255</v>
      </c>
      <c r="U14" s="20">
        <v>0.90397229999999995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0</v>
      </c>
      <c r="AB14" s="16" t="s">
        <v>5399</v>
      </c>
      <c r="AC14" s="17">
        <v>0</v>
      </c>
      <c r="AD14" s="16" t="s">
        <v>5399</v>
      </c>
      <c r="AE14" s="17">
        <v>133</v>
      </c>
      <c r="AF14" s="16" t="s">
        <v>5399</v>
      </c>
      <c r="AG14" s="17">
        <v>236</v>
      </c>
      <c r="AH14" s="16" t="s">
        <v>4257</v>
      </c>
      <c r="AI14" s="20">
        <v>0.87511019999999995</v>
      </c>
      <c r="AJ14" s="16" t="s">
        <v>5400</v>
      </c>
      <c r="AK14" s="17">
        <v>0</v>
      </c>
      <c r="AL14" s="16" t="s">
        <v>5400</v>
      </c>
      <c r="AM14" s="17">
        <v>0</v>
      </c>
      <c r="AN14" s="16" t="s">
        <v>5400</v>
      </c>
      <c r="AO14" s="17">
        <v>0</v>
      </c>
      <c r="AP14" s="16" t="s">
        <v>5400</v>
      </c>
      <c r="AQ14" s="17">
        <v>0</v>
      </c>
      <c r="AR14" s="16" t="s">
        <v>5400</v>
      </c>
      <c r="AS14" s="17">
        <v>72</v>
      </c>
      <c r="AT14" s="16" t="s">
        <v>5400</v>
      </c>
      <c r="AU14" s="17">
        <v>289</v>
      </c>
      <c r="AV14" s="16" t="s">
        <v>4259</v>
      </c>
      <c r="AW14" s="20">
        <v>0.99839</v>
      </c>
      <c r="AX14" s="16" t="s">
        <v>5401</v>
      </c>
      <c r="AY14" s="17">
        <v>0</v>
      </c>
      <c r="AZ14" s="16" t="s">
        <v>5401</v>
      </c>
      <c r="BA14" s="17">
        <v>0</v>
      </c>
      <c r="BB14" s="16" t="s">
        <v>5401</v>
      </c>
      <c r="BC14" s="17">
        <v>0</v>
      </c>
      <c r="BD14" s="16" t="s">
        <v>5401</v>
      </c>
      <c r="BE14" s="17">
        <v>0</v>
      </c>
      <c r="BF14" s="16" t="s">
        <v>5401</v>
      </c>
      <c r="BG14" s="17">
        <v>43</v>
      </c>
      <c r="BH14" s="16" t="s">
        <v>5401</v>
      </c>
      <c r="BI14" s="17">
        <v>207</v>
      </c>
      <c r="BJ14" s="16" t="s">
        <v>4261</v>
      </c>
      <c r="BK14" s="20">
        <v>1.0738099999999999</v>
      </c>
      <c r="BL14" s="16" t="s">
        <v>5402</v>
      </c>
      <c r="BM14" s="17">
        <v>0</v>
      </c>
      <c r="BN14" s="16" t="s">
        <v>5402</v>
      </c>
      <c r="BO14" s="17">
        <v>0</v>
      </c>
      <c r="BP14" s="16" t="s">
        <v>5402</v>
      </c>
      <c r="BQ14" s="17">
        <v>0</v>
      </c>
      <c r="BR14" s="16" t="s">
        <v>5402</v>
      </c>
      <c r="BS14" s="17">
        <v>0</v>
      </c>
      <c r="BT14" s="16" t="s">
        <v>5402</v>
      </c>
      <c r="BU14" s="17">
        <v>31</v>
      </c>
      <c r="BV14" s="16" t="s">
        <v>5402</v>
      </c>
      <c r="BW14" s="17">
        <v>184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82</v>
      </c>
      <c r="CH14" s="16" t="s">
        <v>5451</v>
      </c>
      <c r="CI14" s="17">
        <f>SUM(PRODUCT(A3L207C2,A3L207C8))/A3L207C1</f>
        <v>120</v>
      </c>
      <c r="CJ14" s="16" t="s">
        <v>5445</v>
      </c>
      <c r="CK14" s="17">
        <f>(A3L207C40-A3L207C37)+(A3L207C41-A3L207C38)+(A3L207C42-A3L207C39)</f>
        <v>202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17</v>
      </c>
      <c r="R15" s="16" t="s">
        <v>5398</v>
      </c>
      <c r="S15" s="17">
        <v>97</v>
      </c>
      <c r="T15" s="16" t="s">
        <v>4255</v>
      </c>
      <c r="U15" s="20">
        <v>0.90397229999999995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38</v>
      </c>
      <c r="AF15" s="16" t="s">
        <v>5399</v>
      </c>
      <c r="AG15" s="17">
        <v>160</v>
      </c>
      <c r="AH15" s="16" t="s">
        <v>4257</v>
      </c>
      <c r="AI15" s="20">
        <v>0.87511019999999995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30</v>
      </c>
      <c r="AT15" s="16" t="s">
        <v>5400</v>
      </c>
      <c r="AU15" s="17">
        <v>241</v>
      </c>
      <c r="AV15" s="16" t="s">
        <v>4259</v>
      </c>
      <c r="AW15" s="20">
        <v>0.99839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19</v>
      </c>
      <c r="BH15" s="16" t="s">
        <v>5401</v>
      </c>
      <c r="BI15" s="17">
        <v>261</v>
      </c>
      <c r="BJ15" s="16" t="s">
        <v>4261</v>
      </c>
      <c r="BK15" s="20">
        <v>1.0738099999999999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59</v>
      </c>
      <c r="BV15" s="16" t="s">
        <v>5402</v>
      </c>
      <c r="BW15" s="17">
        <v>281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17</v>
      </c>
      <c r="CH15" s="16" t="s">
        <v>5458</v>
      </c>
      <c r="CI15" s="17">
        <f>SUM(PRODUCT(A3L208C2,A3L208C8))/A3L208C1</f>
        <v>97</v>
      </c>
      <c r="CJ15" s="16" t="s">
        <v>5452</v>
      </c>
      <c r="CK15" s="17">
        <f>(A3L208C40-A3L208C37)+(A3L208C41-A3L208C38)+(A3L208C42-A3L208C39)</f>
        <v>114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0</v>
      </c>
      <c r="R16" s="16" t="s">
        <v>5398</v>
      </c>
      <c r="S16" s="17">
        <v>2</v>
      </c>
      <c r="T16" s="16" t="s">
        <v>4255</v>
      </c>
      <c r="U16" s="20">
        <v>0.90397229999999995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0</v>
      </c>
      <c r="AF16" s="16" t="s">
        <v>5399</v>
      </c>
      <c r="AG16" s="17">
        <v>4</v>
      </c>
      <c r="AH16" s="16" t="s">
        <v>4257</v>
      </c>
      <c r="AI16" s="20">
        <v>0.87511019999999995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0</v>
      </c>
      <c r="AT16" s="16" t="s">
        <v>5400</v>
      </c>
      <c r="AU16" s="17">
        <v>5</v>
      </c>
      <c r="AV16" s="16" t="s">
        <v>4259</v>
      </c>
      <c r="AW16" s="20">
        <v>0.99839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0</v>
      </c>
      <c r="BH16" s="16" t="s">
        <v>5401</v>
      </c>
      <c r="BI16" s="17">
        <v>15</v>
      </c>
      <c r="BJ16" s="16" t="s">
        <v>4261</v>
      </c>
      <c r="BK16" s="20">
        <v>1.0738099999999999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0</v>
      </c>
      <c r="BV16" s="16" t="s">
        <v>5402</v>
      </c>
      <c r="BW16" s="17">
        <v>7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0</v>
      </c>
      <c r="CH16" s="16" t="s">
        <v>5465</v>
      </c>
      <c r="CI16" s="17">
        <f>SUM(PRODUCT(A3L209C2,A3L209C8))/A3L209C1</f>
        <v>2</v>
      </c>
      <c r="CJ16" s="16" t="s">
        <v>5459</v>
      </c>
      <c r="CK16" s="17">
        <f>(A3L209C40-A3L209C37)+(A3L209C41-A3L209C38)+(A3L209C42-A3L209C39)</f>
        <v>2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0.90397229999999995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0.87511019999999995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2</v>
      </c>
      <c r="AT17" s="16" t="s">
        <v>5400</v>
      </c>
      <c r="AU17" s="17">
        <v>2</v>
      </c>
      <c r="AV17" s="16" t="s">
        <v>4259</v>
      </c>
      <c r="AW17" s="20">
        <v>0.99839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0</v>
      </c>
      <c r="BH17" s="16" t="s">
        <v>5401</v>
      </c>
      <c r="BI17" s="17">
        <v>0</v>
      </c>
      <c r="BJ17" s="16" t="s">
        <v>4261</v>
      </c>
      <c r="BK17" s="20">
        <v>1.0738099999999999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0</v>
      </c>
      <c r="BV17" s="16" t="s">
        <v>5402</v>
      </c>
      <c r="BW17" s="17">
        <v>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22</v>
      </c>
      <c r="L18" s="16" t="s">
        <v>5398</v>
      </c>
      <c r="M18" s="17">
        <v>193</v>
      </c>
      <c r="N18" s="16" t="s">
        <v>5398</v>
      </c>
      <c r="O18" s="17">
        <v>5891</v>
      </c>
      <c r="P18" s="16" t="s">
        <v>5398</v>
      </c>
      <c r="Q18" s="17">
        <v>618</v>
      </c>
      <c r="R18" s="16" t="s">
        <v>5398</v>
      </c>
      <c r="S18" s="17">
        <v>2290</v>
      </c>
      <c r="T18" s="16" t="s">
        <v>4255</v>
      </c>
      <c r="U18" s="20">
        <v>0.90397229999999995</v>
      </c>
      <c r="V18" s="16" t="s">
        <v>5399</v>
      </c>
      <c r="W18" s="17">
        <v>0</v>
      </c>
      <c r="X18" s="16" t="s">
        <v>5399</v>
      </c>
      <c r="Y18" s="17">
        <v>2</v>
      </c>
      <c r="Z18" s="16" t="s">
        <v>5399</v>
      </c>
      <c r="AA18" s="17">
        <v>209</v>
      </c>
      <c r="AB18" s="16" t="s">
        <v>5399</v>
      </c>
      <c r="AC18" s="17">
        <v>6328</v>
      </c>
      <c r="AD18" s="16" t="s">
        <v>5399</v>
      </c>
      <c r="AE18" s="17">
        <v>587</v>
      </c>
      <c r="AF18" s="16" t="s">
        <v>5399</v>
      </c>
      <c r="AG18" s="17">
        <v>2102</v>
      </c>
      <c r="AH18" s="16" t="s">
        <v>4257</v>
      </c>
      <c r="AI18" s="20">
        <v>0.87511019999999995</v>
      </c>
      <c r="AJ18" s="16" t="s">
        <v>5400</v>
      </c>
      <c r="AK18" s="17">
        <v>0</v>
      </c>
      <c r="AL18" s="16" t="s">
        <v>5400</v>
      </c>
      <c r="AM18" s="17">
        <v>7</v>
      </c>
      <c r="AN18" s="16" t="s">
        <v>5400</v>
      </c>
      <c r="AO18" s="17">
        <v>239</v>
      </c>
      <c r="AP18" s="16" t="s">
        <v>5400</v>
      </c>
      <c r="AQ18" s="17">
        <v>6846</v>
      </c>
      <c r="AR18" s="16" t="s">
        <v>5400</v>
      </c>
      <c r="AS18" s="17">
        <v>480</v>
      </c>
      <c r="AT18" s="16" t="s">
        <v>5400</v>
      </c>
      <c r="AU18" s="17">
        <v>1970</v>
      </c>
      <c r="AV18" s="16" t="s">
        <v>4259</v>
      </c>
      <c r="AW18" s="20">
        <v>0.99839</v>
      </c>
      <c r="AX18" s="16" t="s">
        <v>5401</v>
      </c>
      <c r="AY18" s="17">
        <v>0</v>
      </c>
      <c r="AZ18" s="16" t="s">
        <v>5401</v>
      </c>
      <c r="BA18" s="17">
        <v>3</v>
      </c>
      <c r="BB18" s="16" t="s">
        <v>5401</v>
      </c>
      <c r="BC18" s="17">
        <v>255</v>
      </c>
      <c r="BD18" s="16" t="s">
        <v>5401</v>
      </c>
      <c r="BE18" s="17">
        <v>6107</v>
      </c>
      <c r="BF18" s="16" t="s">
        <v>5401</v>
      </c>
      <c r="BG18" s="17">
        <v>444</v>
      </c>
      <c r="BH18" s="16" t="s">
        <v>5401</v>
      </c>
      <c r="BI18" s="17">
        <v>1570</v>
      </c>
      <c r="BJ18" s="16" t="s">
        <v>4261</v>
      </c>
      <c r="BK18" s="20">
        <v>1.0738099999999999</v>
      </c>
      <c r="BL18" s="16" t="s">
        <v>5402</v>
      </c>
      <c r="BM18" s="17">
        <v>0</v>
      </c>
      <c r="BN18" s="16" t="s">
        <v>5402</v>
      </c>
      <c r="BO18" s="17">
        <v>24</v>
      </c>
      <c r="BP18" s="16" t="s">
        <v>5402</v>
      </c>
      <c r="BQ18" s="17">
        <v>289</v>
      </c>
      <c r="BR18" s="16" t="s">
        <v>5402</v>
      </c>
      <c r="BS18" s="17">
        <v>6891</v>
      </c>
      <c r="BT18" s="16" t="s">
        <v>5402</v>
      </c>
      <c r="BU18" s="17">
        <v>510</v>
      </c>
      <c r="BV18" s="16" t="s">
        <v>5402</v>
      </c>
      <c r="BW18" s="17">
        <v>1599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22</v>
      </c>
      <c r="CB18" s="16" t="s">
        <v>5476</v>
      </c>
      <c r="CC18" s="17">
        <f>SUM(PRODUCT(A3L211C2,A3L211C5))/A3L211C1</f>
        <v>193</v>
      </c>
      <c r="CD18" s="16" t="s">
        <v>5477</v>
      </c>
      <c r="CE18" s="17">
        <f>SUM(PRODUCT(A3L211C2,A3L211C6))/A3L211C1</f>
        <v>5891</v>
      </c>
      <c r="CF18" s="16" t="s">
        <v>5478</v>
      </c>
      <c r="CG18" s="17">
        <f>SUM(PRODUCT(A3L211C2,A3L211C7))/A3L211C1</f>
        <v>618</v>
      </c>
      <c r="CH18" s="16" t="s">
        <v>5479</v>
      </c>
      <c r="CI18" s="17">
        <f>SUM(PRODUCT(A3L211C2,A3L211C8))/A3L211C1</f>
        <v>2290</v>
      </c>
      <c r="CJ18" s="16" t="s">
        <v>5473</v>
      </c>
      <c r="CK18" s="17">
        <f>(A3L211C40-A3L211C37)+(A3L211C41-A3L211C38)+(A3L211C42-A3L211C39)</f>
        <v>8584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1897</v>
      </c>
      <c r="L19" s="16" t="s">
        <v>5398</v>
      </c>
      <c r="M19" s="17">
        <v>8553</v>
      </c>
      <c r="N19" s="16" t="s">
        <v>5398</v>
      </c>
      <c r="O19" s="17">
        <v>3506</v>
      </c>
      <c r="P19" s="16" t="s">
        <v>5398</v>
      </c>
      <c r="Q19" s="17">
        <v>216</v>
      </c>
      <c r="R19" s="16" t="s">
        <v>5398</v>
      </c>
      <c r="S19" s="17">
        <v>1219</v>
      </c>
      <c r="T19" s="16" t="s">
        <v>4255</v>
      </c>
      <c r="U19" s="20">
        <v>0.90397229999999995</v>
      </c>
      <c r="V19" s="16" t="s">
        <v>5399</v>
      </c>
      <c r="W19" s="17">
        <v>0</v>
      </c>
      <c r="X19" s="16" t="s">
        <v>5399</v>
      </c>
      <c r="Y19" s="17">
        <v>3243</v>
      </c>
      <c r="Z19" s="16" t="s">
        <v>5399</v>
      </c>
      <c r="AA19" s="17">
        <v>11608</v>
      </c>
      <c r="AB19" s="16" t="s">
        <v>5399</v>
      </c>
      <c r="AC19" s="17">
        <v>5483</v>
      </c>
      <c r="AD19" s="16" t="s">
        <v>5399</v>
      </c>
      <c r="AE19" s="17">
        <v>459</v>
      </c>
      <c r="AF19" s="16" t="s">
        <v>5399</v>
      </c>
      <c r="AG19" s="17">
        <v>2937</v>
      </c>
      <c r="AH19" s="16" t="s">
        <v>4257</v>
      </c>
      <c r="AI19" s="20">
        <v>0.87511019999999995</v>
      </c>
      <c r="AJ19" s="16" t="s">
        <v>5400</v>
      </c>
      <c r="AK19" s="17">
        <v>0</v>
      </c>
      <c r="AL19" s="16" t="s">
        <v>5400</v>
      </c>
      <c r="AM19" s="17">
        <v>3709</v>
      </c>
      <c r="AN19" s="16" t="s">
        <v>5400</v>
      </c>
      <c r="AO19" s="17">
        <v>8264</v>
      </c>
      <c r="AP19" s="16" t="s">
        <v>5400</v>
      </c>
      <c r="AQ19" s="17">
        <v>5388</v>
      </c>
      <c r="AR19" s="16" t="s">
        <v>5400</v>
      </c>
      <c r="AS19" s="17">
        <v>345</v>
      </c>
      <c r="AT19" s="16" t="s">
        <v>5400</v>
      </c>
      <c r="AU19" s="17">
        <v>2160</v>
      </c>
      <c r="AV19" s="16" t="s">
        <v>4259</v>
      </c>
      <c r="AW19" s="20">
        <v>0.99839</v>
      </c>
      <c r="AX19" s="16" t="s">
        <v>5401</v>
      </c>
      <c r="AY19" s="17">
        <v>0</v>
      </c>
      <c r="AZ19" s="16" t="s">
        <v>5401</v>
      </c>
      <c r="BA19" s="17">
        <v>3717</v>
      </c>
      <c r="BB19" s="16" t="s">
        <v>5401</v>
      </c>
      <c r="BC19" s="17">
        <v>7806</v>
      </c>
      <c r="BD19" s="16" t="s">
        <v>5401</v>
      </c>
      <c r="BE19" s="17">
        <v>5159</v>
      </c>
      <c r="BF19" s="16" t="s">
        <v>5401</v>
      </c>
      <c r="BG19" s="17">
        <v>421</v>
      </c>
      <c r="BH19" s="16" t="s">
        <v>5401</v>
      </c>
      <c r="BI19" s="17">
        <v>2219</v>
      </c>
      <c r="BJ19" s="16" t="s">
        <v>4261</v>
      </c>
      <c r="BK19" s="20">
        <v>1.0738099999999999</v>
      </c>
      <c r="BL19" s="16" t="s">
        <v>5402</v>
      </c>
      <c r="BM19" s="17">
        <v>0</v>
      </c>
      <c r="BN19" s="16" t="s">
        <v>5402</v>
      </c>
      <c r="BO19" s="17">
        <v>3296</v>
      </c>
      <c r="BP19" s="16" t="s">
        <v>5402</v>
      </c>
      <c r="BQ19" s="17">
        <v>7268</v>
      </c>
      <c r="BR19" s="16" t="s">
        <v>5402</v>
      </c>
      <c r="BS19" s="17">
        <v>4560</v>
      </c>
      <c r="BT19" s="16" t="s">
        <v>5402</v>
      </c>
      <c r="BU19" s="17">
        <v>301</v>
      </c>
      <c r="BV19" s="16" t="s">
        <v>5402</v>
      </c>
      <c r="BW19" s="17">
        <v>1503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1897</v>
      </c>
      <c r="CB19" s="16" t="s">
        <v>5483</v>
      </c>
      <c r="CC19" s="17">
        <f>SUM(PRODUCT(A3L212C2,A3L212C5))/A3L212C1</f>
        <v>8553</v>
      </c>
      <c r="CD19" s="16" t="s">
        <v>5484</v>
      </c>
      <c r="CE19" s="17">
        <f>SUM(PRODUCT(A3L212C2,A3L212C6))/A3L212C1</f>
        <v>3506</v>
      </c>
      <c r="CF19" s="16" t="s">
        <v>5485</v>
      </c>
      <c r="CG19" s="17">
        <f>SUM(PRODUCT(A3L212C2,A3L212C7))/A3L212C1</f>
        <v>216</v>
      </c>
      <c r="CH19" s="16" t="s">
        <v>5486</v>
      </c>
      <c r="CI19" s="17">
        <f>SUM(PRODUCT(A3L212C2,A3L212C8))/A3L212C1</f>
        <v>1219</v>
      </c>
      <c r="CJ19" s="16" t="s">
        <v>5480</v>
      </c>
      <c r="CK19" s="17">
        <f>(A3L212C40-A3L212C37)+(A3L212C41-A3L212C38)+(A3L212C42-A3L212C39)</f>
        <v>-5509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8</v>
      </c>
      <c r="R20" s="16" t="s">
        <v>5398</v>
      </c>
      <c r="S20" s="17">
        <v>41</v>
      </c>
      <c r="T20" s="16" t="s">
        <v>4255</v>
      </c>
      <c r="U20" s="20">
        <v>0.90397229999999995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4</v>
      </c>
      <c r="AF20" s="16" t="s">
        <v>5399</v>
      </c>
      <c r="AG20" s="17">
        <v>39</v>
      </c>
      <c r="AH20" s="16" t="s">
        <v>4257</v>
      </c>
      <c r="AI20" s="20">
        <v>0.87511019999999995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4</v>
      </c>
      <c r="AT20" s="16" t="s">
        <v>5400</v>
      </c>
      <c r="AU20" s="17">
        <v>49</v>
      </c>
      <c r="AV20" s="16" t="s">
        <v>4259</v>
      </c>
      <c r="AW20" s="20">
        <v>0.99839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3</v>
      </c>
      <c r="BH20" s="16" t="s">
        <v>5401</v>
      </c>
      <c r="BI20" s="17">
        <v>44</v>
      </c>
      <c r="BJ20" s="16" t="s">
        <v>4261</v>
      </c>
      <c r="BK20" s="20">
        <v>1.0738099999999999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9</v>
      </c>
      <c r="BV20" s="16" t="s">
        <v>5402</v>
      </c>
      <c r="BW20" s="17">
        <v>48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8</v>
      </c>
      <c r="CH20" s="16" t="s">
        <v>5493</v>
      </c>
      <c r="CI20" s="17">
        <f>SUM(PRODUCT(A3L213C2,A3L213C8))/A3L213C1</f>
        <v>41</v>
      </c>
      <c r="CJ20" s="16" t="s">
        <v>5487</v>
      </c>
      <c r="CK20" s="17">
        <f>(A3L213C40-A3L213C37)+(A3L213C41-A3L213C38)+(A3L213C42-A3L213C39)</f>
        <v>49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320</v>
      </c>
      <c r="L21" s="16" t="s">
        <v>5398</v>
      </c>
      <c r="M21" s="17">
        <v>1401</v>
      </c>
      <c r="N21" s="16" t="s">
        <v>5398</v>
      </c>
      <c r="O21" s="17">
        <v>3336</v>
      </c>
      <c r="P21" s="16" t="s">
        <v>5398</v>
      </c>
      <c r="Q21" s="17">
        <v>331</v>
      </c>
      <c r="R21" s="16" t="s">
        <v>5398</v>
      </c>
      <c r="S21" s="17">
        <v>911</v>
      </c>
      <c r="T21" s="16" t="s">
        <v>4255</v>
      </c>
      <c r="U21" s="20">
        <v>0.90397229999999995</v>
      </c>
      <c r="V21" s="16" t="s">
        <v>5399</v>
      </c>
      <c r="W21" s="17">
        <v>0</v>
      </c>
      <c r="X21" s="16" t="s">
        <v>5399</v>
      </c>
      <c r="Y21" s="17">
        <v>276</v>
      </c>
      <c r="Z21" s="16" t="s">
        <v>5399</v>
      </c>
      <c r="AA21" s="17">
        <v>1144</v>
      </c>
      <c r="AB21" s="16" t="s">
        <v>5399</v>
      </c>
      <c r="AC21" s="17">
        <v>4796</v>
      </c>
      <c r="AD21" s="16" t="s">
        <v>5399</v>
      </c>
      <c r="AE21" s="17">
        <v>435</v>
      </c>
      <c r="AF21" s="16" t="s">
        <v>5399</v>
      </c>
      <c r="AG21" s="17">
        <v>1308</v>
      </c>
      <c r="AH21" s="16" t="s">
        <v>4257</v>
      </c>
      <c r="AI21" s="20">
        <v>0.87511019999999995</v>
      </c>
      <c r="AJ21" s="16" t="s">
        <v>5400</v>
      </c>
      <c r="AK21" s="17">
        <v>0</v>
      </c>
      <c r="AL21" s="16" t="s">
        <v>5400</v>
      </c>
      <c r="AM21" s="17">
        <v>381</v>
      </c>
      <c r="AN21" s="16" t="s">
        <v>5400</v>
      </c>
      <c r="AO21" s="17">
        <v>1593</v>
      </c>
      <c r="AP21" s="16" t="s">
        <v>5400</v>
      </c>
      <c r="AQ21" s="17">
        <v>2746</v>
      </c>
      <c r="AR21" s="16" t="s">
        <v>5400</v>
      </c>
      <c r="AS21" s="17">
        <v>333</v>
      </c>
      <c r="AT21" s="16" t="s">
        <v>5400</v>
      </c>
      <c r="AU21" s="17">
        <v>1288</v>
      </c>
      <c r="AV21" s="16" t="s">
        <v>4259</v>
      </c>
      <c r="AW21" s="20">
        <v>0.99839</v>
      </c>
      <c r="AX21" s="16" t="s">
        <v>5401</v>
      </c>
      <c r="AY21" s="17">
        <v>0</v>
      </c>
      <c r="AZ21" s="16" t="s">
        <v>5401</v>
      </c>
      <c r="BA21" s="17">
        <v>351</v>
      </c>
      <c r="BB21" s="16" t="s">
        <v>5401</v>
      </c>
      <c r="BC21" s="17">
        <v>1536</v>
      </c>
      <c r="BD21" s="16" t="s">
        <v>5401</v>
      </c>
      <c r="BE21" s="17">
        <v>2806</v>
      </c>
      <c r="BF21" s="16" t="s">
        <v>5401</v>
      </c>
      <c r="BG21" s="17">
        <v>280</v>
      </c>
      <c r="BH21" s="16" t="s">
        <v>5401</v>
      </c>
      <c r="BI21" s="17">
        <v>1070</v>
      </c>
      <c r="BJ21" s="16" t="s">
        <v>4261</v>
      </c>
      <c r="BK21" s="20">
        <v>1.0738099999999999</v>
      </c>
      <c r="BL21" s="16" t="s">
        <v>5402</v>
      </c>
      <c r="BM21" s="17">
        <v>0</v>
      </c>
      <c r="BN21" s="16" t="s">
        <v>5402</v>
      </c>
      <c r="BO21" s="17">
        <v>253</v>
      </c>
      <c r="BP21" s="16" t="s">
        <v>5402</v>
      </c>
      <c r="BQ21" s="17">
        <v>1124</v>
      </c>
      <c r="BR21" s="16" t="s">
        <v>5402</v>
      </c>
      <c r="BS21" s="17">
        <v>2025</v>
      </c>
      <c r="BT21" s="16" t="s">
        <v>5402</v>
      </c>
      <c r="BU21" s="17">
        <v>374</v>
      </c>
      <c r="BV21" s="16" t="s">
        <v>5402</v>
      </c>
      <c r="BW21" s="17">
        <v>1132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320</v>
      </c>
      <c r="CB21" s="16" t="s">
        <v>5497</v>
      </c>
      <c r="CC21" s="17">
        <f>SUM(PRODUCT(A3L214C2,A3L214C5))/A3L214C1</f>
        <v>1401</v>
      </c>
      <c r="CD21" s="16" t="s">
        <v>5498</v>
      </c>
      <c r="CE21" s="17">
        <f>SUM(PRODUCT(A3L214C2,A3L214C6))/A3L214C1</f>
        <v>3336</v>
      </c>
      <c r="CF21" s="16" t="s">
        <v>5499</v>
      </c>
      <c r="CG21" s="17">
        <f>SUM(PRODUCT(A3L214C2,A3L214C7))/A3L214C1</f>
        <v>331</v>
      </c>
      <c r="CH21" s="16" t="s">
        <v>5500</v>
      </c>
      <c r="CI21" s="17">
        <f>SUM(PRODUCT(A3L214C2,A3L214C8))/A3L214C1</f>
        <v>911</v>
      </c>
      <c r="CJ21" s="16" t="s">
        <v>5494</v>
      </c>
      <c r="CK21" s="17">
        <f>(A3L214C40-A3L214C37)+(A3L214C41-A3L214C38)+(A3L214C42-A3L214C39)</f>
        <v>2857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162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0.90397229999999995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236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0.87511019999999995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219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0.99839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266</v>
      </c>
      <c r="BF22" s="16" t="s">
        <v>5401</v>
      </c>
      <c r="BG22" s="17">
        <v>1</v>
      </c>
      <c r="BH22" s="16" t="s">
        <v>5401</v>
      </c>
      <c r="BI22" s="17">
        <v>0</v>
      </c>
      <c r="BJ22" s="16" t="s">
        <v>4261</v>
      </c>
      <c r="BK22" s="20">
        <v>1.0738099999999999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342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162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162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0.90397229999999995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0.87511019999999995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-24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0.99839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27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1.0738099999999999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0.90397229999999995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0.87511019999999995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0.99839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1.0738099999999999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0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A3L215C5+A3L216C5+0</f>
        <v>0</v>
      </c>
      <c r="N25" s="16" t="s">
        <v>5398</v>
      </c>
      <c r="O25" s="17">
        <v>0</v>
      </c>
      <c r="P25" s="16" t="s">
        <v>5398</v>
      </c>
      <c r="Q25" s="17">
        <f>A3L215C7+A3L216C7+1</f>
        <v>1</v>
      </c>
      <c r="R25" s="16" t="s">
        <v>5398</v>
      </c>
      <c r="S25" s="17">
        <f>A3L215C8+A3L216C8+9</f>
        <v>9</v>
      </c>
      <c r="T25" s="16" t="s">
        <v>4255</v>
      </c>
      <c r="U25" s="20">
        <v>0.90397229999999995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A3L215C12+A3L216C12+3</f>
        <v>3</v>
      </c>
      <c r="AB25" s="16" t="s">
        <v>5399</v>
      </c>
      <c r="AC25" s="17">
        <v>0</v>
      </c>
      <c r="AD25" s="16" t="s">
        <v>5399</v>
      </c>
      <c r="AE25" s="17">
        <f>A3L215C14+A3L216C14+22</f>
        <v>22</v>
      </c>
      <c r="AF25" s="16" t="s">
        <v>5399</v>
      </c>
      <c r="AG25" s="17">
        <f>A3L215C15+A3L216C15+48</f>
        <v>48</v>
      </c>
      <c r="AH25" s="16" t="s">
        <v>4257</v>
      </c>
      <c r="AI25" s="20">
        <v>0.87511019999999995</v>
      </c>
      <c r="AJ25" s="16" t="s">
        <v>5400</v>
      </c>
      <c r="AK25" s="17">
        <v>0</v>
      </c>
      <c r="AL25" s="16" t="s">
        <v>5400</v>
      </c>
      <c r="AM25" s="17">
        <f>A3L215C18+A3L216C18+2</f>
        <v>2</v>
      </c>
      <c r="AN25" s="16" t="s">
        <v>5400</v>
      </c>
      <c r="AO25" s="17">
        <f>A3L215C19+A3L216C19+9</f>
        <v>9</v>
      </c>
      <c r="AP25" s="16" t="s">
        <v>5400</v>
      </c>
      <c r="AQ25" s="17">
        <v>0</v>
      </c>
      <c r="AR25" s="16" t="s">
        <v>5400</v>
      </c>
      <c r="AS25" s="17">
        <f>A3L215C21+A3L216C21+16</f>
        <v>16</v>
      </c>
      <c r="AT25" s="16" t="s">
        <v>5400</v>
      </c>
      <c r="AU25" s="17">
        <f>A3L215C22+A3L216C22+66</f>
        <v>66</v>
      </c>
      <c r="AV25" s="16" t="s">
        <v>4259</v>
      </c>
      <c r="AW25" s="20">
        <v>0.99839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A3L215C26+A3L216C26+0</f>
        <v>0</v>
      </c>
      <c r="BD25" s="16" t="s">
        <v>5401</v>
      </c>
      <c r="BE25" s="17">
        <v>0</v>
      </c>
      <c r="BF25" s="16" t="s">
        <v>5401</v>
      </c>
      <c r="BG25" s="17">
        <f>A3L215C28+A3L216C28+8</f>
        <v>9</v>
      </c>
      <c r="BH25" s="16" t="s">
        <v>5401</v>
      </c>
      <c r="BI25" s="17">
        <f>A3L215C29+A3L216C29+22</f>
        <v>22</v>
      </c>
      <c r="BJ25" s="16" t="s">
        <v>4261</v>
      </c>
      <c r="BK25" s="20">
        <v>1.0738099999999999</v>
      </c>
      <c r="BL25" s="16" t="s">
        <v>5402</v>
      </c>
      <c r="BM25" s="17">
        <v>0</v>
      </c>
      <c r="BN25" s="16" t="s">
        <v>5402</v>
      </c>
      <c r="BO25" s="17">
        <f>A3L215C32+A3L216C32+2</f>
        <v>2</v>
      </c>
      <c r="BP25" s="16" t="s">
        <v>5402</v>
      </c>
      <c r="BQ25" s="17">
        <f>A3L215C33+A3L216C33+4</f>
        <v>4</v>
      </c>
      <c r="BR25" s="16" t="s">
        <v>5402</v>
      </c>
      <c r="BS25" s="17">
        <v>0</v>
      </c>
      <c r="BT25" s="16" t="s">
        <v>5402</v>
      </c>
      <c r="BU25" s="17">
        <f>A3L215C35+A3L216C35+16</f>
        <v>16</v>
      </c>
      <c r="BV25" s="16" t="s">
        <v>5402</v>
      </c>
      <c r="BW25" s="17">
        <f>A3L215C36+A3L216C36+48</f>
        <v>48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</v>
      </c>
      <c r="CH25" s="16" t="s">
        <v>5528</v>
      </c>
      <c r="CI25" s="17">
        <f>SUM(PRODUCT(A3L218C2,A3L218C8))/A3L218C1</f>
        <v>9</v>
      </c>
      <c r="CJ25" s="16" t="s">
        <v>5522</v>
      </c>
      <c r="CK25" s="17">
        <f>(A3L218C40-A3L218C37)+(A3L218C41-A3L218C38)+(A3L218C42-A3L218C39)</f>
        <v>10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14427</v>
      </c>
      <c r="L26" s="16" t="s">
        <v>5531</v>
      </c>
      <c r="M26" s="17">
        <f>SUM(A3L201C5:A3L214C5,A3L217C5:A3L218C5)</f>
        <v>33266</v>
      </c>
      <c r="N26" s="16" t="s">
        <v>5532</v>
      </c>
      <c r="O26" s="17">
        <f>SUM(A3L201C6:A3L218C6)</f>
        <v>27413</v>
      </c>
      <c r="P26" s="16" t="s">
        <v>5533</v>
      </c>
      <c r="Q26" s="17">
        <f>SUM(A3L201C7:A3L214C7,A3L217C7:A3L218C7)</f>
        <v>6421</v>
      </c>
      <c r="R26" s="16" t="s">
        <v>5534</v>
      </c>
      <c r="S26" s="17">
        <f>SUM(A3L201C8:A3L214C8,A3L217C8:A3L218C8)</f>
        <v>17959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15583</v>
      </c>
      <c r="Z26" s="16" t="s">
        <v>5537</v>
      </c>
      <c r="AA26" s="17">
        <f>SUM(A3L201C12:A3L214C12,A3L217C12:A3L218C12)</f>
        <v>38019</v>
      </c>
      <c r="AB26" s="16" t="s">
        <v>5538</v>
      </c>
      <c r="AC26" s="17">
        <f>SUM(A3L201C13:A3L218C13)</f>
        <v>33657</v>
      </c>
      <c r="AD26" s="16" t="s">
        <v>5539</v>
      </c>
      <c r="AE26" s="17">
        <f>SUM(A3L201C14:A3L214C14,A3L217C14:A3L218C14)</f>
        <v>7428</v>
      </c>
      <c r="AF26" s="16" t="s">
        <v>5540</v>
      </c>
      <c r="AG26" s="17">
        <f>SUM(A3L201C15:A3L214C15,A3L217C15:A3L218C15)</f>
        <v>21688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16638</v>
      </c>
      <c r="AN26" s="16" t="s">
        <v>5543</v>
      </c>
      <c r="AO26" s="17">
        <f>SUM(A3L201C19:A3L214C19,A3L217C19:A3L218C19)</f>
        <v>41929</v>
      </c>
      <c r="AP26" s="16" t="s">
        <v>5544</v>
      </c>
      <c r="AQ26" s="17">
        <f>SUM(A3L201C20:A3L218C20)</f>
        <v>29949</v>
      </c>
      <c r="AR26" s="16" t="s">
        <v>5545</v>
      </c>
      <c r="AS26" s="17">
        <f>SUM(A3L201C21:A3L214C21,A3L217C21:A3L218C21)</f>
        <v>7526</v>
      </c>
      <c r="AT26" s="16" t="s">
        <v>5546</v>
      </c>
      <c r="AU26" s="17">
        <f>SUM(A3L201C22:A3L214C22,A3L217C22:A3L218C22)</f>
        <v>24296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17183</v>
      </c>
      <c r="BB26" s="16" t="s">
        <v>5549</v>
      </c>
      <c r="BC26" s="17">
        <f>SUM(A3L201C26:A3L214C26,A3L217C26:A3L218C26)</f>
        <v>41065</v>
      </c>
      <c r="BD26" s="16" t="s">
        <v>5550</v>
      </c>
      <c r="BE26" s="17">
        <f>SUM(A3L201C27:A3L218C27)</f>
        <v>26550</v>
      </c>
      <c r="BF26" s="16" t="s">
        <v>5551</v>
      </c>
      <c r="BG26" s="17">
        <f>SUM(A3L201C28:A3L214C28,A3L217C28:A3L218C28)</f>
        <v>8204</v>
      </c>
      <c r="BH26" s="16" t="s">
        <v>5552</v>
      </c>
      <c r="BI26" s="17">
        <f>SUM(A3L201C29:A3L214C29,A3L217C29:A3L218C29)</f>
        <v>24382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16783</v>
      </c>
      <c r="BP26" s="16" t="s">
        <v>5555</v>
      </c>
      <c r="BQ26" s="17">
        <f>SUM(A3L201C33:A3L214C33,A3L217C33:A3L218C33)</f>
        <v>39032</v>
      </c>
      <c r="BR26" s="16" t="s">
        <v>5556</v>
      </c>
      <c r="BS26" s="17">
        <f>SUM(A3L201C34:A3L218C34)</f>
        <v>21480</v>
      </c>
      <c r="BT26" s="16" t="s">
        <v>5557</v>
      </c>
      <c r="BU26" s="17">
        <f>SUM(A3L201C35:A3L214C35,A3L217C35:A3L218C35)</f>
        <v>7933</v>
      </c>
      <c r="BV26" s="16" t="s">
        <v>5558</v>
      </c>
      <c r="BW26" s="17">
        <f>SUM(A3L201C36:A3L214C36,A3L217C36:A3L218C36)</f>
        <v>23011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14427</v>
      </c>
      <c r="CB26" s="16" t="s">
        <v>5561</v>
      </c>
      <c r="CC26" s="17">
        <f>SUM(A3L201C39:A3L218C39)</f>
        <v>33266</v>
      </c>
      <c r="CD26" s="16" t="s">
        <v>5562</v>
      </c>
      <c r="CE26" s="17">
        <f>SUM(A3L201C40:A3L218C40)</f>
        <v>27413</v>
      </c>
      <c r="CF26" s="16" t="s">
        <v>5563</v>
      </c>
      <c r="CG26" s="17">
        <f>SUM(A3L201C41:A3L218C41)</f>
        <v>6421</v>
      </c>
      <c r="CH26" s="16" t="s">
        <v>5564</v>
      </c>
      <c r="CI26" s="17">
        <f>SUM(A3L201C42:A3L218C42)</f>
        <v>17959</v>
      </c>
      <c r="CJ26" s="16" t="s">
        <v>5565</v>
      </c>
      <c r="CK26" s="17">
        <f>SUM(A3L201C43:A3L218C43)</f>
        <v>4100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0.90397229999999995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0.87511019999999995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0.99839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1.0738099999999999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0.90397229999999995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0.87511019999999995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0.99839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1.0738099999999999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0.90397229999999995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0.87511019999999995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0.99839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1.0738099999999999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3463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1447</v>
      </c>
      <c r="T30" s="16" t="s">
        <v>4255</v>
      </c>
      <c r="U30" s="20">
        <v>0.90397229999999995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2932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1517</v>
      </c>
      <c r="AH30" s="16" t="s">
        <v>4257</v>
      </c>
      <c r="AI30" s="20">
        <v>0.87511019999999995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1909</v>
      </c>
      <c r="AV30" s="16" t="s">
        <v>4259</v>
      </c>
      <c r="AW30" s="20">
        <v>0.99839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1367</v>
      </c>
      <c r="BJ30" s="16" t="s">
        <v>4261</v>
      </c>
      <c r="BK30" s="20">
        <v>1.0738099999999999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1783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3463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1447</v>
      </c>
      <c r="CJ30" s="16" t="s">
        <v>5587</v>
      </c>
      <c r="CK30" s="17">
        <f>(A3L223C40-A3L223C37)+(A3L223C41-A3L223C38)+(A3L223C42-A3L223C39)</f>
        <v>-2016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3463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1447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2932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1517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1909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1367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1783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3463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1447</v>
      </c>
      <c r="CJ31" s="16" t="s">
        <v>5631</v>
      </c>
      <c r="CK31" s="17">
        <f>SUM(A3L220C43:A3L223C43)</f>
        <v>-2016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A0C6F-98AB-4171-A0FF-CCC7511CF802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2967</v>
      </c>
      <c r="H8" s="16" t="s">
        <v>4253</v>
      </c>
      <c r="I8" s="20">
        <v>1</v>
      </c>
      <c r="J8" s="16" t="s">
        <v>5670</v>
      </c>
      <c r="K8" s="17">
        <v>3932</v>
      </c>
      <c r="L8" s="16" t="s">
        <v>4255</v>
      </c>
      <c r="M8" s="20">
        <v>0.97853420000000002</v>
      </c>
      <c r="N8" s="16" t="s">
        <v>5671</v>
      </c>
      <c r="O8" s="17">
        <v>3604</v>
      </c>
      <c r="P8" s="16" t="s">
        <v>4257</v>
      </c>
      <c r="Q8" s="20">
        <v>0.98347580000000001</v>
      </c>
      <c r="R8" s="16" t="s">
        <v>5672</v>
      </c>
      <c r="S8" s="17">
        <v>3120</v>
      </c>
      <c r="T8" s="16" t="s">
        <v>4259</v>
      </c>
      <c r="U8" s="20">
        <v>1.0415650000000001</v>
      </c>
      <c r="V8" s="16" t="s">
        <v>5673</v>
      </c>
      <c r="W8" s="17">
        <v>3363</v>
      </c>
      <c r="X8" s="16" t="s">
        <v>4261</v>
      </c>
      <c r="Y8" s="20">
        <v>1.0888530000000001</v>
      </c>
      <c r="Z8" s="16" t="s">
        <v>5674</v>
      </c>
      <c r="AA8" s="17">
        <f>SUM(PRODUCT(A3L301C2,A3L301C3),PRODUCT(A3L301C4,A3L301C5),PRODUCT(A3L301C6,A3L301C7))/A3L301C1</f>
        <v>3453.0144192000002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30177</v>
      </c>
      <c r="H9" s="16" t="s">
        <v>4253</v>
      </c>
      <c r="I9" s="20">
        <v>1</v>
      </c>
      <c r="J9" s="16" t="s">
        <v>5670</v>
      </c>
      <c r="K9" s="17">
        <v>37066</v>
      </c>
      <c r="L9" s="16" t="s">
        <v>4255</v>
      </c>
      <c r="M9" s="20">
        <v>0.97853420000000002</v>
      </c>
      <c r="N9" s="16" t="s">
        <v>5671</v>
      </c>
      <c r="O9" s="17">
        <v>36058</v>
      </c>
      <c r="P9" s="16" t="s">
        <v>4257</v>
      </c>
      <c r="Q9" s="20">
        <v>0.98347580000000001</v>
      </c>
      <c r="R9" s="16" t="s">
        <v>5672</v>
      </c>
      <c r="S9" s="17">
        <v>33128</v>
      </c>
      <c r="T9" s="16" t="s">
        <v>4259</v>
      </c>
      <c r="U9" s="20">
        <v>1.0415650000000001</v>
      </c>
      <c r="V9" s="16" t="s">
        <v>5673</v>
      </c>
      <c r="W9" s="17">
        <v>31883</v>
      </c>
      <c r="X9" s="16" t="s">
        <v>4261</v>
      </c>
      <c r="Y9" s="20">
        <v>1.0888530000000001</v>
      </c>
      <c r="Z9" s="16" t="s">
        <v>5675</v>
      </c>
      <c r="AA9" s="17">
        <f>SUM(PRODUCT(A3L302C2,A3L302C3),PRODUCT(A3L302C4,A3L302C5),PRODUCT(A3L302C6,A3L302C7))/A3L302C1</f>
        <v>33969.839684533334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0.97853420000000002</v>
      </c>
      <c r="N10" s="16" t="s">
        <v>5671</v>
      </c>
      <c r="O10" s="17">
        <v>0</v>
      </c>
      <c r="P10" s="16" t="s">
        <v>4257</v>
      </c>
      <c r="Q10" s="20">
        <v>0.98347580000000001</v>
      </c>
      <c r="R10" s="16" t="s">
        <v>5672</v>
      </c>
      <c r="S10" s="17">
        <v>0</v>
      </c>
      <c r="T10" s="16" t="s">
        <v>4259</v>
      </c>
      <c r="U10" s="20">
        <v>1.0415650000000001</v>
      </c>
      <c r="V10" s="16" t="s">
        <v>5673</v>
      </c>
      <c r="W10" s="17">
        <v>0</v>
      </c>
      <c r="X10" s="16" t="s">
        <v>4261</v>
      </c>
      <c r="Y10" s="20">
        <v>1.0888530000000001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0.97853420000000002</v>
      </c>
      <c r="N11" s="16" t="s">
        <v>5671</v>
      </c>
      <c r="O11" s="17">
        <v>0</v>
      </c>
      <c r="P11" s="16" t="s">
        <v>4257</v>
      </c>
      <c r="Q11" s="20">
        <v>0.98347580000000001</v>
      </c>
      <c r="R11" s="16" t="s">
        <v>5672</v>
      </c>
      <c r="S11" s="17">
        <v>0</v>
      </c>
      <c r="T11" s="16" t="s">
        <v>4259</v>
      </c>
      <c r="U11" s="20">
        <v>1.0415650000000001</v>
      </c>
      <c r="V11" s="16" t="s">
        <v>5673</v>
      </c>
      <c r="W11" s="17">
        <v>0</v>
      </c>
      <c r="X11" s="16" t="s">
        <v>4261</v>
      </c>
      <c r="Y11" s="20">
        <v>1.0888530000000001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30177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37066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36058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33128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31883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33969.839684533334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2967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3932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3604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3120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3363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3453.0144192000002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33144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40998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39662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36248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35246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37422.854103733334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1.051822</v>
      </c>
      <c r="N15" s="16" t="s">
        <v>5671</v>
      </c>
      <c r="O15" s="17">
        <v>0</v>
      </c>
      <c r="P15" s="16" t="s">
        <v>4257</v>
      </c>
      <c r="Q15" s="20">
        <v>1.086603</v>
      </c>
      <c r="R15" s="16" t="s">
        <v>5672</v>
      </c>
      <c r="S15" s="17">
        <v>0</v>
      </c>
      <c r="T15" s="16" t="s">
        <v>4259</v>
      </c>
      <c r="U15" s="20">
        <v>1.0889949999999999</v>
      </c>
      <c r="V15" s="16" t="s">
        <v>5673</v>
      </c>
      <c r="W15" s="17">
        <v>0</v>
      </c>
      <c r="X15" s="16" t="s">
        <v>4261</v>
      </c>
      <c r="Y15" s="20">
        <v>1.105348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1.051822</v>
      </c>
      <c r="N16" s="16" t="s">
        <v>5671</v>
      </c>
      <c r="O16" s="17">
        <v>0</v>
      </c>
      <c r="P16" s="16" t="s">
        <v>4257</v>
      </c>
      <c r="Q16" s="20">
        <v>1.086603</v>
      </c>
      <c r="R16" s="16" t="s">
        <v>5672</v>
      </c>
      <c r="S16" s="17">
        <v>0</v>
      </c>
      <c r="T16" s="16" t="s">
        <v>4259</v>
      </c>
      <c r="U16" s="20">
        <v>1.0889949999999999</v>
      </c>
      <c r="V16" s="16" t="s">
        <v>5673</v>
      </c>
      <c r="W16" s="17">
        <v>0</v>
      </c>
      <c r="X16" s="16" t="s">
        <v>4261</v>
      </c>
      <c r="Y16" s="20">
        <v>1.105348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6055</v>
      </c>
      <c r="H17" s="16" t="s">
        <v>4253</v>
      </c>
      <c r="I17" s="20">
        <v>1</v>
      </c>
      <c r="J17" s="16" t="s">
        <v>5670</v>
      </c>
      <c r="K17" s="17">
        <v>9477</v>
      </c>
      <c r="L17" s="16" t="s">
        <v>4255</v>
      </c>
      <c r="M17" s="20">
        <v>1.051822</v>
      </c>
      <c r="N17" s="16" t="s">
        <v>5671</v>
      </c>
      <c r="O17" s="17">
        <v>7793</v>
      </c>
      <c r="P17" s="16" t="s">
        <v>4257</v>
      </c>
      <c r="Q17" s="20">
        <v>1.086603</v>
      </c>
      <c r="R17" s="16" t="s">
        <v>5672</v>
      </c>
      <c r="S17" s="17">
        <v>9435</v>
      </c>
      <c r="T17" s="16" t="s">
        <v>4259</v>
      </c>
      <c r="U17" s="20">
        <v>1.0889949999999999</v>
      </c>
      <c r="V17" s="16" t="s">
        <v>5673</v>
      </c>
      <c r="W17" s="17">
        <v>7641</v>
      </c>
      <c r="X17" s="16" t="s">
        <v>4261</v>
      </c>
      <c r="Y17" s="20">
        <v>1.105348</v>
      </c>
      <c r="Z17" s="16" t="s">
        <v>5698</v>
      </c>
      <c r="AA17" s="17">
        <f>SUM(PRODUCT(A3L310C2,A3L310C3),PRODUCT(A3L310C4,A3L310C5),PRODUCT(A3L310C6,A3L310C7))/A3L310C1</f>
        <v>8163.6714243333336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963</v>
      </c>
      <c r="H18" s="16" t="s">
        <v>4253</v>
      </c>
      <c r="I18" s="20">
        <v>1</v>
      </c>
      <c r="J18" s="16" t="s">
        <v>5670</v>
      </c>
      <c r="K18" s="17">
        <v>952</v>
      </c>
      <c r="L18" s="16" t="s">
        <v>4255</v>
      </c>
      <c r="M18" s="20">
        <v>1.051822</v>
      </c>
      <c r="N18" s="16" t="s">
        <v>5671</v>
      </c>
      <c r="O18" s="17">
        <v>503</v>
      </c>
      <c r="P18" s="16" t="s">
        <v>4257</v>
      </c>
      <c r="Q18" s="20">
        <v>1.086603</v>
      </c>
      <c r="R18" s="16" t="s">
        <v>5672</v>
      </c>
      <c r="S18" s="17">
        <v>609</v>
      </c>
      <c r="T18" s="16" t="s">
        <v>4259</v>
      </c>
      <c r="U18" s="20">
        <v>1.0889949999999999</v>
      </c>
      <c r="V18" s="16" t="s">
        <v>5673</v>
      </c>
      <c r="W18" s="17">
        <v>437</v>
      </c>
      <c r="X18" s="16" t="s">
        <v>4261</v>
      </c>
      <c r="Y18" s="20">
        <v>1.105348</v>
      </c>
      <c r="Z18" s="16" t="s">
        <v>5699</v>
      </c>
      <c r="AA18" s="17">
        <f>SUM(PRODUCT(A3L311C2,A3L311C3),PRODUCT(A3L311C4,A3L311C5),PRODUCT(A3L311C6,A3L311C7))/A3L311C1</f>
        <v>836.96528433333333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1.051822</v>
      </c>
      <c r="N19" s="16" t="s">
        <v>5671</v>
      </c>
      <c r="O19" s="17">
        <v>0</v>
      </c>
      <c r="P19" s="16" t="s">
        <v>4257</v>
      </c>
      <c r="Q19" s="20">
        <v>1.086603</v>
      </c>
      <c r="R19" s="16" t="s">
        <v>5672</v>
      </c>
      <c r="S19" s="17">
        <v>0</v>
      </c>
      <c r="T19" s="16" t="s">
        <v>4259</v>
      </c>
      <c r="U19" s="20">
        <v>1.0889949999999999</v>
      </c>
      <c r="V19" s="16" t="s">
        <v>5673</v>
      </c>
      <c r="W19" s="17">
        <v>0</v>
      </c>
      <c r="X19" s="16" t="s">
        <v>4261</v>
      </c>
      <c r="Y19" s="20">
        <v>1.105348</v>
      </c>
      <c r="Z19" s="16" t="s">
        <v>5700</v>
      </c>
      <c r="AA19" s="17">
        <f>SUM(PRODUCT(A3L312C2,A3L312C3),PRODUCT(A3L312C4,A3L312C5),PRODUCT(A3L312C6,A3L312C7))/A3L312C1</f>
        <v>0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1448</v>
      </c>
      <c r="H20" s="16" t="s">
        <v>4253</v>
      </c>
      <c r="I20" s="20">
        <v>1</v>
      </c>
      <c r="J20" s="16" t="s">
        <v>5670</v>
      </c>
      <c r="K20" s="17">
        <v>1929</v>
      </c>
      <c r="L20" s="16" t="s">
        <v>4255</v>
      </c>
      <c r="M20" s="20">
        <v>1.051822</v>
      </c>
      <c r="N20" s="16" t="s">
        <v>5671</v>
      </c>
      <c r="O20" s="17">
        <v>3368</v>
      </c>
      <c r="P20" s="16" t="s">
        <v>4257</v>
      </c>
      <c r="Q20" s="20">
        <v>1.086603</v>
      </c>
      <c r="R20" s="16" t="s">
        <v>5672</v>
      </c>
      <c r="S20" s="17">
        <v>4078</v>
      </c>
      <c r="T20" s="16" t="s">
        <v>4259</v>
      </c>
      <c r="U20" s="20">
        <v>1.0889949999999999</v>
      </c>
      <c r="V20" s="16" t="s">
        <v>5673</v>
      </c>
      <c r="W20" s="17">
        <v>3212</v>
      </c>
      <c r="X20" s="16" t="s">
        <v>4261</v>
      </c>
      <c r="Y20" s="20">
        <v>1.105348</v>
      </c>
      <c r="Z20" s="16" t="s">
        <v>5701</v>
      </c>
      <c r="AA20" s="17">
        <f>SUM(PRODUCT(A3L313C2,A3L313C3),PRODUCT(A3L313C4,A3L313C5),PRODUCT(A3L313C6,A3L313C7))/A3L313C1</f>
        <v>2378.8811806666668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4499</v>
      </c>
      <c r="H21" s="16" t="s">
        <v>4253</v>
      </c>
      <c r="I21" s="20">
        <v>1</v>
      </c>
      <c r="J21" s="16" t="s">
        <v>5670</v>
      </c>
      <c r="K21" s="17">
        <v>4190</v>
      </c>
      <c r="L21" s="16" t="s">
        <v>4255</v>
      </c>
      <c r="M21" s="20">
        <v>1.051822</v>
      </c>
      <c r="N21" s="16" t="s">
        <v>5671</v>
      </c>
      <c r="O21" s="17">
        <v>40</v>
      </c>
      <c r="P21" s="16" t="s">
        <v>4257</v>
      </c>
      <c r="Q21" s="20">
        <v>1.086603</v>
      </c>
      <c r="R21" s="16" t="s">
        <v>5672</v>
      </c>
      <c r="S21" s="17">
        <v>48</v>
      </c>
      <c r="T21" s="16" t="s">
        <v>4259</v>
      </c>
      <c r="U21" s="20">
        <v>1.0889949999999999</v>
      </c>
      <c r="V21" s="16" t="s">
        <v>5673</v>
      </c>
      <c r="W21" s="17">
        <v>37</v>
      </c>
      <c r="X21" s="16" t="s">
        <v>4261</v>
      </c>
      <c r="Y21" s="20">
        <v>1.105348</v>
      </c>
      <c r="Z21" s="16" t="s">
        <v>5702</v>
      </c>
      <c r="AA21" s="17">
        <f>SUM(PRODUCT(A3L314C2,A3L314C3),PRODUCT(A3L314C4,A3L314C5),PRODUCT(A3L314C6,A3L314C7))/A3L314C1</f>
        <v>2983.1994333333337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1.051822</v>
      </c>
      <c r="N22" s="16" t="s">
        <v>5671</v>
      </c>
      <c r="O22" s="17">
        <v>0</v>
      </c>
      <c r="P22" s="16" t="s">
        <v>4257</v>
      </c>
      <c r="Q22" s="20">
        <v>1.086603</v>
      </c>
      <c r="R22" s="16" t="s">
        <v>5672</v>
      </c>
      <c r="S22" s="17">
        <v>0</v>
      </c>
      <c r="T22" s="16" t="s">
        <v>4259</v>
      </c>
      <c r="U22" s="20">
        <v>1.0889949999999999</v>
      </c>
      <c r="V22" s="16" t="s">
        <v>5673</v>
      </c>
      <c r="W22" s="17">
        <v>0</v>
      </c>
      <c r="X22" s="16" t="s">
        <v>4261</v>
      </c>
      <c r="Y22" s="20">
        <v>1.105348</v>
      </c>
      <c r="Z22" s="16" t="s">
        <v>5703</v>
      </c>
      <c r="AA22" s="17">
        <f>SUM(PRODUCT(A3L315C2,A3L315C3),PRODUCT(A3L315C4,A3L315C5),PRODUCT(A3L315C6,A3L315C7))/A3L315C1</f>
        <v>0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1.051822</v>
      </c>
      <c r="N23" s="16" t="s">
        <v>5671</v>
      </c>
      <c r="O23" s="17">
        <v>0</v>
      </c>
      <c r="P23" s="16" t="s">
        <v>4257</v>
      </c>
      <c r="Q23" s="20">
        <v>1.086603</v>
      </c>
      <c r="R23" s="16" t="s">
        <v>5672</v>
      </c>
      <c r="S23" s="17">
        <v>0</v>
      </c>
      <c r="T23" s="16" t="s">
        <v>4259</v>
      </c>
      <c r="U23" s="20">
        <v>1.0889949999999999</v>
      </c>
      <c r="V23" s="16" t="s">
        <v>5673</v>
      </c>
      <c r="W23" s="17">
        <v>0</v>
      </c>
      <c r="X23" s="16" t="s">
        <v>4261</v>
      </c>
      <c r="Y23" s="20">
        <v>1.105348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1.051822</v>
      </c>
      <c r="N24" s="16" t="s">
        <v>5671</v>
      </c>
      <c r="O24" s="17">
        <v>0</v>
      </c>
      <c r="P24" s="16" t="s">
        <v>4257</v>
      </c>
      <c r="Q24" s="20">
        <v>1.086603</v>
      </c>
      <c r="R24" s="16" t="s">
        <v>5672</v>
      </c>
      <c r="S24" s="17">
        <v>0</v>
      </c>
      <c r="T24" s="16" t="s">
        <v>4259</v>
      </c>
      <c r="U24" s="20">
        <v>1.0889949999999999</v>
      </c>
      <c r="V24" s="16" t="s">
        <v>5673</v>
      </c>
      <c r="W24" s="17">
        <v>0</v>
      </c>
      <c r="X24" s="16" t="s">
        <v>4261</v>
      </c>
      <c r="Y24" s="20">
        <v>1.105348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1.051822</v>
      </c>
      <c r="N25" s="16" t="s">
        <v>5671</v>
      </c>
      <c r="O25" s="17">
        <v>0</v>
      </c>
      <c r="P25" s="16" t="s">
        <v>4257</v>
      </c>
      <c r="Q25" s="20">
        <v>1.086603</v>
      </c>
      <c r="R25" s="16" t="s">
        <v>5672</v>
      </c>
      <c r="S25" s="17">
        <v>0</v>
      </c>
      <c r="T25" s="16" t="s">
        <v>4259</v>
      </c>
      <c r="U25" s="20">
        <v>1.0889949999999999</v>
      </c>
      <c r="V25" s="16" t="s">
        <v>5673</v>
      </c>
      <c r="W25" s="17">
        <v>0</v>
      </c>
      <c r="X25" s="16" t="s">
        <v>4261</v>
      </c>
      <c r="Y25" s="20">
        <v>1.105348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1.051822</v>
      </c>
      <c r="N26" s="16" t="s">
        <v>5671</v>
      </c>
      <c r="O26" s="17">
        <v>0</v>
      </c>
      <c r="P26" s="16" t="s">
        <v>4257</v>
      </c>
      <c r="Q26" s="20">
        <v>1.086603</v>
      </c>
      <c r="R26" s="16" t="s">
        <v>5672</v>
      </c>
      <c r="S26" s="17">
        <v>0</v>
      </c>
      <c r="T26" s="16" t="s">
        <v>4259</v>
      </c>
      <c r="U26" s="20">
        <v>1.0889949999999999</v>
      </c>
      <c r="V26" s="16" t="s">
        <v>5673</v>
      </c>
      <c r="W26" s="17">
        <v>0</v>
      </c>
      <c r="X26" s="16" t="s">
        <v>4261</v>
      </c>
      <c r="Y26" s="20">
        <v>1.105348</v>
      </c>
      <c r="Z26" s="16" t="s">
        <v>5707</v>
      </c>
      <c r="AA26" s="17">
        <f>SUM(PRODUCT(A3L319C2,A3L319C3),PRODUCT(A3L319C4,A3L319C5),PRODUCT(A3L319C6,A3L319C7))/A3L319C1</f>
        <v>0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600</v>
      </c>
      <c r="H27" s="16" t="s">
        <v>4253</v>
      </c>
      <c r="I27" s="20">
        <v>1</v>
      </c>
      <c r="J27" s="16" t="s">
        <v>5670</v>
      </c>
      <c r="K27" s="17">
        <v>644</v>
      </c>
      <c r="L27" s="16" t="s">
        <v>4255</v>
      </c>
      <c r="M27" s="20">
        <v>1.051822</v>
      </c>
      <c r="N27" s="16" t="s">
        <v>5671</v>
      </c>
      <c r="O27" s="17">
        <v>270</v>
      </c>
      <c r="P27" s="16" t="s">
        <v>4257</v>
      </c>
      <c r="Q27" s="20">
        <v>1.086603</v>
      </c>
      <c r="R27" s="16" t="s">
        <v>5672</v>
      </c>
      <c r="S27" s="17">
        <v>327</v>
      </c>
      <c r="T27" s="16" t="s">
        <v>4259</v>
      </c>
      <c r="U27" s="20">
        <v>1.0889949999999999</v>
      </c>
      <c r="V27" s="16" t="s">
        <v>5673</v>
      </c>
      <c r="W27" s="17">
        <v>172</v>
      </c>
      <c r="X27" s="16" t="s">
        <v>4261</v>
      </c>
      <c r="Y27" s="20">
        <v>1.105348</v>
      </c>
      <c r="Z27" s="16" t="s">
        <v>5708</v>
      </c>
      <c r="AA27" s="17">
        <f>SUM(PRODUCT(A3L320C2,A3L320C3),PRODUCT(A3L320C4,A3L320C5),PRODUCT(A3L320C6,A3L320C7))/A3L320C1</f>
        <v>523.58539266666673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0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1.051822</v>
      </c>
      <c r="N28" s="16" t="s">
        <v>5671</v>
      </c>
      <c r="O28" s="17">
        <v>0</v>
      </c>
      <c r="P28" s="16" t="s">
        <v>4257</v>
      </c>
      <c r="Q28" s="20">
        <v>1.086603</v>
      </c>
      <c r="R28" s="16" t="s">
        <v>5672</v>
      </c>
      <c r="S28" s="17">
        <v>0</v>
      </c>
      <c r="T28" s="16" t="s">
        <v>4259</v>
      </c>
      <c r="U28" s="20">
        <v>1.0889949999999999</v>
      </c>
      <c r="V28" s="16" t="s">
        <v>5673</v>
      </c>
      <c r="W28" s="17">
        <v>0</v>
      </c>
      <c r="X28" s="16" t="s">
        <v>4261</v>
      </c>
      <c r="Y28" s="20">
        <v>1.105348</v>
      </c>
      <c r="Z28" s="16" t="s">
        <v>5709</v>
      </c>
      <c r="AA28" s="17">
        <f>SUM(PRODUCT(A3L321C2,A3L321C3),PRODUCT(A3L321C4,A3L321C5),PRODUCT(A3L321C6,A3L321C7))/A3L321C1</f>
        <v>0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125</v>
      </c>
      <c r="H29" s="16" t="s">
        <v>4253</v>
      </c>
      <c r="I29" s="20">
        <v>1</v>
      </c>
      <c r="J29" s="16" t="s">
        <v>5670</v>
      </c>
      <c r="K29" s="17">
        <v>117</v>
      </c>
      <c r="L29" s="16" t="s">
        <v>4255</v>
      </c>
      <c r="M29" s="20">
        <v>1.051822</v>
      </c>
      <c r="N29" s="16" t="s">
        <v>5671</v>
      </c>
      <c r="O29" s="17">
        <v>233</v>
      </c>
      <c r="P29" s="16" t="s">
        <v>4257</v>
      </c>
      <c r="Q29" s="20">
        <v>1.086603</v>
      </c>
      <c r="R29" s="16" t="s">
        <v>5672</v>
      </c>
      <c r="S29" s="17">
        <v>283</v>
      </c>
      <c r="T29" s="16" t="s">
        <v>4259</v>
      </c>
      <c r="U29" s="20">
        <v>1.0889949999999999</v>
      </c>
      <c r="V29" s="16" t="s">
        <v>5673</v>
      </c>
      <c r="W29" s="17">
        <v>55</v>
      </c>
      <c r="X29" s="16" t="s">
        <v>4261</v>
      </c>
      <c r="Y29" s="20">
        <v>1.105348</v>
      </c>
      <c r="Z29" s="16" t="s">
        <v>5710</v>
      </c>
      <c r="AA29" s="17">
        <f>SUM(PRODUCT(A3L322C2,A3L322C3),PRODUCT(A3L322C4,A3L322C5),PRODUCT(A3L322C6,A3L322C7))/A3L322C1</f>
        <v>167.08055766666666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1.051822</v>
      </c>
      <c r="N30" s="16" t="s">
        <v>5671</v>
      </c>
      <c r="O30" s="17">
        <v>0</v>
      </c>
      <c r="P30" s="16" t="s">
        <v>4257</v>
      </c>
      <c r="Q30" s="20">
        <v>1.086603</v>
      </c>
      <c r="R30" s="16" t="s">
        <v>5672</v>
      </c>
      <c r="S30" s="17">
        <v>0</v>
      </c>
      <c r="T30" s="16" t="s">
        <v>4259</v>
      </c>
      <c r="U30" s="20">
        <v>1.0889949999999999</v>
      </c>
      <c r="V30" s="16" t="s">
        <v>5673</v>
      </c>
      <c r="W30" s="17">
        <v>0</v>
      </c>
      <c r="X30" s="16" t="s">
        <v>4261</v>
      </c>
      <c r="Y30" s="20">
        <v>1.105348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1.051822</v>
      </c>
      <c r="N31" s="16" t="s">
        <v>5671</v>
      </c>
      <c r="O31" s="17">
        <v>0</v>
      </c>
      <c r="P31" s="16" t="s">
        <v>4257</v>
      </c>
      <c r="Q31" s="20">
        <v>1.086603</v>
      </c>
      <c r="R31" s="16" t="s">
        <v>5672</v>
      </c>
      <c r="S31" s="17">
        <v>0</v>
      </c>
      <c r="T31" s="16" t="s">
        <v>4259</v>
      </c>
      <c r="U31" s="20">
        <v>1.0889949999999999</v>
      </c>
      <c r="V31" s="16" t="s">
        <v>5673</v>
      </c>
      <c r="W31" s="17">
        <v>0</v>
      </c>
      <c r="X31" s="16" t="s">
        <v>4261</v>
      </c>
      <c r="Y31" s="20">
        <v>1.105348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1.051822</v>
      </c>
      <c r="N32" s="16" t="s">
        <v>5671</v>
      </c>
      <c r="O32" s="17">
        <v>0</v>
      </c>
      <c r="P32" s="16" t="s">
        <v>4257</v>
      </c>
      <c r="Q32" s="20">
        <v>1.086603</v>
      </c>
      <c r="R32" s="16" t="s">
        <v>5672</v>
      </c>
      <c r="S32" s="17">
        <v>0</v>
      </c>
      <c r="T32" s="16" t="s">
        <v>4259</v>
      </c>
      <c r="U32" s="20">
        <v>1.0889949999999999</v>
      </c>
      <c r="V32" s="16" t="s">
        <v>5673</v>
      </c>
      <c r="W32" s="17">
        <v>0</v>
      </c>
      <c r="X32" s="16" t="s">
        <v>4261</v>
      </c>
      <c r="Y32" s="20">
        <v>1.105348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13690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17309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12207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14780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11554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15053.383272999999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0.93300190000000005</v>
      </c>
      <c r="N34" s="16" t="s">
        <v>5671</v>
      </c>
      <c r="O34" s="17">
        <v>0</v>
      </c>
      <c r="P34" s="16" t="s">
        <v>4257</v>
      </c>
      <c r="Q34" s="20">
        <v>0.91383309999999995</v>
      </c>
      <c r="R34" s="16" t="s">
        <v>5672</v>
      </c>
      <c r="S34" s="17">
        <v>0</v>
      </c>
      <c r="T34" s="16" t="s">
        <v>4259</v>
      </c>
      <c r="U34" s="20">
        <v>1.0129870000000001</v>
      </c>
      <c r="V34" s="16" t="s">
        <v>5673</v>
      </c>
      <c r="W34" s="17">
        <v>0</v>
      </c>
      <c r="X34" s="16" t="s">
        <v>4261</v>
      </c>
      <c r="Y34" s="20">
        <v>1.0808530000000001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1169</v>
      </c>
      <c r="H35" s="16" t="s">
        <v>4253</v>
      </c>
      <c r="I35" s="20">
        <v>1</v>
      </c>
      <c r="J35" s="16" t="s">
        <v>5670</v>
      </c>
      <c r="K35" s="17">
        <v>965</v>
      </c>
      <c r="L35" s="16" t="s">
        <v>4255</v>
      </c>
      <c r="M35" s="20">
        <v>0.93300190000000005</v>
      </c>
      <c r="N35" s="16" t="s">
        <v>5671</v>
      </c>
      <c r="O35" s="17">
        <v>671</v>
      </c>
      <c r="P35" s="16" t="s">
        <v>4257</v>
      </c>
      <c r="Q35" s="20">
        <v>0.91383309999999995</v>
      </c>
      <c r="R35" s="16" t="s">
        <v>5672</v>
      </c>
      <c r="S35" s="17">
        <v>267</v>
      </c>
      <c r="T35" s="16" t="s">
        <v>4259</v>
      </c>
      <c r="U35" s="20">
        <v>1.0129870000000001</v>
      </c>
      <c r="V35" s="16" t="s">
        <v>5673</v>
      </c>
      <c r="W35" s="17">
        <v>306</v>
      </c>
      <c r="X35" s="16" t="s">
        <v>4261</v>
      </c>
      <c r="Y35" s="20">
        <v>1.0808530000000001</v>
      </c>
      <c r="Z35" s="16" t="s">
        <v>5721</v>
      </c>
      <c r="AA35" s="17">
        <f>SUM(PRODUCT(A3L328C2,A3L328C3),PRODUCT(A3L328C4,A3L328C5),PRODUCT(A3L328C6,A3L328C7))/A3L328C1</f>
        <v>894.17628119999983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0.93300190000000005</v>
      </c>
      <c r="N36" s="16" t="s">
        <v>5671</v>
      </c>
      <c r="O36" s="17">
        <v>0</v>
      </c>
      <c r="P36" s="16" t="s">
        <v>4257</v>
      </c>
      <c r="Q36" s="20">
        <v>0.91383309999999995</v>
      </c>
      <c r="R36" s="16" t="s">
        <v>5672</v>
      </c>
      <c r="S36" s="17">
        <v>0</v>
      </c>
      <c r="T36" s="16" t="s">
        <v>4259</v>
      </c>
      <c r="U36" s="20">
        <v>1.0129870000000001</v>
      </c>
      <c r="V36" s="16" t="s">
        <v>5673</v>
      </c>
      <c r="W36" s="17">
        <v>0</v>
      </c>
      <c r="X36" s="16" t="s">
        <v>4261</v>
      </c>
      <c r="Y36" s="20">
        <v>1.0808530000000001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0.93300190000000005</v>
      </c>
      <c r="N37" s="16" t="s">
        <v>5671</v>
      </c>
      <c r="O37" s="17">
        <v>0</v>
      </c>
      <c r="P37" s="16" t="s">
        <v>4257</v>
      </c>
      <c r="Q37" s="20">
        <v>0.91383309999999995</v>
      </c>
      <c r="R37" s="16" t="s">
        <v>5672</v>
      </c>
      <c r="S37" s="17">
        <v>0</v>
      </c>
      <c r="T37" s="16" t="s">
        <v>4259</v>
      </c>
      <c r="U37" s="20">
        <v>1.0129870000000001</v>
      </c>
      <c r="V37" s="16" t="s">
        <v>5673</v>
      </c>
      <c r="W37" s="17">
        <v>0</v>
      </c>
      <c r="X37" s="16" t="s">
        <v>4261</v>
      </c>
      <c r="Y37" s="20">
        <v>1.0808530000000001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0.93300190000000005</v>
      </c>
      <c r="N38" s="16" t="s">
        <v>5671</v>
      </c>
      <c r="O38" s="17">
        <v>0</v>
      </c>
      <c r="P38" s="16" t="s">
        <v>4257</v>
      </c>
      <c r="Q38" s="20">
        <v>0.91383309999999995</v>
      </c>
      <c r="R38" s="16" t="s">
        <v>5672</v>
      </c>
      <c r="S38" s="17">
        <v>0</v>
      </c>
      <c r="T38" s="16" t="s">
        <v>4259</v>
      </c>
      <c r="U38" s="20">
        <v>1.0129870000000001</v>
      </c>
      <c r="V38" s="16" t="s">
        <v>5673</v>
      </c>
      <c r="W38" s="17">
        <v>0</v>
      </c>
      <c r="X38" s="16" t="s">
        <v>4261</v>
      </c>
      <c r="Y38" s="20">
        <v>1.0808530000000001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0.93300190000000005</v>
      </c>
      <c r="N39" s="16" t="s">
        <v>5671</v>
      </c>
      <c r="O39" s="17">
        <v>0</v>
      </c>
      <c r="P39" s="16" t="s">
        <v>4257</v>
      </c>
      <c r="Q39" s="20">
        <v>0.91383309999999995</v>
      </c>
      <c r="R39" s="16" t="s">
        <v>5672</v>
      </c>
      <c r="S39" s="17">
        <v>0</v>
      </c>
      <c r="T39" s="16" t="s">
        <v>4259</v>
      </c>
      <c r="U39" s="20">
        <v>1.0129870000000001</v>
      </c>
      <c r="V39" s="16" t="s">
        <v>5673</v>
      </c>
      <c r="W39" s="17">
        <v>0</v>
      </c>
      <c r="X39" s="16" t="s">
        <v>4261</v>
      </c>
      <c r="Y39" s="20">
        <v>1.0808530000000001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0.93300190000000005</v>
      </c>
      <c r="N40" s="16" t="s">
        <v>5671</v>
      </c>
      <c r="O40" s="17">
        <v>0</v>
      </c>
      <c r="P40" s="16" t="s">
        <v>4257</v>
      </c>
      <c r="Q40" s="20">
        <v>0.91383309999999995</v>
      </c>
      <c r="R40" s="16" t="s">
        <v>5672</v>
      </c>
      <c r="S40" s="17">
        <v>0</v>
      </c>
      <c r="T40" s="16" t="s">
        <v>4259</v>
      </c>
      <c r="U40" s="20">
        <v>1.0129870000000001</v>
      </c>
      <c r="V40" s="16" t="s">
        <v>5673</v>
      </c>
      <c r="W40" s="17">
        <v>0</v>
      </c>
      <c r="X40" s="16" t="s">
        <v>4261</v>
      </c>
      <c r="Y40" s="20">
        <v>1.0808530000000001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0.93300190000000005</v>
      </c>
      <c r="N41" s="16" t="s">
        <v>5671</v>
      </c>
      <c r="O41" s="17">
        <v>0</v>
      </c>
      <c r="P41" s="16" t="s">
        <v>4257</v>
      </c>
      <c r="Q41" s="20">
        <v>0.91383309999999995</v>
      </c>
      <c r="R41" s="16" t="s">
        <v>5672</v>
      </c>
      <c r="S41" s="17">
        <v>0</v>
      </c>
      <c r="T41" s="16" t="s">
        <v>4259</v>
      </c>
      <c r="U41" s="20">
        <v>1.0129870000000001</v>
      </c>
      <c r="V41" s="16" t="s">
        <v>5673</v>
      </c>
      <c r="W41" s="17">
        <v>0</v>
      </c>
      <c r="X41" s="16" t="s">
        <v>4261</v>
      </c>
      <c r="Y41" s="20">
        <v>1.0808530000000001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0.93300190000000005</v>
      </c>
      <c r="N42" s="16" t="s">
        <v>5671</v>
      </c>
      <c r="O42" s="17">
        <v>0</v>
      </c>
      <c r="P42" s="16" t="s">
        <v>4257</v>
      </c>
      <c r="Q42" s="20">
        <v>0.91383309999999995</v>
      </c>
      <c r="R42" s="16" t="s">
        <v>5672</v>
      </c>
      <c r="S42" s="17">
        <v>0</v>
      </c>
      <c r="T42" s="16" t="s">
        <v>4259</v>
      </c>
      <c r="U42" s="20">
        <v>1.0129870000000001</v>
      </c>
      <c r="V42" s="16" t="s">
        <v>5673</v>
      </c>
      <c r="W42" s="17">
        <v>0</v>
      </c>
      <c r="X42" s="16" t="s">
        <v>4261</v>
      </c>
      <c r="Y42" s="20">
        <v>1.0808530000000001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0.93300190000000005</v>
      </c>
      <c r="N43" s="16" t="s">
        <v>5671</v>
      </c>
      <c r="O43" s="17">
        <v>0</v>
      </c>
      <c r="P43" s="16" t="s">
        <v>4257</v>
      </c>
      <c r="Q43" s="20">
        <v>0.91383309999999995</v>
      </c>
      <c r="R43" s="16" t="s">
        <v>5672</v>
      </c>
      <c r="S43" s="17">
        <v>0</v>
      </c>
      <c r="T43" s="16" t="s">
        <v>4259</v>
      </c>
      <c r="U43" s="20">
        <v>1.0129870000000001</v>
      </c>
      <c r="V43" s="16" t="s">
        <v>5673</v>
      </c>
      <c r="W43" s="17">
        <v>0</v>
      </c>
      <c r="X43" s="16" t="s">
        <v>4261</v>
      </c>
      <c r="Y43" s="20">
        <v>1.0808530000000001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324</v>
      </c>
      <c r="H44" s="16" t="s">
        <v>4253</v>
      </c>
      <c r="I44" s="20">
        <v>1</v>
      </c>
      <c r="J44" s="16" t="s">
        <v>5670</v>
      </c>
      <c r="K44" s="17">
        <v>153</v>
      </c>
      <c r="L44" s="16" t="s">
        <v>4255</v>
      </c>
      <c r="M44" s="20">
        <v>0.93300190000000005</v>
      </c>
      <c r="N44" s="16" t="s">
        <v>5671</v>
      </c>
      <c r="O44" s="17">
        <v>173</v>
      </c>
      <c r="P44" s="16" t="s">
        <v>4257</v>
      </c>
      <c r="Q44" s="20">
        <v>0.91383309999999995</v>
      </c>
      <c r="R44" s="16" t="s">
        <v>5672</v>
      </c>
      <c r="S44" s="17">
        <v>160</v>
      </c>
      <c r="T44" s="16" t="s">
        <v>4259</v>
      </c>
      <c r="U44" s="20">
        <v>1.0129870000000001</v>
      </c>
      <c r="V44" s="16" t="s">
        <v>5673</v>
      </c>
      <c r="W44" s="17">
        <v>119</v>
      </c>
      <c r="X44" s="16" t="s">
        <v>4261</v>
      </c>
      <c r="Y44" s="20">
        <v>1.0808530000000001</v>
      </c>
      <c r="Z44" s="16" t="s">
        <v>5730</v>
      </c>
      <c r="AA44" s="17">
        <f>SUM(PRODUCT(A3L337C2,A3L337C3),PRODUCT(A3L337C4,A3L337C5),PRODUCT(A3L337C6,A3L337C7))/A3L337C1</f>
        <v>208.28080566666668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0.97853420000000002</v>
      </c>
      <c r="N45" s="16" t="s">
        <v>5671</v>
      </c>
      <c r="O45" s="17">
        <v>0</v>
      </c>
      <c r="P45" s="16" t="s">
        <v>4257</v>
      </c>
      <c r="Q45" s="20">
        <v>0.98347580000000001</v>
      </c>
      <c r="R45" s="16" t="s">
        <v>5672</v>
      </c>
      <c r="S45" s="17">
        <v>0</v>
      </c>
      <c r="T45" s="16" t="s">
        <v>4259</v>
      </c>
      <c r="U45" s="20">
        <v>1.0415650000000001</v>
      </c>
      <c r="V45" s="16" t="s">
        <v>5673</v>
      </c>
      <c r="W45" s="17">
        <v>0</v>
      </c>
      <c r="X45" s="16" t="s">
        <v>4261</v>
      </c>
      <c r="Y45" s="20">
        <v>1.0888530000000001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1.051822</v>
      </c>
      <c r="N46" s="16" t="s">
        <v>5671</v>
      </c>
      <c r="O46" s="17">
        <v>0</v>
      </c>
      <c r="P46" s="16" t="s">
        <v>4257</v>
      </c>
      <c r="Q46" s="20">
        <v>1.086603</v>
      </c>
      <c r="R46" s="16" t="s">
        <v>5672</v>
      </c>
      <c r="S46" s="17">
        <v>0</v>
      </c>
      <c r="T46" s="16" t="s">
        <v>4259</v>
      </c>
      <c r="U46" s="20">
        <v>1.0889949999999999</v>
      </c>
      <c r="V46" s="16" t="s">
        <v>5673</v>
      </c>
      <c r="W46" s="17">
        <v>0</v>
      </c>
      <c r="X46" s="16" t="s">
        <v>4261</v>
      </c>
      <c r="Y46" s="20">
        <v>1.105348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0.93300190000000005</v>
      </c>
      <c r="N47" s="16" t="s">
        <v>5671</v>
      </c>
      <c r="O47" s="17">
        <v>0</v>
      </c>
      <c r="P47" s="16" t="s">
        <v>4257</v>
      </c>
      <c r="Q47" s="20">
        <v>0.91383309999999995</v>
      </c>
      <c r="R47" s="16" t="s">
        <v>5672</v>
      </c>
      <c r="S47" s="17">
        <v>0</v>
      </c>
      <c r="T47" s="16" t="s">
        <v>4259</v>
      </c>
      <c r="U47" s="20">
        <v>1.0129870000000001</v>
      </c>
      <c r="V47" s="16" t="s">
        <v>5673</v>
      </c>
      <c r="W47" s="17">
        <v>0</v>
      </c>
      <c r="X47" s="16" t="s">
        <v>4261</v>
      </c>
      <c r="Y47" s="20">
        <v>1.0808530000000001</v>
      </c>
      <c r="Z47" s="16" t="s">
        <v>5733</v>
      </c>
      <c r="AA47" s="17">
        <f>SUM(PRODUCT(A3L340C2,A3L340C3),PRODUCT(A3L340C4,A3L340C5),PRODUCT(A3L340C6,A3L340C7))/A3L340C1</f>
        <v>0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6064</v>
      </c>
      <c r="H48" s="16" t="s">
        <v>4253</v>
      </c>
      <c r="I48" s="20">
        <v>1</v>
      </c>
      <c r="J48" s="16" t="s">
        <v>5670</v>
      </c>
      <c r="K48" s="17">
        <v>7106</v>
      </c>
      <c r="L48" s="16" t="s">
        <v>4255</v>
      </c>
      <c r="M48" s="20">
        <v>0.93300190000000005</v>
      </c>
      <c r="N48" s="16" t="s">
        <v>5671</v>
      </c>
      <c r="O48" s="17">
        <v>8365</v>
      </c>
      <c r="P48" s="16" t="s">
        <v>4257</v>
      </c>
      <c r="Q48" s="20">
        <v>0.91383309999999995</v>
      </c>
      <c r="R48" s="16" t="s">
        <v>5672</v>
      </c>
      <c r="S48" s="17">
        <v>7955</v>
      </c>
      <c r="T48" s="16" t="s">
        <v>4259</v>
      </c>
      <c r="U48" s="20">
        <v>1.0129870000000001</v>
      </c>
      <c r="V48" s="16" t="s">
        <v>5673</v>
      </c>
      <c r="W48" s="17">
        <v>6667</v>
      </c>
      <c r="X48" s="16" t="s">
        <v>4261</v>
      </c>
      <c r="Y48" s="20">
        <v>1.0808530000000001</v>
      </c>
      <c r="Z48" s="16" t="s">
        <v>5734</v>
      </c>
      <c r="AA48" s="17">
        <f>SUM(PRODUCT(A3L341C2,A3L341C3),PRODUCT(A3L341C4,A3L341C5),PRODUCT(A3L341C6,A3L341C7))/A3L341C1</f>
        <v>6779.3751276333323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7557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8224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9209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8382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7092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7881.8322144999984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54391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66531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61078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59410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53892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60358.069591233332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BCCB6-F4FC-41BE-B448-A079301F149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2855</v>
      </c>
      <c r="H8" s="16" t="s">
        <v>4253</v>
      </c>
      <c r="I8" s="20">
        <v>1</v>
      </c>
      <c r="J8" s="16" t="s">
        <v>5670</v>
      </c>
      <c r="K8" s="17">
        <v>982</v>
      </c>
      <c r="L8" s="16" t="s">
        <v>4255</v>
      </c>
      <c r="M8" s="20">
        <v>1.024543</v>
      </c>
      <c r="N8" s="16" t="s">
        <v>5671</v>
      </c>
      <c r="O8" s="17">
        <v>1270</v>
      </c>
      <c r="P8" s="16" t="s">
        <v>4257</v>
      </c>
      <c r="Q8" s="20">
        <v>1.0271969999999999</v>
      </c>
      <c r="R8" s="16" t="s">
        <v>5672</v>
      </c>
      <c r="S8" s="17">
        <v>1312</v>
      </c>
      <c r="T8" s="16" t="s">
        <v>4259</v>
      </c>
      <c r="U8" s="20">
        <v>1.0716079999999999</v>
      </c>
      <c r="V8" s="16" t="s">
        <v>5673</v>
      </c>
      <c r="W8" s="17">
        <v>1255</v>
      </c>
      <c r="X8" s="16" t="s">
        <v>4261</v>
      </c>
      <c r="Y8" s="20">
        <v>1.1061970000000001</v>
      </c>
      <c r="Z8" s="16" t="s">
        <v>5768</v>
      </c>
      <c r="AA8" s="17">
        <f>SUM(PRODUCT(A3L401C2,A3L401C3))/A3L401C1</f>
        <v>2855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39478</v>
      </c>
      <c r="H9" s="16" t="s">
        <v>4253</v>
      </c>
      <c r="I9" s="20">
        <v>1</v>
      </c>
      <c r="J9" s="16" t="s">
        <v>5670</v>
      </c>
      <c r="K9" s="17">
        <v>41906</v>
      </c>
      <c r="L9" s="16" t="s">
        <v>4255</v>
      </c>
      <c r="M9" s="20">
        <v>1.024543</v>
      </c>
      <c r="N9" s="16" t="s">
        <v>5671</v>
      </c>
      <c r="O9" s="17">
        <v>50572</v>
      </c>
      <c r="P9" s="16" t="s">
        <v>4257</v>
      </c>
      <c r="Q9" s="20">
        <v>1.0271969999999999</v>
      </c>
      <c r="R9" s="16" t="s">
        <v>5672</v>
      </c>
      <c r="S9" s="17">
        <v>39405</v>
      </c>
      <c r="T9" s="16" t="s">
        <v>4259</v>
      </c>
      <c r="U9" s="20">
        <v>1.0716079999999999</v>
      </c>
      <c r="V9" s="16" t="s">
        <v>5673</v>
      </c>
      <c r="W9" s="17">
        <v>36111</v>
      </c>
      <c r="X9" s="16" t="s">
        <v>4261</v>
      </c>
      <c r="Y9" s="20">
        <v>1.1061970000000001</v>
      </c>
      <c r="Z9" s="16" t="s">
        <v>5769</v>
      </c>
      <c r="AA9" s="17">
        <f>SUM(PRODUCT(A3L402C2,A3L402C3))/A3L402C1</f>
        <v>39478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1.024543</v>
      </c>
      <c r="N10" s="16" t="s">
        <v>5671</v>
      </c>
      <c r="O10" s="17">
        <v>0</v>
      </c>
      <c r="P10" s="16" t="s">
        <v>4257</v>
      </c>
      <c r="Q10" s="20">
        <v>1.0271969999999999</v>
      </c>
      <c r="R10" s="16" t="s">
        <v>5672</v>
      </c>
      <c r="S10" s="17">
        <v>0</v>
      </c>
      <c r="T10" s="16" t="s">
        <v>4259</v>
      </c>
      <c r="U10" s="20">
        <v>1.0716079999999999</v>
      </c>
      <c r="V10" s="16" t="s">
        <v>5673</v>
      </c>
      <c r="W10" s="17">
        <v>0</v>
      </c>
      <c r="X10" s="16" t="s">
        <v>4261</v>
      </c>
      <c r="Y10" s="20">
        <v>1.1061970000000001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1.024543</v>
      </c>
      <c r="N11" s="16" t="s">
        <v>5671</v>
      </c>
      <c r="O11" s="17">
        <v>0</v>
      </c>
      <c r="P11" s="16" t="s">
        <v>4257</v>
      </c>
      <c r="Q11" s="20">
        <v>1.0271969999999999</v>
      </c>
      <c r="R11" s="16" t="s">
        <v>5672</v>
      </c>
      <c r="S11" s="17">
        <v>0</v>
      </c>
      <c r="T11" s="16" t="s">
        <v>4259</v>
      </c>
      <c r="U11" s="20">
        <v>1.0716079999999999</v>
      </c>
      <c r="V11" s="16" t="s">
        <v>5673</v>
      </c>
      <c r="W11" s="17">
        <v>0</v>
      </c>
      <c r="X11" s="16" t="s">
        <v>4261</v>
      </c>
      <c r="Y11" s="20">
        <v>1.1061970000000001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39478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41906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50572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39405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36111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39478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2855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982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1270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1312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1255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2855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42333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42888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51842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40717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37366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42333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1.024543</v>
      </c>
      <c r="N15" s="16" t="s">
        <v>5671</v>
      </c>
      <c r="O15" s="17">
        <v>0</v>
      </c>
      <c r="P15" s="16" t="s">
        <v>4257</v>
      </c>
      <c r="Q15" s="20">
        <v>1.0271969999999999</v>
      </c>
      <c r="R15" s="16" t="s">
        <v>5672</v>
      </c>
      <c r="S15" s="17">
        <v>0</v>
      </c>
      <c r="T15" s="16" t="s">
        <v>4259</v>
      </c>
      <c r="U15" s="20">
        <v>1.0716079999999999</v>
      </c>
      <c r="V15" s="16" t="s">
        <v>5673</v>
      </c>
      <c r="W15" s="17">
        <v>0</v>
      </c>
      <c r="X15" s="16" t="s">
        <v>4261</v>
      </c>
      <c r="Y15" s="20">
        <v>1.1061970000000001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1.024543</v>
      </c>
      <c r="N16" s="16" t="s">
        <v>5671</v>
      </c>
      <c r="O16" s="17">
        <v>0</v>
      </c>
      <c r="P16" s="16" t="s">
        <v>4257</v>
      </c>
      <c r="Q16" s="20">
        <v>1.0271969999999999</v>
      </c>
      <c r="R16" s="16" t="s">
        <v>5672</v>
      </c>
      <c r="S16" s="17">
        <v>0</v>
      </c>
      <c r="T16" s="16" t="s">
        <v>4259</v>
      </c>
      <c r="U16" s="20">
        <v>1.0716079999999999</v>
      </c>
      <c r="V16" s="16" t="s">
        <v>5673</v>
      </c>
      <c r="W16" s="17">
        <v>0</v>
      </c>
      <c r="X16" s="16" t="s">
        <v>4261</v>
      </c>
      <c r="Y16" s="20">
        <v>1.1061970000000001</v>
      </c>
      <c r="Z16" s="16" t="s">
        <v>5791</v>
      </c>
      <c r="AA16" s="17">
        <f>SUM(PRODUCT(A3L409C2,A3L409C3))/A3L409C1</f>
        <v>0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1722</v>
      </c>
      <c r="H17" s="16" t="s">
        <v>4253</v>
      </c>
      <c r="I17" s="20">
        <v>1</v>
      </c>
      <c r="J17" s="16" t="s">
        <v>5670</v>
      </c>
      <c r="K17" s="17">
        <v>2051</v>
      </c>
      <c r="L17" s="16" t="s">
        <v>4255</v>
      </c>
      <c r="M17" s="20">
        <v>1.024543</v>
      </c>
      <c r="N17" s="16" t="s">
        <v>5671</v>
      </c>
      <c r="O17" s="17">
        <v>3198</v>
      </c>
      <c r="P17" s="16" t="s">
        <v>4257</v>
      </c>
      <c r="Q17" s="20">
        <v>1.0271969999999999</v>
      </c>
      <c r="R17" s="16" t="s">
        <v>5672</v>
      </c>
      <c r="S17" s="17">
        <v>3191</v>
      </c>
      <c r="T17" s="16" t="s">
        <v>4259</v>
      </c>
      <c r="U17" s="20">
        <v>1.0716079999999999</v>
      </c>
      <c r="V17" s="16" t="s">
        <v>5673</v>
      </c>
      <c r="W17" s="17">
        <v>3098</v>
      </c>
      <c r="X17" s="16" t="s">
        <v>4261</v>
      </c>
      <c r="Y17" s="20">
        <v>1.1061970000000001</v>
      </c>
      <c r="Z17" s="16" t="s">
        <v>5792</v>
      </c>
      <c r="AA17" s="17">
        <f>SUM(PRODUCT(A3L410C2,A3L410C3))/A3L410C1</f>
        <v>1722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211</v>
      </c>
      <c r="H18" s="16" t="s">
        <v>4253</v>
      </c>
      <c r="I18" s="20">
        <v>1</v>
      </c>
      <c r="J18" s="16" t="s">
        <v>5670</v>
      </c>
      <c r="K18" s="17">
        <v>109</v>
      </c>
      <c r="L18" s="16" t="s">
        <v>4255</v>
      </c>
      <c r="M18" s="20">
        <v>1.024543</v>
      </c>
      <c r="N18" s="16" t="s">
        <v>5671</v>
      </c>
      <c r="O18" s="17">
        <v>333</v>
      </c>
      <c r="P18" s="16" t="s">
        <v>4257</v>
      </c>
      <c r="Q18" s="20">
        <v>1.0271969999999999</v>
      </c>
      <c r="R18" s="16" t="s">
        <v>5672</v>
      </c>
      <c r="S18" s="17">
        <v>320</v>
      </c>
      <c r="T18" s="16" t="s">
        <v>4259</v>
      </c>
      <c r="U18" s="20">
        <v>1.0716079999999999</v>
      </c>
      <c r="V18" s="16" t="s">
        <v>5673</v>
      </c>
      <c r="W18" s="17">
        <v>224</v>
      </c>
      <c r="X18" s="16" t="s">
        <v>4261</v>
      </c>
      <c r="Y18" s="20">
        <v>1.1061970000000001</v>
      </c>
      <c r="Z18" s="16" t="s">
        <v>5793</v>
      </c>
      <c r="AA18" s="17">
        <f>SUM(PRODUCT(A3L411C2,A3L411C3))/A3L411C1</f>
        <v>211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70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1.024543</v>
      </c>
      <c r="N19" s="16" t="s">
        <v>5671</v>
      </c>
      <c r="O19" s="17">
        <v>0</v>
      </c>
      <c r="P19" s="16" t="s">
        <v>4257</v>
      </c>
      <c r="Q19" s="20">
        <v>1.0271969999999999</v>
      </c>
      <c r="R19" s="16" t="s">
        <v>5672</v>
      </c>
      <c r="S19" s="17">
        <v>0</v>
      </c>
      <c r="T19" s="16" t="s">
        <v>4259</v>
      </c>
      <c r="U19" s="20">
        <v>1.0716079999999999</v>
      </c>
      <c r="V19" s="16" t="s">
        <v>5673</v>
      </c>
      <c r="W19" s="17">
        <v>0</v>
      </c>
      <c r="X19" s="16" t="s">
        <v>4261</v>
      </c>
      <c r="Y19" s="20">
        <v>1.1061970000000001</v>
      </c>
      <c r="Z19" s="16" t="s">
        <v>5794</v>
      </c>
      <c r="AA19" s="17">
        <f>SUM(PRODUCT(A3L412C2,A3L412C3))/A3L412C1</f>
        <v>70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5518</v>
      </c>
      <c r="H20" s="16" t="s">
        <v>4253</v>
      </c>
      <c r="I20" s="20">
        <v>1</v>
      </c>
      <c r="J20" s="16" t="s">
        <v>5670</v>
      </c>
      <c r="K20" s="17">
        <v>5608</v>
      </c>
      <c r="L20" s="16" t="s">
        <v>4255</v>
      </c>
      <c r="M20" s="20">
        <v>1.024543</v>
      </c>
      <c r="N20" s="16" t="s">
        <v>5671</v>
      </c>
      <c r="O20" s="17">
        <v>7175</v>
      </c>
      <c r="P20" s="16" t="s">
        <v>4257</v>
      </c>
      <c r="Q20" s="20">
        <v>1.0271969999999999</v>
      </c>
      <c r="R20" s="16" t="s">
        <v>5672</v>
      </c>
      <c r="S20" s="17">
        <v>6224</v>
      </c>
      <c r="T20" s="16" t="s">
        <v>4259</v>
      </c>
      <c r="U20" s="20">
        <v>1.0716079999999999</v>
      </c>
      <c r="V20" s="16" t="s">
        <v>5673</v>
      </c>
      <c r="W20" s="17">
        <v>5440</v>
      </c>
      <c r="X20" s="16" t="s">
        <v>4261</v>
      </c>
      <c r="Y20" s="20">
        <v>1.1061970000000001</v>
      </c>
      <c r="Z20" s="16" t="s">
        <v>5795</v>
      </c>
      <c r="AA20" s="17">
        <f>SUM(PRODUCT(A3L413C2,A3L413C3))/A3L413C1</f>
        <v>5518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173</v>
      </c>
      <c r="H21" s="16" t="s">
        <v>4253</v>
      </c>
      <c r="I21" s="20">
        <v>1</v>
      </c>
      <c r="J21" s="16" t="s">
        <v>5670</v>
      </c>
      <c r="K21" s="17">
        <v>169</v>
      </c>
      <c r="L21" s="16" t="s">
        <v>4255</v>
      </c>
      <c r="M21" s="20">
        <v>1.024543</v>
      </c>
      <c r="N21" s="16" t="s">
        <v>5671</v>
      </c>
      <c r="O21" s="17">
        <v>277</v>
      </c>
      <c r="P21" s="16" t="s">
        <v>4257</v>
      </c>
      <c r="Q21" s="20">
        <v>1.0271969999999999</v>
      </c>
      <c r="R21" s="16" t="s">
        <v>5672</v>
      </c>
      <c r="S21" s="17">
        <v>277</v>
      </c>
      <c r="T21" s="16" t="s">
        <v>4259</v>
      </c>
      <c r="U21" s="20">
        <v>1.0716079999999999</v>
      </c>
      <c r="V21" s="16" t="s">
        <v>5673</v>
      </c>
      <c r="W21" s="17">
        <v>254</v>
      </c>
      <c r="X21" s="16" t="s">
        <v>4261</v>
      </c>
      <c r="Y21" s="20">
        <v>1.1061970000000001</v>
      </c>
      <c r="Z21" s="16" t="s">
        <v>5796</v>
      </c>
      <c r="AA21" s="17">
        <f>SUM(PRODUCT(A3L414C2,A3L414C3))/A3L414C1</f>
        <v>173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1.024543</v>
      </c>
      <c r="N22" s="16" t="s">
        <v>5671</v>
      </c>
      <c r="O22" s="17">
        <v>0</v>
      </c>
      <c r="P22" s="16" t="s">
        <v>4257</v>
      </c>
      <c r="Q22" s="20">
        <v>1.0271969999999999</v>
      </c>
      <c r="R22" s="16" t="s">
        <v>5672</v>
      </c>
      <c r="S22" s="17">
        <v>0</v>
      </c>
      <c r="T22" s="16" t="s">
        <v>4259</v>
      </c>
      <c r="U22" s="20">
        <v>1.0716079999999999</v>
      </c>
      <c r="V22" s="16" t="s">
        <v>5673</v>
      </c>
      <c r="W22" s="17">
        <v>0</v>
      </c>
      <c r="X22" s="16" t="s">
        <v>4261</v>
      </c>
      <c r="Y22" s="20">
        <v>1.1061970000000001</v>
      </c>
      <c r="Z22" s="16" t="s">
        <v>5797</v>
      </c>
      <c r="AA22" s="17">
        <f>SUM(PRODUCT(A3L415C2,A3L415C3))/A3L415C1</f>
        <v>0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1.024543</v>
      </c>
      <c r="N23" s="16" t="s">
        <v>5671</v>
      </c>
      <c r="O23" s="17">
        <v>0</v>
      </c>
      <c r="P23" s="16" t="s">
        <v>4257</v>
      </c>
      <c r="Q23" s="20">
        <v>1.0271969999999999</v>
      </c>
      <c r="R23" s="16" t="s">
        <v>5672</v>
      </c>
      <c r="S23" s="17">
        <v>0</v>
      </c>
      <c r="T23" s="16" t="s">
        <v>4259</v>
      </c>
      <c r="U23" s="20">
        <v>1.0716079999999999</v>
      </c>
      <c r="V23" s="16" t="s">
        <v>5673</v>
      </c>
      <c r="W23" s="17">
        <v>0</v>
      </c>
      <c r="X23" s="16" t="s">
        <v>4261</v>
      </c>
      <c r="Y23" s="20">
        <v>1.1061970000000001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1.024543</v>
      </c>
      <c r="N24" s="16" t="s">
        <v>5671</v>
      </c>
      <c r="O24" s="17">
        <v>0</v>
      </c>
      <c r="P24" s="16" t="s">
        <v>4257</v>
      </c>
      <c r="Q24" s="20">
        <v>1.0271969999999999</v>
      </c>
      <c r="R24" s="16" t="s">
        <v>5672</v>
      </c>
      <c r="S24" s="17">
        <v>0</v>
      </c>
      <c r="T24" s="16" t="s">
        <v>4259</v>
      </c>
      <c r="U24" s="20">
        <v>1.0716079999999999</v>
      </c>
      <c r="V24" s="16" t="s">
        <v>5673</v>
      </c>
      <c r="W24" s="17">
        <v>0</v>
      </c>
      <c r="X24" s="16" t="s">
        <v>4261</v>
      </c>
      <c r="Y24" s="20">
        <v>1.1061970000000001</v>
      </c>
      <c r="Z24" s="16" t="s">
        <v>5799</v>
      </c>
      <c r="AA24" s="17">
        <f>SUM(PRODUCT(A3L417C2,A3L417C3))/A3L417C1</f>
        <v>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1.024543</v>
      </c>
      <c r="N25" s="16" t="s">
        <v>5671</v>
      </c>
      <c r="O25" s="17">
        <v>0</v>
      </c>
      <c r="P25" s="16" t="s">
        <v>4257</v>
      </c>
      <c r="Q25" s="20">
        <v>1.0271969999999999</v>
      </c>
      <c r="R25" s="16" t="s">
        <v>5672</v>
      </c>
      <c r="S25" s="17">
        <v>0</v>
      </c>
      <c r="T25" s="16" t="s">
        <v>4259</v>
      </c>
      <c r="U25" s="20">
        <v>1.0716079999999999</v>
      </c>
      <c r="V25" s="16" t="s">
        <v>5673</v>
      </c>
      <c r="W25" s="17">
        <v>0</v>
      </c>
      <c r="X25" s="16" t="s">
        <v>4261</v>
      </c>
      <c r="Y25" s="20">
        <v>1.1061970000000001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920</v>
      </c>
      <c r="H26" s="16" t="s">
        <v>4253</v>
      </c>
      <c r="I26" s="20">
        <v>1</v>
      </c>
      <c r="J26" s="16" t="s">
        <v>5670</v>
      </c>
      <c r="K26" s="17">
        <v>937</v>
      </c>
      <c r="L26" s="16" t="s">
        <v>4255</v>
      </c>
      <c r="M26" s="20">
        <v>1.024543</v>
      </c>
      <c r="N26" s="16" t="s">
        <v>5671</v>
      </c>
      <c r="O26" s="17">
        <v>953</v>
      </c>
      <c r="P26" s="16" t="s">
        <v>4257</v>
      </c>
      <c r="Q26" s="20">
        <v>1.0271969999999999</v>
      </c>
      <c r="R26" s="16" t="s">
        <v>5672</v>
      </c>
      <c r="S26" s="17">
        <v>953</v>
      </c>
      <c r="T26" s="16" t="s">
        <v>4259</v>
      </c>
      <c r="U26" s="20">
        <v>1.0716079999999999</v>
      </c>
      <c r="V26" s="16" t="s">
        <v>5673</v>
      </c>
      <c r="W26" s="17">
        <v>946</v>
      </c>
      <c r="X26" s="16" t="s">
        <v>4261</v>
      </c>
      <c r="Y26" s="20">
        <v>1.1061970000000001</v>
      </c>
      <c r="Z26" s="16" t="s">
        <v>5801</v>
      </c>
      <c r="AA26" s="17">
        <f>SUM(PRODUCT(A3L419C2,A3L419C3))/A3L419C1</f>
        <v>920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1.024543</v>
      </c>
      <c r="N27" s="16" t="s">
        <v>5671</v>
      </c>
      <c r="O27" s="17">
        <v>0</v>
      </c>
      <c r="P27" s="16" t="s">
        <v>4257</v>
      </c>
      <c r="Q27" s="20">
        <v>1.0271969999999999</v>
      </c>
      <c r="R27" s="16" t="s">
        <v>5672</v>
      </c>
      <c r="S27" s="17">
        <v>0</v>
      </c>
      <c r="T27" s="16" t="s">
        <v>4259</v>
      </c>
      <c r="U27" s="20">
        <v>1.0716079999999999</v>
      </c>
      <c r="V27" s="16" t="s">
        <v>5673</v>
      </c>
      <c r="W27" s="17">
        <v>0</v>
      </c>
      <c r="X27" s="16" t="s">
        <v>4261</v>
      </c>
      <c r="Y27" s="20">
        <v>1.1061970000000001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155</v>
      </c>
      <c r="H28" s="16" t="s">
        <v>4253</v>
      </c>
      <c r="I28" s="20">
        <v>1</v>
      </c>
      <c r="J28" s="16" t="s">
        <v>5670</v>
      </c>
      <c r="K28" s="17">
        <v>160</v>
      </c>
      <c r="L28" s="16" t="s">
        <v>4255</v>
      </c>
      <c r="M28" s="20">
        <v>1.024543</v>
      </c>
      <c r="N28" s="16" t="s">
        <v>5671</v>
      </c>
      <c r="O28" s="17">
        <v>353</v>
      </c>
      <c r="P28" s="16" t="s">
        <v>4257</v>
      </c>
      <c r="Q28" s="20">
        <v>1.0271969999999999</v>
      </c>
      <c r="R28" s="16" t="s">
        <v>5672</v>
      </c>
      <c r="S28" s="17">
        <v>346</v>
      </c>
      <c r="T28" s="16" t="s">
        <v>4259</v>
      </c>
      <c r="U28" s="20">
        <v>1.0716079999999999</v>
      </c>
      <c r="V28" s="16" t="s">
        <v>5673</v>
      </c>
      <c r="W28" s="17">
        <v>239</v>
      </c>
      <c r="X28" s="16" t="s">
        <v>4261</v>
      </c>
      <c r="Y28" s="20">
        <v>1.1061970000000001</v>
      </c>
      <c r="Z28" s="16" t="s">
        <v>5803</v>
      </c>
      <c r="AA28" s="17">
        <f>SUM(PRODUCT(A3L421C2,A3L421C3))/A3L421C1</f>
        <v>155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-2</v>
      </c>
      <c r="H29" s="16" t="s">
        <v>4253</v>
      </c>
      <c r="I29" s="20">
        <v>1</v>
      </c>
      <c r="J29" s="16" t="s">
        <v>5670</v>
      </c>
      <c r="K29" s="17">
        <v>68</v>
      </c>
      <c r="L29" s="16" t="s">
        <v>4255</v>
      </c>
      <c r="M29" s="20">
        <v>1.024543</v>
      </c>
      <c r="N29" s="16" t="s">
        <v>5671</v>
      </c>
      <c r="O29" s="17">
        <v>48</v>
      </c>
      <c r="P29" s="16" t="s">
        <v>4257</v>
      </c>
      <c r="Q29" s="20">
        <v>1.0271969999999999</v>
      </c>
      <c r="R29" s="16" t="s">
        <v>5672</v>
      </c>
      <c r="S29" s="17">
        <v>3</v>
      </c>
      <c r="T29" s="16" t="s">
        <v>4259</v>
      </c>
      <c r="U29" s="20">
        <v>1.0716079999999999</v>
      </c>
      <c r="V29" s="16" t="s">
        <v>5673</v>
      </c>
      <c r="W29" s="17">
        <v>3</v>
      </c>
      <c r="X29" s="16" t="s">
        <v>4261</v>
      </c>
      <c r="Y29" s="20">
        <v>1.1061970000000001</v>
      </c>
      <c r="Z29" s="16" t="s">
        <v>5804</v>
      </c>
      <c r="AA29" s="17">
        <f>SUM(PRODUCT(A3L422C2,A3L422C3))/A3L422C1</f>
        <v>-2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1.024543</v>
      </c>
      <c r="N30" s="16" t="s">
        <v>5671</v>
      </c>
      <c r="O30" s="17">
        <v>0</v>
      </c>
      <c r="P30" s="16" t="s">
        <v>4257</v>
      </c>
      <c r="Q30" s="20">
        <v>1.0271969999999999</v>
      </c>
      <c r="R30" s="16" t="s">
        <v>5672</v>
      </c>
      <c r="S30" s="17">
        <v>0</v>
      </c>
      <c r="T30" s="16" t="s">
        <v>4259</v>
      </c>
      <c r="U30" s="20">
        <v>1.0716079999999999</v>
      </c>
      <c r="V30" s="16" t="s">
        <v>5673</v>
      </c>
      <c r="W30" s="17">
        <v>0</v>
      </c>
      <c r="X30" s="16" t="s">
        <v>4261</v>
      </c>
      <c r="Y30" s="20">
        <v>1.1061970000000001</v>
      </c>
      <c r="Z30" s="16" t="s">
        <v>5805</v>
      </c>
      <c r="AA30" s="17">
        <f>SUM(PRODUCT(A3L423C2,A3L423C3))/A3L423C1</f>
        <v>0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4062</v>
      </c>
      <c r="H31" s="16" t="s">
        <v>4253</v>
      </c>
      <c r="I31" s="20">
        <v>1</v>
      </c>
      <c r="J31" s="16" t="s">
        <v>5670</v>
      </c>
      <c r="K31" s="17">
        <v>4100</v>
      </c>
      <c r="L31" s="16" t="s">
        <v>4255</v>
      </c>
      <c r="M31" s="20">
        <v>1.024543</v>
      </c>
      <c r="N31" s="16" t="s">
        <v>5671</v>
      </c>
      <c r="O31" s="17">
        <v>9215</v>
      </c>
      <c r="P31" s="16" t="s">
        <v>4257</v>
      </c>
      <c r="Q31" s="20">
        <v>1.0271969999999999</v>
      </c>
      <c r="R31" s="16" t="s">
        <v>5672</v>
      </c>
      <c r="S31" s="17">
        <v>8581</v>
      </c>
      <c r="T31" s="16" t="s">
        <v>4259</v>
      </c>
      <c r="U31" s="20">
        <v>1.0716079999999999</v>
      </c>
      <c r="V31" s="16" t="s">
        <v>5673</v>
      </c>
      <c r="W31" s="17">
        <v>7371</v>
      </c>
      <c r="X31" s="16" t="s">
        <v>4261</v>
      </c>
      <c r="Y31" s="20">
        <v>1.1061970000000001</v>
      </c>
      <c r="Z31" s="16" t="s">
        <v>5806</v>
      </c>
      <c r="AA31" s="17">
        <f>SUM(PRODUCT(A3L424C2,A3L424C3))/A3L424C1</f>
        <v>4062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112</v>
      </c>
      <c r="H32" s="16" t="s">
        <v>4253</v>
      </c>
      <c r="I32" s="20">
        <v>1</v>
      </c>
      <c r="J32" s="16" t="s">
        <v>5670</v>
      </c>
      <c r="K32" s="17">
        <v>100</v>
      </c>
      <c r="L32" s="16" t="s">
        <v>4255</v>
      </c>
      <c r="M32" s="20">
        <v>1.024543</v>
      </c>
      <c r="N32" s="16" t="s">
        <v>5671</v>
      </c>
      <c r="O32" s="17">
        <v>0</v>
      </c>
      <c r="P32" s="16" t="s">
        <v>4257</v>
      </c>
      <c r="Q32" s="20">
        <v>1.0271969999999999</v>
      </c>
      <c r="R32" s="16" t="s">
        <v>5672</v>
      </c>
      <c r="S32" s="17">
        <v>0</v>
      </c>
      <c r="T32" s="16" t="s">
        <v>4259</v>
      </c>
      <c r="U32" s="20">
        <v>1.0716079999999999</v>
      </c>
      <c r="V32" s="16" t="s">
        <v>5673</v>
      </c>
      <c r="W32" s="17">
        <v>193</v>
      </c>
      <c r="X32" s="16" t="s">
        <v>4261</v>
      </c>
      <c r="Y32" s="20">
        <v>1.1061970000000001</v>
      </c>
      <c r="Z32" s="16" t="s">
        <v>5807</v>
      </c>
      <c r="AA32" s="17">
        <f>SUM(PRODUCT(A3L425C2,A3L425C3))/A3L425C1</f>
        <v>112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12941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13302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21552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19895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17768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12941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1.024543</v>
      </c>
      <c r="N34" s="16" t="s">
        <v>5671</v>
      </c>
      <c r="O34" s="17">
        <v>0</v>
      </c>
      <c r="P34" s="16" t="s">
        <v>4257</v>
      </c>
      <c r="Q34" s="20">
        <v>1.0271969999999999</v>
      </c>
      <c r="R34" s="16" t="s">
        <v>5672</v>
      </c>
      <c r="S34" s="17">
        <v>0</v>
      </c>
      <c r="T34" s="16" t="s">
        <v>4259</v>
      </c>
      <c r="U34" s="20">
        <v>1.0716079999999999</v>
      </c>
      <c r="V34" s="16" t="s">
        <v>5673</v>
      </c>
      <c r="W34" s="17">
        <v>0</v>
      </c>
      <c r="X34" s="16" t="s">
        <v>4261</v>
      </c>
      <c r="Y34" s="20">
        <v>1.1061970000000001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1.024543</v>
      </c>
      <c r="N35" s="16" t="s">
        <v>5671</v>
      </c>
      <c r="O35" s="17">
        <v>0</v>
      </c>
      <c r="P35" s="16" t="s">
        <v>4257</v>
      </c>
      <c r="Q35" s="20">
        <v>1.0271969999999999</v>
      </c>
      <c r="R35" s="16" t="s">
        <v>5672</v>
      </c>
      <c r="S35" s="17">
        <v>0</v>
      </c>
      <c r="T35" s="16" t="s">
        <v>4259</v>
      </c>
      <c r="U35" s="20">
        <v>1.0716079999999999</v>
      </c>
      <c r="V35" s="16" t="s">
        <v>5673</v>
      </c>
      <c r="W35" s="17">
        <v>0</v>
      </c>
      <c r="X35" s="16" t="s">
        <v>4261</v>
      </c>
      <c r="Y35" s="20">
        <v>1.1061970000000001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1.024543</v>
      </c>
      <c r="N36" s="16" t="s">
        <v>5671</v>
      </c>
      <c r="O36" s="17">
        <v>0</v>
      </c>
      <c r="P36" s="16" t="s">
        <v>4257</v>
      </c>
      <c r="Q36" s="20">
        <v>1.0271969999999999</v>
      </c>
      <c r="R36" s="16" t="s">
        <v>5672</v>
      </c>
      <c r="S36" s="17">
        <v>0</v>
      </c>
      <c r="T36" s="16" t="s">
        <v>4259</v>
      </c>
      <c r="U36" s="20">
        <v>1.0716079999999999</v>
      </c>
      <c r="V36" s="16" t="s">
        <v>5673</v>
      </c>
      <c r="W36" s="17">
        <v>0</v>
      </c>
      <c r="X36" s="16" t="s">
        <v>4261</v>
      </c>
      <c r="Y36" s="20">
        <v>1.1061970000000001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1.024543</v>
      </c>
      <c r="N37" s="16" t="s">
        <v>5671</v>
      </c>
      <c r="O37" s="17">
        <v>0</v>
      </c>
      <c r="P37" s="16" t="s">
        <v>4257</v>
      </c>
      <c r="Q37" s="20">
        <v>1.0271969999999999</v>
      </c>
      <c r="R37" s="16" t="s">
        <v>5672</v>
      </c>
      <c r="S37" s="17">
        <v>0</v>
      </c>
      <c r="T37" s="16" t="s">
        <v>4259</v>
      </c>
      <c r="U37" s="20">
        <v>1.0716079999999999</v>
      </c>
      <c r="V37" s="16" t="s">
        <v>5673</v>
      </c>
      <c r="W37" s="17">
        <v>0</v>
      </c>
      <c r="X37" s="16" t="s">
        <v>4261</v>
      </c>
      <c r="Y37" s="20">
        <v>1.1061970000000001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1.024543</v>
      </c>
      <c r="N38" s="16" t="s">
        <v>5671</v>
      </c>
      <c r="O38" s="17">
        <v>0</v>
      </c>
      <c r="P38" s="16" t="s">
        <v>4257</v>
      </c>
      <c r="Q38" s="20">
        <v>1.0271969999999999</v>
      </c>
      <c r="R38" s="16" t="s">
        <v>5672</v>
      </c>
      <c r="S38" s="17">
        <v>0</v>
      </c>
      <c r="T38" s="16" t="s">
        <v>4259</v>
      </c>
      <c r="U38" s="20">
        <v>1.0716079999999999</v>
      </c>
      <c r="V38" s="16" t="s">
        <v>5673</v>
      </c>
      <c r="W38" s="17">
        <v>0</v>
      </c>
      <c r="X38" s="16" t="s">
        <v>4261</v>
      </c>
      <c r="Y38" s="20">
        <v>1.1061970000000001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1.024543</v>
      </c>
      <c r="N39" s="16" t="s">
        <v>5671</v>
      </c>
      <c r="O39" s="17">
        <v>0</v>
      </c>
      <c r="P39" s="16" t="s">
        <v>4257</v>
      </c>
      <c r="Q39" s="20">
        <v>1.0271969999999999</v>
      </c>
      <c r="R39" s="16" t="s">
        <v>5672</v>
      </c>
      <c r="S39" s="17">
        <v>0</v>
      </c>
      <c r="T39" s="16" t="s">
        <v>4259</v>
      </c>
      <c r="U39" s="20">
        <v>1.0716079999999999</v>
      </c>
      <c r="V39" s="16" t="s">
        <v>5673</v>
      </c>
      <c r="W39" s="17">
        <v>0</v>
      </c>
      <c r="X39" s="16" t="s">
        <v>4261</v>
      </c>
      <c r="Y39" s="20">
        <v>1.1061970000000001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1.024543</v>
      </c>
      <c r="N40" s="16" t="s">
        <v>5671</v>
      </c>
      <c r="O40" s="17">
        <v>0</v>
      </c>
      <c r="P40" s="16" t="s">
        <v>4257</v>
      </c>
      <c r="Q40" s="20">
        <v>1.0271969999999999</v>
      </c>
      <c r="R40" s="16" t="s">
        <v>5672</v>
      </c>
      <c r="S40" s="17">
        <v>0</v>
      </c>
      <c r="T40" s="16" t="s">
        <v>4259</v>
      </c>
      <c r="U40" s="20">
        <v>1.0716079999999999</v>
      </c>
      <c r="V40" s="16" t="s">
        <v>5673</v>
      </c>
      <c r="W40" s="17">
        <v>0</v>
      </c>
      <c r="X40" s="16" t="s">
        <v>4261</v>
      </c>
      <c r="Y40" s="20">
        <v>1.1061970000000001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1.024543</v>
      </c>
      <c r="N41" s="16" t="s">
        <v>5671</v>
      </c>
      <c r="O41" s="17">
        <v>0</v>
      </c>
      <c r="P41" s="16" t="s">
        <v>4257</v>
      </c>
      <c r="Q41" s="20">
        <v>1.0271969999999999</v>
      </c>
      <c r="R41" s="16" t="s">
        <v>5672</v>
      </c>
      <c r="S41" s="17">
        <v>0</v>
      </c>
      <c r="T41" s="16" t="s">
        <v>4259</v>
      </c>
      <c r="U41" s="20">
        <v>1.0716079999999999</v>
      </c>
      <c r="V41" s="16" t="s">
        <v>5673</v>
      </c>
      <c r="W41" s="17">
        <v>0</v>
      </c>
      <c r="X41" s="16" t="s">
        <v>4261</v>
      </c>
      <c r="Y41" s="20">
        <v>1.1061970000000001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1.024543</v>
      </c>
      <c r="N42" s="16" t="s">
        <v>5671</v>
      </c>
      <c r="O42" s="17">
        <v>0</v>
      </c>
      <c r="P42" s="16" t="s">
        <v>4257</v>
      </c>
      <c r="Q42" s="20">
        <v>1.0271969999999999</v>
      </c>
      <c r="R42" s="16" t="s">
        <v>5672</v>
      </c>
      <c r="S42" s="17">
        <v>0</v>
      </c>
      <c r="T42" s="16" t="s">
        <v>4259</v>
      </c>
      <c r="U42" s="20">
        <v>1.0716079999999999</v>
      </c>
      <c r="V42" s="16" t="s">
        <v>5673</v>
      </c>
      <c r="W42" s="17">
        <v>0</v>
      </c>
      <c r="X42" s="16" t="s">
        <v>4261</v>
      </c>
      <c r="Y42" s="20">
        <v>1.1061970000000001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1.024543</v>
      </c>
      <c r="N43" s="16" t="s">
        <v>5671</v>
      </c>
      <c r="O43" s="17">
        <v>0</v>
      </c>
      <c r="P43" s="16" t="s">
        <v>4257</v>
      </c>
      <c r="Q43" s="20">
        <v>1.0271969999999999</v>
      </c>
      <c r="R43" s="16" t="s">
        <v>5672</v>
      </c>
      <c r="S43" s="17">
        <v>0</v>
      </c>
      <c r="T43" s="16" t="s">
        <v>4259</v>
      </c>
      <c r="U43" s="20">
        <v>1.0716079999999999</v>
      </c>
      <c r="V43" s="16" t="s">
        <v>5673</v>
      </c>
      <c r="W43" s="17">
        <v>0</v>
      </c>
      <c r="X43" s="16" t="s">
        <v>4261</v>
      </c>
      <c r="Y43" s="20">
        <v>1.1061970000000001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32532</v>
      </c>
      <c r="H44" s="16" t="s">
        <v>4253</v>
      </c>
      <c r="I44" s="20">
        <v>1</v>
      </c>
      <c r="J44" s="16" t="s">
        <v>5670</v>
      </c>
      <c r="K44" s="17">
        <v>25818</v>
      </c>
      <c r="L44" s="16" t="s">
        <v>4255</v>
      </c>
      <c r="M44" s="20">
        <v>1.024543</v>
      </c>
      <c r="N44" s="16" t="s">
        <v>5671</v>
      </c>
      <c r="O44" s="17">
        <v>14514</v>
      </c>
      <c r="P44" s="16" t="s">
        <v>4257</v>
      </c>
      <c r="Q44" s="20">
        <v>1.0271969999999999</v>
      </c>
      <c r="R44" s="16" t="s">
        <v>5672</v>
      </c>
      <c r="S44" s="17">
        <v>8735</v>
      </c>
      <c r="T44" s="16" t="s">
        <v>4259</v>
      </c>
      <c r="U44" s="20">
        <v>1.0716079999999999</v>
      </c>
      <c r="V44" s="16" t="s">
        <v>5673</v>
      </c>
      <c r="W44" s="17">
        <v>7091</v>
      </c>
      <c r="X44" s="16" t="s">
        <v>4261</v>
      </c>
      <c r="Y44" s="20">
        <v>1.1061970000000001</v>
      </c>
      <c r="Z44" s="16" t="s">
        <v>5824</v>
      </c>
      <c r="AA44" s="17">
        <f>SUM(PRODUCT(A3L437C2,A3L437C3))/A3L437C1</f>
        <v>32532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247</v>
      </c>
      <c r="H45" s="16" t="s">
        <v>4253</v>
      </c>
      <c r="I45" s="20">
        <v>1</v>
      </c>
      <c r="J45" s="16" t="s">
        <v>5670</v>
      </c>
      <c r="K45" s="17">
        <v>206</v>
      </c>
      <c r="L45" s="16" t="s">
        <v>4255</v>
      </c>
      <c r="M45" s="20">
        <v>1.024543</v>
      </c>
      <c r="N45" s="16" t="s">
        <v>5671</v>
      </c>
      <c r="O45" s="17">
        <v>188</v>
      </c>
      <c r="P45" s="16" t="s">
        <v>4257</v>
      </c>
      <c r="Q45" s="20">
        <v>1.0271969999999999</v>
      </c>
      <c r="R45" s="16" t="s">
        <v>5672</v>
      </c>
      <c r="S45" s="17">
        <v>178</v>
      </c>
      <c r="T45" s="16" t="s">
        <v>4259</v>
      </c>
      <c r="U45" s="20">
        <v>1.0716079999999999</v>
      </c>
      <c r="V45" s="16" t="s">
        <v>5673</v>
      </c>
      <c r="W45" s="17">
        <v>182</v>
      </c>
      <c r="X45" s="16" t="s">
        <v>4261</v>
      </c>
      <c r="Y45" s="20">
        <v>1.1061970000000001</v>
      </c>
      <c r="Z45" s="16" t="s">
        <v>5825</v>
      </c>
      <c r="AA45" s="17">
        <f>SUM(PRODUCT(A3L438C2,A3L438C3))/A3L438C1</f>
        <v>247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162</v>
      </c>
      <c r="H46" s="16" t="s">
        <v>4253</v>
      </c>
      <c r="I46" s="20">
        <v>1</v>
      </c>
      <c r="J46" s="16" t="s">
        <v>5670</v>
      </c>
      <c r="K46" s="17">
        <v>161</v>
      </c>
      <c r="L46" s="16" t="s">
        <v>4255</v>
      </c>
      <c r="M46" s="20">
        <v>1.024543</v>
      </c>
      <c r="N46" s="16" t="s">
        <v>5671</v>
      </c>
      <c r="O46" s="17">
        <v>141</v>
      </c>
      <c r="P46" s="16" t="s">
        <v>4257</v>
      </c>
      <c r="Q46" s="20">
        <v>1.0271969999999999</v>
      </c>
      <c r="R46" s="16" t="s">
        <v>5672</v>
      </c>
      <c r="S46" s="17">
        <v>142</v>
      </c>
      <c r="T46" s="16" t="s">
        <v>4259</v>
      </c>
      <c r="U46" s="20">
        <v>1.0716079999999999</v>
      </c>
      <c r="V46" s="16" t="s">
        <v>5673</v>
      </c>
      <c r="W46" s="17">
        <v>134</v>
      </c>
      <c r="X46" s="16" t="s">
        <v>4261</v>
      </c>
      <c r="Y46" s="20">
        <v>1.1061970000000001</v>
      </c>
      <c r="Z46" s="16" t="s">
        <v>5826</v>
      </c>
      <c r="AA46" s="17">
        <f>SUM(PRODUCT(A3L439C2,A3L439C3))/A3L439C1</f>
        <v>162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8</v>
      </c>
      <c r="H47" s="16" t="s">
        <v>4253</v>
      </c>
      <c r="I47" s="20">
        <v>1</v>
      </c>
      <c r="J47" s="16" t="s">
        <v>5670</v>
      </c>
      <c r="K47" s="17">
        <v>8</v>
      </c>
      <c r="L47" s="16" t="s">
        <v>4255</v>
      </c>
      <c r="M47" s="20">
        <v>1.024543</v>
      </c>
      <c r="N47" s="16" t="s">
        <v>5671</v>
      </c>
      <c r="O47" s="17">
        <v>6</v>
      </c>
      <c r="P47" s="16" t="s">
        <v>4257</v>
      </c>
      <c r="Q47" s="20">
        <v>1.0271969999999999</v>
      </c>
      <c r="R47" s="16" t="s">
        <v>5672</v>
      </c>
      <c r="S47" s="17">
        <v>6</v>
      </c>
      <c r="T47" s="16" t="s">
        <v>4259</v>
      </c>
      <c r="U47" s="20">
        <v>1.0716079999999999</v>
      </c>
      <c r="V47" s="16" t="s">
        <v>5673</v>
      </c>
      <c r="W47" s="17">
        <v>6</v>
      </c>
      <c r="X47" s="16" t="s">
        <v>4261</v>
      </c>
      <c r="Y47" s="20">
        <v>1.1061970000000001</v>
      </c>
      <c r="Z47" s="16" t="s">
        <v>5827</v>
      </c>
      <c r="AA47" s="17">
        <f>SUM(PRODUCT(A3L440C2,A3L440C3))/A3L440C1</f>
        <v>8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1171</v>
      </c>
      <c r="H48" s="16" t="s">
        <v>4253</v>
      </c>
      <c r="I48" s="20">
        <v>1</v>
      </c>
      <c r="J48" s="16" t="s">
        <v>5670</v>
      </c>
      <c r="K48" s="17">
        <v>700</v>
      </c>
      <c r="L48" s="16" t="s">
        <v>4255</v>
      </c>
      <c r="M48" s="20">
        <v>1.024543</v>
      </c>
      <c r="N48" s="16" t="s">
        <v>5671</v>
      </c>
      <c r="O48" s="17">
        <v>576</v>
      </c>
      <c r="P48" s="16" t="s">
        <v>4257</v>
      </c>
      <c r="Q48" s="20">
        <v>1.0271969999999999</v>
      </c>
      <c r="R48" s="16" t="s">
        <v>5672</v>
      </c>
      <c r="S48" s="17">
        <v>611</v>
      </c>
      <c r="T48" s="16" t="s">
        <v>4259</v>
      </c>
      <c r="U48" s="20">
        <v>1.0716079999999999</v>
      </c>
      <c r="V48" s="16" t="s">
        <v>5673</v>
      </c>
      <c r="W48" s="17">
        <v>488</v>
      </c>
      <c r="X48" s="16" t="s">
        <v>4261</v>
      </c>
      <c r="Y48" s="20">
        <v>1.1061970000000001</v>
      </c>
      <c r="Z48" s="16" t="s">
        <v>5828</v>
      </c>
      <c r="AA48" s="17">
        <f>SUM(PRODUCT(A3L441C2,A3L441C3))/A3L441C1</f>
        <v>1171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33703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26518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15090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9346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7579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33703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88977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82708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88484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69958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62713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88977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2987D-268D-4BA9-A3A4-A7CD09F9C1A3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67649</v>
      </c>
      <c r="F8" s="16" t="s">
        <v>5669</v>
      </c>
      <c r="G8" s="17">
        <v>0</v>
      </c>
      <c r="H8" s="16" t="s">
        <v>5855</v>
      </c>
      <c r="I8" s="17">
        <f>A3L501C1+A3L501C2</f>
        <v>67649</v>
      </c>
      <c r="J8" s="16" t="s">
        <v>5669</v>
      </c>
      <c r="K8" s="17">
        <v>23287</v>
      </c>
      <c r="L8" s="16" t="s">
        <v>5669</v>
      </c>
      <c r="M8" s="17">
        <v>0</v>
      </c>
      <c r="N8" s="16" t="s">
        <v>5856</v>
      </c>
      <c r="O8" s="17">
        <f>A3L501C4+A3L501C5</f>
        <v>23287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935413</v>
      </c>
      <c r="F9" s="16" t="s">
        <v>5669</v>
      </c>
      <c r="G9" s="17">
        <v>0</v>
      </c>
      <c r="H9" s="16" t="s">
        <v>5857</v>
      </c>
      <c r="I9" s="17">
        <f>A3L502C1+A3L502C2</f>
        <v>935413</v>
      </c>
      <c r="J9" s="16" t="s">
        <v>5669</v>
      </c>
      <c r="K9" s="17">
        <v>221064</v>
      </c>
      <c r="L9" s="16" t="s">
        <v>5669</v>
      </c>
      <c r="M9" s="17">
        <v>0</v>
      </c>
      <c r="N9" s="16" t="s">
        <v>5858</v>
      </c>
      <c r="O9" s="17">
        <f>A3L502C4+A3L502C5</f>
        <v>221064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935413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935413</v>
      </c>
      <c r="J12" s="16" t="s">
        <v>5866</v>
      </c>
      <c r="K12" s="17">
        <f>(A3L502C4+A3L504C4)</f>
        <v>221064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221064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67649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67649</v>
      </c>
      <c r="J13" s="16" t="s">
        <v>5872</v>
      </c>
      <c r="K13" s="17">
        <f>(A3L501C4+A3L503C4)</f>
        <v>23287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23287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1003062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1003062</v>
      </c>
      <c r="J14" s="16" t="s">
        <v>5878</v>
      </c>
      <c r="K14" s="17">
        <f>(A3L505C4+A3L506C4)</f>
        <v>244351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244351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95951</v>
      </c>
      <c r="F17" s="16" t="s">
        <v>5669</v>
      </c>
      <c r="G17" s="17">
        <v>0</v>
      </c>
      <c r="H17" s="16" t="s">
        <v>5885</v>
      </c>
      <c r="I17" s="17">
        <f>A3L510C1+A3L510C2</f>
        <v>95951</v>
      </c>
      <c r="J17" s="16" t="s">
        <v>5669</v>
      </c>
      <c r="K17" s="17">
        <v>35407</v>
      </c>
      <c r="L17" s="16" t="s">
        <v>5669</v>
      </c>
      <c r="M17" s="17">
        <v>0</v>
      </c>
      <c r="N17" s="16" t="s">
        <v>5886</v>
      </c>
      <c r="O17" s="17">
        <f>A3L510C4+A3L510C5</f>
        <v>35407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5914</v>
      </c>
      <c r="F18" s="16" t="s">
        <v>5669</v>
      </c>
      <c r="G18" s="17">
        <v>0</v>
      </c>
      <c r="H18" s="16" t="s">
        <v>5887</v>
      </c>
      <c r="I18" s="17">
        <f>A3L511C1+A3L511C2</f>
        <v>5914</v>
      </c>
      <c r="J18" s="16" t="s">
        <v>5669</v>
      </c>
      <c r="K18" s="17">
        <v>1639</v>
      </c>
      <c r="L18" s="16" t="s">
        <v>5669</v>
      </c>
      <c r="M18" s="17">
        <v>0</v>
      </c>
      <c r="N18" s="16" t="s">
        <v>5888</v>
      </c>
      <c r="O18" s="17">
        <f>A3L511C4+A3L511C5</f>
        <v>1639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3600</v>
      </c>
      <c r="F19" s="16" t="s">
        <v>5669</v>
      </c>
      <c r="G19" s="17">
        <v>0</v>
      </c>
      <c r="H19" s="16" t="s">
        <v>5889</v>
      </c>
      <c r="I19" s="17">
        <f>A3L512C1+A3L512C2</f>
        <v>3600</v>
      </c>
      <c r="J19" s="16" t="s">
        <v>5669</v>
      </c>
      <c r="K19" s="17">
        <v>179</v>
      </c>
      <c r="L19" s="16" t="s">
        <v>5669</v>
      </c>
      <c r="M19" s="17">
        <v>0</v>
      </c>
      <c r="N19" s="16" t="s">
        <v>5890</v>
      </c>
      <c r="O19" s="17">
        <f>A3L512C4+A3L512C5</f>
        <v>179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296990</v>
      </c>
      <c r="F20" s="16" t="s">
        <v>5669</v>
      </c>
      <c r="G20" s="17">
        <v>0</v>
      </c>
      <c r="H20" s="16" t="s">
        <v>5891</v>
      </c>
      <c r="I20" s="17">
        <f>A3L513C1+A3L513C2</f>
        <v>296990</v>
      </c>
      <c r="J20" s="16" t="s">
        <v>5669</v>
      </c>
      <c r="K20" s="17">
        <v>46739</v>
      </c>
      <c r="L20" s="16" t="s">
        <v>5669</v>
      </c>
      <c r="M20" s="17">
        <v>0</v>
      </c>
      <c r="N20" s="16" t="s">
        <v>5892</v>
      </c>
      <c r="O20" s="17">
        <f>A3L513C4+A3L513C5</f>
        <v>46739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5762</v>
      </c>
      <c r="F21" s="16" t="s">
        <v>5669</v>
      </c>
      <c r="G21" s="17">
        <v>0</v>
      </c>
      <c r="H21" s="16" t="s">
        <v>5893</v>
      </c>
      <c r="I21" s="17">
        <f>A3L514C1+A3L514C2</f>
        <v>5762</v>
      </c>
      <c r="J21" s="16" t="s">
        <v>5669</v>
      </c>
      <c r="K21" s="17">
        <v>1426</v>
      </c>
      <c r="L21" s="16" t="s">
        <v>5669</v>
      </c>
      <c r="M21" s="17">
        <v>0</v>
      </c>
      <c r="N21" s="16" t="s">
        <v>5894</v>
      </c>
      <c r="O21" s="17">
        <f>A3L514C4+A3L514C5</f>
        <v>1426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41425</v>
      </c>
      <c r="F26" s="16" t="s">
        <v>5669</v>
      </c>
      <c r="G26" s="17">
        <v>0</v>
      </c>
      <c r="H26" s="16" t="s">
        <v>5903</v>
      </c>
      <c r="I26" s="17">
        <f>A3L519C1+A3L519C2</f>
        <v>41425</v>
      </c>
      <c r="J26" s="16" t="s">
        <v>5669</v>
      </c>
      <c r="K26" s="17">
        <v>7376</v>
      </c>
      <c r="L26" s="16" t="s">
        <v>5669</v>
      </c>
      <c r="M26" s="17">
        <v>0</v>
      </c>
      <c r="N26" s="16" t="s">
        <v>5904</v>
      </c>
      <c r="O26" s="17">
        <f>A3L519C4+A3L519C5</f>
        <v>7376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9288</v>
      </c>
      <c r="F28" s="16" t="s">
        <v>5669</v>
      </c>
      <c r="G28" s="17">
        <v>0</v>
      </c>
      <c r="H28" s="16" t="s">
        <v>5907</v>
      </c>
      <c r="I28" s="17">
        <f>A3L521C1+A3L521C2</f>
        <v>9288</v>
      </c>
      <c r="J28" s="16" t="s">
        <v>5669</v>
      </c>
      <c r="K28" s="17">
        <v>3396</v>
      </c>
      <c r="L28" s="16" t="s">
        <v>5669</v>
      </c>
      <c r="M28" s="17">
        <v>0</v>
      </c>
      <c r="N28" s="16" t="s">
        <v>5908</v>
      </c>
      <c r="O28" s="17">
        <f>A3L521C4+A3L521C5</f>
        <v>3396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210</v>
      </c>
      <c r="F29" s="16" t="s">
        <v>5669</v>
      </c>
      <c r="G29" s="17">
        <v>0</v>
      </c>
      <c r="H29" s="16" t="s">
        <v>5909</v>
      </c>
      <c r="I29" s="17">
        <f>A3L522C1+A3L522C2</f>
        <v>210</v>
      </c>
      <c r="J29" s="16" t="s">
        <v>5669</v>
      </c>
      <c r="K29" s="17">
        <v>134</v>
      </c>
      <c r="L29" s="16" t="s">
        <v>5669</v>
      </c>
      <c r="M29" s="17">
        <v>0</v>
      </c>
      <c r="N29" s="16" t="s">
        <v>5910</v>
      </c>
      <c r="O29" s="17">
        <f>A3L522C4+A3L522C5</f>
        <v>134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200095</v>
      </c>
      <c r="F31" s="16" t="s">
        <v>5669</v>
      </c>
      <c r="G31" s="17">
        <v>0</v>
      </c>
      <c r="H31" s="16" t="s">
        <v>5913</v>
      </c>
      <c r="I31" s="17">
        <f>A3L524C1+A3L524C2</f>
        <v>200095</v>
      </c>
      <c r="J31" s="16" t="s">
        <v>5669</v>
      </c>
      <c r="K31" s="17">
        <v>42355</v>
      </c>
      <c r="L31" s="16" t="s">
        <v>5669</v>
      </c>
      <c r="M31" s="17">
        <v>0</v>
      </c>
      <c r="N31" s="16" t="s">
        <v>5914</v>
      </c>
      <c r="O31" s="17">
        <f>A3L524C4+A3L524C5</f>
        <v>42355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2219</v>
      </c>
      <c r="F32" s="16" t="s">
        <v>5669</v>
      </c>
      <c r="G32" s="17">
        <v>0</v>
      </c>
      <c r="H32" s="16" t="s">
        <v>5915</v>
      </c>
      <c r="I32" s="17">
        <f>A3L525C1+A3L525C2</f>
        <v>2219</v>
      </c>
      <c r="J32" s="16" t="s">
        <v>5669</v>
      </c>
      <c r="K32" s="17">
        <v>709</v>
      </c>
      <c r="L32" s="16" t="s">
        <v>5669</v>
      </c>
      <c r="M32" s="17">
        <v>0</v>
      </c>
      <c r="N32" s="16" t="s">
        <v>5916</v>
      </c>
      <c r="O32" s="17">
        <f>A3L525C4+A3L525C5</f>
        <v>709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661454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661454</v>
      </c>
      <c r="J33" s="16" t="s">
        <v>5920</v>
      </c>
      <c r="K33" s="17">
        <f>SUM(A3L508C4:A3L525C4)</f>
        <v>139360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139360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266143</v>
      </c>
      <c r="F44" s="16" t="s">
        <v>5669</v>
      </c>
      <c r="G44" s="17">
        <v>0</v>
      </c>
      <c r="H44" s="16" t="s">
        <v>5943</v>
      </c>
      <c r="I44" s="17">
        <f>A3L537C1+A3L537C2</f>
        <v>266143</v>
      </c>
      <c r="J44" s="16" t="s">
        <v>5669</v>
      </c>
      <c r="K44" s="17">
        <v>178326</v>
      </c>
      <c r="L44" s="16" t="s">
        <v>5669</v>
      </c>
      <c r="M44" s="17">
        <v>0</v>
      </c>
      <c r="N44" s="16" t="s">
        <v>5944</v>
      </c>
      <c r="O44" s="17">
        <f>A3L537C4+A3L537C5</f>
        <v>178326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16261</v>
      </c>
      <c r="F45" s="16" t="s">
        <v>5669</v>
      </c>
      <c r="G45" s="17">
        <v>0</v>
      </c>
      <c r="H45" s="16" t="s">
        <v>5945</v>
      </c>
      <c r="I45" s="17">
        <f>A3L538C1+A3L538C2</f>
        <v>16261</v>
      </c>
      <c r="J45" s="16" t="s">
        <v>5669</v>
      </c>
      <c r="K45" s="17">
        <v>3797</v>
      </c>
      <c r="L45" s="16" t="s">
        <v>5669</v>
      </c>
      <c r="M45" s="17">
        <v>0</v>
      </c>
      <c r="N45" s="16" t="s">
        <v>5946</v>
      </c>
      <c r="O45" s="17">
        <f>A3L538C4+A3L538C5</f>
        <v>3797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10722</v>
      </c>
      <c r="F46" s="16" t="s">
        <v>5669</v>
      </c>
      <c r="G46" s="17">
        <v>0</v>
      </c>
      <c r="H46" s="16" t="s">
        <v>5947</v>
      </c>
      <c r="I46" s="17">
        <f>A3L539C1+A3L539C2</f>
        <v>10722</v>
      </c>
      <c r="J46" s="16" t="s">
        <v>5669</v>
      </c>
      <c r="K46" s="17">
        <v>2504</v>
      </c>
      <c r="L46" s="16" t="s">
        <v>5669</v>
      </c>
      <c r="M46" s="17">
        <v>0</v>
      </c>
      <c r="N46" s="16" t="s">
        <v>5948</v>
      </c>
      <c r="O46" s="17">
        <f>A3L539C4+A3L539C5</f>
        <v>2504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494</v>
      </c>
      <c r="F47" s="16" t="s">
        <v>5669</v>
      </c>
      <c r="G47" s="17">
        <v>0</v>
      </c>
      <c r="H47" s="16" t="s">
        <v>5949</v>
      </c>
      <c r="I47" s="17">
        <f>A3L540C1+A3L540C2</f>
        <v>494</v>
      </c>
      <c r="J47" s="16" t="s">
        <v>5669</v>
      </c>
      <c r="K47" s="17">
        <v>115</v>
      </c>
      <c r="L47" s="16" t="s">
        <v>5669</v>
      </c>
      <c r="M47" s="17">
        <v>0</v>
      </c>
      <c r="N47" s="16" t="s">
        <v>5950</v>
      </c>
      <c r="O47" s="17">
        <f>A3L540C4+A3L540C5</f>
        <v>115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32552</v>
      </c>
      <c r="F48" s="16" t="s">
        <v>5669</v>
      </c>
      <c r="G48" s="17">
        <v>0</v>
      </c>
      <c r="H48" s="16" t="s">
        <v>5951</v>
      </c>
      <c r="I48" s="17">
        <f>A3L541C1+A3L541C2</f>
        <v>32552</v>
      </c>
      <c r="J48" s="16" t="s">
        <v>5669</v>
      </c>
      <c r="K48" s="17">
        <v>11544</v>
      </c>
      <c r="L48" s="16" t="s">
        <v>5669</v>
      </c>
      <c r="M48" s="17">
        <v>0</v>
      </c>
      <c r="N48" s="16" t="s">
        <v>5952</v>
      </c>
      <c r="O48" s="17">
        <f>A3L541C4+A3L541C5</f>
        <v>11544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298695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298695</v>
      </c>
      <c r="J49" s="16" t="s">
        <v>5956</v>
      </c>
      <c r="K49" s="17">
        <f>SUM(A3L527C4:A3L537C4)+A3L541C4</f>
        <v>189870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189870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0781E-61BE-4C58-A095-D38269CE5FD6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-10242</v>
      </c>
      <c r="H9" s="16" t="s">
        <v>4253</v>
      </c>
      <c r="I9" s="20">
        <v>1</v>
      </c>
      <c r="J9" s="16" t="s">
        <v>5670</v>
      </c>
      <c r="K9" s="17">
        <v>6083</v>
      </c>
      <c r="L9" s="16" t="s">
        <v>4255</v>
      </c>
      <c r="M9" s="20">
        <v>0.90397229999999995</v>
      </c>
      <c r="N9" s="16" t="s">
        <v>5671</v>
      </c>
      <c r="O9" s="17">
        <v>-9902</v>
      </c>
      <c r="P9" s="16" t="s">
        <v>4257</v>
      </c>
      <c r="Q9" s="20">
        <v>0.87511019999999995</v>
      </c>
      <c r="R9" s="16" t="s">
        <v>5672</v>
      </c>
      <c r="S9" s="17">
        <v>15844</v>
      </c>
      <c r="T9" s="16" t="s">
        <v>4259</v>
      </c>
      <c r="U9" s="20">
        <v>0.99839</v>
      </c>
      <c r="V9" s="16" t="s">
        <v>5673</v>
      </c>
      <c r="W9" s="17">
        <v>-3977</v>
      </c>
      <c r="X9" s="16" t="s">
        <v>4261</v>
      </c>
      <c r="Y9" s="20">
        <v>1.0738099999999999</v>
      </c>
      <c r="Z9" s="16" t="s">
        <v>5968</v>
      </c>
      <c r="AA9" s="17">
        <f>SUM(PRODUCT(A3L602C2,A3L602C3))/A3L602C1</f>
        <v>-10242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-10242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6083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-9902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15844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-3977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-10242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-10242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6083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-9902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15844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-3977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-10242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3359</v>
      </c>
      <c r="H17" s="16" t="s">
        <v>4253</v>
      </c>
      <c r="I17" s="20">
        <v>1</v>
      </c>
      <c r="J17" s="16" t="s">
        <v>5670</v>
      </c>
      <c r="K17" s="17">
        <v>3254</v>
      </c>
      <c r="L17" s="16" t="s">
        <v>4255</v>
      </c>
      <c r="M17" s="20">
        <v>0.90397229999999995</v>
      </c>
      <c r="N17" s="16" t="s">
        <v>5671</v>
      </c>
      <c r="O17" s="17">
        <v>4925</v>
      </c>
      <c r="P17" s="16" t="s">
        <v>4257</v>
      </c>
      <c r="Q17" s="20">
        <v>0.87511019999999995</v>
      </c>
      <c r="R17" s="16" t="s">
        <v>5672</v>
      </c>
      <c r="S17" s="17">
        <v>3374</v>
      </c>
      <c r="T17" s="16" t="s">
        <v>4259</v>
      </c>
      <c r="U17" s="20">
        <v>0.99839</v>
      </c>
      <c r="V17" s="16" t="s">
        <v>5673</v>
      </c>
      <c r="W17" s="17">
        <v>5922</v>
      </c>
      <c r="X17" s="16" t="s">
        <v>4261</v>
      </c>
      <c r="Y17" s="20">
        <v>1.0738099999999999</v>
      </c>
      <c r="Z17" s="16" t="s">
        <v>5991</v>
      </c>
      <c r="AA17" s="17">
        <f>SUM(PRODUCT(A3L610C2,A3L610C3))/A3L610C1</f>
        <v>3359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2367</v>
      </c>
      <c r="H19" s="16" t="s">
        <v>4253</v>
      </c>
      <c r="I19" s="20">
        <v>1</v>
      </c>
      <c r="J19" s="16" t="s">
        <v>5670</v>
      </c>
      <c r="K19" s="17">
        <v>2296</v>
      </c>
      <c r="L19" s="16" t="s">
        <v>4255</v>
      </c>
      <c r="M19" s="20">
        <v>0.90397229999999995</v>
      </c>
      <c r="N19" s="16" t="s">
        <v>5671</v>
      </c>
      <c r="O19" s="17">
        <v>1356</v>
      </c>
      <c r="P19" s="16" t="s">
        <v>4257</v>
      </c>
      <c r="Q19" s="20">
        <v>0.87511019999999995</v>
      </c>
      <c r="R19" s="16" t="s">
        <v>5672</v>
      </c>
      <c r="S19" s="17">
        <v>3224</v>
      </c>
      <c r="T19" s="16" t="s">
        <v>4259</v>
      </c>
      <c r="U19" s="20">
        <v>0.99839</v>
      </c>
      <c r="V19" s="16" t="s">
        <v>5673</v>
      </c>
      <c r="W19" s="17">
        <v>2843</v>
      </c>
      <c r="X19" s="16" t="s">
        <v>4261</v>
      </c>
      <c r="Y19" s="20">
        <v>1.0738099999999999</v>
      </c>
      <c r="Z19" s="16" t="s">
        <v>5993</v>
      </c>
      <c r="AA19" s="17">
        <f>SUM(PRODUCT(A3L612C2,A3L612C3))/A3L612C1</f>
        <v>2367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4606</v>
      </c>
      <c r="H20" s="16" t="s">
        <v>4253</v>
      </c>
      <c r="I20" s="20">
        <v>1</v>
      </c>
      <c r="J20" s="16" t="s">
        <v>5670</v>
      </c>
      <c r="K20" s="17">
        <v>5071</v>
      </c>
      <c r="L20" s="16" t="s">
        <v>4255</v>
      </c>
      <c r="M20" s="20">
        <v>0.90397229999999995</v>
      </c>
      <c r="N20" s="16" t="s">
        <v>5671</v>
      </c>
      <c r="O20" s="17">
        <v>5700</v>
      </c>
      <c r="P20" s="16" t="s">
        <v>4257</v>
      </c>
      <c r="Q20" s="20">
        <v>0.87511019999999995</v>
      </c>
      <c r="R20" s="16" t="s">
        <v>5672</v>
      </c>
      <c r="S20" s="17">
        <v>8360</v>
      </c>
      <c r="T20" s="16" t="s">
        <v>4259</v>
      </c>
      <c r="U20" s="20">
        <v>0.99839</v>
      </c>
      <c r="V20" s="16" t="s">
        <v>5673</v>
      </c>
      <c r="W20" s="17">
        <v>10186</v>
      </c>
      <c r="X20" s="16" t="s">
        <v>4261</v>
      </c>
      <c r="Y20" s="20">
        <v>1.0738099999999999</v>
      </c>
      <c r="Z20" s="16" t="s">
        <v>5994</v>
      </c>
      <c r="AA20" s="17">
        <f>SUM(PRODUCT(A3L613C2,A3L613C3))/A3L613C1</f>
        <v>4606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150</v>
      </c>
      <c r="H22" s="16" t="s">
        <v>4253</v>
      </c>
      <c r="I22" s="20">
        <v>1</v>
      </c>
      <c r="J22" s="16" t="s">
        <v>5670</v>
      </c>
      <c r="K22" s="17">
        <v>145</v>
      </c>
      <c r="L22" s="16" t="s">
        <v>4255</v>
      </c>
      <c r="M22" s="20">
        <v>0.90397229999999995</v>
      </c>
      <c r="N22" s="16" t="s">
        <v>5671</v>
      </c>
      <c r="O22" s="17">
        <v>242</v>
      </c>
      <c r="P22" s="16" t="s">
        <v>4257</v>
      </c>
      <c r="Q22" s="20">
        <v>0.87511019999999995</v>
      </c>
      <c r="R22" s="16" t="s">
        <v>5672</v>
      </c>
      <c r="S22" s="17">
        <v>150</v>
      </c>
      <c r="T22" s="16" t="s">
        <v>4259</v>
      </c>
      <c r="U22" s="20">
        <v>0.99839</v>
      </c>
      <c r="V22" s="16" t="s">
        <v>5673</v>
      </c>
      <c r="W22" s="17">
        <v>237</v>
      </c>
      <c r="X22" s="16" t="s">
        <v>4261</v>
      </c>
      <c r="Y22" s="20">
        <v>1.0738099999999999</v>
      </c>
      <c r="Z22" s="16" t="s">
        <v>5996</v>
      </c>
      <c r="AA22" s="17">
        <f>SUM(PRODUCT(A3L615C2,A3L615C3))/A3L615C1</f>
        <v>150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2111</v>
      </c>
      <c r="H26" s="16" t="s">
        <v>4253</v>
      </c>
      <c r="I26" s="20">
        <v>1</v>
      </c>
      <c r="J26" s="16" t="s">
        <v>5670</v>
      </c>
      <c r="K26" s="17">
        <v>3342</v>
      </c>
      <c r="L26" s="16" t="s">
        <v>4255</v>
      </c>
      <c r="M26" s="20">
        <v>0.90397229999999995</v>
      </c>
      <c r="N26" s="16" t="s">
        <v>5671</v>
      </c>
      <c r="O26" s="17">
        <v>3265</v>
      </c>
      <c r="P26" s="16" t="s">
        <v>4257</v>
      </c>
      <c r="Q26" s="20">
        <v>0.87511019999999995</v>
      </c>
      <c r="R26" s="16" t="s">
        <v>5672</v>
      </c>
      <c r="S26" s="17">
        <v>6188</v>
      </c>
      <c r="T26" s="16" t="s">
        <v>4259</v>
      </c>
      <c r="U26" s="20">
        <v>0.99839</v>
      </c>
      <c r="V26" s="16" t="s">
        <v>5673</v>
      </c>
      <c r="W26" s="17">
        <v>4737</v>
      </c>
      <c r="X26" s="16" t="s">
        <v>4261</v>
      </c>
      <c r="Y26" s="20">
        <v>1.0738099999999999</v>
      </c>
      <c r="Z26" s="16" t="s">
        <v>6000</v>
      </c>
      <c r="AA26" s="17">
        <f>SUM(PRODUCT(A3L619C2,A3L619C3))/A3L619C1</f>
        <v>2111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193</v>
      </c>
      <c r="T28" s="16" t="s">
        <v>4259</v>
      </c>
      <c r="U28" s="20">
        <v>0.99839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98</v>
      </c>
      <c r="H29" s="16" t="s">
        <v>4253</v>
      </c>
      <c r="I29" s="20">
        <v>1</v>
      </c>
      <c r="J29" s="16" t="s">
        <v>5670</v>
      </c>
      <c r="K29" s="17">
        <v>94</v>
      </c>
      <c r="L29" s="16" t="s">
        <v>4255</v>
      </c>
      <c r="M29" s="20">
        <v>0.90397229999999995</v>
      </c>
      <c r="N29" s="16" t="s">
        <v>5671</v>
      </c>
      <c r="O29" s="17">
        <v>90</v>
      </c>
      <c r="P29" s="16" t="s">
        <v>4257</v>
      </c>
      <c r="Q29" s="20">
        <v>0.87511019999999995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237</v>
      </c>
      <c r="X29" s="16" t="s">
        <v>4261</v>
      </c>
      <c r="Y29" s="20">
        <v>1.0738099999999999</v>
      </c>
      <c r="Z29" s="16" t="s">
        <v>6003</v>
      </c>
      <c r="AA29" s="17">
        <f>SUM(PRODUCT(A3L622C2,A3L622C3))/A3L622C1</f>
        <v>98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12691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14202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15578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21489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24162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12691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518</v>
      </c>
      <c r="H39" s="16" t="s">
        <v>4253</v>
      </c>
      <c r="I39" s="20">
        <v>1</v>
      </c>
      <c r="J39" s="16" t="s">
        <v>5670</v>
      </c>
      <c r="K39" s="17">
        <v>345</v>
      </c>
      <c r="L39" s="16" t="s">
        <v>4255</v>
      </c>
      <c r="M39" s="20">
        <v>0.90397229999999995</v>
      </c>
      <c r="N39" s="16" t="s">
        <v>5671</v>
      </c>
      <c r="O39" s="17">
        <v>510</v>
      </c>
      <c r="P39" s="16" t="s">
        <v>4257</v>
      </c>
      <c r="Q39" s="20">
        <v>0.87511019999999995</v>
      </c>
      <c r="R39" s="16" t="s">
        <v>5672</v>
      </c>
      <c r="S39" s="17">
        <v>411</v>
      </c>
      <c r="T39" s="16" t="s">
        <v>4259</v>
      </c>
      <c r="U39" s="20">
        <v>0.99839</v>
      </c>
      <c r="V39" s="16" t="s">
        <v>5673</v>
      </c>
      <c r="W39" s="17">
        <v>781</v>
      </c>
      <c r="X39" s="16" t="s">
        <v>4261</v>
      </c>
      <c r="Y39" s="20">
        <v>1.0738099999999999</v>
      </c>
      <c r="Z39" s="16" t="s">
        <v>6018</v>
      </c>
      <c r="AA39" s="17">
        <f>SUM(PRODUCT(A3L632C2,A3L632C3))/A3L632C1</f>
        <v>518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5094</v>
      </c>
      <c r="H48" s="16" t="s">
        <v>4253</v>
      </c>
      <c r="I48" s="20">
        <v>1</v>
      </c>
      <c r="J48" s="16" t="s">
        <v>5670</v>
      </c>
      <c r="K48" s="17">
        <v>7856</v>
      </c>
      <c r="L48" s="16" t="s">
        <v>4255</v>
      </c>
      <c r="M48" s="20">
        <v>0.90397229999999995</v>
      </c>
      <c r="N48" s="16" t="s">
        <v>5671</v>
      </c>
      <c r="O48" s="17">
        <v>6502</v>
      </c>
      <c r="P48" s="16" t="s">
        <v>4257</v>
      </c>
      <c r="Q48" s="20">
        <v>0.87511019999999995</v>
      </c>
      <c r="R48" s="16" t="s">
        <v>5672</v>
      </c>
      <c r="S48" s="17">
        <v>6588</v>
      </c>
      <c r="T48" s="16" t="s">
        <v>4259</v>
      </c>
      <c r="U48" s="20">
        <v>0.99839</v>
      </c>
      <c r="V48" s="16" t="s">
        <v>5673</v>
      </c>
      <c r="W48" s="17">
        <v>6124</v>
      </c>
      <c r="X48" s="16" t="s">
        <v>4261</v>
      </c>
      <c r="Y48" s="20">
        <v>1.0738099999999999</v>
      </c>
      <c r="Z48" s="16" t="s">
        <v>6027</v>
      </c>
      <c r="AA48" s="17">
        <f>SUM(PRODUCT(A3L641C2,A3L641C3))/A3L641C1</f>
        <v>5094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5612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8201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7012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6999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6905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5612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518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345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510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411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781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518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7971D-9F4B-4EB7-9548-35A30A628257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IF(SSAC="Y",0,3561)</f>
        <v>3561</v>
      </c>
      <c r="H8" s="16" t="s">
        <v>4253</v>
      </c>
      <c r="I8" s="20">
        <v>1</v>
      </c>
      <c r="J8" s="16" t="s">
        <v>6069</v>
      </c>
      <c r="K8" s="17">
        <f>IF(SSAC="Y",0,3091)</f>
        <v>3091</v>
      </c>
      <c r="L8" s="16" t="s">
        <v>4255</v>
      </c>
      <c r="M8" s="20">
        <v>1.024543</v>
      </c>
      <c r="N8" s="16" t="s">
        <v>6070</v>
      </c>
      <c r="O8" s="17">
        <f>IF(SSAC="Y",0,2670)</f>
        <v>2670</v>
      </c>
      <c r="P8" s="16" t="s">
        <v>4257</v>
      </c>
      <c r="Q8" s="20">
        <v>1.0271969999999999</v>
      </c>
      <c r="R8" s="16" t="s">
        <v>6071</v>
      </c>
      <c r="S8" s="17">
        <f>IF(SSAC="Y",0,2474)</f>
        <v>2474</v>
      </c>
      <c r="T8" s="16" t="s">
        <v>4259</v>
      </c>
      <c r="U8" s="20">
        <v>1.0716079999999999</v>
      </c>
      <c r="V8" s="16" t="s">
        <v>6072</v>
      </c>
      <c r="W8" s="17">
        <f>IF(SSAC="Y",0,2354)</f>
        <v>2354</v>
      </c>
      <c r="X8" s="16" t="s">
        <v>4261</v>
      </c>
      <c r="Y8" s="20">
        <v>1.1061970000000001</v>
      </c>
      <c r="Z8" s="16" t="s">
        <v>6073</v>
      </c>
      <c r="AA8" s="17">
        <f>SUM(PRODUCT(A3L701C2,A3L701C3))/A3L701C1</f>
        <v>3561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IF(SSAC="Y",0,21)</f>
        <v>21</v>
      </c>
      <c r="H9" s="16" t="s">
        <v>4253</v>
      </c>
      <c r="I9" s="20">
        <v>1</v>
      </c>
      <c r="J9" s="16" t="s">
        <v>6069</v>
      </c>
      <c r="K9" s="17">
        <f>IF(SSAC="Y",0,21)</f>
        <v>21</v>
      </c>
      <c r="L9" s="16" t="s">
        <v>4255</v>
      </c>
      <c r="M9" s="20">
        <v>1.024543</v>
      </c>
      <c r="N9" s="16" t="s">
        <v>6070</v>
      </c>
      <c r="O9" s="17">
        <f>IF(SSAC="Y",0,23)</f>
        <v>23</v>
      </c>
      <c r="P9" s="16" t="s">
        <v>4257</v>
      </c>
      <c r="Q9" s="20">
        <v>1.0271969999999999</v>
      </c>
      <c r="R9" s="16" t="s">
        <v>6071</v>
      </c>
      <c r="S9" s="17">
        <f>IF(SSAC="Y",0,23)</f>
        <v>23</v>
      </c>
      <c r="T9" s="16" t="s">
        <v>4259</v>
      </c>
      <c r="U9" s="20">
        <v>1.0716079999999999</v>
      </c>
      <c r="V9" s="16" t="s">
        <v>6072</v>
      </c>
      <c r="W9" s="17">
        <f>IF(SSAC="Y",0,20)</f>
        <v>20</v>
      </c>
      <c r="X9" s="16" t="s">
        <v>4261</v>
      </c>
      <c r="Y9" s="20">
        <v>1.1061970000000001</v>
      </c>
      <c r="Z9" s="16" t="s">
        <v>6074</v>
      </c>
      <c r="AA9" s="17">
        <f>SUM(PRODUCT(A3L702C2,A3L702C3))/A3L702C1</f>
        <v>21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IF(SSAC="Y",0,11)</f>
        <v>11</v>
      </c>
      <c r="H10" s="16" t="s">
        <v>4253</v>
      </c>
      <c r="I10" s="20">
        <v>1</v>
      </c>
      <c r="J10" s="16" t="s">
        <v>6069</v>
      </c>
      <c r="K10" s="17">
        <f>IF(SSAC="Y",0,11)</f>
        <v>11</v>
      </c>
      <c r="L10" s="16" t="s">
        <v>4255</v>
      </c>
      <c r="M10" s="20">
        <v>1.024543</v>
      </c>
      <c r="N10" s="16" t="s">
        <v>6070</v>
      </c>
      <c r="O10" s="17">
        <f>IF(SSAC="Y",0,10)</f>
        <v>10</v>
      </c>
      <c r="P10" s="16" t="s">
        <v>4257</v>
      </c>
      <c r="Q10" s="20">
        <v>1.0271969999999999</v>
      </c>
      <c r="R10" s="16" t="s">
        <v>6071</v>
      </c>
      <c r="S10" s="17">
        <f>IF(SSAC="Y",0,10)</f>
        <v>10</v>
      </c>
      <c r="T10" s="16" t="s">
        <v>4259</v>
      </c>
      <c r="U10" s="20">
        <v>1.0716079999999999</v>
      </c>
      <c r="V10" s="16" t="s">
        <v>6072</v>
      </c>
      <c r="W10" s="17">
        <f>IF(SSAC="Y",0,10)</f>
        <v>10</v>
      </c>
      <c r="X10" s="16" t="s">
        <v>4261</v>
      </c>
      <c r="Y10" s="20">
        <v>1.1061970000000001</v>
      </c>
      <c r="Z10" s="16" t="s">
        <v>6075</v>
      </c>
      <c r="AA10" s="17">
        <f>SUM(PRODUCT(A3L703C2,A3L703C3))/A3L703C1</f>
        <v>11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IF(SSAC="Y",0,7284)</f>
        <v>7284</v>
      </c>
      <c r="H11" s="16" t="s">
        <v>4253</v>
      </c>
      <c r="I11" s="20">
        <v>1</v>
      </c>
      <c r="J11" s="16" t="s">
        <v>6069</v>
      </c>
      <c r="K11" s="17">
        <f>IF(SSAC="Y",0,6590)</f>
        <v>6590</v>
      </c>
      <c r="L11" s="16" t="s">
        <v>4255</v>
      </c>
      <c r="M11" s="20">
        <v>1.024543</v>
      </c>
      <c r="N11" s="16" t="s">
        <v>6070</v>
      </c>
      <c r="O11" s="17">
        <f>IF(SSAC="Y",0,5603)</f>
        <v>5603</v>
      </c>
      <c r="P11" s="16" t="s">
        <v>4257</v>
      </c>
      <c r="Q11" s="20">
        <v>1.0271969999999999</v>
      </c>
      <c r="R11" s="16" t="s">
        <v>6071</v>
      </c>
      <c r="S11" s="17">
        <f>IF(SSAC="Y",0,5347)</f>
        <v>5347</v>
      </c>
      <c r="T11" s="16" t="s">
        <v>4259</v>
      </c>
      <c r="U11" s="20">
        <v>1.0716079999999999</v>
      </c>
      <c r="V11" s="16" t="s">
        <v>6072</v>
      </c>
      <c r="W11" s="17">
        <f>IF(SSAC="Y",0,5306)</f>
        <v>5306</v>
      </c>
      <c r="X11" s="16" t="s">
        <v>4261</v>
      </c>
      <c r="Y11" s="20">
        <v>1.1061970000000001</v>
      </c>
      <c r="Z11" s="16" t="s">
        <v>6076</v>
      </c>
      <c r="AA11" s="17">
        <f>SUM(PRODUCT(A3L704C2,A3L704C3))/A3L704C1</f>
        <v>7284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IF(SSAC="Y",0,42539)</f>
        <v>42539</v>
      </c>
      <c r="H13" s="16" t="s">
        <v>4253</v>
      </c>
      <c r="I13" s="20">
        <v>1</v>
      </c>
      <c r="J13" s="16" t="s">
        <v>6069</v>
      </c>
      <c r="K13" s="17">
        <f>IF(SSAC="Y",0,41211)</f>
        <v>41211</v>
      </c>
      <c r="L13" s="16" t="s">
        <v>4255</v>
      </c>
      <c r="M13" s="20">
        <v>1.024543</v>
      </c>
      <c r="N13" s="16" t="s">
        <v>6070</v>
      </c>
      <c r="O13" s="17">
        <f>IF(SSAC="Y",0,50708)</f>
        <v>50708</v>
      </c>
      <c r="P13" s="16" t="s">
        <v>4257</v>
      </c>
      <c r="Q13" s="20">
        <v>1.0271969999999999</v>
      </c>
      <c r="R13" s="16" t="s">
        <v>6071</v>
      </c>
      <c r="S13" s="17">
        <f>IF(SSAC="Y",0,53739)</f>
        <v>53739</v>
      </c>
      <c r="T13" s="16" t="s">
        <v>4259</v>
      </c>
      <c r="U13" s="20">
        <v>1.0716079999999999</v>
      </c>
      <c r="V13" s="16" t="s">
        <v>6072</v>
      </c>
      <c r="W13" s="17">
        <f>IF(SSAC="Y",0,51613)</f>
        <v>51613</v>
      </c>
      <c r="X13" s="16" t="s">
        <v>4261</v>
      </c>
      <c r="Y13" s="20">
        <v>1.1061970000000001</v>
      </c>
      <c r="Z13" s="16" t="s">
        <v>6078</v>
      </c>
      <c r="AA13" s="17">
        <f>SUM(PRODUCT(A3L706C2,A3L706C3))/A3L706C1</f>
        <v>42539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IF(SSAC="Y",0,35920)</f>
        <v>35920</v>
      </c>
      <c r="H14" s="16" t="s">
        <v>4253</v>
      </c>
      <c r="I14" s="20">
        <v>1</v>
      </c>
      <c r="J14" s="16" t="s">
        <v>6069</v>
      </c>
      <c r="K14" s="17">
        <f>IF(SSAC="Y",0,38542)</f>
        <v>38542</v>
      </c>
      <c r="L14" s="16" t="s">
        <v>4255</v>
      </c>
      <c r="M14" s="20">
        <v>1.024543</v>
      </c>
      <c r="N14" s="16" t="s">
        <v>6070</v>
      </c>
      <c r="O14" s="17">
        <f>IF(SSAC="Y",0,30331)</f>
        <v>30331</v>
      </c>
      <c r="P14" s="16" t="s">
        <v>4257</v>
      </c>
      <c r="Q14" s="20">
        <v>1.0271969999999999</v>
      </c>
      <c r="R14" s="16" t="s">
        <v>6071</v>
      </c>
      <c r="S14" s="17">
        <f>IF(SSAC="Y",0,30507)</f>
        <v>30507</v>
      </c>
      <c r="T14" s="16" t="s">
        <v>4259</v>
      </c>
      <c r="U14" s="20">
        <v>1.0716079999999999</v>
      </c>
      <c r="V14" s="16" t="s">
        <v>6072</v>
      </c>
      <c r="W14" s="17">
        <f>IF(SSAC="Y",0,27552)</f>
        <v>27552</v>
      </c>
      <c r="X14" s="16" t="s">
        <v>4261</v>
      </c>
      <c r="Y14" s="20">
        <v>1.1061970000000001</v>
      </c>
      <c r="Z14" s="16" t="s">
        <v>6079</v>
      </c>
      <c r="AA14" s="17">
        <f>SUM(PRODUCT(A3L707C2,A3L707C3))/A3L707C1</f>
        <v>35920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IF(SSAC="Y",0,16351)</f>
        <v>16351</v>
      </c>
      <c r="H15" s="16" t="s">
        <v>4253</v>
      </c>
      <c r="I15" s="20">
        <v>1</v>
      </c>
      <c r="J15" s="16" t="s">
        <v>6069</v>
      </c>
      <c r="K15" s="17">
        <f>IF(SSAC="Y",0,16281)</f>
        <v>16281</v>
      </c>
      <c r="L15" s="16" t="s">
        <v>4255</v>
      </c>
      <c r="M15" s="20">
        <v>1.024543</v>
      </c>
      <c r="N15" s="16" t="s">
        <v>6070</v>
      </c>
      <c r="O15" s="17">
        <f>IF(SSAC="Y",0,18708)</f>
        <v>18708</v>
      </c>
      <c r="P15" s="16" t="s">
        <v>4257</v>
      </c>
      <c r="Q15" s="20">
        <v>1.0271969999999999</v>
      </c>
      <c r="R15" s="16" t="s">
        <v>6071</v>
      </c>
      <c r="S15" s="17">
        <f>IF(SSAC="Y",0,17218)</f>
        <v>17218</v>
      </c>
      <c r="T15" s="16" t="s">
        <v>4259</v>
      </c>
      <c r="U15" s="20">
        <v>1.0716079999999999</v>
      </c>
      <c r="V15" s="16" t="s">
        <v>6072</v>
      </c>
      <c r="W15" s="17">
        <f>IF(SSAC="Y",0,16289)</f>
        <v>16289</v>
      </c>
      <c r="X15" s="16" t="s">
        <v>4261</v>
      </c>
      <c r="Y15" s="20">
        <v>1.1061970000000001</v>
      </c>
      <c r="Z15" s="16" t="s">
        <v>6080</v>
      </c>
      <c r="AA15" s="17">
        <f>SUM(PRODUCT(A3L708C2,A3L708C3))/A3L708C1</f>
        <v>16351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IF(SSAC="Y",0,107)</f>
        <v>107</v>
      </c>
      <c r="H16" s="16" t="s">
        <v>4253</v>
      </c>
      <c r="I16" s="20">
        <v>1</v>
      </c>
      <c r="J16" s="16" t="s">
        <v>6069</v>
      </c>
      <c r="K16" s="17">
        <f>IF(SSAC="Y",0,104)</f>
        <v>104</v>
      </c>
      <c r="L16" s="16" t="s">
        <v>4255</v>
      </c>
      <c r="M16" s="20">
        <v>1.024543</v>
      </c>
      <c r="N16" s="16" t="s">
        <v>6070</v>
      </c>
      <c r="O16" s="17">
        <f>IF(SSAC="Y",0,96)</f>
        <v>96</v>
      </c>
      <c r="P16" s="16" t="s">
        <v>4257</v>
      </c>
      <c r="Q16" s="20">
        <v>1.0271969999999999</v>
      </c>
      <c r="R16" s="16" t="s">
        <v>6071</v>
      </c>
      <c r="S16" s="17">
        <f>IF(SSAC="Y",0,92)</f>
        <v>92</v>
      </c>
      <c r="T16" s="16" t="s">
        <v>4259</v>
      </c>
      <c r="U16" s="20">
        <v>1.0716079999999999</v>
      </c>
      <c r="V16" s="16" t="s">
        <v>6072</v>
      </c>
      <c r="W16" s="17">
        <f>IF(SSAC="Y",0,84)</f>
        <v>84</v>
      </c>
      <c r="X16" s="16" t="s">
        <v>4261</v>
      </c>
      <c r="Y16" s="20">
        <v>1.1061970000000001</v>
      </c>
      <c r="Z16" s="16" t="s">
        <v>6081</v>
      </c>
      <c r="AA16" s="17">
        <f>SUM(PRODUCT(A3L709C2,A3L709C3))/A3L709C1</f>
        <v>107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IF(SSAC="Y",0,3254)</f>
        <v>3254</v>
      </c>
      <c r="H17" s="16" t="s">
        <v>4253</v>
      </c>
      <c r="I17" s="20">
        <v>1</v>
      </c>
      <c r="J17" s="16" t="s">
        <v>6069</v>
      </c>
      <c r="K17" s="17">
        <f>IF(SSAC="Y",0,2544)</f>
        <v>2544</v>
      </c>
      <c r="L17" s="16" t="s">
        <v>4255</v>
      </c>
      <c r="M17" s="20">
        <v>1.024543</v>
      </c>
      <c r="N17" s="16" t="s">
        <v>6070</v>
      </c>
      <c r="O17" s="17">
        <f>IF(SSAC="Y",0,3437)</f>
        <v>3437</v>
      </c>
      <c r="P17" s="16" t="s">
        <v>4257</v>
      </c>
      <c r="Q17" s="20">
        <v>1.0271969999999999</v>
      </c>
      <c r="R17" s="16" t="s">
        <v>6071</v>
      </c>
      <c r="S17" s="17">
        <f>IF(SSAC="Y",0,2503)</f>
        <v>2503</v>
      </c>
      <c r="T17" s="16" t="s">
        <v>4259</v>
      </c>
      <c r="U17" s="20">
        <v>1.0716079999999999</v>
      </c>
      <c r="V17" s="16" t="s">
        <v>6072</v>
      </c>
      <c r="W17" s="17">
        <f>IF(SSAC="Y",0,2024)</f>
        <v>2024</v>
      </c>
      <c r="X17" s="16" t="s">
        <v>4261</v>
      </c>
      <c r="Y17" s="20">
        <v>1.1061970000000001</v>
      </c>
      <c r="Z17" s="16" t="s">
        <v>6082</v>
      </c>
      <c r="AA17" s="17">
        <f>SUM(PRODUCT(A3L710C2,A3L710C3))/A3L710C1</f>
        <v>3254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IF(SSAC="Y",0,14)</f>
        <v>14</v>
      </c>
      <c r="H18" s="16" t="s">
        <v>4253</v>
      </c>
      <c r="I18" s="20">
        <v>1</v>
      </c>
      <c r="J18" s="16" t="s">
        <v>6069</v>
      </c>
      <c r="K18" s="17">
        <f>IF(SSAC="Y",0,14)</f>
        <v>14</v>
      </c>
      <c r="L18" s="16" t="s">
        <v>4255</v>
      </c>
      <c r="M18" s="20">
        <v>1.024543</v>
      </c>
      <c r="N18" s="16" t="s">
        <v>6070</v>
      </c>
      <c r="O18" s="17">
        <f>IF(SSAC="Y",0,13)</f>
        <v>13</v>
      </c>
      <c r="P18" s="16" t="s">
        <v>4257</v>
      </c>
      <c r="Q18" s="20">
        <v>1.0271969999999999</v>
      </c>
      <c r="R18" s="16" t="s">
        <v>6071</v>
      </c>
      <c r="S18" s="17">
        <f>IF(SSAC="Y",0,13)</f>
        <v>13</v>
      </c>
      <c r="T18" s="16" t="s">
        <v>4259</v>
      </c>
      <c r="U18" s="20">
        <v>1.0716079999999999</v>
      </c>
      <c r="V18" s="16" t="s">
        <v>6072</v>
      </c>
      <c r="W18" s="17">
        <f>IF(SSAC="Y",0,13)</f>
        <v>13</v>
      </c>
      <c r="X18" s="16" t="s">
        <v>4261</v>
      </c>
      <c r="Y18" s="20">
        <v>1.1061970000000001</v>
      </c>
      <c r="Z18" s="16" t="s">
        <v>6083</v>
      </c>
      <c r="AA18" s="17">
        <f>SUM(PRODUCT(A3L711C2,A3L711C3))/A3L711C1</f>
        <v>14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IF(SSAC="Y",0,225)</f>
        <v>225</v>
      </c>
      <c r="H19" s="16" t="s">
        <v>4253</v>
      </c>
      <c r="I19" s="20">
        <v>1</v>
      </c>
      <c r="J19" s="16" t="s">
        <v>6069</v>
      </c>
      <c r="K19" s="17">
        <f>IF(SSAC="Y",0,314)</f>
        <v>314</v>
      </c>
      <c r="L19" s="16" t="s">
        <v>4255</v>
      </c>
      <c r="M19" s="20">
        <v>1.024543</v>
      </c>
      <c r="N19" s="16" t="s">
        <v>6070</v>
      </c>
      <c r="O19" s="17">
        <f>IF(SSAC="Y",0,234)</f>
        <v>234</v>
      </c>
      <c r="P19" s="16" t="s">
        <v>4257</v>
      </c>
      <c r="Q19" s="20">
        <v>1.0271969999999999</v>
      </c>
      <c r="R19" s="16" t="s">
        <v>6071</v>
      </c>
      <c r="S19" s="17">
        <f>IF(SSAC="Y",0,265)</f>
        <v>265</v>
      </c>
      <c r="T19" s="16" t="s">
        <v>4259</v>
      </c>
      <c r="U19" s="20">
        <v>1.0716079999999999</v>
      </c>
      <c r="V19" s="16" t="s">
        <v>6072</v>
      </c>
      <c r="W19" s="17">
        <f>IF(SSAC="Y",0,232)</f>
        <v>232</v>
      </c>
      <c r="X19" s="16" t="s">
        <v>4261</v>
      </c>
      <c r="Y19" s="20">
        <v>1.1061970000000001</v>
      </c>
      <c r="Z19" s="16" t="s">
        <v>6084</v>
      </c>
      <c r="AA19" s="17">
        <f>SUM(PRODUCT(A3L712C2,A3L712C3))/A3L712C1</f>
        <v>225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IF(SSAC="Y",0,512)</f>
        <v>512</v>
      </c>
      <c r="H20" s="16" t="s">
        <v>4253</v>
      </c>
      <c r="I20" s="20">
        <v>1</v>
      </c>
      <c r="J20" s="16" t="s">
        <v>6069</v>
      </c>
      <c r="K20" s="17">
        <f>IF(SSAC="Y",0,582)</f>
        <v>582</v>
      </c>
      <c r="L20" s="16" t="s">
        <v>4255</v>
      </c>
      <c r="M20" s="20">
        <v>1.024543</v>
      </c>
      <c r="N20" s="16" t="s">
        <v>6070</v>
      </c>
      <c r="O20" s="17">
        <f>IF(SSAC="Y",0,583)</f>
        <v>583</v>
      </c>
      <c r="P20" s="16" t="s">
        <v>4257</v>
      </c>
      <c r="Q20" s="20">
        <v>1.0271969999999999</v>
      </c>
      <c r="R20" s="16" t="s">
        <v>6071</v>
      </c>
      <c r="S20" s="17">
        <f>IF(SSAC="Y",0,496)</f>
        <v>496</v>
      </c>
      <c r="T20" s="16" t="s">
        <v>4259</v>
      </c>
      <c r="U20" s="20">
        <v>1.0716079999999999</v>
      </c>
      <c r="V20" s="16" t="s">
        <v>6072</v>
      </c>
      <c r="W20" s="17">
        <f>IF(SSAC="Y",0,495)</f>
        <v>495</v>
      </c>
      <c r="X20" s="16" t="s">
        <v>4261</v>
      </c>
      <c r="Y20" s="20">
        <v>1.1061970000000001</v>
      </c>
      <c r="Z20" s="16" t="s">
        <v>6085</v>
      </c>
      <c r="AA20" s="17">
        <f>SUM(PRODUCT(A3L713C2,A3L713C3))/A3L713C1</f>
        <v>512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IF(SSAC="Y",0,979)</f>
        <v>979</v>
      </c>
      <c r="H21" s="16" t="s">
        <v>4253</v>
      </c>
      <c r="I21" s="20">
        <v>1</v>
      </c>
      <c r="J21" s="16" t="s">
        <v>6069</v>
      </c>
      <c r="K21" s="17">
        <f>IF(SSAC="Y",0,941)</f>
        <v>941</v>
      </c>
      <c r="L21" s="16" t="s">
        <v>4255</v>
      </c>
      <c r="M21" s="20">
        <v>1.024543</v>
      </c>
      <c r="N21" s="16" t="s">
        <v>6070</v>
      </c>
      <c r="O21" s="17">
        <f>IF(SSAC="Y",0,927)</f>
        <v>927</v>
      </c>
      <c r="P21" s="16" t="s">
        <v>4257</v>
      </c>
      <c r="Q21" s="20">
        <v>1.0271969999999999</v>
      </c>
      <c r="R21" s="16" t="s">
        <v>6071</v>
      </c>
      <c r="S21" s="17">
        <f>IF(SSAC="Y",0,914)</f>
        <v>914</v>
      </c>
      <c r="T21" s="16" t="s">
        <v>4259</v>
      </c>
      <c r="U21" s="20">
        <v>1.0716079999999999</v>
      </c>
      <c r="V21" s="16" t="s">
        <v>6072</v>
      </c>
      <c r="W21" s="17">
        <f>IF(SSAC="Y",0,899)</f>
        <v>899</v>
      </c>
      <c r="X21" s="16" t="s">
        <v>4261</v>
      </c>
      <c r="Y21" s="20">
        <v>1.1061970000000001</v>
      </c>
      <c r="Z21" s="16" t="s">
        <v>6086</v>
      </c>
      <c r="AA21" s="17">
        <f>SUM(PRODUCT(A3L714C2,A3L714C3))/A3L714C1</f>
        <v>979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IF(SSAC="Y",0,126)</f>
        <v>126</v>
      </c>
      <c r="H23" s="16" t="s">
        <v>4253</v>
      </c>
      <c r="I23" s="20">
        <v>1</v>
      </c>
      <c r="J23" s="16" t="s">
        <v>6069</v>
      </c>
      <c r="K23" s="17">
        <f>IF(SSAC="Y",0,122)</f>
        <v>122</v>
      </c>
      <c r="L23" s="16" t="s">
        <v>4255</v>
      </c>
      <c r="M23" s="20">
        <v>1.024543</v>
      </c>
      <c r="N23" s="16" t="s">
        <v>6070</v>
      </c>
      <c r="O23" s="17">
        <f>IF(SSAC="Y",0,148)</f>
        <v>148</v>
      </c>
      <c r="P23" s="16" t="s">
        <v>4257</v>
      </c>
      <c r="Q23" s="20">
        <v>1.0271969999999999</v>
      </c>
      <c r="R23" s="16" t="s">
        <v>6071</v>
      </c>
      <c r="S23" s="17">
        <f>IF(SSAC="Y",0,148)</f>
        <v>148</v>
      </c>
      <c r="T23" s="16" t="s">
        <v>4259</v>
      </c>
      <c r="U23" s="20">
        <v>1.0716079999999999</v>
      </c>
      <c r="V23" s="16" t="s">
        <v>6072</v>
      </c>
      <c r="W23" s="17">
        <f>IF(SSAC="Y",0,147)</f>
        <v>147</v>
      </c>
      <c r="X23" s="16" t="s">
        <v>4261</v>
      </c>
      <c r="Y23" s="20">
        <v>1.1061970000000001</v>
      </c>
      <c r="Z23" s="16" t="s">
        <v>6088</v>
      </c>
      <c r="AA23" s="17">
        <f>SUM(PRODUCT(A3L716C2,A3L716C3))/A3L716C1</f>
        <v>126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IF(SSAC="Y",0,2236)</f>
        <v>2236</v>
      </c>
      <c r="H25" s="16" t="s">
        <v>4253</v>
      </c>
      <c r="I25" s="20">
        <v>1</v>
      </c>
      <c r="J25" s="16" t="s">
        <v>6069</v>
      </c>
      <c r="K25" s="17">
        <f>IF(SSAC="Y",0,2191)</f>
        <v>2191</v>
      </c>
      <c r="L25" s="16" t="s">
        <v>4255</v>
      </c>
      <c r="M25" s="20">
        <v>1.024543</v>
      </c>
      <c r="N25" s="16" t="s">
        <v>6070</v>
      </c>
      <c r="O25" s="17">
        <f>IF(SSAC="Y",0,2445)</f>
        <v>2445</v>
      </c>
      <c r="P25" s="16" t="s">
        <v>4257</v>
      </c>
      <c r="Q25" s="20">
        <v>1.0271969999999999</v>
      </c>
      <c r="R25" s="16" t="s">
        <v>6071</v>
      </c>
      <c r="S25" s="17">
        <f>IF(SSAC="Y",0,2437)</f>
        <v>2437</v>
      </c>
      <c r="T25" s="16" t="s">
        <v>4259</v>
      </c>
      <c r="U25" s="20">
        <v>1.0716079999999999</v>
      </c>
      <c r="V25" s="16" t="s">
        <v>6072</v>
      </c>
      <c r="W25" s="17">
        <f>IF(SSAC="Y",0,2350)</f>
        <v>2350</v>
      </c>
      <c r="X25" s="16" t="s">
        <v>4261</v>
      </c>
      <c r="Y25" s="20">
        <v>1.1061970000000001</v>
      </c>
      <c r="Z25" s="16" t="s">
        <v>6090</v>
      </c>
      <c r="AA25" s="17">
        <f>SUM(PRODUCT(A3L718C2,A3L718C3))/A3L718C1</f>
        <v>2236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IF(SSAC="Y",0,4137)</f>
        <v>4137</v>
      </c>
      <c r="H26" s="16" t="s">
        <v>4253</v>
      </c>
      <c r="I26" s="20">
        <v>1</v>
      </c>
      <c r="J26" s="16" t="s">
        <v>6069</v>
      </c>
      <c r="K26" s="17">
        <f>IF(SSAC="Y",0,5798)</f>
        <v>5798</v>
      </c>
      <c r="L26" s="16" t="s">
        <v>4255</v>
      </c>
      <c r="M26" s="20">
        <v>1.024543</v>
      </c>
      <c r="N26" s="16" t="s">
        <v>6070</v>
      </c>
      <c r="O26" s="17">
        <f>IF(SSAC="Y",0,3937)</f>
        <v>3937</v>
      </c>
      <c r="P26" s="16" t="s">
        <v>4257</v>
      </c>
      <c r="Q26" s="20">
        <v>1.0271969999999999</v>
      </c>
      <c r="R26" s="16" t="s">
        <v>6071</v>
      </c>
      <c r="S26" s="17">
        <f>IF(SSAC="Y",0,2135)</f>
        <v>2135</v>
      </c>
      <c r="T26" s="16" t="s">
        <v>4259</v>
      </c>
      <c r="U26" s="20">
        <v>1.0716079999999999</v>
      </c>
      <c r="V26" s="16" t="s">
        <v>6072</v>
      </c>
      <c r="W26" s="17">
        <f>IF(SSAC="Y",0,1960)</f>
        <v>1960</v>
      </c>
      <c r="X26" s="16" t="s">
        <v>4261</v>
      </c>
      <c r="Y26" s="20">
        <v>1.1061970000000001</v>
      </c>
      <c r="Z26" s="16" t="s">
        <v>6091</v>
      </c>
      <c r="AA26" s="17">
        <f>SUM(PRODUCT(A3L719C2,A3L719C3))/A3L719C1</f>
        <v>4137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IF(SSAC="Y",0,8927)</f>
        <v>8927</v>
      </c>
      <c r="H27" s="16" t="s">
        <v>4253</v>
      </c>
      <c r="I27" s="20">
        <v>1</v>
      </c>
      <c r="J27" s="16" t="s">
        <v>6069</v>
      </c>
      <c r="K27" s="17">
        <f>IF(SSAC="Y",0,9447)</f>
        <v>9447</v>
      </c>
      <c r="L27" s="16" t="s">
        <v>4255</v>
      </c>
      <c r="M27" s="20">
        <v>1.024543</v>
      </c>
      <c r="N27" s="16" t="s">
        <v>6070</v>
      </c>
      <c r="O27" s="17">
        <f>IF(SSAC="Y",0,7428)</f>
        <v>7428</v>
      </c>
      <c r="P27" s="16" t="s">
        <v>4257</v>
      </c>
      <c r="Q27" s="20">
        <v>1.0271969999999999</v>
      </c>
      <c r="R27" s="16" t="s">
        <v>6071</v>
      </c>
      <c r="S27" s="17">
        <f>IF(SSAC="Y",0,5824)</f>
        <v>5824</v>
      </c>
      <c r="T27" s="16" t="s">
        <v>4259</v>
      </c>
      <c r="U27" s="20">
        <v>1.0716079999999999</v>
      </c>
      <c r="V27" s="16" t="s">
        <v>6072</v>
      </c>
      <c r="W27" s="17">
        <f>IF(SSAC="Y",0,6019)</f>
        <v>6019</v>
      </c>
      <c r="X27" s="16" t="s">
        <v>4261</v>
      </c>
      <c r="Y27" s="20">
        <v>1.1061970000000001</v>
      </c>
      <c r="Z27" s="16" t="s">
        <v>6092</v>
      </c>
      <c r="AA27" s="17">
        <f>SUM(PRODUCT(A3L720C2,A3L720C3))/A3L720C1</f>
        <v>8927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IF(SSAC="Y",0,16)</f>
        <v>16</v>
      </c>
      <c r="H29" s="16" t="s">
        <v>4253</v>
      </c>
      <c r="I29" s="20">
        <v>1</v>
      </c>
      <c r="J29" s="16" t="s">
        <v>6069</v>
      </c>
      <c r="K29" s="17">
        <f>IF(SSAC="Y",0,16)</f>
        <v>16</v>
      </c>
      <c r="L29" s="16" t="s">
        <v>4255</v>
      </c>
      <c r="M29" s="20">
        <v>1.024543</v>
      </c>
      <c r="N29" s="16" t="s">
        <v>6070</v>
      </c>
      <c r="O29" s="17">
        <f>IF(SSAC="Y",0,15)</f>
        <v>15</v>
      </c>
      <c r="P29" s="16" t="s">
        <v>4257</v>
      </c>
      <c r="Q29" s="20">
        <v>1.0271969999999999</v>
      </c>
      <c r="R29" s="16" t="s">
        <v>6071</v>
      </c>
      <c r="S29" s="17">
        <f>IF(SSAC="Y",0,13)</f>
        <v>13</v>
      </c>
      <c r="T29" s="16" t="s">
        <v>4259</v>
      </c>
      <c r="U29" s="20">
        <v>1.0716079999999999</v>
      </c>
      <c r="V29" s="16" t="s">
        <v>6072</v>
      </c>
      <c r="W29" s="17">
        <f>IF(SSAC="Y",0,13)</f>
        <v>13</v>
      </c>
      <c r="X29" s="16" t="s">
        <v>4261</v>
      </c>
      <c r="Y29" s="20">
        <v>1.1061970000000001</v>
      </c>
      <c r="Z29" s="16" t="s">
        <v>6094</v>
      </c>
      <c r="AA29" s="17">
        <f>SUM(PRODUCT(A3L722C2,A3L722C3))/A3L722C1</f>
        <v>16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IF(SSAC="Y",0,1)</f>
        <v>1</v>
      </c>
      <c r="L30" s="16" t="s">
        <v>4255</v>
      </c>
      <c r="M30" s="20">
        <v>1.024543</v>
      </c>
      <c r="N30" s="16" t="s">
        <v>6070</v>
      </c>
      <c r="O30" s="17">
        <f>IF(SSAC="Y",0,6)</f>
        <v>6</v>
      </c>
      <c r="P30" s="16" t="s">
        <v>4257</v>
      </c>
      <c r="Q30" s="20">
        <v>1.0271969999999999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IF(SSAC="Y",0,18)</f>
        <v>18</v>
      </c>
      <c r="X30" s="16" t="s">
        <v>4261</v>
      </c>
      <c r="Y30" s="20">
        <v>1.1061970000000001</v>
      </c>
      <c r="Z30" s="16" t="s">
        <v>6095</v>
      </c>
      <c r="AA30" s="17">
        <f>SUM(PRODUCT(A3L723C2,A3L723C3))/A3L723C1</f>
        <v>0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1684</v>
      </c>
      <c r="H31" s="16" t="s">
        <v>4253</v>
      </c>
      <c r="I31" s="20">
        <v>1</v>
      </c>
      <c r="J31" s="16" t="s">
        <v>6069</v>
      </c>
      <c r="K31" s="17">
        <v>1418</v>
      </c>
      <c r="L31" s="16" t="s">
        <v>4255</v>
      </c>
      <c r="M31" s="20">
        <v>1.024543</v>
      </c>
      <c r="N31" s="16" t="s">
        <v>6070</v>
      </c>
      <c r="O31" s="17">
        <v>1168</v>
      </c>
      <c r="P31" s="16" t="s">
        <v>4257</v>
      </c>
      <c r="Q31" s="20">
        <v>1.0271969999999999</v>
      </c>
      <c r="R31" s="16" t="s">
        <v>6071</v>
      </c>
      <c r="S31" s="17">
        <v>1126</v>
      </c>
      <c r="T31" s="16" t="s">
        <v>4259</v>
      </c>
      <c r="U31" s="20">
        <v>1.0716079999999999</v>
      </c>
      <c r="V31" s="16" t="s">
        <v>6072</v>
      </c>
      <c r="W31" s="17">
        <v>1016</v>
      </c>
      <c r="X31" s="16" t="s">
        <v>4261</v>
      </c>
      <c r="Y31" s="20">
        <v>1.1061970000000001</v>
      </c>
      <c r="Z31" s="16" t="s">
        <v>6096</v>
      </c>
      <c r="AA31" s="17">
        <f>SUM(PRODUCT(A3L724C2,A3L724C3))/A3L724C1</f>
        <v>1684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IF(SSAC="Y",0,3654)</f>
        <v>3654</v>
      </c>
      <c r="H32" s="16" t="s">
        <v>4253</v>
      </c>
      <c r="I32" s="20">
        <v>1</v>
      </c>
      <c r="J32" s="16" t="s">
        <v>6069</v>
      </c>
      <c r="K32" s="17">
        <f>IF(SSAC="Y",0,3048)</f>
        <v>3048</v>
      </c>
      <c r="L32" s="16" t="s">
        <v>4255</v>
      </c>
      <c r="M32" s="20">
        <v>1.024543</v>
      </c>
      <c r="N32" s="16" t="s">
        <v>6070</v>
      </c>
      <c r="O32" s="17">
        <f>IF(SSAC="Y",0,2869)</f>
        <v>2869</v>
      </c>
      <c r="P32" s="16" t="s">
        <v>4257</v>
      </c>
      <c r="Q32" s="20">
        <v>1.0271969999999999</v>
      </c>
      <c r="R32" s="16" t="s">
        <v>6071</v>
      </c>
      <c r="S32" s="17">
        <f>IF(SSAC="Y",0,2546)</f>
        <v>2546</v>
      </c>
      <c r="T32" s="16" t="s">
        <v>4259</v>
      </c>
      <c r="U32" s="20">
        <v>1.0716079999999999</v>
      </c>
      <c r="V32" s="16" t="s">
        <v>6072</v>
      </c>
      <c r="W32" s="17">
        <f>IF(SSAC="Y",0,2401)</f>
        <v>2401</v>
      </c>
      <c r="X32" s="16" t="s">
        <v>4261</v>
      </c>
      <c r="Y32" s="20">
        <v>1.1061970000000001</v>
      </c>
      <c r="Z32" s="16" t="s">
        <v>6097</v>
      </c>
      <c r="AA32" s="17">
        <f>SUM(PRODUCT(A3L725C2,A3L725C3))/A3L725C1</f>
        <v>3654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131558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132287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131359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127830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120815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131558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A1474C-E0EE-4386-8A7C-3A58C553E661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IF(SSAC="Y",0,2)</f>
        <v>2</v>
      </c>
      <c r="H8" s="16" t="s">
        <v>4253</v>
      </c>
      <c r="I8" s="20">
        <v>1</v>
      </c>
      <c r="J8" s="16" t="s">
        <v>6069</v>
      </c>
      <c r="K8" s="17">
        <f>IF(SSAC="Y",0,2)</f>
        <v>2</v>
      </c>
      <c r="L8" s="16" t="s">
        <v>4255</v>
      </c>
      <c r="M8" s="20">
        <v>0.90397229999999995</v>
      </c>
      <c r="N8" s="16" t="s">
        <v>6070</v>
      </c>
      <c r="O8" s="17">
        <f>IF(SSAC="Y",0,2)</f>
        <v>2</v>
      </c>
      <c r="P8" s="16" t="s">
        <v>4257</v>
      </c>
      <c r="Q8" s="20">
        <v>0.87511019999999995</v>
      </c>
      <c r="R8" s="16" t="s">
        <v>6071</v>
      </c>
      <c r="S8" s="17">
        <f>IF(SSAC="Y",0,3)</f>
        <v>3</v>
      </c>
      <c r="T8" s="16" t="s">
        <v>4259</v>
      </c>
      <c r="U8" s="20">
        <v>0.99839</v>
      </c>
      <c r="V8" s="16" t="s">
        <v>6072</v>
      </c>
      <c r="W8" s="17">
        <f>IF(SSAC="Y",0,4)</f>
        <v>4</v>
      </c>
      <c r="X8" s="16" t="s">
        <v>4261</v>
      </c>
      <c r="Y8" s="20">
        <v>1.0738099999999999</v>
      </c>
      <c r="Z8" s="16" t="s">
        <v>6109</v>
      </c>
      <c r="AA8" s="17">
        <f>SUM(PRODUCT(A3L801C2,A3L801C3))/A3L801C1</f>
        <v>2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IF(SSAC="Y",0,5)</f>
        <v>5</v>
      </c>
      <c r="H9" s="16" t="s">
        <v>4253</v>
      </c>
      <c r="I9" s="20">
        <v>1</v>
      </c>
      <c r="J9" s="16" t="s">
        <v>6069</v>
      </c>
      <c r="K9" s="17">
        <f>IF(SSAC="Y",0,5)</f>
        <v>5</v>
      </c>
      <c r="L9" s="16" t="s">
        <v>4255</v>
      </c>
      <c r="M9" s="20">
        <v>0.90397229999999995</v>
      </c>
      <c r="N9" s="16" t="s">
        <v>6070</v>
      </c>
      <c r="O9" s="17">
        <f>IF(SSAC="Y",0,9)</f>
        <v>9</v>
      </c>
      <c r="P9" s="16" t="s">
        <v>4257</v>
      </c>
      <c r="Q9" s="20">
        <v>0.87511019999999995</v>
      </c>
      <c r="R9" s="16" t="s">
        <v>6071</v>
      </c>
      <c r="S9" s="17">
        <f>IF(SSAC="Y",0,10)</f>
        <v>10</v>
      </c>
      <c r="T9" s="16" t="s">
        <v>4259</v>
      </c>
      <c r="U9" s="20">
        <v>0.99839</v>
      </c>
      <c r="V9" s="16" t="s">
        <v>6072</v>
      </c>
      <c r="W9" s="17">
        <f>IF(SSAC="Y",0,12)</f>
        <v>12</v>
      </c>
      <c r="X9" s="16" t="s">
        <v>4261</v>
      </c>
      <c r="Y9" s="20">
        <v>1.0738099999999999</v>
      </c>
      <c r="Z9" s="16" t="s">
        <v>6110</v>
      </c>
      <c r="AA9" s="17">
        <f>SUM(PRODUCT(A3L802C2,A3L802C3))/A3L802C1</f>
        <v>5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IF(SSAC="Y",0,18)</f>
        <v>18</v>
      </c>
      <c r="H14" s="16" t="s">
        <v>4253</v>
      </c>
      <c r="I14" s="20">
        <v>1</v>
      </c>
      <c r="J14" s="16" t="s">
        <v>6069</v>
      </c>
      <c r="K14" s="17">
        <f>IF(SSAC="Y",0,17)</f>
        <v>17</v>
      </c>
      <c r="L14" s="16" t="s">
        <v>4255</v>
      </c>
      <c r="M14" s="20">
        <v>0.90397229999999995</v>
      </c>
      <c r="N14" s="16" t="s">
        <v>6070</v>
      </c>
      <c r="O14" s="17">
        <f>IF(SSAC="Y",0,27)</f>
        <v>27</v>
      </c>
      <c r="P14" s="16" t="s">
        <v>4257</v>
      </c>
      <c r="Q14" s="20">
        <v>0.87511019999999995</v>
      </c>
      <c r="R14" s="16" t="s">
        <v>6071</v>
      </c>
      <c r="S14" s="17">
        <f>IF(SSAC="Y",0,33)</f>
        <v>33</v>
      </c>
      <c r="T14" s="16" t="s">
        <v>4259</v>
      </c>
      <c r="U14" s="20">
        <v>0.99839</v>
      </c>
      <c r="V14" s="16" t="s">
        <v>6072</v>
      </c>
      <c r="W14" s="17">
        <f>IF(SSAC="Y",0,43)</f>
        <v>43</v>
      </c>
      <c r="X14" s="16" t="s">
        <v>4261</v>
      </c>
      <c r="Y14" s="20">
        <v>1.0738099999999999</v>
      </c>
      <c r="Z14" s="16" t="s">
        <v>6115</v>
      </c>
      <c r="AA14" s="17">
        <f>SUM(PRODUCT(A3L807C2,A3L807C3))/A3L807C1</f>
        <v>18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IF(SSAC="Y",0,21)</f>
        <v>21</v>
      </c>
      <c r="H15" s="16" t="s">
        <v>4253</v>
      </c>
      <c r="I15" s="20">
        <v>1</v>
      </c>
      <c r="J15" s="16" t="s">
        <v>6069</v>
      </c>
      <c r="K15" s="17">
        <f>IF(SSAC="Y",0,22)</f>
        <v>22</v>
      </c>
      <c r="L15" s="16" t="s">
        <v>4255</v>
      </c>
      <c r="M15" s="20">
        <v>0.90397229999999995</v>
      </c>
      <c r="N15" s="16" t="s">
        <v>6070</v>
      </c>
      <c r="O15" s="17">
        <f>IF(SSAC="Y",0,33)</f>
        <v>33</v>
      </c>
      <c r="P15" s="16" t="s">
        <v>4257</v>
      </c>
      <c r="Q15" s="20">
        <v>0.87511019999999995</v>
      </c>
      <c r="R15" s="16" t="s">
        <v>6071</v>
      </c>
      <c r="S15" s="17">
        <f>IF(SSAC="Y",0,15)</f>
        <v>15</v>
      </c>
      <c r="T15" s="16" t="s">
        <v>4259</v>
      </c>
      <c r="U15" s="20">
        <v>0.99839</v>
      </c>
      <c r="V15" s="16" t="s">
        <v>6072</v>
      </c>
      <c r="W15" s="17">
        <f>IF(SSAC="Y",0,47)</f>
        <v>47</v>
      </c>
      <c r="X15" s="16" t="s">
        <v>4261</v>
      </c>
      <c r="Y15" s="20">
        <v>1.0738099999999999</v>
      </c>
      <c r="Z15" s="16" t="s">
        <v>6116</v>
      </c>
      <c r="AA15" s="17">
        <f>SUM(PRODUCT(A3L808C2,A3L808C3))/A3L808C1</f>
        <v>21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IF(SSAC="Y",0,9)</f>
        <v>9</v>
      </c>
      <c r="H16" s="16" t="s">
        <v>4253</v>
      </c>
      <c r="I16" s="20">
        <v>1</v>
      </c>
      <c r="J16" s="16" t="s">
        <v>6069</v>
      </c>
      <c r="K16" s="17">
        <f>IF(SSAC="Y",0,8)</f>
        <v>8</v>
      </c>
      <c r="L16" s="16" t="s">
        <v>4255</v>
      </c>
      <c r="M16" s="20">
        <v>0.90397229999999995</v>
      </c>
      <c r="N16" s="16" t="s">
        <v>6070</v>
      </c>
      <c r="O16" s="17">
        <f>IF(SSAC="Y",0,13)</f>
        <v>13</v>
      </c>
      <c r="P16" s="16" t="s">
        <v>4257</v>
      </c>
      <c r="Q16" s="20">
        <v>0.87511019999999995</v>
      </c>
      <c r="R16" s="16" t="s">
        <v>6071</v>
      </c>
      <c r="S16" s="17">
        <f>IF(SSAC="Y",0,15)</f>
        <v>15</v>
      </c>
      <c r="T16" s="16" t="s">
        <v>4259</v>
      </c>
      <c r="U16" s="20">
        <v>0.99839</v>
      </c>
      <c r="V16" s="16" t="s">
        <v>6072</v>
      </c>
      <c r="W16" s="17">
        <f>IF(SSAC="Y",0,19)</f>
        <v>19</v>
      </c>
      <c r="X16" s="16" t="s">
        <v>4261</v>
      </c>
      <c r="Y16" s="20">
        <v>1.0738099999999999</v>
      </c>
      <c r="Z16" s="16" t="s">
        <v>6117</v>
      </c>
      <c r="AA16" s="17">
        <f>SUM(PRODUCT(A3L809C2,A3L809C3))/A3L809C1</f>
        <v>9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IF(SSAC="Y",0,16)</f>
        <v>16</v>
      </c>
      <c r="H18" s="16" t="s">
        <v>4253</v>
      </c>
      <c r="I18" s="20">
        <v>1</v>
      </c>
      <c r="J18" s="16" t="s">
        <v>6069</v>
      </c>
      <c r="K18" s="17">
        <f>IF(SSAC="Y",0,13)</f>
        <v>13</v>
      </c>
      <c r="L18" s="16" t="s">
        <v>4255</v>
      </c>
      <c r="M18" s="20">
        <v>0.90397229999999995</v>
      </c>
      <c r="N18" s="16" t="s">
        <v>6070</v>
      </c>
      <c r="O18" s="17">
        <f>IF(SSAC="Y",0,3)</f>
        <v>3</v>
      </c>
      <c r="P18" s="16" t="s">
        <v>4257</v>
      </c>
      <c r="Q18" s="20">
        <v>0.87511019999999995</v>
      </c>
      <c r="R18" s="16" t="s">
        <v>6071</v>
      </c>
      <c r="S18" s="17">
        <f>IF(SSAC="Y",0,72)</f>
        <v>72</v>
      </c>
      <c r="T18" s="16" t="s">
        <v>4259</v>
      </c>
      <c r="U18" s="20">
        <v>0.99839</v>
      </c>
      <c r="V18" s="16" t="s">
        <v>6072</v>
      </c>
      <c r="W18" s="17">
        <f>IF(SSAC="Y",0,52)</f>
        <v>52</v>
      </c>
      <c r="X18" s="16" t="s">
        <v>4261</v>
      </c>
      <c r="Y18" s="20">
        <v>1.0738099999999999</v>
      </c>
      <c r="Z18" s="16" t="s">
        <v>6119</v>
      </c>
      <c r="AA18" s="17">
        <f>SUM(PRODUCT(A3L811C2,A3L811C3))/A3L811C1</f>
        <v>16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IF(SSAC="Y",0,4)</f>
        <v>4</v>
      </c>
      <c r="H22" s="16" t="s">
        <v>4253</v>
      </c>
      <c r="I22" s="20">
        <v>1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IF(SSAC="Y",0,10)</f>
        <v>10</v>
      </c>
      <c r="P22" s="16" t="s">
        <v>4257</v>
      </c>
      <c r="Q22" s="20">
        <v>0.87511019999999995</v>
      </c>
      <c r="R22" s="16" t="s">
        <v>6071</v>
      </c>
      <c r="S22" s="17">
        <f>IF(SSAC="Y",0,51)</f>
        <v>51</v>
      </c>
      <c r="T22" s="16" t="s">
        <v>4259</v>
      </c>
      <c r="U22" s="20">
        <v>0.99839</v>
      </c>
      <c r="V22" s="16" t="s">
        <v>6072</v>
      </c>
      <c r="W22" s="17">
        <f>IF(SSAC="Y",0,69)</f>
        <v>69</v>
      </c>
      <c r="X22" s="16" t="s">
        <v>4261</v>
      </c>
      <c r="Y22" s="20">
        <v>1.0738099999999999</v>
      </c>
      <c r="Z22" s="16" t="s">
        <v>6123</v>
      </c>
      <c r="AA22" s="17">
        <f>SUM(PRODUCT(A3L815C2,A3L815C3))/A3L815C1</f>
        <v>4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85</v>
      </c>
      <c r="H32" s="16" t="s">
        <v>4253</v>
      </c>
      <c r="I32" s="20">
        <v>1</v>
      </c>
      <c r="J32" s="16" t="s">
        <v>6069</v>
      </c>
      <c r="K32" s="17">
        <v>82</v>
      </c>
      <c r="L32" s="16" t="s">
        <v>4255</v>
      </c>
      <c r="M32" s="20">
        <v>0.90397229999999995</v>
      </c>
      <c r="N32" s="16" t="s">
        <v>6070</v>
      </c>
      <c r="O32" s="17">
        <v>100</v>
      </c>
      <c r="P32" s="16" t="s">
        <v>4257</v>
      </c>
      <c r="Q32" s="20">
        <v>0.87511019999999995</v>
      </c>
      <c r="R32" s="16" t="s">
        <v>6071</v>
      </c>
      <c r="S32" s="17">
        <v>58</v>
      </c>
      <c r="T32" s="16" t="s">
        <v>4259</v>
      </c>
      <c r="U32" s="20">
        <v>0.99839</v>
      </c>
      <c r="V32" s="16" t="s">
        <v>6072</v>
      </c>
      <c r="W32" s="17">
        <v>81</v>
      </c>
      <c r="X32" s="16" t="s">
        <v>4261</v>
      </c>
      <c r="Y32" s="20">
        <v>1.0738099999999999</v>
      </c>
      <c r="Z32" s="16" t="s">
        <v>6133</v>
      </c>
      <c r="AA32" s="17">
        <f>SUM(PRODUCT(A3L825C2,A3L825C3))/A3L825C1</f>
        <v>85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160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149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197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257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327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160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8A0C6-2C59-433C-8EDD-8D13858346C5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IF(SSAC="Y",0,104446)</f>
        <v>104446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IF(SSAC="Y",0,375017)</f>
        <v>375017</v>
      </c>
      <c r="F9" s="16" t="s">
        <v>6197</v>
      </c>
      <c r="G9" s="17">
        <f>IF(SSAC="Y",0,70615)</f>
        <v>70615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70615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IF(SSAC="Y",0,1664)</f>
        <v>1664</v>
      </c>
      <c r="F10" s="16" t="s">
        <v>6197</v>
      </c>
      <c r="G10" s="17">
        <f>IF(SSAC="Y",0,547)</f>
        <v>547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547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IF(SSAC="Y",0,1065)</f>
        <v>1065</v>
      </c>
      <c r="F11" s="16" t="s">
        <v>6197</v>
      </c>
      <c r="G11" s="17">
        <f>IF(SSAC="Y",0,56)</f>
        <v>56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56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IF(SSAC="Y",0,606593)</f>
        <v>606593</v>
      </c>
      <c r="F12" s="16" t="s">
        <v>6197</v>
      </c>
      <c r="G12" s="17">
        <f>IF(SSAC="Y",0,95175)</f>
        <v>95175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95175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IF(SSAC="Y",0,1155374)</f>
        <v>1155374</v>
      </c>
      <c r="F14" s="16" t="s">
        <v>6197</v>
      </c>
      <c r="G14" s="17">
        <f>IF(SSAC="Y",0,278996)</f>
        <v>278996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278996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IF(SSAC="Y",0,1392935)</f>
        <v>1392935</v>
      </c>
      <c r="F15" s="16" t="s">
        <v>6197</v>
      </c>
      <c r="G15" s="17">
        <f>IF(SSAC="Y",0,216327)</f>
        <v>216327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216327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IF(SSAC="Y",0,579434)</f>
        <v>579434</v>
      </c>
      <c r="F16" s="16" t="s">
        <v>6197</v>
      </c>
      <c r="G16" s="17">
        <f>IF(SSAC="Y",0,134642)</f>
        <v>134642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134642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IF(SSAC="Y",0,7251)</f>
        <v>7251</v>
      </c>
      <c r="F17" s="16" t="s">
        <v>6197</v>
      </c>
      <c r="G17" s="17">
        <f>IF(SSAC="Y",0,1396)</f>
        <v>1396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1396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IF(SSAC="Y",0,154557)</f>
        <v>154557</v>
      </c>
      <c r="F18" s="16" t="s">
        <v>6197</v>
      </c>
      <c r="G18" s="17">
        <f>IF(SSAC="Y",0,37185)</f>
        <v>37185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37185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IF(SSAC="Y",0,874)</f>
        <v>874</v>
      </c>
      <c r="F19" s="16" t="s">
        <v>6197</v>
      </c>
      <c r="G19" s="17">
        <f>IF(SSAC="Y",0,293)</f>
        <v>293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293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IF(SSAC="Y",0,12349)</f>
        <v>12349</v>
      </c>
      <c r="F20" s="16" t="s">
        <v>6197</v>
      </c>
      <c r="G20" s="17">
        <f>IF(SSAC="Y",0,1518)</f>
        <v>1518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1518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IF(SSAC="Y",0,20426)</f>
        <v>20426</v>
      </c>
      <c r="F21" s="16" t="s">
        <v>6197</v>
      </c>
      <c r="G21" s="17">
        <f>IF(SSAC="Y",0,8537)</f>
        <v>8537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8537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IF(SSAC="Y",0,73857)</f>
        <v>73857</v>
      </c>
      <c r="F22" s="16" t="s">
        <v>6197</v>
      </c>
      <c r="G22" s="17">
        <f>IF(SSAC="Y",0,23384)</f>
        <v>23384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23384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IF(SSAC="Y",0,3883)</f>
        <v>3883</v>
      </c>
      <c r="F24" s="16" t="s">
        <v>6197</v>
      </c>
      <c r="G24" s="17">
        <f>IF(SSAC="Y",0,1587)</f>
        <v>1587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1587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IF(SSAC="Y",0,94770)</f>
        <v>94770</v>
      </c>
      <c r="F26" s="16" t="s">
        <v>6197</v>
      </c>
      <c r="G26" s="17">
        <f>IF(SSAC="Y",0,23986)</f>
        <v>23986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23986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IF(SSAC="Y",0,118956)</f>
        <v>118956</v>
      </c>
      <c r="F27" s="16" t="s">
        <v>6197</v>
      </c>
      <c r="G27" s="17">
        <f>IF(SSAC="Y",0,46432)</f>
        <v>46432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46432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IF(SSAC="Y",0,295640)</f>
        <v>295640</v>
      </c>
      <c r="F28" s="16" t="s">
        <v>6197</v>
      </c>
      <c r="G28" s="17">
        <f>IF(SSAC="Y",0,78433)</f>
        <v>78433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78433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IF(SSAC="Y",0,1129)</f>
        <v>1129</v>
      </c>
      <c r="F30" s="16" t="s">
        <v>6197</v>
      </c>
      <c r="G30" s="17">
        <f>IF(SSAC="Y",0,727)</f>
        <v>727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727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IF(SSAC="Y",0,6780)</f>
        <v>6780</v>
      </c>
      <c r="F31" s="16" t="s">
        <v>6197</v>
      </c>
      <c r="G31" s="17">
        <f>IF(SSAC="Y",0,2496)</f>
        <v>2496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2496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77590</v>
      </c>
      <c r="F32" s="16" t="s">
        <v>6197</v>
      </c>
      <c r="G32" s="17">
        <v>25281</v>
      </c>
      <c r="H32" s="16" t="s">
        <v>6198</v>
      </c>
      <c r="I32" s="17">
        <v>0</v>
      </c>
      <c r="J32" s="16" t="s">
        <v>6222</v>
      </c>
      <c r="K32" s="17">
        <f>SUM(A4L125C2,A4L125C3)</f>
        <v>25281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IF(SSAC="Y",0,193938)</f>
        <v>193938</v>
      </c>
      <c r="F33" s="16" t="s">
        <v>6197</v>
      </c>
      <c r="G33" s="17">
        <f>IF(SSAC="Y",0,26176)</f>
        <v>26176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26176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IF(SSAC="Y",0,27477)</f>
        <v>27477</v>
      </c>
      <c r="F34" s="16" t="s">
        <v>6197</v>
      </c>
      <c r="G34" s="17">
        <f>IF(SSAC="Y",0,6416)</f>
        <v>6416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6416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IF(SSAC="Y",0,955)</f>
        <v>955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955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5306005</v>
      </c>
      <c r="F39" s="16" t="s">
        <v>6230</v>
      </c>
      <c r="G39" s="17">
        <f>SUM(A4L101C2:A4L131C2)</f>
        <v>1081160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1081160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1003062</v>
      </c>
      <c r="F40" s="16" t="s">
        <v>6197</v>
      </c>
      <c r="G40" s="17">
        <v>244351</v>
      </c>
      <c r="H40" s="16" t="s">
        <v>6198</v>
      </c>
      <c r="I40" s="17">
        <v>0</v>
      </c>
      <c r="J40" s="16" t="s">
        <v>6233</v>
      </c>
      <c r="K40" s="17">
        <f>SUM(A4L133C2,A4L133C3)</f>
        <v>244351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661454</v>
      </c>
      <c r="F41" s="16" t="s">
        <v>6197</v>
      </c>
      <c r="G41" s="17">
        <v>139270</v>
      </c>
      <c r="H41" s="16" t="s">
        <v>6198</v>
      </c>
      <c r="I41" s="17">
        <v>0</v>
      </c>
      <c r="J41" s="16" t="s">
        <v>6234</v>
      </c>
      <c r="K41" s="17">
        <f>SUM(A4L134C2,A4L134C3)</f>
        <v>139270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18056</v>
      </c>
      <c r="F45" s="16" t="s">
        <v>6197</v>
      </c>
      <c r="G45" s="17">
        <v>4541</v>
      </c>
      <c r="H45" s="16" t="s">
        <v>6198</v>
      </c>
      <c r="I45" s="17">
        <v>0</v>
      </c>
      <c r="J45" s="16" t="s">
        <v>6238</v>
      </c>
      <c r="K45" s="17">
        <f>SUM(A4L138C2,A4L138C3)</f>
        <v>4541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14496</v>
      </c>
      <c r="F46" s="16" t="s">
        <v>6197</v>
      </c>
      <c r="G46" s="17">
        <v>6157</v>
      </c>
      <c r="H46" s="16" t="s">
        <v>6198</v>
      </c>
      <c r="I46" s="17">
        <v>0</v>
      </c>
      <c r="J46" s="16" t="s">
        <v>6239</v>
      </c>
      <c r="K46" s="17">
        <f>SUM(A4L139C2,A4L139C3)</f>
        <v>6157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266143</v>
      </c>
      <c r="F47" s="16" t="s">
        <v>6197</v>
      </c>
      <c r="G47" s="17">
        <v>178326</v>
      </c>
      <c r="H47" s="16" t="s">
        <v>6198</v>
      </c>
      <c r="I47" s="17">
        <v>0</v>
      </c>
      <c r="J47" s="16" t="s">
        <v>6240</v>
      </c>
      <c r="K47" s="17">
        <f>SUM(A4L140C2,A4L140C3)</f>
        <v>178326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1963211</v>
      </c>
      <c r="F48" s="16" t="s">
        <v>6242</v>
      </c>
      <c r="G48" s="17">
        <f>SUM(A4L133C2:A4L140C2)</f>
        <v>572645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572645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IF(SSAC="Y",0,IF(INCL_ACCT_76="N",0,4320))</f>
        <v>4320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IF(SSAC="Y",0,IF(INCL_ACCT_90="N",0,59754))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7273536</v>
      </c>
      <c r="F52" s="16" t="s">
        <v>6249</v>
      </c>
      <c r="G52" s="17">
        <f>SUM(A4L141C2:A4L144C2)+A4L132C2</f>
        <v>1653805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1653805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9A1C9-2965-4B33-8EC6-1020FB18D4C0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EE507-C55E-45DE-93BC-1D4A57A444C4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IF(SSAC="Y",0,77497)</f>
        <v>77497</v>
      </c>
      <c r="F8" s="16" t="s">
        <v>6277</v>
      </c>
      <c r="G8" s="17">
        <f>A4L201C1</f>
        <v>77497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IF(SSAC="Y",0,987331)</f>
        <v>987331</v>
      </c>
      <c r="F9" s="16" t="s">
        <v>6279</v>
      </c>
      <c r="G9" s="17">
        <f>A4L202C1</f>
        <v>987331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4.8300000000000003E-2</v>
      </c>
      <c r="F10" s="16" t="s">
        <v>6281</v>
      </c>
      <c r="G10" s="20">
        <f>IF(EMBEDDED_COC="N",A4L205C1,A4L203C1)</f>
        <v>9.8400000000000001E-2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2.4199999999999999E-2</v>
      </c>
      <c r="F11" s="16" t="s">
        <v>6283</v>
      </c>
      <c r="G11" s="20">
        <f>IF(EMBEDDED_COC="N",A4L205C1,A4L204C1)</f>
        <v>9.8400000000000001E-2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9.8400000000000001E-2</v>
      </c>
      <c r="F12" s="16" t="s">
        <v>6285</v>
      </c>
      <c r="G12" s="20">
        <f>IF(EMBEDDED_COC="N",A4L205C1,0)</f>
        <v>9.8400000000000001E-2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980FC-8376-4110-A9B7-9992ACD545AC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7FB07-C4AE-4B9E-ACE7-E36E2700DE0A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37562.695838399995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37422.854103733334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-139.84173466666107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34769.518520000005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19395.767386066665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15053.383272999999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-320.36786093334013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902.12837846666673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216.19375873333331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0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6759.2792736999991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96.834820766666667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7881.8322144999984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0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101.06562436666627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D0B5B-6747-40DC-85F3-9937CFAFF604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42580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42333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247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42580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39478</v>
      </c>
      <c r="F13" s="16" t="s">
        <v>6455</v>
      </c>
      <c r="G13" s="15">
        <f>B2L206C1*B2L205C1</f>
        <v>39478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2855</v>
      </c>
      <c r="F14" s="16" t="s">
        <v>6457</v>
      </c>
      <c r="G14" s="15">
        <f>B2L207C1*B2L205C1</f>
        <v>2855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42333</v>
      </c>
      <c r="F15" s="16" t="s">
        <v>6459</v>
      </c>
      <c r="G15" s="15">
        <f>B2L206C2+B2L207C2</f>
        <v>42333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247</v>
      </c>
      <c r="F16" s="16" t="s">
        <v>6460</v>
      </c>
      <c r="G16" s="15">
        <f>B2L209C1*B2L205C1</f>
        <v>247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13103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12941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162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13103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1722</v>
      </c>
      <c r="F24" s="16" t="s">
        <v>6471</v>
      </c>
      <c r="G24" s="15">
        <f>B2L217C1*B2L214C1</f>
        <v>1722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211</v>
      </c>
      <c r="F25" s="16" t="s">
        <v>6473</v>
      </c>
      <c r="G25" s="15">
        <f>B2L218C1*B2L214C1</f>
        <v>211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70</v>
      </c>
      <c r="F26" s="16" t="s">
        <v>6475</v>
      </c>
      <c r="G26" s="15">
        <f>B2L219C1*B2L214C1</f>
        <v>70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5518</v>
      </c>
      <c r="F27" s="16" t="s">
        <v>6477</v>
      </c>
      <c r="G27" s="15">
        <f>B2L220C1*B2L214C1</f>
        <v>5518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173</v>
      </c>
      <c r="F28" s="16" t="s">
        <v>6479</v>
      </c>
      <c r="G28" s="15">
        <f>B2L221C1*B2L214C1</f>
        <v>173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920</v>
      </c>
      <c r="F33" s="16" t="s">
        <v>6489</v>
      </c>
      <c r="G33" s="15">
        <f>B2L226C1*B2L214C1</f>
        <v>920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155</v>
      </c>
      <c r="F35" s="16" t="s">
        <v>6493</v>
      </c>
      <c r="G35" s="15">
        <f>B2L228C1*B2L214C1</f>
        <v>155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-2</v>
      </c>
      <c r="F36" s="16" t="s">
        <v>6495</v>
      </c>
      <c r="G36" s="15">
        <f>B2L229C1*B2L214C1</f>
        <v>-2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4062</v>
      </c>
      <c r="F38" s="16" t="s">
        <v>6499</v>
      </c>
      <c r="G38" s="15">
        <f>B2L231C1*B2L214C1</f>
        <v>4062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112</v>
      </c>
      <c r="F39" s="16" t="s">
        <v>6501</v>
      </c>
      <c r="G39" s="15">
        <f>B2L232C1*B2L214C1</f>
        <v>112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12941</v>
      </c>
      <c r="F40" s="16" t="s">
        <v>6503</v>
      </c>
      <c r="G40" s="15">
        <f>SUM(B2L215C2:B2L232C2)</f>
        <v>12941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162</v>
      </c>
      <c r="F41" s="16" t="s">
        <v>6504</v>
      </c>
      <c r="G41" s="15">
        <f>B2L234C1*B2L214C1</f>
        <v>162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33711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33703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8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33711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32532</v>
      </c>
      <c r="F58" s="16" t="s">
        <v>6533</v>
      </c>
      <c r="G58" s="15">
        <f>B2L251C1*B2L239C1</f>
        <v>32532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8</v>
      </c>
      <c r="F59" s="16" t="s">
        <v>6534</v>
      </c>
      <c r="G59" s="15">
        <f>B2L252C1*B2L239C1</f>
        <v>8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1171</v>
      </c>
      <c r="F60" s="16" t="s">
        <v>6536</v>
      </c>
      <c r="G60" s="15">
        <f>B2L253C1*B2L239C1</f>
        <v>1171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89394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8A4B7-F855-4D1E-92D8-B71EFCF81EB4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1003062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1003062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935413</v>
      </c>
      <c r="F11" s="16" t="s">
        <v>6580</v>
      </c>
      <c r="G11" s="15">
        <f>B2L304C1*B2L303C1</f>
        <v>935413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67649</v>
      </c>
      <c r="F12" s="16" t="s">
        <v>6582</v>
      </c>
      <c r="G12" s="15">
        <f>B2L305C1*B2L303C1</f>
        <v>67649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1003062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661454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661454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95951</v>
      </c>
      <c r="F19" s="16" t="s">
        <v>6592</v>
      </c>
      <c r="G19" s="15">
        <f>B2L312C1*B2L309C1</f>
        <v>95951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5914</v>
      </c>
      <c r="F20" s="16" t="s">
        <v>6594</v>
      </c>
      <c r="G20" s="15">
        <f>B2L313C1*B2L309C1</f>
        <v>5914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3600</v>
      </c>
      <c r="F21" s="16" t="s">
        <v>6596</v>
      </c>
      <c r="G21" s="15">
        <f>B2L314C1*B2L309C1</f>
        <v>3600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296990</v>
      </c>
      <c r="F22" s="16" t="s">
        <v>6598</v>
      </c>
      <c r="G22" s="15">
        <f>B2L315C1*B2L309C1</f>
        <v>296990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5762</v>
      </c>
      <c r="F23" s="16" t="s">
        <v>6600</v>
      </c>
      <c r="G23" s="15">
        <f>B2L316C1*B2L309C1</f>
        <v>5762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41425</v>
      </c>
      <c r="F28" s="16" t="s">
        <v>6610</v>
      </c>
      <c r="G28" s="15">
        <f>B2L321C1*B2L309C1</f>
        <v>41425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9288</v>
      </c>
      <c r="F30" s="16" t="s">
        <v>6614</v>
      </c>
      <c r="G30" s="15">
        <f>B2L323C1*B2L309C1</f>
        <v>9288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210</v>
      </c>
      <c r="F31" s="16" t="s">
        <v>6616</v>
      </c>
      <c r="G31" s="15">
        <f>B2L324C1*B2L309C1</f>
        <v>210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200095</v>
      </c>
      <c r="F33" s="16" t="s">
        <v>6620</v>
      </c>
      <c r="G33" s="15">
        <f>B2L326C1*B2L309C1</f>
        <v>200095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2219</v>
      </c>
      <c r="F34" s="16" t="s">
        <v>6622</v>
      </c>
      <c r="G34" s="15">
        <f>B2L327C1*B2L309C1</f>
        <v>2219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661454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27477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16261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10722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494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27477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16261</v>
      </c>
      <c r="F68" s="16" t="s">
        <v>6666</v>
      </c>
      <c r="G68" s="15">
        <f>B2L361C1*B2L360C1</f>
        <v>16261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10722</v>
      </c>
      <c r="F69" s="16" t="s">
        <v>6668</v>
      </c>
      <c r="G69" s="15">
        <f>B2L362C1*B2L360C1</f>
        <v>10722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494</v>
      </c>
      <c r="F70" s="16" t="s">
        <v>6670</v>
      </c>
      <c r="G70" s="15">
        <f>B2L363C1*B2L360C1</f>
        <v>494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27477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266143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266143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266143</v>
      </c>
      <c r="F75" s="16" t="s">
        <v>6676</v>
      </c>
      <c r="G75" s="15">
        <f>B2L368C1*B2L367C1</f>
        <v>266143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18056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14496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32552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32552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32552</v>
      </c>
      <c r="F85" s="16" t="s">
        <v>6688</v>
      </c>
      <c r="G85" s="15">
        <f>B2L378C1*B2L377C1</f>
        <v>32552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371A2-73F6-4C3B-B1EC-1C3339404E1D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244351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244351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221064</v>
      </c>
      <c r="F11" s="16" t="s">
        <v>6717</v>
      </c>
      <c r="G11" s="15">
        <f>B2L404C1*B2L403C1</f>
        <v>221064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23287</v>
      </c>
      <c r="F12" s="16" t="s">
        <v>6719</v>
      </c>
      <c r="G12" s="15">
        <f>B2L405C1*B2L403C1</f>
        <v>23287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244351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139270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139360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0.99935419058553387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35407</v>
      </c>
      <c r="F19" s="16" t="s">
        <v>6729</v>
      </c>
      <c r="G19" s="15">
        <f>B2L412C1*B2L409C1</f>
        <v>35384.133826061996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1639</v>
      </c>
      <c r="F20" s="16" t="s">
        <v>6731</v>
      </c>
      <c r="G20" s="15">
        <f>B2L413C1*B2L409C1</f>
        <v>1637.9415183696901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179</v>
      </c>
      <c r="F21" s="16" t="s">
        <v>6733</v>
      </c>
      <c r="G21" s="15">
        <f>B2L414C1*B2L409C1</f>
        <v>178.88440011481057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46739</v>
      </c>
      <c r="F22" s="16" t="s">
        <v>6735</v>
      </c>
      <c r="G22" s="15">
        <f>B2L415C1*B2L409C1</f>
        <v>46708.81551377727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1426</v>
      </c>
      <c r="F23" s="16" t="s">
        <v>6737</v>
      </c>
      <c r="G23" s="15">
        <f>B2L416C1*B2L409C1</f>
        <v>1425.0790757749712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7376</v>
      </c>
      <c r="F28" s="16" t="s">
        <v>6747</v>
      </c>
      <c r="G28" s="15">
        <f>B2L421C1*B2L409C1</f>
        <v>7371.2365097588981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3396</v>
      </c>
      <c r="F30" s="16" t="s">
        <v>6751</v>
      </c>
      <c r="G30" s="15">
        <f>B2L423C1*B2L409C1</f>
        <v>3393.8068312284731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134</v>
      </c>
      <c r="F31" s="16" t="s">
        <v>6753</v>
      </c>
      <c r="G31" s="15">
        <f>B2L424C1*B2L409C1</f>
        <v>133.91346153846155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42355</v>
      </c>
      <c r="F33" s="16" t="s">
        <v>6757</v>
      </c>
      <c r="G33" s="15">
        <f>B2L426C1*B2L409C1</f>
        <v>42327.64674225029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709</v>
      </c>
      <c r="F34" s="16" t="s">
        <v>6759</v>
      </c>
      <c r="G34" s="15">
        <f>B2L427C1*B2L409C1</f>
        <v>708.54212112514347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139270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6416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3797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2504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115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6416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3797</v>
      </c>
      <c r="F68" s="16" t="s">
        <v>6803</v>
      </c>
      <c r="G68" s="15">
        <f>B2L461C1*B2L460C1</f>
        <v>3797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2504</v>
      </c>
      <c r="F69" s="16" t="s">
        <v>6805</v>
      </c>
      <c r="G69" s="15">
        <f>B2L462C1*B2L460C1</f>
        <v>2504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115</v>
      </c>
      <c r="F70" s="16" t="s">
        <v>6807</v>
      </c>
      <c r="G70" s="15">
        <f>B2L463C1*B2L460C1</f>
        <v>115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6416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178326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178326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178326</v>
      </c>
      <c r="F75" s="16" t="s">
        <v>6813</v>
      </c>
      <c r="G75" s="15">
        <f>B2L468C1*B2L467C1</f>
        <v>178326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4541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6157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10698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11544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0.92671517671517667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11544</v>
      </c>
      <c r="F85" s="16" t="s">
        <v>6825</v>
      </c>
      <c r="G85" s="15">
        <f>B2L478C1*B2L477C1</f>
        <v>10698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9CCF7-FDBD-44E7-95F9-68EF98F5FD7C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292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1017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9517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-10242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-10242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-10242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-10242</v>
      </c>
      <c r="F17" s="16" t="s">
        <v>6932</v>
      </c>
      <c r="G17" s="15">
        <f>B2L510C1*B2L509C1</f>
        <v>-10242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12691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12691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12691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12691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3359</v>
      </c>
      <c r="F29" s="16" t="s">
        <v>6948</v>
      </c>
      <c r="G29" s="15">
        <f>B2L522C1*B2L519C1</f>
        <v>3359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2367</v>
      </c>
      <c r="F31" s="16" t="s">
        <v>6952</v>
      </c>
      <c r="G31" s="15">
        <f>B2L524C1*B2L519C1</f>
        <v>2367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4606</v>
      </c>
      <c r="F32" s="16" t="s">
        <v>6954</v>
      </c>
      <c r="G32" s="15">
        <f>B2L525C1*B2L519C1</f>
        <v>4606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150</v>
      </c>
      <c r="F34" s="16" t="s">
        <v>6958</v>
      </c>
      <c r="G34" s="15">
        <f>B2L527C1*B2L519C1</f>
        <v>150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2111</v>
      </c>
      <c r="F38" s="16" t="s">
        <v>6966</v>
      </c>
      <c r="G38" s="15">
        <f>B2L531C1*B2L519C1</f>
        <v>2111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98</v>
      </c>
      <c r="F41" s="16" t="s">
        <v>6972</v>
      </c>
      <c r="G41" s="15">
        <f>B2L534C1*B2L519C1</f>
        <v>98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7393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457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4254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3596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5612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-2016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3596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518</v>
      </c>
      <c r="F61" s="16" t="s">
        <v>7001</v>
      </c>
      <c r="G61" s="15">
        <f>B2L554C1*B2L548C1</f>
        <v>518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5094</v>
      </c>
      <c r="F68" s="16" t="s">
        <v>7014</v>
      </c>
      <c r="G68" s="15">
        <f>B2L561C1*B2L548C1</f>
        <v>5094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518</v>
      </c>
      <c r="F72" s="16" t="s">
        <v>7022</v>
      </c>
      <c r="G72" s="15">
        <f>B2L565C1*B2L548C1</f>
        <v>518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3463</v>
      </c>
      <c r="F90" s="16" t="s">
        <v>7058</v>
      </c>
      <c r="G90" s="15">
        <f>B2L583C1*B2L548C1</f>
        <v>3463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1447</v>
      </c>
      <c r="F93" s="16" t="s">
        <v>7064</v>
      </c>
      <c r="G93" s="15">
        <f>B2L586C1*B2L548C1</f>
        <v>1447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-2016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4F078-4BA4-4D6E-8214-3703A9C9DB16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51793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47693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4100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658</v>
      </c>
      <c r="F22" s="16" t="s">
        <v>7147</v>
      </c>
      <c r="G22" s="15">
        <f>B2L615C1*B2L604C1</f>
        <v>658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1766</v>
      </c>
      <c r="F23" s="16" t="s">
        <v>7149</v>
      </c>
      <c r="G23" s="15">
        <f>B2L616C1*B2L604C1</f>
        <v>1766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2508</v>
      </c>
      <c r="F24" s="16" t="s">
        <v>7151</v>
      </c>
      <c r="G24" s="15">
        <f>B2L617C1*B2L604C1</f>
        <v>2508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248</v>
      </c>
      <c r="F25" s="16" t="s">
        <v>7153</v>
      </c>
      <c r="G25" s="15">
        <f>B2L618C1*B2L604C1</f>
        <v>248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833</v>
      </c>
      <c r="F26" s="16" t="s">
        <v>7155</v>
      </c>
      <c r="G26" s="15">
        <f>B2L619C1*B2L604C1</f>
        <v>833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-410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-933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2508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3989</v>
      </c>
      <c r="F31" s="16" t="s">
        <v>7162</v>
      </c>
      <c r="G31" s="15">
        <f>B2L624C1*B2L604C1</f>
        <v>3989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9787</v>
      </c>
      <c r="F32" s="16" t="s">
        <v>7164</v>
      </c>
      <c r="G32" s="15">
        <f>B2L625C1*B2L604C1</f>
        <v>9787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11780</v>
      </c>
      <c r="F33" s="16" t="s">
        <v>7166</v>
      </c>
      <c r="G33" s="15">
        <f>B2L626C1*B2L604C1</f>
        <v>11780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1909</v>
      </c>
      <c r="F34" s="16" t="s">
        <v>7168</v>
      </c>
      <c r="G34" s="15">
        <f>B2L627C1*B2L604C1</f>
        <v>1909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5465</v>
      </c>
      <c r="F35" s="16" t="s">
        <v>7170</v>
      </c>
      <c r="G35" s="15">
        <f>B2L628C1*B2L604C1</f>
        <v>5465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-2080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-4322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11780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3</v>
      </c>
      <c r="F40" s="16" t="s">
        <v>7177</v>
      </c>
      <c r="G40" s="15">
        <f>B2L633C1*B2L604C1</f>
        <v>3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</v>
      </c>
      <c r="F41" s="16" t="s">
        <v>7179</v>
      </c>
      <c r="G41" s="15">
        <f>B2L634C1*B2L604C1</f>
        <v>3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230</v>
      </c>
      <c r="F42" s="16" t="s">
        <v>7181</v>
      </c>
      <c r="G42" s="15">
        <f>B2L635C1*B2L604C1</f>
        <v>230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401</v>
      </c>
      <c r="F43" s="16" t="s">
        <v>7183</v>
      </c>
      <c r="G43" s="15">
        <f>B2L636C1*B2L604C1</f>
        <v>401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1056</v>
      </c>
      <c r="F44" s="16" t="s">
        <v>7185</v>
      </c>
      <c r="G44" s="15">
        <f>B2L637C1*B2L604C1</f>
        <v>1056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398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1053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230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744</v>
      </c>
      <c r="F49" s="16" t="s">
        <v>7192</v>
      </c>
      <c r="G49" s="15">
        <f>B2L642C1*B2L604C1</f>
        <v>744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1993</v>
      </c>
      <c r="F50" s="16" t="s">
        <v>7194</v>
      </c>
      <c r="G50" s="15">
        <f>B2L643C1*B2L604C1</f>
        <v>1993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1352</v>
      </c>
      <c r="F52" s="16" t="s">
        <v>7198</v>
      </c>
      <c r="G52" s="15">
        <f>B2L645C1*B2L604C1</f>
        <v>1352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3662</v>
      </c>
      <c r="F53" s="16" t="s">
        <v>7200</v>
      </c>
      <c r="G53" s="15">
        <f>B2L646C1*B2L604C1</f>
        <v>3662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608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1669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6794</v>
      </c>
      <c r="F58" s="16" t="s">
        <v>7207</v>
      </c>
      <c r="G58" s="15">
        <f>B2L651C1*B2L604C1</f>
        <v>6794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9570</v>
      </c>
      <c r="F59" s="16" t="s">
        <v>7209</v>
      </c>
      <c r="G59" s="15">
        <f>B2L652C1*B2L604C1</f>
        <v>9570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1238</v>
      </c>
      <c r="F61" s="16" t="s">
        <v>7213</v>
      </c>
      <c r="G61" s="15">
        <f>B2L654C1*B2L604C1</f>
        <v>1238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2254</v>
      </c>
      <c r="F62" s="16" t="s">
        <v>7215</v>
      </c>
      <c r="G62" s="15">
        <f>B2L655C1*B2L604C1</f>
        <v>2254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-5556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-7316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0</v>
      </c>
      <c r="F68" s="16" t="s">
        <v>7224</v>
      </c>
      <c r="G68" s="15">
        <f>B2L661C1*B2L604C1</f>
        <v>0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82</v>
      </c>
      <c r="F70" s="16" t="s">
        <v>7228</v>
      </c>
      <c r="G70" s="15">
        <f>B2L663C1*B2L604C1</f>
        <v>82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120</v>
      </c>
      <c r="F71" s="16" t="s">
        <v>7230</v>
      </c>
      <c r="G71" s="15">
        <f>B2L664C1*B2L604C1</f>
        <v>120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82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120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17</v>
      </c>
      <c r="F79" s="16" t="s">
        <v>7243</v>
      </c>
      <c r="G79" s="15">
        <f>B2L672C1*B2L604C1</f>
        <v>17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97</v>
      </c>
      <c r="F80" s="16" t="s">
        <v>7245</v>
      </c>
      <c r="G80" s="15">
        <f>B2L673C1*B2L604C1</f>
        <v>97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17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97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0</v>
      </c>
      <c r="F88" s="16" t="s">
        <v>7258</v>
      </c>
      <c r="G88" s="15">
        <f>B2L681C1*B2L604C1</f>
        <v>0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</v>
      </c>
      <c r="F89" s="16" t="s">
        <v>7260</v>
      </c>
      <c r="G89" s="15">
        <f>B2L682C1*B2L604C1</f>
        <v>2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0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2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22</v>
      </c>
      <c r="F103" s="16" t="s">
        <v>7282</v>
      </c>
      <c r="G103" s="15">
        <f>B2L696C1*B2L604C1</f>
        <v>22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193</v>
      </c>
      <c r="F104" s="16" t="s">
        <v>7284</v>
      </c>
      <c r="G104" s="15">
        <f>B2L697C1*B2L604C1</f>
        <v>193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5891</v>
      </c>
      <c r="F105" s="16" t="s">
        <v>7286</v>
      </c>
      <c r="G105" s="15">
        <f>B2L698C1*B2L604C1</f>
        <v>5891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618</v>
      </c>
      <c r="F106" s="16" t="s">
        <v>7288</v>
      </c>
      <c r="G106" s="15">
        <f>B2L699C1*B2L604C1</f>
        <v>618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2290</v>
      </c>
      <c r="F107" s="16" t="s">
        <v>7290</v>
      </c>
      <c r="G107" s="15">
        <f>B2L700C1*B2L604C1</f>
        <v>2290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596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2097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5891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1897</v>
      </c>
      <c r="F112" s="16" t="s">
        <v>7297</v>
      </c>
      <c r="G112" s="15">
        <f>B2L705C1*B2L604C1</f>
        <v>1897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8553</v>
      </c>
      <c r="F113" s="16" t="s">
        <v>7299</v>
      </c>
      <c r="G113" s="15">
        <f>B2L706C1*B2L604C1</f>
        <v>8553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3506</v>
      </c>
      <c r="F114" s="16" t="s">
        <v>7301</v>
      </c>
      <c r="G114" s="15">
        <f>B2L707C1*B2L604C1</f>
        <v>3506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216</v>
      </c>
      <c r="F115" s="16" t="s">
        <v>7303</v>
      </c>
      <c r="G115" s="15">
        <f>B2L708C1*B2L604C1</f>
        <v>216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1219</v>
      </c>
      <c r="F116" s="16" t="s">
        <v>7305</v>
      </c>
      <c r="G116" s="15">
        <f>B2L709C1*B2L604C1</f>
        <v>1219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-1681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-7334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3506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8</v>
      </c>
      <c r="F124" s="16" t="s">
        <v>7318</v>
      </c>
      <c r="G124" s="15">
        <f>B2L717C1*B2L604C1</f>
        <v>8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41</v>
      </c>
      <c r="F125" s="16" t="s">
        <v>7320</v>
      </c>
      <c r="G125" s="15">
        <f>B2L718C1*B2L604C1</f>
        <v>41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8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41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320</v>
      </c>
      <c r="F130" s="16" t="s">
        <v>7327</v>
      </c>
      <c r="G130" s="15">
        <f>B2L723C1*B2L604C1</f>
        <v>320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1401</v>
      </c>
      <c r="F131" s="16" t="s">
        <v>7329</v>
      </c>
      <c r="G131" s="15">
        <f>B2L724C1*B2L604C1</f>
        <v>1401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3336</v>
      </c>
      <c r="F132" s="16" t="s">
        <v>7331</v>
      </c>
      <c r="G132" s="15">
        <f>B2L725C1*B2L604C1</f>
        <v>3336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331</v>
      </c>
      <c r="F133" s="16" t="s">
        <v>7333</v>
      </c>
      <c r="G133" s="15">
        <f>B2L726C1*B2L604C1</f>
        <v>331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911</v>
      </c>
      <c r="F134" s="16" t="s">
        <v>7335</v>
      </c>
      <c r="G134" s="15">
        <f>B2L727C1*B2L604C1</f>
        <v>911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11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-490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3336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0</v>
      </c>
      <c r="F140" s="16" t="s">
        <v>7344</v>
      </c>
      <c r="G140" s="15">
        <f>B2L733C1*B2L604C1</f>
        <v>0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</v>
      </c>
      <c r="F142" s="16" t="s">
        <v>7348</v>
      </c>
      <c r="G142" s="15">
        <f>B2L735C1*B2L604C1</f>
        <v>1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9</v>
      </c>
      <c r="F143" s="16" t="s">
        <v>7350</v>
      </c>
      <c r="G143" s="15">
        <f>B2L736C1*B2L604C1</f>
        <v>9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9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162</v>
      </c>
      <c r="F148" s="16" t="s">
        <v>7357</v>
      </c>
      <c r="G148" s="15">
        <f>B2L741C1*B2L604C1</f>
        <v>162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162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0</v>
      </c>
      <c r="F155" s="16" t="s">
        <v>7369</v>
      </c>
      <c r="G155" s="15">
        <f>B2L748C1*B2L604C1</f>
        <v>0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0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012BA-9A9A-4B27-B026-3327E703597E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7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79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74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160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160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2</v>
      </c>
      <c r="F23" s="16" t="s">
        <v>7446</v>
      </c>
      <c r="G23" s="15">
        <f>B2L816C1*B2L815C1</f>
        <v>2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5</v>
      </c>
      <c r="F24" s="16" t="s">
        <v>7448</v>
      </c>
      <c r="G24" s="15">
        <f>B2L817C1*B2L815C1</f>
        <v>5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18</v>
      </c>
      <c r="F29" s="16" t="s">
        <v>7458</v>
      </c>
      <c r="G29" s="15">
        <f>B2L822C1*B2L815C1</f>
        <v>18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21</v>
      </c>
      <c r="F30" s="16" t="s">
        <v>7460</v>
      </c>
      <c r="G30" s="15">
        <f>B2L823C1*B2L815C1</f>
        <v>21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9</v>
      </c>
      <c r="F31" s="16" t="s">
        <v>7462</v>
      </c>
      <c r="G31" s="15">
        <f>B2L824C1*B2L815C1</f>
        <v>9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16</v>
      </c>
      <c r="F33" s="16" t="s">
        <v>7466</v>
      </c>
      <c r="G33" s="15">
        <f>B2L826C1*B2L815C1</f>
        <v>16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4</v>
      </c>
      <c r="F37" s="16" t="s">
        <v>7474</v>
      </c>
      <c r="G37" s="15">
        <f>B2L830C1*B2L815C1</f>
        <v>4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85</v>
      </c>
      <c r="F47" s="16" t="s">
        <v>7494</v>
      </c>
      <c r="G47" s="15">
        <f>B2L840C1*B2L815C1</f>
        <v>85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9C7AA1-AAC9-4794-B748-D8A5B837D180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108325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9942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13291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131558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131558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3561</v>
      </c>
      <c r="F14" s="16" t="s">
        <v>7550</v>
      </c>
      <c r="G14" s="15">
        <f>B2L907C1*B2L906C1</f>
        <v>3561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21</v>
      </c>
      <c r="F15" s="16" t="s">
        <v>7552</v>
      </c>
      <c r="G15" s="15">
        <f>B2L908C1*B2L906C1</f>
        <v>21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11</v>
      </c>
      <c r="F16" s="16" t="s">
        <v>7554</v>
      </c>
      <c r="G16" s="15">
        <f>B2L909C1*B2L906C1</f>
        <v>11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7284</v>
      </c>
      <c r="F17" s="16" t="s">
        <v>7556</v>
      </c>
      <c r="G17" s="15">
        <f>B2L910C1*B2L906C1</f>
        <v>7284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42539</v>
      </c>
      <c r="F19" s="16" t="s">
        <v>7560</v>
      </c>
      <c r="G19" s="15">
        <f>B2L912C1*B2L906C1</f>
        <v>42539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35920</v>
      </c>
      <c r="F20" s="16" t="s">
        <v>7562</v>
      </c>
      <c r="G20" s="15">
        <f>B2L913C1*B2L906C1</f>
        <v>35920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16351</v>
      </c>
      <c r="F21" s="16" t="s">
        <v>7564</v>
      </c>
      <c r="G21" s="15">
        <f>B2L914C1*B2L906C1</f>
        <v>16351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107</v>
      </c>
      <c r="F22" s="16" t="s">
        <v>7566</v>
      </c>
      <c r="G22" s="15">
        <f>B2L915C1*B2L906C1</f>
        <v>107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3254</v>
      </c>
      <c r="F23" s="16" t="s">
        <v>7568</v>
      </c>
      <c r="G23" s="15">
        <f>B2L916C1*B2L906C1</f>
        <v>3254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14</v>
      </c>
      <c r="F24" s="16" t="s">
        <v>7570</v>
      </c>
      <c r="G24" s="15">
        <f>B2L917C1*B2L906C1</f>
        <v>14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225</v>
      </c>
      <c r="F25" s="16" t="s">
        <v>7572</v>
      </c>
      <c r="G25" s="15">
        <f>B2L918C1*B2L906C1</f>
        <v>225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512</v>
      </c>
      <c r="F26" s="16" t="s">
        <v>7574</v>
      </c>
      <c r="G26" s="15">
        <f>B2L919C1*B2L906C1</f>
        <v>512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979</v>
      </c>
      <c r="F27" s="16" t="s">
        <v>7576</v>
      </c>
      <c r="G27" s="15">
        <f>B2L920C1*B2L906C1</f>
        <v>979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126</v>
      </c>
      <c r="F29" s="16" t="s">
        <v>7580</v>
      </c>
      <c r="G29" s="15">
        <f>B2L922C1*B2L906C1</f>
        <v>126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2236</v>
      </c>
      <c r="F31" s="16" t="s">
        <v>7584</v>
      </c>
      <c r="G31" s="15">
        <f>B2L924C1*B2L906C1</f>
        <v>2236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4137</v>
      </c>
      <c r="F32" s="16" t="s">
        <v>7586</v>
      </c>
      <c r="G32" s="15">
        <f>B2L925C1*B2L906C1</f>
        <v>4137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8927</v>
      </c>
      <c r="F33" s="16" t="s">
        <v>7588</v>
      </c>
      <c r="G33" s="15">
        <f>B2L926C1*B2L906C1</f>
        <v>8927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16</v>
      </c>
      <c r="F35" s="16" t="s">
        <v>7592</v>
      </c>
      <c r="G35" s="15">
        <f>B2L928C1*B2L906C1</f>
        <v>16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1684</v>
      </c>
      <c r="F37" s="16" t="s">
        <v>7596</v>
      </c>
      <c r="G37" s="15">
        <f>B2L930C1*B2L906C1</f>
        <v>1684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3654</v>
      </c>
      <c r="F38" s="16" t="s">
        <v>7598</v>
      </c>
      <c r="G38" s="15">
        <f>B2L931C1*B2L906C1</f>
        <v>3654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737</v>
      </c>
      <c r="F41" s="16" t="s">
        <v>7604</v>
      </c>
      <c r="G41" s="15">
        <f>B2L918C2+B2L919C2</f>
        <v>737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16</v>
      </c>
      <c r="F42" s="16" t="s">
        <v>7606</v>
      </c>
      <c r="G42" s="15">
        <f>B2L927C2+B2L928C2+B2L932C2</f>
        <v>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6DAA4-D309-4CF1-9D6D-09520FEF02E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21860.558000000001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421.83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22282.388000000003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1727.826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24010.214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2149.6559999999999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0.19623139702352377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0.80376860297647623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1.8931094818023991E-2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0.98106890518197598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0.91046910285764215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1.7568773023014288E-2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7.1962124119343537E-2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0.92803787588065656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8.9530897142357832E-2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F7288E-2651-4AAD-B119-8A230027FE1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21972.2765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446.34000000000003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22418.6165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1799.8139999999999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24218.430500000002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2246.154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0.19871300008815068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0.80128699991184926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1.9909346323846524E-2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0.98009065367615344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0.90725435324968717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1.8429765710870488E-2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7.4315881039442241E-2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0.92568411896055769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9.274564675031273E-2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03A79-F3B1-4152-BF31-83CBEC85057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22888.388333333336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479.52800000000002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23367.916333333334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1841.518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25209.434333333335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2321.0460000000003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0.20659995536495182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0.7934000446350481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2.0520785557417192E-2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0.9794792144425829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0.90792946920943085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1.9021767551759029E-2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7.304876323881021E-2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0.92695123676118985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9.2070530790569247E-2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DBFE7-1174-42A0-87A5-ED4C01B00EB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23589.481750000003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487.04250000000002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24076.524250000002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1858.5840000000001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25935.108250000001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2345.6265000000003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0.20763855626631092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0.792361443733689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2.02289373226287E-2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0.97977106267737135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0.90955786737462341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1.8779273843979424E-2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7.1662858781397221E-2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0.92833714121860278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9.0442132625376648E-2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18676-5D90-4B74-9A6D-94EA50C7B66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23631.5556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495.00600000000003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24126.561600000001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1883.5188000000003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26010.080399999999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2378.5248000000001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0.20811471042891797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0.79188528957108206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2.051705536026319E-2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0.97948294463973673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0.90855373134486739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1.903131372096797E-2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7.2414954934164694E-2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0.92758504506583539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9.1446268655132654E-2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3EC81-7B6F-483B-9325-DA97C787B716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7865.2255539400012</v>
      </c>
      <c r="F8" s="16" t="s">
        <v>7737</v>
      </c>
      <c r="G8" s="15">
        <f>A2L107C44</f>
        <v>237.47066460000002</v>
      </c>
      <c r="H8" s="16" t="s">
        <v>7738</v>
      </c>
      <c r="I8" s="15">
        <f>B3L201C1+B3L201C2</f>
        <v>8102.6962185400016</v>
      </c>
      <c r="J8" s="16" t="s">
        <v>7739</v>
      </c>
      <c r="K8" s="21">
        <f>IF(B3L201C3=0,0,B3L201C1/B3L201C3)</f>
        <v>0.97069238952132531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1.2520188000000001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1.2520188000000001</v>
      </c>
      <c r="J9" s="16" t="s">
        <v>7743</v>
      </c>
      <c r="K9" s="15">
        <f>IF(B3L202C3=0,0,B3L202C1/B3L202C3)</f>
        <v>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5697.8324067800004</v>
      </c>
      <c r="F10" s="16" t="s">
        <v>7745</v>
      </c>
      <c r="G10" s="15">
        <f>A2L111C44</f>
        <v>28.315420200000005</v>
      </c>
      <c r="H10" s="16" t="s">
        <v>7746</v>
      </c>
      <c r="I10" s="15">
        <f>B3L203C1+B3L203C2</f>
        <v>5726.14782698</v>
      </c>
      <c r="J10" s="16" t="s">
        <v>7747</v>
      </c>
      <c r="K10" s="21">
        <f>IF(B3L203C3=0,0,B3L203C1/B3L203C3)</f>
        <v>0.99505506650272191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3343.9533960399995</v>
      </c>
      <c r="F11" s="16" t="s">
        <v>7749</v>
      </c>
      <c r="G11" s="15">
        <f>A2L113C44</f>
        <v>67.017756800000001</v>
      </c>
      <c r="H11" s="16" t="s">
        <v>7750</v>
      </c>
      <c r="I11" s="15">
        <f>B3L204C1+B3L204C2</f>
        <v>3410.9711528399994</v>
      </c>
      <c r="J11" s="16" t="s">
        <v>7751</v>
      </c>
      <c r="K11" s="21">
        <f>IF(B3L204C3=0,0,B3L204C1/B3L204C3)</f>
        <v>0.9803522944648182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14775.269986739999</v>
      </c>
      <c r="F12" s="16" t="s">
        <v>7753</v>
      </c>
      <c r="G12" s="15">
        <f>A2L115C44</f>
        <v>805.67758959999992</v>
      </c>
      <c r="H12" s="16" t="s">
        <v>7754</v>
      </c>
      <c r="I12" s="15">
        <f>B3L205C1+B3L205C2</f>
        <v>15580.947576339999</v>
      </c>
      <c r="J12" s="16" t="s">
        <v>7755</v>
      </c>
      <c r="K12" s="21">
        <f>IF(B3L205C3=0,0,B3L205C1/B3L205C3)</f>
        <v>0.94829084780290007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1850.0866764799998</v>
      </c>
      <c r="F13" s="16" t="s">
        <v>7757</v>
      </c>
      <c r="G13" s="15">
        <f>A2L117C44</f>
        <v>63.683735999999996</v>
      </c>
      <c r="H13" s="16" t="s">
        <v>7758</v>
      </c>
      <c r="I13" s="15">
        <f>B3L206C1+B3L206C2</f>
        <v>1913.7704124799998</v>
      </c>
      <c r="J13" s="16" t="s">
        <v>7759</v>
      </c>
      <c r="K13" s="21">
        <f>IF(B3L206C3=0,0,B3L206C1/B3L206C3)</f>
        <v>0.96672341907644288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7809.29881054</v>
      </c>
      <c r="F14" s="16" t="s">
        <v>7761</v>
      </c>
      <c r="G14" s="15">
        <f>A2L122C44</f>
        <v>56.202587080000001</v>
      </c>
      <c r="H14" s="16" t="s">
        <v>7762</v>
      </c>
      <c r="I14" s="15">
        <f>B3L207C1+B3L207C2</f>
        <v>7865.5013976199998</v>
      </c>
      <c r="J14" s="16" t="s">
        <v>7763</v>
      </c>
      <c r="K14" s="21">
        <f>IF(B3L207C3=0,0,B3L207C1/B3L207C3)</f>
        <v>0.99285454489945091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1370.16331696</v>
      </c>
      <c r="F15" s="16" t="s">
        <v>7765</v>
      </c>
      <c r="G15" s="15">
        <f>A2L126C44</f>
        <v>12.6712354</v>
      </c>
      <c r="H15" s="16" t="s">
        <v>7766</v>
      </c>
      <c r="I15" s="15">
        <f>B3L208C1+B3L208C2</f>
        <v>1382.8345523600001</v>
      </c>
      <c r="J15" s="16" t="s">
        <v>7767</v>
      </c>
      <c r="K15" s="21">
        <f>IF(B3L208C3=0,0,B3L208C1/B3L208C3)</f>
        <v>0.99083676685806343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42713.082166280001</v>
      </c>
      <c r="F16" s="16" t="s">
        <v>7769</v>
      </c>
      <c r="G16" s="15">
        <f>SUM(B3L201C2:B3L208C2)</f>
        <v>1271.0389896799998</v>
      </c>
      <c r="H16" s="16" t="s">
        <v>7770</v>
      </c>
      <c r="I16" s="15">
        <f>B3L209C1+B3L209C2</f>
        <v>43984.121155959998</v>
      </c>
      <c r="J16" s="16" t="s">
        <v>7771</v>
      </c>
      <c r="K16" s="21">
        <f>IF(B3L209C3=0,0,B3L209C1/B3L209C3)</f>
        <v>0.97110232155888454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75712</v>
      </c>
      <c r="F27" s="16" t="s">
        <v>7789</v>
      </c>
      <c r="G27" s="15">
        <f>A2L325C44</f>
        <v>4496</v>
      </c>
      <c r="H27" s="16" t="s">
        <v>7790</v>
      </c>
      <c r="I27" s="15">
        <f>B3L220C1+B3L220C2</f>
        <v>80208</v>
      </c>
      <c r="J27" s="16" t="s">
        <v>7791</v>
      </c>
      <c r="K27" s="21">
        <f>IF(B3L220C3=0,0,B3L220C1/B3L220C3)</f>
        <v>0.94394574107320961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39478</v>
      </c>
      <c r="F29" s="16" t="s">
        <v>6456</v>
      </c>
      <c r="G29" s="15">
        <f>A3L406C12</f>
        <v>2855</v>
      </c>
      <c r="H29" s="16" t="s">
        <v>7796</v>
      </c>
      <c r="I29" s="15">
        <f>B3L222C1+B3L222C2</f>
        <v>42333</v>
      </c>
      <c r="J29" s="16" t="s">
        <v>7797</v>
      </c>
      <c r="K29" s="21">
        <f>IF(B3L222C3=0,0,B3L222C1/B3L222C3)</f>
        <v>0.93255852408286677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2166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2166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894.17628119999983</v>
      </c>
      <c r="H32" s="16" t="s">
        <v>7806</v>
      </c>
      <c r="I32" s="15">
        <f>B3L225C1+B3L225C2</f>
        <v>894.17628119999983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6B8F5-9BDE-4C5B-BB87-FF91AAB3ABF0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60358.069591233332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37422.854103733334</v>
      </c>
      <c r="F9" s="16" t="s">
        <v>7834</v>
      </c>
      <c r="G9" s="21">
        <f>IF(B3L301C1=0,0,B3L302C1/B3L301C1)</f>
        <v>0.62001409848218192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15053.383272999999</v>
      </c>
      <c r="F10" s="16" t="s">
        <v>7835</v>
      </c>
      <c r="G10" s="21">
        <f>IF(B3L301C1=0,0,B3L303C1/B3L301C1)</f>
        <v>0.24940133730165581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7881.8322144999984</v>
      </c>
      <c r="F11" s="16" t="s">
        <v>7836</v>
      </c>
      <c r="G11" s="21">
        <f>IF(B3L301C1=0,0,B3L304C1/B3L301C1)</f>
        <v>0.13058456421616224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33969.839684533334</v>
      </c>
      <c r="F12" s="16" t="s">
        <v>7838</v>
      </c>
      <c r="G12" s="21">
        <f>IF(B3L301C1=0,0,B3L305C1/B3L301C1)</f>
        <v>0.56280527052288731</v>
      </c>
      <c r="H12" s="16" t="s">
        <v>7839</v>
      </c>
      <c r="I12" s="21">
        <f>IF(B3L302C1=0,0,B3L305C1/B3L302C1)</f>
        <v>0.90772979501701012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3453.0144192000002</v>
      </c>
      <c r="F13" s="16" t="s">
        <v>7841</v>
      </c>
      <c r="G13" s="21">
        <f>IF(B3L301C1=0,0,B3L306C1/B3L301C1)</f>
        <v>5.7208827959294627E-2</v>
      </c>
      <c r="H13" s="16" t="s">
        <v>7842</v>
      </c>
      <c r="I13" s="21">
        <f>IF(B3L302C1=0,0,B3L306C1/B3L302C1)</f>
        <v>9.227020498298992E-2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8163.6714243333336</v>
      </c>
      <c r="F16" s="16" t="s">
        <v>7850</v>
      </c>
      <c r="G16" s="21">
        <f>IF(B3L301C1=0,0,B3L309C1/B3L301C1)</f>
        <v>0.13525401789057648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0.54231472595106456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836.96528433333333</v>
      </c>
      <c r="F17" s="16" t="s">
        <v>7853</v>
      </c>
      <c r="G17" s="21">
        <f>IF(B3L301C1=0,0,B3L310C1/B3L301C1)</f>
        <v>1.3866667539263015E-2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5.5599812291667897E-2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0</v>
      </c>
      <c r="F18" s="16" t="s">
        <v>7856</v>
      </c>
      <c r="G18" s="15">
        <f>IF(B3L301C1=0,0,B3L311C1/B3L301C1)</f>
        <v>0</v>
      </c>
      <c r="H18" s="16" t="s">
        <v>945</v>
      </c>
      <c r="I18" s="19" t="str">
        <f>NULL_VALUE</f>
        <v>n/a</v>
      </c>
      <c r="J18" s="16" t="s">
        <v>7857</v>
      </c>
      <c r="K18" s="15">
        <f>IF(B3L303C1=0,0,B3L311C1/B3L303C1)</f>
        <v>0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2378.8811806666668</v>
      </c>
      <c r="F19" s="16" t="s">
        <v>7859</v>
      </c>
      <c r="G19" s="21">
        <f>IF(B3L301C1=0,0,B3L312C1/B3L301C1)</f>
        <v>3.9412810859878557E-2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0.1580296693125105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2983.1994333333337</v>
      </c>
      <c r="F20" s="16" t="s">
        <v>7862</v>
      </c>
      <c r="G20" s="21">
        <f>IF(B3L301C1=0,0,B3L313C1/B3L301C1)</f>
        <v>4.9425030547475074E-2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0.19817468134781702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0</v>
      </c>
      <c r="F21" s="16" t="s">
        <v>7865</v>
      </c>
      <c r="G21" s="15">
        <f>IF(B3L301C1=0,0,B3L314C1/B3L301C1)</f>
        <v>0</v>
      </c>
      <c r="H21" s="16" t="s">
        <v>945</v>
      </c>
      <c r="I21" s="19" t="str">
        <f>NULL_VALUE</f>
        <v>n/a</v>
      </c>
      <c r="J21" s="16" t="s">
        <v>7866</v>
      </c>
      <c r="K21" s="15">
        <f>IF(B3L303C1=0,0,B3L314C1/B3L303C1)</f>
        <v>0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0</v>
      </c>
      <c r="F25" s="16" t="s">
        <v>7877</v>
      </c>
      <c r="G25" s="15">
        <f>IF(B3L301C1=0,0,B3L318C1/B3L301C1)</f>
        <v>0</v>
      </c>
      <c r="H25" s="16" t="s">
        <v>945</v>
      </c>
      <c r="I25" s="19" t="str">
        <f>NULL_VALUE</f>
        <v>n/a</v>
      </c>
      <c r="J25" s="16" t="s">
        <v>7878</v>
      </c>
      <c r="K25" s="15">
        <f>IF(B3L303C1=0,0,B3L318C1/B3L303C1)</f>
        <v>0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523.58539266666673</v>
      </c>
      <c r="F26" s="16" t="s">
        <v>7880</v>
      </c>
      <c r="G26" s="21">
        <f>IF(B3L301C1=0,0,B3L319C1/B3L301C1)</f>
        <v>8.6746543786535308E-3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3.4781908038293174E-2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0</v>
      </c>
      <c r="F27" s="16" t="s">
        <v>7883</v>
      </c>
      <c r="G27" s="15">
        <f>IF(B3L301C1=0,0,B3L320C1/B3L301C1)</f>
        <v>0</v>
      </c>
      <c r="H27" s="16" t="s">
        <v>945</v>
      </c>
      <c r="I27" s="19" t="str">
        <f>NULL_VALUE</f>
        <v>n/a</v>
      </c>
      <c r="J27" s="16" t="s">
        <v>7884</v>
      </c>
      <c r="K27" s="15">
        <f>IF(B3L303C1=0,0,B3L320C1/B3L303C1)</f>
        <v>0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167.08055766666666</v>
      </c>
      <c r="F28" s="16" t="s">
        <v>7886</v>
      </c>
      <c r="G28" s="21">
        <f>IF(B3L301C1=0,0,B3L321C1/B3L301C1)</f>
        <v>2.7681560858091817E-3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1.1099203058646966E-2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894.17628119999983</v>
      </c>
      <c r="F33" s="16" t="s">
        <v>7901</v>
      </c>
      <c r="G33" s="21">
        <f>IF(B3L301C1=0,0,B3L326C1/B3L301C1)</f>
        <v>1.481452748995594E-2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0.11344776910564112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208.28080566666668</v>
      </c>
      <c r="F42" s="16" t="s">
        <v>7928</v>
      </c>
      <c r="G42" s="21">
        <f>IF(B3L301C1=0,0,B3L335C1/B3L301C1)</f>
        <v>3.4507532642647385E-3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2.642543002672627E-2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6779.3751276333323</v>
      </c>
      <c r="F43" s="16" t="s">
        <v>7931</v>
      </c>
      <c r="G43" s="21">
        <f>IF(B3L301C1=0,0,B3L336C1/B3L301C1)</f>
        <v>0.11231928346194157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0.86012680086763271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C297E-6330-4E34-BD8B-580FBE4ACC0E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42333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39478</v>
      </c>
      <c r="F9" s="16" t="s">
        <v>7960</v>
      </c>
      <c r="G9" s="21">
        <f>IF(B3L401C1=0,0,B3L402C1/B3L401C1)</f>
        <v>0.93255852408286677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2855</v>
      </c>
      <c r="F10" s="16" t="s">
        <v>7962</v>
      </c>
      <c r="G10" s="21">
        <f>IF(B3L401C1=0,0,B3L403C1/B3L401C1)</f>
        <v>6.7441475917133203E-2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12941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1722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0.13306545089251218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211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1.6304767792288077E-2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70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5.4091646704273241E-3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5518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0.42639672359168534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173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1.33683641140561E-2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920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7.1091878525616256E-2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155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1.1977436055946217E-2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-2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-1.5454756201220925E-4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4062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0.31388609844679699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112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8.6546634726837185E-3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53D1F9-3271-4FC8-A544-92F67CFD1146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42713.082166280001</v>
      </c>
      <c r="F8" s="16" t="s">
        <v>8061</v>
      </c>
      <c r="G8" s="15">
        <f>B3L501C1</f>
        <v>42713.082166280001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1271.0389896799998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1271.0389896799998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5697.8324067800004</v>
      </c>
      <c r="F10" s="16" t="s">
        <v>8064</v>
      </c>
      <c r="G10" s="15">
        <f>B3L503C1</f>
        <v>5697.8324067800004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28.315420200000005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28.315420200000005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8442.5921574599979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8442.5921574599979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721.21592542000008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721.21592542000008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0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0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0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12.9353918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12.9353918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24.560393999999999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24.560393999999999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536.33108575999995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536.33108575999995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6471.9241464000006</v>
      </c>
      <c r="F26" s="16" t="s">
        <v>8093</v>
      </c>
      <c r="G26" s="15">
        <f>SUM(B3L503C2,B3L504C2,SUM(B3L507C2:B3L510C2),B3L512C2)</f>
        <v>5697.8324067800004</v>
      </c>
      <c r="H26" s="16" t="s">
        <v>8094</v>
      </c>
      <c r="I26" s="15">
        <f>SUM(B3L503C3,B3L504C3,SUM(B3L507C3:B3L510C3),B3L512C3)</f>
        <v>28.315420200000005</v>
      </c>
      <c r="J26" s="16" t="s">
        <v>8095</v>
      </c>
      <c r="K26" s="15">
        <f>SUM(B3L503C4,B3L504C4,SUM(B3L507C4:B3L510C4),B3L512C4)</f>
        <v>0</v>
      </c>
      <c r="L26" s="16" t="s">
        <v>8096</v>
      </c>
      <c r="M26" s="15">
        <f>SUM(B3L503C5,B3L504C5,SUM(B3L507C5:B3L510C5),B3L512C5)</f>
        <v>0</v>
      </c>
      <c r="N26" s="16" t="s">
        <v>8097</v>
      </c>
      <c r="O26" s="15">
        <f>SUM(B3L503C6,B3L504C6,SUM(B3L507C6:B3L510C6),B3L512C6)</f>
        <v>0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745.77631942000005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0.88039233431828956</v>
      </c>
      <c r="H27" s="16" t="s">
        <v>8108</v>
      </c>
      <c r="I27" s="21">
        <f>IF(B3L519C1=0,0,B3L519C3/B3L519C1)</f>
        <v>4.3751162033860399E-3</v>
      </c>
      <c r="J27" s="16" t="s">
        <v>8109</v>
      </c>
      <c r="K27" s="15">
        <f>IF(B3L519C1=0,0,B3L519C4/B3L519C1)</f>
        <v>0</v>
      </c>
      <c r="L27" s="16" t="s">
        <v>8110</v>
      </c>
      <c r="M27" s="15">
        <f>IF(B3L519C1=0,0,B3L519C5/B3L519C1)</f>
        <v>0</v>
      </c>
      <c r="N27" s="16" t="s">
        <v>8111</v>
      </c>
      <c r="O27" s="15">
        <f>IF(B3L519C1=0,0,B3L519C6/B3L519C1)</f>
        <v>0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0.11523254947832433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9737.6349544399964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0</v>
      </c>
      <c r="L28" s="16" t="s">
        <v>8115</v>
      </c>
      <c r="M28" s="15">
        <f>SUM(B3L505C5:B3L518C5)</f>
        <v>0</v>
      </c>
      <c r="N28" s="16" t="s">
        <v>8116</v>
      </c>
      <c r="O28" s="15">
        <f>SUM(B3L505C6:B3L518C6)</f>
        <v>0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536.33108575999995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12.9353918</v>
      </c>
      <c r="AD28" s="16" t="s">
        <v>8124</v>
      </c>
      <c r="AE28" s="15">
        <f>SUM(B3L505C14:B3L518C14)</f>
        <v>9188.3684768799976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15">
        <f>IF(B3L521C1=0,0,B3L521C4/B3L521C1)</f>
        <v>0</v>
      </c>
      <c r="L29" s="16" t="s">
        <v>8127</v>
      </c>
      <c r="M29" s="15">
        <f>IF(B3L521C1=0,0,B3L521C5/B3L521C1)</f>
        <v>0</v>
      </c>
      <c r="N29" s="16" t="s">
        <v>8128</v>
      </c>
      <c r="O29" s="15">
        <f>IF(B3L521C1=0,0,B3L521C6/B3L521C1)</f>
        <v>0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5.5078167159619502E-2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1.328391530440556E-3</v>
      </c>
      <c r="AD29" s="16" t="s">
        <v>8136</v>
      </c>
      <c r="AE29" s="21">
        <f>IF(B3L521C1=0,0,B3L521C14/B3L521C1)</f>
        <v>0.94359344130994005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53721.756110399991</v>
      </c>
      <c r="F30" s="16" t="s">
        <v>8138</v>
      </c>
      <c r="G30" s="15">
        <f>SUM(B3L501C2,B3L502C2,SUM(B3L505C2:B3L518C2))</f>
        <v>42713.082166280001</v>
      </c>
      <c r="H30" s="16" t="s">
        <v>8139</v>
      </c>
      <c r="I30" s="15">
        <f>SUM(B3L501C3,B3L502C3,SUM(B3L505C3:B3L518C3))</f>
        <v>1271.0389896799998</v>
      </c>
      <c r="J30" s="16" t="s">
        <v>8140</v>
      </c>
      <c r="K30" s="15">
        <f>SUM(B3L501C4,B3L502C4,SUM(B3L505C4:B3L518C4))</f>
        <v>0</v>
      </c>
      <c r="L30" s="16" t="s">
        <v>8141</v>
      </c>
      <c r="M30" s="15">
        <f>SUM(B3L501C5,B3L502C5,SUM(B3L505C5:B3L518C5))</f>
        <v>0</v>
      </c>
      <c r="N30" s="16" t="s">
        <v>8142</v>
      </c>
      <c r="O30" s="15">
        <f>SUM(B3L501C6,B3L502C6,SUM(B3L505C6:B3L518C6))</f>
        <v>0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536.33108575999995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12.9353918</v>
      </c>
      <c r="AD30" s="16" t="s">
        <v>8150</v>
      </c>
      <c r="AE30" s="15">
        <f>SUM(B3L501C14,B3L502C14,SUM(B3L505C14:B3L518C14))</f>
        <v>9188.3684768799976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0.79507978254663159</v>
      </c>
      <c r="H31" s="16" t="s">
        <v>8153</v>
      </c>
      <c r="I31" s="21">
        <f>IF(B3L523C1=0,0,B3L523C3/B3L523C1)</f>
        <v>2.3659669409688926E-2</v>
      </c>
      <c r="J31" s="16" t="s">
        <v>8154</v>
      </c>
      <c r="K31" s="15">
        <f>IF(B3L523C1=0,0,B3L523C4/B3L523C1)</f>
        <v>0</v>
      </c>
      <c r="L31" s="16" t="s">
        <v>8155</v>
      </c>
      <c r="M31" s="15">
        <f>IF(B3L523C1=0,0,B3L523C5/B3L523C1)</f>
        <v>0</v>
      </c>
      <c r="N31" s="16" t="s">
        <v>8156</v>
      </c>
      <c r="O31" s="15">
        <f>IF(B3L523C1=0,0,B3L523C6/B3L523C1)</f>
        <v>0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9.9834987645940274E-3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2.4078497682423748E-4</v>
      </c>
      <c r="AD31" s="16" t="s">
        <v>8164</v>
      </c>
      <c r="AE31" s="21">
        <f>IF(B3L523C1=0,0,B3L523C14/B3L523C1)</f>
        <v>0.17103626430226138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8A90A4-7913-438D-A786-53DD8775FF3D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4675</v>
      </c>
      <c r="F8" s="16" t="s">
        <v>8195</v>
      </c>
      <c r="G8" s="15">
        <f>A2L106C11</f>
        <v>4675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204</v>
      </c>
      <c r="F9" s="16" t="s">
        <v>8198</v>
      </c>
      <c r="G9" s="15">
        <f>A2L107C11</f>
        <v>204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4820</v>
      </c>
      <c r="F12" s="16" t="s">
        <v>8207</v>
      </c>
      <c r="G12" s="15">
        <f>A2L110C11</f>
        <v>4820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3549</v>
      </c>
      <c r="F14" s="16" t="s">
        <v>8213</v>
      </c>
      <c r="G14" s="15">
        <f>A2L112C11</f>
        <v>3549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46</v>
      </c>
      <c r="F15" s="16" t="s">
        <v>8216</v>
      </c>
      <c r="G15" s="15">
        <f>A2L113C11</f>
        <v>46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12472</v>
      </c>
      <c r="F16" s="16" t="s">
        <v>8219</v>
      </c>
      <c r="G16" s="15">
        <f>A2L114C11</f>
        <v>12472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549</v>
      </c>
      <c r="F17" s="16" t="s">
        <v>8222</v>
      </c>
      <c r="G17" s="15">
        <f>A2L115C11</f>
        <v>549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1673</v>
      </c>
      <c r="F18" s="16" t="s">
        <v>8225</v>
      </c>
      <c r="G18" s="15">
        <f>A2L116C11</f>
        <v>1673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25</v>
      </c>
      <c r="F19" s="16" t="s">
        <v>8228</v>
      </c>
      <c r="G19" s="15">
        <f>A2L117C11</f>
        <v>25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1047</v>
      </c>
      <c r="F20" s="16" t="s">
        <v>8231</v>
      </c>
      <c r="G20" s="15">
        <f>A2L118C11</f>
        <v>1047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64</v>
      </c>
      <c r="F21" s="16" t="s">
        <v>8234</v>
      </c>
      <c r="G21" s="15">
        <f>A2L119C11</f>
        <v>64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7834</v>
      </c>
      <c r="F22" s="16" t="s">
        <v>8237</v>
      </c>
      <c r="G22" s="15">
        <f>A2L121C11</f>
        <v>7834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132</v>
      </c>
      <c r="F23" s="16" t="s">
        <v>8240</v>
      </c>
      <c r="G23" s="15">
        <f>A2L122C11</f>
        <v>132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1184</v>
      </c>
      <c r="F24" s="16" t="s">
        <v>8243</v>
      </c>
      <c r="G24" s="15">
        <f>A2L125C11</f>
        <v>1184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20</v>
      </c>
      <c r="F25" s="16" t="s">
        <v>8246</v>
      </c>
      <c r="G25" s="15">
        <f>A2L126C11</f>
        <v>20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37254</v>
      </c>
      <c r="F26" s="16" t="s">
        <v>8249</v>
      </c>
      <c r="G26" s="15">
        <f>B3L601C2+B3L603C2+B3L605C2+B3L607C2+B3L609C2+B3L611C2+B3L613C2+B3L615C2+B3L617C2</f>
        <v>37254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1040</v>
      </c>
      <c r="F27" s="16" t="s">
        <v>8252</v>
      </c>
      <c r="G27" s="15">
        <f>B3L602C2+B3L604C2+B3L606C2+B3L608C2+B3L610C2+B3L612C2+B3L614C2+B3L616C2+B3L618C2</f>
        <v>1040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9144</v>
      </c>
      <c r="F28" s="16" t="s">
        <v>8255</v>
      </c>
      <c r="G28" s="15">
        <f>A2L123C11</f>
        <v>9144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920</v>
      </c>
      <c r="F30" s="16" t="s">
        <v>8261</v>
      </c>
      <c r="G30" s="15">
        <f>A2L127C11</f>
        <v>920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0</v>
      </c>
      <c r="F32" s="16" t="s">
        <v>8267</v>
      </c>
      <c r="G32" s="15">
        <f>A2L131C11</f>
        <v>0</v>
      </c>
      <c r="H32" s="16" t="s">
        <v>8268</v>
      </c>
      <c r="I32" s="15">
        <f>IF(B3L625C2=0,0,B3L625C1/B3L625C2)</f>
        <v>0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0</v>
      </c>
      <c r="F33" s="16" t="s">
        <v>8270</v>
      </c>
      <c r="G33" s="15">
        <f>A2L132C11</f>
        <v>0</v>
      </c>
      <c r="H33" s="16" t="s">
        <v>8271</v>
      </c>
      <c r="I33" s="15">
        <f>IF(B3L626C2=0,0,B3L626C1/B3L626C2)</f>
        <v>0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1923</v>
      </c>
      <c r="F34" s="16" t="s">
        <v>8273</v>
      </c>
      <c r="G34" s="15">
        <f>A2L139C11</f>
        <v>1923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51</v>
      </c>
      <c r="F35" s="16" t="s">
        <v>8276</v>
      </c>
      <c r="G35" s="15">
        <f>A2L140C11</f>
        <v>51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214634</v>
      </c>
      <c r="F36" s="16" t="s">
        <v>8279</v>
      </c>
      <c r="G36" s="15">
        <f>A2L181C11</f>
        <v>214634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33144</v>
      </c>
      <c r="F37" s="16" t="s">
        <v>8282</v>
      </c>
      <c r="G37" s="15">
        <f>A2L202C11-A2L216C11</f>
        <v>33144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324</v>
      </c>
      <c r="F39" s="16" t="s">
        <v>8288</v>
      </c>
      <c r="G39" s="15">
        <f>A2L243C11</f>
        <v>324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6252</v>
      </c>
      <c r="F40" s="16" t="s">
        <v>8291</v>
      </c>
      <c r="G40" s="15">
        <f>A2L245C11</f>
        <v>6252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929285</v>
      </c>
      <c r="F41" s="16" t="s">
        <v>8294</v>
      </c>
      <c r="G41" s="15">
        <f>A2L420C11</f>
        <v>929285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3E424-58EF-4F40-A6DC-FA130ED0C15E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21860.558000000001</v>
      </c>
      <c r="F8" s="16" t="s">
        <v>7643</v>
      </c>
      <c r="G8" s="15">
        <f>A1L108C6</f>
        <v>21972.2765</v>
      </c>
      <c r="H8" s="16" t="s">
        <v>7660</v>
      </c>
      <c r="I8" s="15">
        <f>A1L108C7</f>
        <v>22888.388333333336</v>
      </c>
      <c r="J8" s="16" t="s">
        <v>7677</v>
      </c>
      <c r="K8" s="15">
        <f>A1L108C8</f>
        <v>23589.481750000003</v>
      </c>
      <c r="L8" s="16" t="s">
        <v>7694</v>
      </c>
      <c r="M8" s="15">
        <f>A1L108C9</f>
        <v>23631.5556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9261.6579999999994</v>
      </c>
      <c r="F9" s="16" t="s">
        <v>8350</v>
      </c>
      <c r="G9" s="15">
        <f>A1L105C6</f>
        <v>9332.6464999999989</v>
      </c>
      <c r="H9" s="16" t="s">
        <v>8351</v>
      </c>
      <c r="I9" s="15">
        <f>A1L105C7</f>
        <v>9208.9210000000003</v>
      </c>
      <c r="J9" s="16" t="s">
        <v>8352</v>
      </c>
      <c r="K9" s="15">
        <f>A1L105C8</f>
        <v>9437.8712500000001</v>
      </c>
      <c r="L9" s="16" t="s">
        <v>8353</v>
      </c>
      <c r="M9" s="15">
        <f>A1L105C9</f>
        <v>9180.4958000000006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1952.9</v>
      </c>
      <c r="F10" s="16" t="s">
        <v>8355</v>
      </c>
      <c r="G10" s="15">
        <f>A1L106C6</f>
        <v>1923.3485000000001</v>
      </c>
      <c r="H10" s="16" t="s">
        <v>8356</v>
      </c>
      <c r="I10" s="15">
        <f>A1L106C7</f>
        <v>2270.8373333333334</v>
      </c>
      <c r="J10" s="16" t="s">
        <v>8357</v>
      </c>
      <c r="K10" s="15">
        <f>A1L106C8</f>
        <v>2416.8245000000002</v>
      </c>
      <c r="L10" s="16" t="s">
        <v>8358</v>
      </c>
      <c r="M10" s="15">
        <f>A1L106C9</f>
        <v>2498.8326000000002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10646</v>
      </c>
      <c r="F11" s="16" t="s">
        <v>8360</v>
      </c>
      <c r="G11" s="15">
        <f>A1L107C6</f>
        <v>10716.281500000001</v>
      </c>
      <c r="H11" s="16" t="s">
        <v>8361</v>
      </c>
      <c r="I11" s="15">
        <f>A1L107C7</f>
        <v>11408.63</v>
      </c>
      <c r="J11" s="16" t="s">
        <v>8362</v>
      </c>
      <c r="K11" s="15">
        <f>A1L107C8</f>
        <v>11734.786</v>
      </c>
      <c r="L11" s="16" t="s">
        <v>8363</v>
      </c>
      <c r="M11" s="15">
        <f>A1L107C9</f>
        <v>11952.227199999999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0.42366978921581044</v>
      </c>
      <c r="F12" s="16" t="s">
        <v>8365</v>
      </c>
      <c r="G12" s="21">
        <f>IF(B3L701C2=0,0,B3L702C2/B3L701C2)</f>
        <v>0.42474645264909167</v>
      </c>
      <c r="H12" s="16" t="s">
        <v>8366</v>
      </c>
      <c r="I12" s="21">
        <f>IF(B3L701C3=0,0,B3L702C3/B3L701C3)</f>
        <v>0.40234029875264987</v>
      </c>
      <c r="J12" s="16" t="s">
        <v>8367</v>
      </c>
      <c r="K12" s="21">
        <f>IF(B3L701C4=0,0,B3L702C4/B3L701C4)</f>
        <v>0.40008811342368722</v>
      </c>
      <c r="L12" s="16" t="s">
        <v>8368</v>
      </c>
      <c r="M12" s="21">
        <f>IF(B3L701C5=0,0,B3L702C5/B3L701C5)</f>
        <v>0.38848461588368732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8.9334407657846615E-2</v>
      </c>
      <c r="F13" s="16" t="s">
        <v>8370</v>
      </c>
      <c r="G13" s="21">
        <f>IF(B3L701C2=0,0,B3L703C2/B3L701C2)</f>
        <v>8.7535240146827759E-2</v>
      </c>
      <c r="H13" s="16" t="s">
        <v>8371</v>
      </c>
      <c r="I13" s="21">
        <f>IF(B3L701C3=0,0,B3L703C3/B3L701C3)</f>
        <v>9.9213509499321811E-2</v>
      </c>
      <c r="J13" s="16" t="s">
        <v>8372</v>
      </c>
      <c r="K13" s="21">
        <f>IF(B3L701C4=0,0,B3L703C4/B3L701C4)</f>
        <v>0.10245348014057154</v>
      </c>
      <c r="L13" s="16" t="s">
        <v>8373</v>
      </c>
      <c r="M13" s="21">
        <f>IF(B3L701C5=0,0,B3L703C5/B3L701C5)</f>
        <v>0.10574135034936084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0.48699580312634289</v>
      </c>
      <c r="F14" s="16" t="s">
        <v>8375</v>
      </c>
      <c r="G14" s="21">
        <f>IF(B3L701C2=0,0,B3L704C2/B3L701C2)</f>
        <v>0.4877183072040806</v>
      </c>
      <c r="H14" s="16" t="s">
        <v>8376</v>
      </c>
      <c r="I14" s="21">
        <f>IF(B3L701C3=0,0,B3L704C3/B3L701C3)</f>
        <v>0.49844619174802818</v>
      </c>
      <c r="J14" s="16" t="s">
        <v>8377</v>
      </c>
      <c r="K14" s="21">
        <f>IF(B3L701C4=0,0,B3L704C4/B3L701C4)</f>
        <v>0.49745840643574119</v>
      </c>
      <c r="L14" s="16" t="s">
        <v>8378</v>
      </c>
      <c r="M14" s="21">
        <f>IF(B3L701C5=0,0,B3L704C5/B3L701C5)</f>
        <v>0.50577403376695185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7349.7809999999999</v>
      </c>
      <c r="F15" s="16" t="s">
        <v>8380</v>
      </c>
      <c r="G15" s="15">
        <f>A1L104C6</f>
        <v>8002.2929999999997</v>
      </c>
      <c r="H15" s="16" t="s">
        <v>8381</v>
      </c>
      <c r="I15" s="15">
        <f>A1L104C7</f>
        <v>8167.6793333333335</v>
      </c>
      <c r="J15" s="16" t="s">
        <v>8382</v>
      </c>
      <c r="K15" s="15">
        <f>A1L104C8</f>
        <v>8325.044249999999</v>
      </c>
      <c r="L15" s="16" t="s">
        <v>8383</v>
      </c>
      <c r="M15" s="15">
        <f>A1L104C9</f>
        <v>8286.1503999999986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2914.953</v>
      </c>
      <c r="F16" s="16" t="s">
        <v>8385</v>
      </c>
      <c r="G16" s="15">
        <f>A1L101C6</f>
        <v>3165.4745000000003</v>
      </c>
      <c r="H16" s="16" t="s">
        <v>8386</v>
      </c>
      <c r="I16" s="15">
        <f>A1L101C7</f>
        <v>3054.8036666666667</v>
      </c>
      <c r="J16" s="16" t="s">
        <v>8387</v>
      </c>
      <c r="K16" s="15">
        <f>A1L101C8</f>
        <v>3073.10025</v>
      </c>
      <c r="L16" s="16" t="s">
        <v>8388</v>
      </c>
      <c r="M16" s="15">
        <f>A1L101C9</f>
        <v>2964.9225999999999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21">
        <f>A1L102C1</f>
        <v>830.93899999999996</v>
      </c>
      <c r="F17" s="16" t="s">
        <v>8390</v>
      </c>
      <c r="G17" s="21">
        <f>A1L102C6</f>
        <v>851.28449999999998</v>
      </c>
      <c r="H17" s="16" t="s">
        <v>8391</v>
      </c>
      <c r="I17" s="21">
        <f>A1L102C7</f>
        <v>924.17600000000004</v>
      </c>
      <c r="J17" s="16" t="s">
        <v>8392</v>
      </c>
      <c r="K17" s="21">
        <f>A1L102C8</f>
        <v>956.60200000000009</v>
      </c>
      <c r="L17" s="16" t="s">
        <v>8393</v>
      </c>
      <c r="M17" s="21">
        <f>A1L102C9</f>
        <v>980.71580000000017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3603.8890000000001</v>
      </c>
      <c r="F18" s="16" t="s">
        <v>8395</v>
      </c>
      <c r="G18" s="15">
        <f>A1L103C6</f>
        <v>3985.5340000000001</v>
      </c>
      <c r="H18" s="16" t="s">
        <v>8396</v>
      </c>
      <c r="I18" s="15">
        <f>A1L103C7</f>
        <v>4188.6996666666664</v>
      </c>
      <c r="J18" s="16" t="s">
        <v>8397</v>
      </c>
      <c r="K18" s="15">
        <f>A1L103C8</f>
        <v>4295.3420000000006</v>
      </c>
      <c r="L18" s="16" t="s">
        <v>8398</v>
      </c>
      <c r="M18" s="15">
        <f>A1L103C9</f>
        <v>4340.5120000000006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0.39660406208021709</v>
      </c>
      <c r="F19" s="16" t="s">
        <v>8400</v>
      </c>
      <c r="G19" s="21">
        <f>IF(B3L708C2=0,0,B3L709C2/B3L708C2)</f>
        <v>0.3955709319816208</v>
      </c>
      <c r="H19" s="16" t="s">
        <v>8401</v>
      </c>
      <c r="I19" s="21">
        <f>IF(B3L708C3=0,0,B3L709C3/B3L708C3)</f>
        <v>0.37401121444614338</v>
      </c>
      <c r="J19" s="16" t="s">
        <v>8402</v>
      </c>
      <c r="K19" s="21">
        <f>IF(B3L708C4=0,0,B3L709C4/B3L708C4)</f>
        <v>0.36913920907987968</v>
      </c>
      <c r="L19" s="16" t="s">
        <v>8403</v>
      </c>
      <c r="M19" s="21">
        <f>IF(B3L708C5=0,0,B3L709C5/B3L708C5)</f>
        <v>0.35781665271245866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0.11305629378616859</v>
      </c>
      <c r="F20" s="16" t="s">
        <v>8405</v>
      </c>
      <c r="G20" s="21">
        <f>IF(B3L708C2=0,0,B3L710C2/B3L708C2)</f>
        <v>0.10638007131206018</v>
      </c>
      <c r="H20" s="16" t="s">
        <v>8406</v>
      </c>
      <c r="I20" s="21">
        <f>IF(B3L708C3=0,0,B3L710C3/B3L708C3)</f>
        <v>0.11315037751645327</v>
      </c>
      <c r="J20" s="16" t="s">
        <v>8407</v>
      </c>
      <c r="K20" s="21">
        <f>IF(B3L708C4=0,0,B3L710C4/B3L708C4)</f>
        <v>0.11490653638267451</v>
      </c>
      <c r="L20" s="16" t="s">
        <v>8408</v>
      </c>
      <c r="M20" s="21">
        <f>IF(B3L708C5=0,0,B3L710C5/B3L708C5)</f>
        <v>0.11835602211613253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0.49033964413361436</v>
      </c>
      <c r="F21" s="16" t="s">
        <v>8410</v>
      </c>
      <c r="G21" s="21">
        <f>IF(B3L708C2=0,0,B3L711C2/B3L708C2)</f>
        <v>0.49804899670631908</v>
      </c>
      <c r="H21" s="16" t="s">
        <v>8411</v>
      </c>
      <c r="I21" s="21">
        <f>IF(B3L708C3=0,0,B3L711C3/B3L708C3)</f>
        <v>0.51283840803740333</v>
      </c>
      <c r="J21" s="16" t="s">
        <v>8412</v>
      </c>
      <c r="K21" s="21">
        <f>IF(B3L708C4=0,0,B3L711C4/B3L708C4)</f>
        <v>0.51595425453744603</v>
      </c>
      <c r="L21" s="16" t="s">
        <v>8413</v>
      </c>
      <c r="M21" s="21">
        <f>IF(B3L708C5=0,0,B3L711C5/B3L708C5)</f>
        <v>0.52382732517140906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2.9743142006544141</v>
      </c>
      <c r="F22" s="16" t="s">
        <v>8415</v>
      </c>
      <c r="G22" s="21">
        <f>IF(B3L708C2=0,0,B3L701C2/B3L708C2)</f>
        <v>2.7457475626048686</v>
      </c>
      <c r="H22" s="16" t="s">
        <v>8416</v>
      </c>
      <c r="I22" s="21">
        <f>IF(B3L708C3=0,0,B3L701C3/B3L708C3)</f>
        <v>2.8023123091920277</v>
      </c>
      <c r="J22" s="16" t="s">
        <v>8417</v>
      </c>
      <c r="K22" s="21">
        <f>IF(B3L708C4=0,0,B3L701C4/B3L708C4)</f>
        <v>2.8335563201360769</v>
      </c>
      <c r="L22" s="16" t="s">
        <v>8418</v>
      </c>
      <c r="M22" s="21">
        <f>IF(B3L708C5=0,0,B3L701C5/B3L708C5)</f>
        <v>2.8519341864709582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3.1772923954520018</v>
      </c>
      <c r="F23" s="16" t="s">
        <v>8420</v>
      </c>
      <c r="G23" s="21">
        <f>IF(B3L709C2=0,0,B3L702C2/B3L709C2)</f>
        <v>2.9482614691731044</v>
      </c>
      <c r="H23" s="16" t="s">
        <v>8421</v>
      </c>
      <c r="I23" s="21">
        <f>IF(B3L709C3=0,0,B3L702C3/B3L709C3)</f>
        <v>3.0145704944922267</v>
      </c>
      <c r="J23" s="16" t="s">
        <v>8422</v>
      </c>
      <c r="K23" s="21">
        <f>IF(B3L709C4=0,0,B3L702C4/B3L709C4)</f>
        <v>3.0711237780153771</v>
      </c>
      <c r="L23" s="16" t="s">
        <v>8423</v>
      </c>
      <c r="M23" s="21">
        <f>IF(B3L709C5=0,0,B3L702C5/B3L709C5)</f>
        <v>3.096369463405217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2.3502326885607729</v>
      </c>
      <c r="F24" s="16" t="s">
        <v>8425</v>
      </c>
      <c r="G24" s="21">
        <f>IF(B3L710C2=0,0,B3L703C2/B3L710C2)</f>
        <v>2.2593486666326008</v>
      </c>
      <c r="H24" s="16" t="s">
        <v>8426</v>
      </c>
      <c r="I24" s="21">
        <f>IF(B3L710C3=0,0,B3L703C3/B3L710C3)</f>
        <v>2.4571481334002758</v>
      </c>
      <c r="J24" s="16" t="s">
        <v>8427</v>
      </c>
      <c r="K24" s="21">
        <f>IF(B3L710C4=0,0,B3L703C4/B3L710C4)</f>
        <v>2.5264681654439358</v>
      </c>
      <c r="L24" s="16" t="s">
        <v>8428</v>
      </c>
      <c r="M24" s="21">
        <f>IF(B3L710C5=0,0,B3L703C5/B3L710C5)</f>
        <v>2.5479681269538021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2.9540310481260659</v>
      </c>
      <c r="F25" s="16" t="s">
        <v>8430</v>
      </c>
      <c r="G25" s="21">
        <f>IF(B3L711C2=0,0,B3L704C2/B3L711C2)</f>
        <v>2.68879439994741</v>
      </c>
      <c r="H25" s="16" t="s">
        <v>8431</v>
      </c>
      <c r="I25" s="21">
        <f>IF(B3L711C3=0,0,B3L704C3/B3L711C3)</f>
        <v>2.723668658029831</v>
      </c>
      <c r="J25" s="16" t="s">
        <v>8432</v>
      </c>
      <c r="K25" s="21">
        <f>IF(B3L711C4=0,0,B3L704C4/B3L711C4)</f>
        <v>2.7319794326039695</v>
      </c>
      <c r="L25" s="16" t="s">
        <v>8433</v>
      </c>
      <c r="M25" s="21">
        <f>IF(B3L711C5=0,0,B3L704C5/B3L711C5)</f>
        <v>2.7536445470027493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650079</v>
      </c>
      <c r="F26" s="16" t="s">
        <v>8435</v>
      </c>
      <c r="G26" s="15">
        <f>A1L114C6</f>
        <v>683815.5</v>
      </c>
      <c r="H26" s="16" t="s">
        <v>8436</v>
      </c>
      <c r="I26" s="15">
        <f>A1L114C7</f>
        <v>685588.66666666663</v>
      </c>
      <c r="J26" s="16" t="s">
        <v>8437</v>
      </c>
      <c r="K26" s="15">
        <f>A1L114C8</f>
        <v>696229.25</v>
      </c>
      <c r="L26" s="16" t="s">
        <v>8438</v>
      </c>
      <c r="M26" s="15">
        <f>A1L114C9</f>
        <v>688312.4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277206</v>
      </c>
      <c r="F27" s="16" t="s">
        <v>8440</v>
      </c>
      <c r="G27" s="15">
        <f>A1L115C6</f>
        <v>292756</v>
      </c>
      <c r="H27" s="16" t="s">
        <v>8441</v>
      </c>
      <c r="I27" s="15">
        <f>A1L115C7</f>
        <v>293631.66666666669</v>
      </c>
      <c r="J27" s="16" t="s">
        <v>8442</v>
      </c>
      <c r="K27" s="15">
        <f>A1L115C8</f>
        <v>304927.25</v>
      </c>
      <c r="L27" s="16" t="s">
        <v>8443</v>
      </c>
      <c r="M27" s="15">
        <f>A1L115C9</f>
        <v>299311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25193</v>
      </c>
      <c r="F28" s="16" t="s">
        <v>8445</v>
      </c>
      <c r="G28" s="15">
        <f>A1L116C6</f>
        <v>26221</v>
      </c>
      <c r="H28" s="16" t="s">
        <v>8446</v>
      </c>
      <c r="I28" s="15">
        <f>A1L116C7</f>
        <v>27795.666666666668</v>
      </c>
      <c r="J28" s="16" t="s">
        <v>8447</v>
      </c>
      <c r="K28" s="15">
        <f>A1L116C8</f>
        <v>27656</v>
      </c>
      <c r="L28" s="16" t="s">
        <v>8448</v>
      </c>
      <c r="M28" s="15">
        <f>A1L116C9</f>
        <v>27595.200000000001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347680</v>
      </c>
      <c r="F29" s="16" t="s">
        <v>8450</v>
      </c>
      <c r="G29" s="15">
        <f>A1L117C6</f>
        <v>364838.5</v>
      </c>
      <c r="H29" s="16" t="s">
        <v>8451</v>
      </c>
      <c r="I29" s="15">
        <f>A1L117C7</f>
        <v>364161.33333333331</v>
      </c>
      <c r="J29" s="16" t="s">
        <v>8452</v>
      </c>
      <c r="K29" s="15">
        <f>A1L117C8</f>
        <v>363646</v>
      </c>
      <c r="L29" s="16" t="s">
        <v>8453</v>
      </c>
      <c r="M29" s="15">
        <f>A1L117C9</f>
        <v>361406.2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88.448757860948504</v>
      </c>
      <c r="F30" s="16" t="s">
        <v>8455</v>
      </c>
      <c r="G30" s="21">
        <f>IF(B3L708C2=0,0,B3L719C2/B3L708C2)</f>
        <v>85.452444693039865</v>
      </c>
      <c r="H30" s="16" t="s">
        <v>8456</v>
      </c>
      <c r="I30" s="21">
        <f>IF(B3L708C3=0,0,B3L719C3/B3L708C3)</f>
        <v>83.939224189261751</v>
      </c>
      <c r="J30" s="16" t="s">
        <v>8457</v>
      </c>
      <c r="K30" s="21">
        <f>IF(B3L708C4=0,0,B3L719C4/B3L708C4)</f>
        <v>83.630696617618582</v>
      </c>
      <c r="L30" s="16" t="s">
        <v>8458</v>
      </c>
      <c r="M30" s="21">
        <f>IF(B3L708C5=0,0,B3L719C5/B3L708C5)</f>
        <v>83.067813975474081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95.097931253093961</v>
      </c>
      <c r="F31" s="16" t="s">
        <v>8460</v>
      </c>
      <c r="G31" s="21">
        <f>IF(B3L709C2=0,0,B3L720C2/B3L709C2)</f>
        <v>92.484080980592324</v>
      </c>
      <c r="H31" s="16" t="s">
        <v>8461</v>
      </c>
      <c r="I31" s="21">
        <f>IF(B3L709C3=0,0,B3L720C3/B3L709C3)</f>
        <v>96.121289191416665</v>
      </c>
      <c r="J31" s="16" t="s">
        <v>8462</v>
      </c>
      <c r="K31" s="21">
        <f>IF(B3L709C4=0,0,B3L720C4/B3L709C4)</f>
        <v>99.224634796733369</v>
      </c>
      <c r="L31" s="16" t="s">
        <v>8463</v>
      </c>
      <c r="M31" s="21">
        <f>IF(B3L709C5=0,0,B3L720C5/B3L709C5)</f>
        <v>100.95069598106879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30.318711722521147</v>
      </c>
      <c r="F32" s="16" t="s">
        <v>8465</v>
      </c>
      <c r="G32" s="21">
        <f>IF(B3L710C2=0,0,B3L721C2/B3L710C2)</f>
        <v>30.801688507191191</v>
      </c>
      <c r="H32" s="16" t="s">
        <v>8466</v>
      </c>
      <c r="I32" s="21">
        <f>IF(B3L710C3=0,0,B3L721C3/B3L710C3)</f>
        <v>30.076161539216194</v>
      </c>
      <c r="J32" s="16" t="s">
        <v>8467</v>
      </c>
      <c r="K32" s="21">
        <f>IF(B3L710C4=0,0,B3L721C4/B3L710C4)</f>
        <v>28.910665041469699</v>
      </c>
      <c r="L32" s="16" t="s">
        <v>8468</v>
      </c>
      <c r="M32" s="21">
        <f>IF(B3L710C5=0,0,B3L721C5/B3L710C5)</f>
        <v>28.137815256978623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96.473559535268706</v>
      </c>
      <c r="F33" s="16" t="s">
        <v>8470</v>
      </c>
      <c r="G33" s="21">
        <f>IF(B3L711C2=0,0,B3L722C2/B3L711C2)</f>
        <v>91.54068187600457</v>
      </c>
      <c r="H33" s="16" t="s">
        <v>8471</v>
      </c>
      <c r="I33" s="21">
        <f>IF(B3L711C3=0,0,B3L722C3/B3L711C3)</f>
        <v>86.938993557189065</v>
      </c>
      <c r="J33" s="16" t="s">
        <v>8472</v>
      </c>
      <c r="K33" s="21">
        <f>IF(B3L711C4=0,0,B3L722C4/B3L711C4)</f>
        <v>84.660546238227354</v>
      </c>
      <c r="L33" s="16" t="s">
        <v>8473</v>
      </c>
      <c r="M33" s="21">
        <f>IF(B3L711C5=0,0,B3L722C5/B3L711C5)</f>
        <v>83.263495182135188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397.66800000000001</v>
      </c>
      <c r="F34" s="16" t="s">
        <v>8475</v>
      </c>
      <c r="G34" s="15">
        <f>A1L131C6</f>
        <v>462.26150000000001</v>
      </c>
      <c r="H34" s="16" t="s">
        <v>8476</v>
      </c>
      <c r="I34" s="15">
        <f>A1L131C7</f>
        <v>502.5116666666666</v>
      </c>
      <c r="J34" s="16" t="s">
        <v>8477</v>
      </c>
      <c r="K34" s="15">
        <f>A1L131C8</f>
        <v>515.13324999999998</v>
      </c>
      <c r="L34" s="16" t="s">
        <v>8478</v>
      </c>
      <c r="M34" s="15">
        <f>A1L131C9</f>
        <v>511.60720000000003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18.482203747849965</v>
      </c>
      <c r="F35" s="16" t="s">
        <v>8480</v>
      </c>
      <c r="G35" s="15">
        <f>IF(B3L727C2=0,0,B3L708C2/B3L727C2)</f>
        <v>17.311182090656477</v>
      </c>
      <c r="H35" s="16" t="s">
        <v>8481</v>
      </c>
      <c r="I35" s="15">
        <f>IF(B3L727C3=0,0,B3L708C3/B3L727C3)</f>
        <v>16.2537108591177</v>
      </c>
      <c r="J35" s="16" t="s">
        <v>8482</v>
      </c>
      <c r="K35" s="15">
        <f>IF(B3L727C4=0,0,B3L708C4/B3L727C4)</f>
        <v>16.160953015554711</v>
      </c>
      <c r="L35" s="16" t="s">
        <v>8483</v>
      </c>
      <c r="M35" s="15">
        <f>IF(B3L727C5=0,0,B3L708C5/B3L727C5)</f>
        <v>16.196313108963277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5.4106101936914855E-2</v>
      </c>
      <c r="F36" s="16" t="s">
        <v>8485</v>
      </c>
      <c r="G36" s="15">
        <f>IF(B3L728C2=0,0,1/B3L728C2)</f>
        <v>5.7766130282907668E-2</v>
      </c>
      <c r="H36" s="16" t="s">
        <v>8486</v>
      </c>
      <c r="I36" s="15">
        <f>IF(B3L728C3=0,0,1/B3L728C3)</f>
        <v>6.1524411789264662E-2</v>
      </c>
      <c r="J36" s="16" t="s">
        <v>8487</v>
      </c>
      <c r="K36" s="15">
        <f>IF(B3L728C4=0,0,1/B3L728C4)</f>
        <v>6.1877538969237318E-2</v>
      </c>
      <c r="L36" s="16" t="s">
        <v>8488</v>
      </c>
      <c r="M36" s="15">
        <f>IF(B3L728C5=0,0,1/B3L728C5)</f>
        <v>6.1742446769974167E-2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56764081</v>
      </c>
      <c r="F37" s="16" t="s">
        <v>8490</v>
      </c>
      <c r="G37" s="15">
        <f>A1L122C6</f>
        <v>59251004</v>
      </c>
      <c r="H37" s="16" t="s">
        <v>8491</v>
      </c>
      <c r="I37" s="15">
        <f>A1L122C7</f>
        <v>59175240</v>
      </c>
      <c r="J37" s="16" t="s">
        <v>8492</v>
      </c>
      <c r="K37" s="15">
        <f>A1L122C8</f>
        <v>59892742.75</v>
      </c>
      <c r="L37" s="16" t="s">
        <v>8493</v>
      </c>
      <c r="M37" s="15">
        <f>A1L122C9</f>
        <v>58978456.200000003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25681586</v>
      </c>
      <c r="F38" s="16" t="s">
        <v>8495</v>
      </c>
      <c r="G38" s="15">
        <f>A1L119C6</f>
        <v>26951999</v>
      </c>
      <c r="H38" s="16" t="s">
        <v>8496</v>
      </c>
      <c r="I38" s="15">
        <f>A1L119C7</f>
        <v>26824699</v>
      </c>
      <c r="J38" s="16" t="s">
        <v>8497</v>
      </c>
      <c r="K38" s="15">
        <f>A1L119C8</f>
        <v>27607132.5</v>
      </c>
      <c r="L38" s="16" t="s">
        <v>8498</v>
      </c>
      <c r="M38" s="15">
        <f>A1L119C9</f>
        <v>26907052.199999999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1968231</v>
      </c>
      <c r="F39" s="16" t="s">
        <v>8500</v>
      </c>
      <c r="G39" s="15">
        <f>A1L120C6</f>
        <v>2069517.5</v>
      </c>
      <c r="H39" s="16" t="s">
        <v>8501</v>
      </c>
      <c r="I39" s="15">
        <f>A1L120C7</f>
        <v>2346034.3333333335</v>
      </c>
      <c r="J39" s="16" t="s">
        <v>8502</v>
      </c>
      <c r="K39" s="15">
        <f>A1L120C8</f>
        <v>2408234.5</v>
      </c>
      <c r="L39" s="16" t="s">
        <v>8503</v>
      </c>
      <c r="M39" s="15">
        <f>A1L120C9</f>
        <v>2440635.6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29114264</v>
      </c>
      <c r="F40" s="16" t="s">
        <v>8505</v>
      </c>
      <c r="G40" s="15">
        <f>A1L121C6</f>
        <v>30229487.5</v>
      </c>
      <c r="H40" s="16" t="s">
        <v>8506</v>
      </c>
      <c r="I40" s="15">
        <f>A1L121C7</f>
        <v>30004506.666666668</v>
      </c>
      <c r="J40" s="16" t="s">
        <v>8507</v>
      </c>
      <c r="K40" s="15">
        <f>A1L121C8</f>
        <v>29877375.75</v>
      </c>
      <c r="L40" s="16" t="s">
        <v>8508</v>
      </c>
      <c r="M40" s="15">
        <f>A1L121C9</f>
        <v>29630768.399999999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7723.2343385469585</v>
      </c>
      <c r="F41" s="16" t="s">
        <v>8510</v>
      </c>
      <c r="G41" s="15">
        <f>IF(B3L708C2=0,0,B3L730C2/B3L708C2)</f>
        <v>7404.2532559105248</v>
      </c>
      <c r="H41" s="16" t="s">
        <v>8511</v>
      </c>
      <c r="I41" s="15">
        <f>IF(B3L708C3=0,0,B3L730C3/B3L708C3)</f>
        <v>7245.049368980287</v>
      </c>
      <c r="J41" s="16" t="s">
        <v>8512</v>
      </c>
      <c r="K41" s="15">
        <f>IF(B3L708C4=0,0,B3L730C4/B3L708C4)</f>
        <v>7194.2852135590756</v>
      </c>
      <c r="L41" s="16" t="s">
        <v>8513</v>
      </c>
      <c r="M41" s="15">
        <f>IF(B3L708C5=0,0,B3L730C5/B3L708C5)</f>
        <v>7117.7149041369094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8810.2916239129754</v>
      </c>
      <c r="F42" s="16" t="s">
        <v>8515</v>
      </c>
      <c r="G42" s="15">
        <f>IF(B3L709C2=0,0,B3L731C2/B3L709C2)</f>
        <v>8514.3630125594118</v>
      </c>
      <c r="H42" s="16" t="s">
        <v>8516</v>
      </c>
      <c r="I42" s="15">
        <f>IF(B3L709C3=0,0,B3L731C3/B3L709C3)</f>
        <v>8781.153202317093</v>
      </c>
      <c r="J42" s="16" t="s">
        <v>8517</v>
      </c>
      <c r="K42" s="15">
        <f>IF(B3L709C4=0,0,B3L731C4/B3L709C4)</f>
        <v>8983.4793056295512</v>
      </c>
      <c r="L42" s="16" t="s">
        <v>8518</v>
      </c>
      <c r="M42" s="15">
        <f>IF(B3L709C5=0,0,B3L731C5/B3L709C5)</f>
        <v>9075.1280320100086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2368.6828997074394</v>
      </c>
      <c r="F43" s="16" t="s">
        <v>8520</v>
      </c>
      <c r="G43" s="15">
        <f>IF(B3L710C2=0,0,B3L732C2/B3L710C2)</f>
        <v>2431.0527209176253</v>
      </c>
      <c r="H43" s="16" t="s">
        <v>8521</v>
      </c>
      <c r="I43" s="15">
        <f>IF(B3L710C3=0,0,B3L732C3/B3L710C3)</f>
        <v>2538.5146696444544</v>
      </c>
      <c r="J43" s="16" t="s">
        <v>8522</v>
      </c>
      <c r="K43" s="15">
        <f>IF(B3L710C4=0,0,B3L732C4/B3L710C4)</f>
        <v>2517.4884643770342</v>
      </c>
      <c r="L43" s="16" t="s">
        <v>8523</v>
      </c>
      <c r="M43" s="15">
        <f>IF(B3L710C5=0,0,B3L732C5/B3L710C5)</f>
        <v>2488.6267764830541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8078.5684575745809</v>
      </c>
      <c r="F44" s="16" t="s">
        <v>8525</v>
      </c>
      <c r="G44" s="15">
        <f>IF(B3L711C2=0,0,B3L733C2/B3L711C2)</f>
        <v>7584.8023125633854</v>
      </c>
      <c r="H44" s="16" t="s">
        <v>8526</v>
      </c>
      <c r="I44" s="15">
        <f>IF(B3L711C3=0,0,B3L733C3/B3L711C3)</f>
        <v>7163.2031547738088</v>
      </c>
      <c r="J44" s="16" t="s">
        <v>8527</v>
      </c>
      <c r="K44" s="15">
        <f>IF(B3L711C4=0,0,B3L733C4/B3L711C4)</f>
        <v>6955.7617880019789</v>
      </c>
      <c r="L44" s="16" t="s">
        <v>8528</v>
      </c>
      <c r="M44" s="15">
        <f>IF(B3L711C5=0,0,B3L733C5/B3L711C5)</f>
        <v>6826.5606453800829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384.76800000000003</v>
      </c>
      <c r="F45" s="16" t="s">
        <v>8530</v>
      </c>
      <c r="G45" s="21">
        <f>A1L130C6*A1L158C1</f>
        <v>409.68899999999996</v>
      </c>
      <c r="H45" s="16" t="s">
        <v>8531</v>
      </c>
      <c r="I45" s="21">
        <f>A1L130C7*A1L158C1</f>
        <v>442.62399999999991</v>
      </c>
      <c r="J45" s="16" t="s">
        <v>8532</v>
      </c>
      <c r="K45" s="21">
        <f>A1L130C8*A1L158C1</f>
        <v>450.6825</v>
      </c>
      <c r="L45" s="16" t="s">
        <v>8533</v>
      </c>
      <c r="M45" s="21">
        <f>A1L130C9*A1L158C1</f>
        <v>458.80200000000002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7734.549</v>
      </c>
      <c r="F46" s="16" t="s">
        <v>8535</v>
      </c>
      <c r="G46" s="15">
        <f>B3L708C2+B3L738C2</f>
        <v>8411.982</v>
      </c>
      <c r="H46" s="16" t="s">
        <v>8536</v>
      </c>
      <c r="I46" s="15">
        <f>B3L708C3+B3L738C3</f>
        <v>8610.3033333333333</v>
      </c>
      <c r="J46" s="16" t="s">
        <v>8537</v>
      </c>
      <c r="K46" s="15">
        <f>B3L708C4+B3L738C4</f>
        <v>8775.7267499999998</v>
      </c>
      <c r="L46" s="16" t="s">
        <v>8538</v>
      </c>
      <c r="M46" s="15">
        <f>B3L708C5+B3L738C5</f>
        <v>8744.9523999999983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0.95025333733098072</v>
      </c>
      <c r="F47" s="16" t="s">
        <v>8540</v>
      </c>
      <c r="G47" s="21">
        <f>IF(B3L739C2=0,0,B3L708C2/B3L739C2)</f>
        <v>0.95129697139152225</v>
      </c>
      <c r="H47" s="16" t="s">
        <v>8541</v>
      </c>
      <c r="I47" s="21">
        <f>IF(B3L739C3=0,0,B3L708C3/B3L739C3)</f>
        <v>0.94859368098142882</v>
      </c>
      <c r="J47" s="16" t="s">
        <v>8542</v>
      </c>
      <c r="K47" s="21">
        <f>IF(B3L739C4=0,0,B3L708C4/B3L739C4)</f>
        <v>0.94864442423529183</v>
      </c>
      <c r="L47" s="16" t="s">
        <v>8543</v>
      </c>
      <c r="M47" s="21">
        <f>IF(B3L739C5=0,0,B3L708C5/B3L739C5)</f>
        <v>0.9475352204318459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4.9746662669019233E-2</v>
      </c>
      <c r="F48" s="16" t="s">
        <v>8545</v>
      </c>
      <c r="G48" s="21">
        <f>IF(B3L739C2=0,0,B3L738C2/B3L739C2)</f>
        <v>4.8703028608477764E-2</v>
      </c>
      <c r="H48" s="16" t="s">
        <v>8546</v>
      </c>
      <c r="I48" s="21">
        <f>IF(B3L739C3=0,0,B3L738C3/B3L739C3)</f>
        <v>5.140631901857115E-2</v>
      </c>
      <c r="J48" s="16" t="s">
        <v>8547</v>
      </c>
      <c r="K48" s="21">
        <f>IF(B3L739C4=0,0,B3L738C4/B3L739C4)</f>
        <v>5.1355575764708034E-2</v>
      </c>
      <c r="L48" s="16" t="s">
        <v>8548</v>
      </c>
      <c r="M48" s="21">
        <f>IF(B3L739C5=0,0,B3L738C5/B3L739C5)</f>
        <v>5.2464779568154096E-2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1042.08</v>
      </c>
      <c r="F49" s="16" t="s">
        <v>8550</v>
      </c>
      <c r="G49" s="15">
        <f>A1L130C6*A1L595C1</f>
        <v>1109.5743749999999</v>
      </c>
      <c r="H49" s="16" t="s">
        <v>8551</v>
      </c>
      <c r="I49" s="15">
        <f>A1L130C7*A1L595C1</f>
        <v>1198.7733333333331</v>
      </c>
      <c r="J49" s="16" t="s">
        <v>8552</v>
      </c>
      <c r="K49" s="15">
        <f>A1L130C8*A1L595C1</f>
        <v>1220.5984375</v>
      </c>
      <c r="L49" s="16" t="s">
        <v>8553</v>
      </c>
      <c r="M49" s="15">
        <f>A1L130C9*A1L595C1</f>
        <v>1242.5887499999999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8391.8610000000008</v>
      </c>
      <c r="F50" s="16" t="s">
        <v>8555</v>
      </c>
      <c r="G50" s="15">
        <f>B3L708C2+B3L742C2</f>
        <v>9111.8673749999998</v>
      </c>
      <c r="H50" s="16" t="s">
        <v>8556</v>
      </c>
      <c r="I50" s="15">
        <f>B3L708C3+B3L742C3</f>
        <v>9366.4526666666661</v>
      </c>
      <c r="J50" s="16" t="s">
        <v>8557</v>
      </c>
      <c r="K50" s="15">
        <f>B3L708C4+B3L742C4</f>
        <v>9545.6426874999997</v>
      </c>
      <c r="L50" s="16" t="s">
        <v>8558</v>
      </c>
      <c r="M50" s="15">
        <f>B3L708C5+B3L742C5</f>
        <v>9528.7391499999976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0.87582253805204824</v>
      </c>
      <c r="F51" s="16" t="s">
        <v>8560</v>
      </c>
      <c r="G51" s="21">
        <f>IF(B3L743C2=0,0,B3L708C2/B3L743C2)</f>
        <v>0.87822755431621935</v>
      </c>
      <c r="H51" s="16" t="s">
        <v>8561</v>
      </c>
      <c r="I51" s="21">
        <f>IF(B3L743C3=0,0,B3L708C3/B3L743C3)</f>
        <v>0.87201415776118452</v>
      </c>
      <c r="J51" s="16" t="s">
        <v>8562</v>
      </c>
      <c r="K51" s="21">
        <f>IF(B3L743C4=0,0,B3L708C4/B3L743C4)</f>
        <v>0.87213030306504435</v>
      </c>
      <c r="L51" s="16" t="s">
        <v>8563</v>
      </c>
      <c r="M51" s="21">
        <f>IF(B3L743C5=0,0,B3L708C5/B3L743C5)</f>
        <v>0.86959567992791587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0.12417746194795169</v>
      </c>
      <c r="F52" s="16" t="s">
        <v>8565</v>
      </c>
      <c r="G52" s="21">
        <f>IF(B3L743C2=0,0,B3L742C2/B3L743C2)</f>
        <v>0.12177244568378059</v>
      </c>
      <c r="H52" s="16" t="s">
        <v>8566</v>
      </c>
      <c r="I52" s="21">
        <f>IF(B3L743C3=0,0,B3L742C3/B3L743C3)</f>
        <v>0.12798584223881554</v>
      </c>
      <c r="J52" s="16" t="s">
        <v>8567</v>
      </c>
      <c r="K52" s="21">
        <f>IF(B3L743C4=0,0,B3L742C4/B3L743C4)</f>
        <v>0.12786969693495559</v>
      </c>
      <c r="L52" s="16" t="s">
        <v>8568</v>
      </c>
      <c r="M52" s="21">
        <f>IF(B3L743C5=0,0,B3L742C5/B3L743C5)</f>
        <v>0.13040432007208427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449.221</v>
      </c>
      <c r="F53" s="16" t="s">
        <v>8570</v>
      </c>
      <c r="G53" s="21">
        <f>A1L135C6</f>
        <v>468.43200000000002</v>
      </c>
      <c r="H53" s="16" t="s">
        <v>8571</v>
      </c>
      <c r="I53" s="21">
        <f>A1L135C7</f>
        <v>481.76</v>
      </c>
      <c r="J53" s="16" t="s">
        <v>8572</v>
      </c>
      <c r="K53" s="21">
        <f>A1L135C8</f>
        <v>487.10699999999997</v>
      </c>
      <c r="L53" s="16" t="s">
        <v>8573</v>
      </c>
      <c r="M53" s="21">
        <f>A1L135C9</f>
        <v>491.09859999999998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27.45651510527922</v>
      </c>
      <c r="F54" s="16" t="s">
        <v>8575</v>
      </c>
      <c r="G54" s="21">
        <f>IF(A1L144C6=0,0,B3L721C2/A1L144C6)</f>
        <v>27.398119089501812</v>
      </c>
      <c r="H54" s="16" t="s">
        <v>8576</v>
      </c>
      <c r="I54" s="21">
        <f>IF(A1L144C7=0,0,B3L721C3/A1L144C7)</f>
        <v>29.029467414216562</v>
      </c>
      <c r="J54" s="16" t="s">
        <v>8577</v>
      </c>
      <c r="K54" s="21">
        <f>IF(A1L144C8=0,0,B3L721C4/A1L144C8)</f>
        <v>28.939011055129154</v>
      </c>
      <c r="L54" s="16" t="s">
        <v>8578</v>
      </c>
      <c r="M54" s="21">
        <f>IF(A1L144C9=0,0,B3L721C5/A1L144C9)</f>
        <v>28.98868614288866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D219A8-35D6-40C3-8126-9B83FC699515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1952</v>
      </c>
      <c r="F9" s="16" t="s">
        <v>8689</v>
      </c>
      <c r="G9" s="15">
        <f>A1L202C1</f>
        <v>2398</v>
      </c>
      <c r="H9" s="16" t="s">
        <v>8690</v>
      </c>
      <c r="I9" s="21">
        <f>IF(OR(B3L802C1=0,B3L802C2=0),0,1+(B3L802C1/B3L802C2))</f>
        <v>1.8140116763969973</v>
      </c>
      <c r="J9" s="16" t="s">
        <v>8691</v>
      </c>
      <c r="K9" s="15">
        <f>A1L202C5</f>
        <v>2242</v>
      </c>
      <c r="L9" s="16" t="s">
        <v>8692</v>
      </c>
      <c r="M9" s="15">
        <f>A1L202C4</f>
        <v>2554</v>
      </c>
      <c r="N9" s="16" t="s">
        <v>8693</v>
      </c>
      <c r="O9" s="21">
        <f>IF(OR(B3L802C4=0,B3L802C5=0),0,1+(B3L802C4/B3L802C5))</f>
        <v>1.8778386844166013</v>
      </c>
      <c r="P9" s="16" t="s">
        <v>8694</v>
      </c>
      <c r="Q9" s="15">
        <f>A1L202C17</f>
        <v>2097</v>
      </c>
      <c r="R9" s="16" t="s">
        <v>8695</v>
      </c>
      <c r="S9" s="15">
        <f>A1L202C16</f>
        <v>2476</v>
      </c>
      <c r="T9" s="16" t="s">
        <v>8696</v>
      </c>
      <c r="U9" s="21">
        <f>IF(OR(B3L802C7=0,B3L802C8=0),0,1+(B3L802C7/B3L802C8))</f>
        <v>1.846930533117932</v>
      </c>
      <c r="V9" s="16" t="s">
        <v>8697</v>
      </c>
      <c r="W9" s="15">
        <f>A1L202C8</f>
        <v>2001</v>
      </c>
      <c r="X9" s="16" t="s">
        <v>8698</v>
      </c>
      <c r="Y9" s="15">
        <f>A1L202C7</f>
        <v>2427</v>
      </c>
      <c r="Z9" s="16" t="s">
        <v>8699</v>
      </c>
      <c r="AA9" s="21">
        <f>IF(OR(B3L802C10=0,B3L802C11=0),0,1+(B3L802C10/B3L802C11))</f>
        <v>1.8244746600741655</v>
      </c>
      <c r="AB9" s="16" t="s">
        <v>8700</v>
      </c>
      <c r="AC9" s="15">
        <f>A1L202C20</f>
        <v>2065</v>
      </c>
      <c r="AD9" s="16" t="s">
        <v>8701</v>
      </c>
      <c r="AE9" s="15">
        <f>A1L202C19</f>
        <v>2459.6666666666665</v>
      </c>
      <c r="AF9" s="16" t="s">
        <v>8702</v>
      </c>
      <c r="AG9" s="21">
        <f>IF(OR(B3L802C13=0,B3L802C14=0),0,1+(B3L802C13/B3L802C14))</f>
        <v>1.8395446537471203</v>
      </c>
      <c r="AH9" s="16" t="s">
        <v>8703</v>
      </c>
      <c r="AI9" s="15">
        <f>A1L202C11</f>
        <v>1916</v>
      </c>
      <c r="AJ9" s="16" t="s">
        <v>8704</v>
      </c>
      <c r="AK9" s="15">
        <f>A1L202C10</f>
        <v>2178</v>
      </c>
      <c r="AL9" s="16" t="s">
        <v>8705</v>
      </c>
      <c r="AM9" s="21">
        <f>IF(OR(B3L802C16=0,B3L802C17=0),0,1+(B3L802C16/B3L802C17))</f>
        <v>1.8797061524334251</v>
      </c>
      <c r="AN9" s="16" t="s">
        <v>8706</v>
      </c>
      <c r="AO9" s="15">
        <f>A1L202C23</f>
        <v>2027.75</v>
      </c>
      <c r="AP9" s="16" t="s">
        <v>8707</v>
      </c>
      <c r="AQ9" s="15">
        <f>A1L202C22</f>
        <v>2389.25</v>
      </c>
      <c r="AR9" s="16" t="s">
        <v>8708</v>
      </c>
      <c r="AS9" s="21">
        <f>IF(OR(B3L802C19=0,B3L802C20=0),0,1+(B3L802C19/B3L802C20))</f>
        <v>1.8486972899445433</v>
      </c>
      <c r="AT9" s="16" t="s">
        <v>8709</v>
      </c>
      <c r="AU9" s="15">
        <f>A1L202C14</f>
        <v>2021</v>
      </c>
      <c r="AV9" s="16" t="s">
        <v>8710</v>
      </c>
      <c r="AW9" s="15">
        <f>A1L202C13</f>
        <v>2513</v>
      </c>
      <c r="AX9" s="16" t="s">
        <v>8711</v>
      </c>
      <c r="AY9" s="21">
        <f>IF(OR(B3L802C22=0,B3L802C23=0),0,1+(B3L802C22/B3L802C23))</f>
        <v>1.8042180660565061</v>
      </c>
      <c r="AZ9" s="16" t="s">
        <v>8712</v>
      </c>
      <c r="BA9" s="15">
        <f>A1L202C26</f>
        <v>2026.4</v>
      </c>
      <c r="BB9" s="16" t="s">
        <v>8713</v>
      </c>
      <c r="BC9" s="15">
        <f>A1L202C25</f>
        <v>2414</v>
      </c>
      <c r="BD9" s="16" t="s">
        <v>8714</v>
      </c>
      <c r="BE9" s="21">
        <f>IF(OR(B3L802C25=0,B3L802C26=0),0,1+(B3L802C25/B3L802C26))</f>
        <v>1.8394366197183099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17435</v>
      </c>
      <c r="F10" s="16" t="s">
        <v>8716</v>
      </c>
      <c r="G10" s="15">
        <f>A1L203C1</f>
        <v>19803</v>
      </c>
      <c r="H10" s="16" t="s">
        <v>8717</v>
      </c>
      <c r="I10" s="21">
        <f>IF(OR(B3L803C1=0,B3L803C2=0),0,1+(B3L803C1/B3L803C2))</f>
        <v>1.8804221582588496</v>
      </c>
      <c r="J10" s="16" t="s">
        <v>8718</v>
      </c>
      <c r="K10" s="15">
        <f>A1L203C5</f>
        <v>20251</v>
      </c>
      <c r="L10" s="16" t="s">
        <v>8719</v>
      </c>
      <c r="M10" s="15">
        <f>A1L203C4</f>
        <v>21339</v>
      </c>
      <c r="N10" s="16" t="s">
        <v>8720</v>
      </c>
      <c r="O10" s="21">
        <f>IF(OR(B3L803C4=0,B3L803C5=0),0,1+(B3L803C4/B3L803C5))</f>
        <v>1.9490135432775668</v>
      </c>
      <c r="P10" s="16" t="s">
        <v>8721</v>
      </c>
      <c r="Q10" s="15">
        <f>A1L203C17</f>
        <v>18843</v>
      </c>
      <c r="R10" s="16" t="s">
        <v>8722</v>
      </c>
      <c r="S10" s="15">
        <f>A1L203C16</f>
        <v>20571</v>
      </c>
      <c r="T10" s="16" t="s">
        <v>8723</v>
      </c>
      <c r="U10" s="21">
        <f>IF(OR(B3L803C7=0,B3L803C8=0),0,1+(B3L803C7/B3L803C8))</f>
        <v>1.9159982499635411</v>
      </c>
      <c r="V10" s="16" t="s">
        <v>8724</v>
      </c>
      <c r="W10" s="15">
        <f>A1L203C8</f>
        <v>22305</v>
      </c>
      <c r="X10" s="16" t="s">
        <v>8725</v>
      </c>
      <c r="Y10" s="15">
        <f>A1L203C7</f>
        <v>24421</v>
      </c>
      <c r="Z10" s="16" t="s">
        <v>8726</v>
      </c>
      <c r="AA10" s="21">
        <f>IF(OR(B3L803C10=0,B3L803C11=0),0,1+(B3L803C10/B3L803C11))</f>
        <v>1.9133532615372015</v>
      </c>
      <c r="AB10" s="16" t="s">
        <v>8727</v>
      </c>
      <c r="AC10" s="15">
        <f>A1L203C20</f>
        <v>19997</v>
      </c>
      <c r="AD10" s="16" t="s">
        <v>8728</v>
      </c>
      <c r="AE10" s="15">
        <f>A1L203C19</f>
        <v>21854.333333333332</v>
      </c>
      <c r="AF10" s="16" t="s">
        <v>8729</v>
      </c>
      <c r="AG10" s="21">
        <f>IF(OR(B3L803C13=0,B3L803C14=0),0,1+(B3L803C13/B3L803C14))</f>
        <v>1.9150130408919666</v>
      </c>
      <c r="AH10" s="16" t="s">
        <v>8730</v>
      </c>
      <c r="AI10" s="15">
        <f>A1L203C11</f>
        <v>26203</v>
      </c>
      <c r="AJ10" s="16" t="s">
        <v>8731</v>
      </c>
      <c r="AK10" s="15">
        <f>A1L203C10</f>
        <v>27568</v>
      </c>
      <c r="AL10" s="16" t="s">
        <v>8732</v>
      </c>
      <c r="AM10" s="21">
        <f>IF(OR(B3L803C16=0,B3L803C17=0),0,1+(B3L803C16/B3L803C17))</f>
        <v>1.9504860708067324</v>
      </c>
      <c r="AN10" s="16" t="s">
        <v>8733</v>
      </c>
      <c r="AO10" s="15">
        <f>A1L203C23</f>
        <v>21548.5</v>
      </c>
      <c r="AP10" s="16" t="s">
        <v>8734</v>
      </c>
      <c r="AQ10" s="15">
        <f>A1L203C22</f>
        <v>23282.75</v>
      </c>
      <c r="AR10" s="16" t="s">
        <v>8735</v>
      </c>
      <c r="AS10" s="21">
        <f>IF(OR(B3L803C19=0,B3L803C20=0),0,1+(B3L803C19/B3L803C20))</f>
        <v>1.9255135239608723</v>
      </c>
      <c r="AT10" s="16" t="s">
        <v>8736</v>
      </c>
      <c r="AU10" s="15">
        <f>A1L203C14</f>
        <v>28319</v>
      </c>
      <c r="AV10" s="16" t="s">
        <v>8737</v>
      </c>
      <c r="AW10" s="15">
        <f>A1L203C13</f>
        <v>30629</v>
      </c>
      <c r="AX10" s="16" t="s">
        <v>8738</v>
      </c>
      <c r="AY10" s="21">
        <f>IF(OR(B3L803C22=0,B3L803C23=0),0,1+(B3L803C22/B3L803C23))</f>
        <v>1.9245812791798622</v>
      </c>
      <c r="AZ10" s="16" t="s">
        <v>8739</v>
      </c>
      <c r="BA10" s="15">
        <f>A1L203C26</f>
        <v>22902.6</v>
      </c>
      <c r="BB10" s="16" t="s">
        <v>8740</v>
      </c>
      <c r="BC10" s="15">
        <f>A1L203C25</f>
        <v>24752</v>
      </c>
      <c r="BD10" s="16" t="s">
        <v>8741</v>
      </c>
      <c r="BE10" s="21">
        <f>IF(OR(B3L803C25=0,B3L803C26=0),0,1+(B3L803C25/B3L803C26))</f>
        <v>1.9252828054298643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2185</v>
      </c>
      <c r="F11" s="16" t="s">
        <v>8743</v>
      </c>
      <c r="G11" s="15">
        <f>A1L204C1</f>
        <v>2260</v>
      </c>
      <c r="H11" s="16" t="s">
        <v>8744</v>
      </c>
      <c r="I11" s="21">
        <f>IF(OR(B3L804C1=0,B3L804C2=0),0,1+(B3L804C1/B3L804C2))</f>
        <v>1.9668141592920354</v>
      </c>
      <c r="J11" s="16" t="s">
        <v>8745</v>
      </c>
      <c r="K11" s="15">
        <f>A1L204C5</f>
        <v>3042</v>
      </c>
      <c r="L11" s="16" t="s">
        <v>8746</v>
      </c>
      <c r="M11" s="15">
        <f>A1L204C4</f>
        <v>3119</v>
      </c>
      <c r="N11" s="16" t="s">
        <v>8747</v>
      </c>
      <c r="O11" s="21">
        <f>IF(OR(B3L804C4=0,B3L804C5=0),0,1+(B3L804C4/B3L804C5))</f>
        <v>1.9753126001923693</v>
      </c>
      <c r="P11" s="16" t="s">
        <v>8748</v>
      </c>
      <c r="Q11" s="15">
        <f>A1L204C17</f>
        <v>2613.5</v>
      </c>
      <c r="R11" s="16" t="s">
        <v>8749</v>
      </c>
      <c r="S11" s="15">
        <f>A1L204C16</f>
        <v>2689.5</v>
      </c>
      <c r="T11" s="16" t="s">
        <v>8750</v>
      </c>
      <c r="U11" s="21">
        <f>IF(OR(B3L804C7=0,B3L804C8=0),0,1+(B3L804C7/B3L804C8))</f>
        <v>1.9717419594720207</v>
      </c>
      <c r="V11" s="16" t="s">
        <v>8751</v>
      </c>
      <c r="W11" s="15">
        <f>A1L204C8</f>
        <v>2616</v>
      </c>
      <c r="X11" s="16" t="s">
        <v>8752</v>
      </c>
      <c r="Y11" s="15">
        <f>A1L204C7</f>
        <v>2851</v>
      </c>
      <c r="Z11" s="16" t="s">
        <v>8753</v>
      </c>
      <c r="AA11" s="21">
        <f>IF(OR(B3L804C10=0,B3L804C11=0),0,1+(B3L804C10/B3L804C11))</f>
        <v>1.9175727814801824</v>
      </c>
      <c r="AB11" s="16" t="s">
        <v>8754</v>
      </c>
      <c r="AC11" s="15">
        <f>A1L204C20</f>
        <v>2614.3333333333335</v>
      </c>
      <c r="AD11" s="16" t="s">
        <v>8755</v>
      </c>
      <c r="AE11" s="15">
        <f>A1L204C19</f>
        <v>2743.3333333333335</v>
      </c>
      <c r="AF11" s="16" t="s">
        <v>8756</v>
      </c>
      <c r="AG11" s="21">
        <f>IF(OR(B3L804C13=0,B3L804C14=0),0,1+(B3L804C13/B3L804C14))</f>
        <v>1.9529769137302551</v>
      </c>
      <c r="AH11" s="16" t="s">
        <v>8757</v>
      </c>
      <c r="AI11" s="15">
        <f>A1L204C11</f>
        <v>2452</v>
      </c>
      <c r="AJ11" s="16" t="s">
        <v>8758</v>
      </c>
      <c r="AK11" s="15">
        <f>A1L204C10</f>
        <v>2537</v>
      </c>
      <c r="AL11" s="16" t="s">
        <v>8759</v>
      </c>
      <c r="AM11" s="21">
        <f>IF(OR(B3L804C16=0,B3L804C17=0),0,1+(B3L804C16/B3L804C17))</f>
        <v>1.9664958612534491</v>
      </c>
      <c r="AN11" s="16" t="s">
        <v>8760</v>
      </c>
      <c r="AO11" s="15">
        <f>A1L204C23</f>
        <v>2573.75</v>
      </c>
      <c r="AP11" s="16" t="s">
        <v>8761</v>
      </c>
      <c r="AQ11" s="15">
        <f>A1L204C22</f>
        <v>2691.75</v>
      </c>
      <c r="AR11" s="16" t="s">
        <v>8762</v>
      </c>
      <c r="AS11" s="21">
        <f>IF(OR(B3L804C19=0,B3L804C20=0),0,1+(B3L804C19/B3L804C20))</f>
        <v>1.9561623479149253</v>
      </c>
      <c r="AT11" s="16" t="s">
        <v>8763</v>
      </c>
      <c r="AU11" s="15">
        <f>A1L204C14</f>
        <v>2415</v>
      </c>
      <c r="AV11" s="16" t="s">
        <v>8764</v>
      </c>
      <c r="AW11" s="15">
        <f>A1L204C13</f>
        <v>2596</v>
      </c>
      <c r="AX11" s="16" t="s">
        <v>8765</v>
      </c>
      <c r="AY11" s="21">
        <f>IF(OR(B3L804C22=0,B3L804C23=0),0,1+(B3L804C22/B3L804C23))</f>
        <v>1.9302773497688752</v>
      </c>
      <c r="AZ11" s="16" t="s">
        <v>8766</v>
      </c>
      <c r="BA11" s="15">
        <f>A1L204C26</f>
        <v>2542</v>
      </c>
      <c r="BB11" s="16" t="s">
        <v>8767</v>
      </c>
      <c r="BC11" s="15">
        <f>A1L204C25</f>
        <v>2672.6</v>
      </c>
      <c r="BD11" s="16" t="s">
        <v>8768</v>
      </c>
      <c r="BE11" s="21">
        <f>IF(OR(B3L804C25=0,B3L804C26=0),0,1+(B3L804C25/B3L804C26))</f>
        <v>1.9511337274564096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11970</v>
      </c>
      <c r="F12" s="16" t="s">
        <v>8770</v>
      </c>
      <c r="G12" s="15">
        <f>A1L205C1</f>
        <v>12129</v>
      </c>
      <c r="H12" s="16" t="s">
        <v>8771</v>
      </c>
      <c r="I12" s="21">
        <f>IF(OR(B3L805C1=0,B3L805C2=0),0,1+(B3L805C1/B3L805C2))</f>
        <v>1.9868909225822409</v>
      </c>
      <c r="J12" s="16" t="s">
        <v>8772</v>
      </c>
      <c r="K12" s="15">
        <f>A1L205C5</f>
        <v>14799</v>
      </c>
      <c r="L12" s="16" t="s">
        <v>8773</v>
      </c>
      <c r="M12" s="15">
        <f>A1L205C4</f>
        <v>14728</v>
      </c>
      <c r="N12" s="16" t="s">
        <v>8774</v>
      </c>
      <c r="O12" s="21">
        <f>IF(OR(B3L805C4=0,B3L805C5=0),0,1+(B3L805C4/B3L805C5))</f>
        <v>2.0048207495926125</v>
      </c>
      <c r="P12" s="16" t="s">
        <v>8775</v>
      </c>
      <c r="Q12" s="15">
        <f>A1L205C17</f>
        <v>13384.5</v>
      </c>
      <c r="R12" s="16" t="s">
        <v>8776</v>
      </c>
      <c r="S12" s="15">
        <f>A1L205C16</f>
        <v>13428.5</v>
      </c>
      <c r="T12" s="16" t="s">
        <v>8777</v>
      </c>
      <c r="U12" s="21">
        <f>IF(OR(B3L805C7=0,B3L805C8=0),0,1+(B3L805C7/B3L805C8))</f>
        <v>1.9967233868265257</v>
      </c>
      <c r="V12" s="16" t="s">
        <v>8778</v>
      </c>
      <c r="W12" s="15">
        <f>A1L205C8</f>
        <v>15271</v>
      </c>
      <c r="X12" s="16" t="s">
        <v>8779</v>
      </c>
      <c r="Y12" s="15">
        <f>A1L205C7</f>
        <v>15647</v>
      </c>
      <c r="Z12" s="16" t="s">
        <v>8780</v>
      </c>
      <c r="AA12" s="21">
        <f>IF(OR(B3L805C10=0,B3L805C11=0),0,1+(B3L805C10/B3L805C11))</f>
        <v>1.9759698344730618</v>
      </c>
      <c r="AB12" s="16" t="s">
        <v>8781</v>
      </c>
      <c r="AC12" s="15">
        <f>A1L205C20</f>
        <v>14013.333333333334</v>
      </c>
      <c r="AD12" s="16" t="s">
        <v>8782</v>
      </c>
      <c r="AE12" s="15">
        <f>A1L205C19</f>
        <v>14168</v>
      </c>
      <c r="AF12" s="16" t="s">
        <v>8783</v>
      </c>
      <c r="AG12" s="21">
        <f>IF(OR(B3L805C13=0,B3L805C14=0),0,1+(B3L805C13/B3L805C14))</f>
        <v>1.9890833803877284</v>
      </c>
      <c r="AH12" s="16" t="s">
        <v>8784</v>
      </c>
      <c r="AI12" s="15">
        <f>A1L205C11</f>
        <v>16805</v>
      </c>
      <c r="AJ12" s="16" t="s">
        <v>8785</v>
      </c>
      <c r="AK12" s="15">
        <f>A1L205C10</f>
        <v>16778</v>
      </c>
      <c r="AL12" s="16" t="s">
        <v>8786</v>
      </c>
      <c r="AM12" s="21">
        <f>IF(OR(B3L805C16=0,B3L805C17=0),0,1+(B3L805C16/B3L805C17))</f>
        <v>2.0016092502086065</v>
      </c>
      <c r="AN12" s="16" t="s">
        <v>8787</v>
      </c>
      <c r="AO12" s="15">
        <f>A1L205C23</f>
        <v>14711.25</v>
      </c>
      <c r="AP12" s="16" t="s">
        <v>8788</v>
      </c>
      <c r="AQ12" s="15">
        <f>A1L205C22</f>
        <v>14820.5</v>
      </c>
      <c r="AR12" s="16" t="s">
        <v>8789</v>
      </c>
      <c r="AS12" s="21">
        <f>IF(OR(B3L805C19=0,B3L805C20=0),0,1+(B3L805C19/B3L805C20))</f>
        <v>1.9926284538308425</v>
      </c>
      <c r="AT12" s="16" t="s">
        <v>8790</v>
      </c>
      <c r="AU12" s="15">
        <f>A1L205C14</f>
        <v>14485</v>
      </c>
      <c r="AV12" s="16" t="s">
        <v>8791</v>
      </c>
      <c r="AW12" s="15">
        <f>A1L205C13</f>
        <v>14388</v>
      </c>
      <c r="AX12" s="16" t="s">
        <v>8792</v>
      </c>
      <c r="AY12" s="21">
        <f>IF(OR(B3L805C22=0,B3L805C23=0),0,1+(B3L805C22/B3L805C23))</f>
        <v>2.0067417292187937</v>
      </c>
      <c r="AZ12" s="16" t="s">
        <v>8793</v>
      </c>
      <c r="BA12" s="15">
        <f>A1L205C26</f>
        <v>14666</v>
      </c>
      <c r="BB12" s="16" t="s">
        <v>8794</v>
      </c>
      <c r="BC12" s="15">
        <f>A1L205C25</f>
        <v>14734</v>
      </c>
      <c r="BD12" s="16" t="s">
        <v>8795</v>
      </c>
      <c r="BE12" s="21">
        <f>IF(OR(B3L805C25=0,B3L805C26=0),0,1+(B3L805C25/B3L805C26))</f>
        <v>1.995384824216099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72485</v>
      </c>
      <c r="F13" s="16" t="s">
        <v>8797</v>
      </c>
      <c r="G13" s="15">
        <f>A1L206C1</f>
        <v>75045</v>
      </c>
      <c r="H13" s="16" t="s">
        <v>8798</v>
      </c>
      <c r="I13" s="21">
        <f>IF(OR(B3L806C1=0,B3L806C2=0),0,1+(B3L806C1/B3L806C2))</f>
        <v>1.9658871343860351</v>
      </c>
      <c r="J13" s="16" t="s">
        <v>8799</v>
      </c>
      <c r="K13" s="15">
        <f>A1L206C5</f>
        <v>72016</v>
      </c>
      <c r="L13" s="16" t="s">
        <v>8800</v>
      </c>
      <c r="M13" s="15">
        <f>A1L206C4</f>
        <v>74448</v>
      </c>
      <c r="N13" s="16" t="s">
        <v>8801</v>
      </c>
      <c r="O13" s="21">
        <f>IF(OR(B3L806C4=0,B3L806C5=0),0,1+(B3L806C4/B3L806C5))</f>
        <v>1.9673329035031162</v>
      </c>
      <c r="P13" s="16" t="s">
        <v>8802</v>
      </c>
      <c r="Q13" s="15">
        <f>A1L206C17</f>
        <v>72250.5</v>
      </c>
      <c r="R13" s="16" t="s">
        <v>8803</v>
      </c>
      <c r="S13" s="15">
        <f>A1L206C16</f>
        <v>74746.5</v>
      </c>
      <c r="T13" s="16" t="s">
        <v>8804</v>
      </c>
      <c r="U13" s="21">
        <f>IF(OR(B3L806C7=0,B3L806C8=0),0,1+(B3L806C7/B3L806C8))</f>
        <v>1.9666071321065202</v>
      </c>
      <c r="V13" s="16" t="s">
        <v>8805</v>
      </c>
      <c r="W13" s="15">
        <f>A1L206C8</f>
        <v>62483</v>
      </c>
      <c r="X13" s="16" t="s">
        <v>8806</v>
      </c>
      <c r="Y13" s="15">
        <f>A1L206C7</f>
        <v>68294</v>
      </c>
      <c r="Z13" s="16" t="s">
        <v>8807</v>
      </c>
      <c r="AA13" s="21">
        <f>IF(OR(B3L806C10=0,B3L806C11=0),0,1+(B3L806C10/B3L806C11))</f>
        <v>1.9149119981257505</v>
      </c>
      <c r="AB13" s="16" t="s">
        <v>8808</v>
      </c>
      <c r="AC13" s="15">
        <f>A1L206C20</f>
        <v>68994.666666666672</v>
      </c>
      <c r="AD13" s="16" t="s">
        <v>8809</v>
      </c>
      <c r="AE13" s="15">
        <f>A1L206C19</f>
        <v>72595.666666666672</v>
      </c>
      <c r="AF13" s="16" t="s">
        <v>8810</v>
      </c>
      <c r="AG13" s="21">
        <f>IF(OR(B3L806C13=0,B3L806C14=0),0,1+(B3L806C13/B3L806C14))</f>
        <v>1.9503964883119744</v>
      </c>
      <c r="AH13" s="16" t="s">
        <v>8811</v>
      </c>
      <c r="AI13" s="15">
        <f>A1L206C11</f>
        <v>64689</v>
      </c>
      <c r="AJ13" s="16" t="s">
        <v>8812</v>
      </c>
      <c r="AK13" s="15">
        <f>A1L206C10</f>
        <v>68848</v>
      </c>
      <c r="AL13" s="16" t="s">
        <v>8813</v>
      </c>
      <c r="AM13" s="21">
        <f>IF(OR(B3L806C16=0,B3L806C17=0),0,1+(B3L806C16/B3L806C17))</f>
        <v>1.9395915640250987</v>
      </c>
      <c r="AN13" s="16" t="s">
        <v>8814</v>
      </c>
      <c r="AO13" s="15">
        <f>A1L206C23</f>
        <v>67918.25</v>
      </c>
      <c r="AP13" s="16" t="s">
        <v>8815</v>
      </c>
      <c r="AQ13" s="15">
        <f>A1L206C22</f>
        <v>71658.75</v>
      </c>
      <c r="AR13" s="16" t="s">
        <v>8816</v>
      </c>
      <c r="AS13" s="21">
        <f>IF(OR(B3L806C19=0,B3L806C20=0),0,1+(B3L806C19/B3L806C20))</f>
        <v>1.9478012105988451</v>
      </c>
      <c r="AT13" s="16" t="s">
        <v>8817</v>
      </c>
      <c r="AU13" s="15">
        <f>A1L206C14</f>
        <v>67836</v>
      </c>
      <c r="AV13" s="16" t="s">
        <v>8818</v>
      </c>
      <c r="AW13" s="15">
        <f>A1L206C13</f>
        <v>69185</v>
      </c>
      <c r="AX13" s="16" t="s">
        <v>8819</v>
      </c>
      <c r="AY13" s="21">
        <f>IF(OR(B3L806C22=0,B3L806C23=0),0,1+(B3L806C22/B3L806C23))</f>
        <v>1.9805015538050155</v>
      </c>
      <c r="AZ13" s="16" t="s">
        <v>8820</v>
      </c>
      <c r="BA13" s="15">
        <f>A1L206C26</f>
        <v>67901.8</v>
      </c>
      <c r="BB13" s="16" t="s">
        <v>8821</v>
      </c>
      <c r="BC13" s="15">
        <f>A1L206C25</f>
        <v>71164</v>
      </c>
      <c r="BD13" s="16" t="s">
        <v>8822</v>
      </c>
      <c r="BE13" s="21">
        <f>IF(OR(B3L806C25=0,B3L806C26=0),0,1+(B3L806C25/B3L806C26))</f>
        <v>1.9541594064414594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740</v>
      </c>
      <c r="F14" s="16" t="s">
        <v>8824</v>
      </c>
      <c r="G14" s="15">
        <f>A1L207C1</f>
        <v>750</v>
      </c>
      <c r="H14" s="16" t="s">
        <v>8825</v>
      </c>
      <c r="I14" s="21">
        <f>IF(OR(B3L807C1=0,B3L807C2=0),0,1+(B3L807C1/B3L807C2))</f>
        <v>1.9866666666666668</v>
      </c>
      <c r="J14" s="16" t="s">
        <v>8826</v>
      </c>
      <c r="K14" s="15">
        <f>A1L207C5</f>
        <v>1130</v>
      </c>
      <c r="L14" s="16" t="s">
        <v>8827</v>
      </c>
      <c r="M14" s="15">
        <f>A1L207C4</f>
        <v>1108</v>
      </c>
      <c r="N14" s="16" t="s">
        <v>8828</v>
      </c>
      <c r="O14" s="21">
        <f>IF(OR(B3L807C4=0,B3L807C5=0),0,1+(B3L807C4/B3L807C5))</f>
        <v>2.0198555956678703</v>
      </c>
      <c r="P14" s="16" t="s">
        <v>8829</v>
      </c>
      <c r="Q14" s="15">
        <f>A1L207C17</f>
        <v>935</v>
      </c>
      <c r="R14" s="16" t="s">
        <v>8830</v>
      </c>
      <c r="S14" s="15">
        <f>A1L207C16</f>
        <v>929</v>
      </c>
      <c r="T14" s="16" t="s">
        <v>8831</v>
      </c>
      <c r="U14" s="21">
        <f>IF(OR(B3L807C7=0,B3L807C8=0),0,1+(B3L807C7/B3L807C8))</f>
        <v>2.0064585575888052</v>
      </c>
      <c r="V14" s="16" t="s">
        <v>8832</v>
      </c>
      <c r="W14" s="15">
        <f>A1L207C8</f>
        <v>549</v>
      </c>
      <c r="X14" s="16" t="s">
        <v>8833</v>
      </c>
      <c r="Y14" s="15">
        <f>A1L207C7</f>
        <v>569</v>
      </c>
      <c r="Z14" s="16" t="s">
        <v>8834</v>
      </c>
      <c r="AA14" s="21">
        <f>IF(OR(B3L807C10=0,B3L807C11=0),0,1+(B3L807C10/B3L807C11))</f>
        <v>1.9648506151142355</v>
      </c>
      <c r="AB14" s="16" t="s">
        <v>8835</v>
      </c>
      <c r="AC14" s="21">
        <f>A1L207C20</f>
        <v>806.33333333333337</v>
      </c>
      <c r="AD14" s="16" t="s">
        <v>8836</v>
      </c>
      <c r="AE14" s="15">
        <f>A1L207C19</f>
        <v>809</v>
      </c>
      <c r="AF14" s="16" t="s">
        <v>8837</v>
      </c>
      <c r="AG14" s="21">
        <f>IF(OR(B3L807C13=0,B3L807C14=0),0,1+(B3L807C13/B3L807C14))</f>
        <v>1.9967037494849609</v>
      </c>
      <c r="AH14" s="16" t="s">
        <v>8838</v>
      </c>
      <c r="AI14" s="15">
        <f>A1L207C11</f>
        <v>316</v>
      </c>
      <c r="AJ14" s="16" t="s">
        <v>8839</v>
      </c>
      <c r="AK14" s="15">
        <f>A1L207C10</f>
        <v>321</v>
      </c>
      <c r="AL14" s="16" t="s">
        <v>8840</v>
      </c>
      <c r="AM14" s="21">
        <f>IF(OR(B3L807C16=0,B3L807C17=0),0,1+(B3L807C16/B3L807C17))</f>
        <v>1.9844236760124612</v>
      </c>
      <c r="AN14" s="16" t="s">
        <v>8841</v>
      </c>
      <c r="AO14" s="21">
        <f>A1L207C23</f>
        <v>683.75</v>
      </c>
      <c r="AP14" s="16" t="s">
        <v>8842</v>
      </c>
      <c r="AQ14" s="15">
        <f>A1L207C22</f>
        <v>687</v>
      </c>
      <c r="AR14" s="16" t="s">
        <v>8843</v>
      </c>
      <c r="AS14" s="21">
        <f>IF(OR(B3L807C19=0,B3L807C20=0),0,1+(B3L807C19/B3L807C20))</f>
        <v>1.9952692867540029</v>
      </c>
      <c r="AT14" s="16" t="s">
        <v>8844</v>
      </c>
      <c r="AU14" s="15">
        <f>A1L207C14</f>
        <v>300</v>
      </c>
      <c r="AV14" s="16" t="s">
        <v>8845</v>
      </c>
      <c r="AW14" s="15">
        <f>A1L207C13</f>
        <v>295</v>
      </c>
      <c r="AX14" s="16" t="s">
        <v>8846</v>
      </c>
      <c r="AY14" s="21">
        <f>IF(OR(B3L807C22=0,B3L807C23=0),0,1+(B3L807C22/B3L807C23))</f>
        <v>2.0169491525423728</v>
      </c>
      <c r="AZ14" s="16" t="s">
        <v>8847</v>
      </c>
      <c r="BA14" s="15">
        <f>A1L207C26</f>
        <v>607</v>
      </c>
      <c r="BB14" s="16" t="s">
        <v>8848</v>
      </c>
      <c r="BC14" s="21">
        <f>A1L207C25</f>
        <v>608.6</v>
      </c>
      <c r="BD14" s="16" t="s">
        <v>8849</v>
      </c>
      <c r="BE14" s="21">
        <f>IF(OR(B3L807C25=0,B3L807C26=0),0,1+(B3L807C25/B3L807C26))</f>
        <v>1.9973710154452842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338</v>
      </c>
      <c r="F15" s="16" t="s">
        <v>8851</v>
      </c>
      <c r="G15" s="15">
        <f>A1L208C1</f>
        <v>314</v>
      </c>
      <c r="H15" s="16" t="s">
        <v>8852</v>
      </c>
      <c r="I15" s="21">
        <f>IF(OR(B3L808C1=0,B3L808C2=0),0,1+(B3L808C1/B3L808C2))</f>
        <v>2.0764331210191083</v>
      </c>
      <c r="J15" s="16" t="s">
        <v>8853</v>
      </c>
      <c r="K15" s="15">
        <f>A1L208C5</f>
        <v>443</v>
      </c>
      <c r="L15" s="16" t="s">
        <v>8854</v>
      </c>
      <c r="M15" s="15">
        <f>A1L208C4</f>
        <v>450</v>
      </c>
      <c r="N15" s="16" t="s">
        <v>8855</v>
      </c>
      <c r="O15" s="21">
        <f>IF(OR(B3L808C4=0,B3L808C5=0),0,1+(B3L808C4/B3L808C5))</f>
        <v>1.9844444444444445</v>
      </c>
      <c r="P15" s="16" t="s">
        <v>8856</v>
      </c>
      <c r="Q15" s="21">
        <f>A1L208C17</f>
        <v>390.5</v>
      </c>
      <c r="R15" s="16" t="s">
        <v>8857</v>
      </c>
      <c r="S15" s="15">
        <f>A1L208C16</f>
        <v>382</v>
      </c>
      <c r="T15" s="16" t="s">
        <v>8858</v>
      </c>
      <c r="U15" s="21">
        <f>IF(OR(B3L808C7=0,B3L808C8=0),0,1+(B3L808C7/B3L808C8))</f>
        <v>2.0222513089005236</v>
      </c>
      <c r="V15" s="16" t="s">
        <v>8859</v>
      </c>
      <c r="W15" s="15">
        <f>A1L208C8</f>
        <v>460</v>
      </c>
      <c r="X15" s="16" t="s">
        <v>8860</v>
      </c>
      <c r="Y15" s="15">
        <f>A1L208C7</f>
        <v>476</v>
      </c>
      <c r="Z15" s="16" t="s">
        <v>8861</v>
      </c>
      <c r="AA15" s="21">
        <f>IF(OR(B3L808C10=0,B3L808C11=0),0,1+(B3L808C10/B3L808C11))</f>
        <v>1.9663865546218489</v>
      </c>
      <c r="AB15" s="16" t="s">
        <v>8862</v>
      </c>
      <c r="AC15" s="21">
        <f>A1L208C20</f>
        <v>413.66666666666669</v>
      </c>
      <c r="AD15" s="16" t="s">
        <v>8863</v>
      </c>
      <c r="AE15" s="21">
        <f>A1L208C19</f>
        <v>413.33333333333331</v>
      </c>
      <c r="AF15" s="16" t="s">
        <v>8864</v>
      </c>
      <c r="AG15" s="21">
        <f>IF(OR(B3L808C13=0,B3L808C14=0),0,1+(B3L808C13/B3L808C14))</f>
        <v>2.0008064516129034</v>
      </c>
      <c r="AH15" s="16" t="s">
        <v>8865</v>
      </c>
      <c r="AI15" s="15">
        <f>A1L208C11</f>
        <v>491</v>
      </c>
      <c r="AJ15" s="16" t="s">
        <v>8866</v>
      </c>
      <c r="AK15" s="15">
        <f>A1L208C10</f>
        <v>478</v>
      </c>
      <c r="AL15" s="16" t="s">
        <v>8867</v>
      </c>
      <c r="AM15" s="21">
        <f>IF(OR(B3L808C16=0,B3L808C17=0),0,1+(B3L808C16/B3L808C17))</f>
        <v>2.027196652719665</v>
      </c>
      <c r="AN15" s="16" t="s">
        <v>8868</v>
      </c>
      <c r="AO15" s="15">
        <f>A1L208C23</f>
        <v>433</v>
      </c>
      <c r="AP15" s="16" t="s">
        <v>8869</v>
      </c>
      <c r="AQ15" s="21">
        <f>A1L208C22</f>
        <v>429.5</v>
      </c>
      <c r="AR15" s="16" t="s">
        <v>8870</v>
      </c>
      <c r="AS15" s="21">
        <f>IF(OR(B3L808C19=0,B3L808C20=0),0,1+(B3L808C19/B3L808C20))</f>
        <v>2.0081490104772994</v>
      </c>
      <c r="AT15" s="16" t="s">
        <v>8871</v>
      </c>
      <c r="AU15" s="15">
        <f>A1L208C14</f>
        <v>901</v>
      </c>
      <c r="AV15" s="16" t="s">
        <v>8872</v>
      </c>
      <c r="AW15" s="15">
        <f>A1L208C13</f>
        <v>923</v>
      </c>
      <c r="AX15" s="16" t="s">
        <v>8873</v>
      </c>
      <c r="AY15" s="21">
        <f>IF(OR(B3L808C22=0,B3L808C23=0),0,1+(B3L808C22/B3L808C23))</f>
        <v>1.9761646803900326</v>
      </c>
      <c r="AZ15" s="16" t="s">
        <v>8874</v>
      </c>
      <c r="BA15" s="21">
        <f>A1L208C26</f>
        <v>526.6</v>
      </c>
      <c r="BB15" s="16" t="s">
        <v>8875</v>
      </c>
      <c r="BC15" s="21">
        <f>A1L208C25</f>
        <v>528.20000000000005</v>
      </c>
      <c r="BD15" s="16" t="s">
        <v>8876</v>
      </c>
      <c r="BE15" s="21">
        <f>IF(OR(B3L808C25=0,B3L808C26=0),0,1+(B3L808C25/B3L808C26))</f>
        <v>1.9969708443771297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0</v>
      </c>
      <c r="F16" s="16" t="s">
        <v>8878</v>
      </c>
      <c r="G16" s="15">
        <f>A1L209C1</f>
        <v>0</v>
      </c>
      <c r="H16" s="16" t="s">
        <v>8879</v>
      </c>
      <c r="I16" s="15">
        <f>IF(OR(B3L809C1=0,B3L809C2=0),0,1+(B3L809C1/B3L809C2))</f>
        <v>0</v>
      </c>
      <c r="J16" s="16" t="s">
        <v>8880</v>
      </c>
      <c r="K16" s="15">
        <f>A1L209C5</f>
        <v>3</v>
      </c>
      <c r="L16" s="16" t="s">
        <v>8881</v>
      </c>
      <c r="M16" s="15">
        <f>A1L209C4</f>
        <v>0</v>
      </c>
      <c r="N16" s="16" t="s">
        <v>8882</v>
      </c>
      <c r="O16" s="15">
        <f>IF(OR(B3L809C4=0,B3L809C5=0),0,1+(B3L809C4/B3L809C5))</f>
        <v>0</v>
      </c>
      <c r="P16" s="16" t="s">
        <v>8883</v>
      </c>
      <c r="Q16" s="21">
        <f>A1L209C17</f>
        <v>1.5</v>
      </c>
      <c r="R16" s="16" t="s">
        <v>8884</v>
      </c>
      <c r="S16" s="15">
        <f>A1L209C16</f>
        <v>0</v>
      </c>
      <c r="T16" s="16" t="s">
        <v>8885</v>
      </c>
      <c r="U16" s="15">
        <f>IF(OR(B3L809C7=0,B3L809C8=0),0,1+(B3L809C7/B3L809C8))</f>
        <v>0</v>
      </c>
      <c r="V16" s="16" t="s">
        <v>8886</v>
      </c>
      <c r="W16" s="15">
        <f>A1L209C8</f>
        <v>0</v>
      </c>
      <c r="X16" s="16" t="s">
        <v>8887</v>
      </c>
      <c r="Y16" s="15">
        <f>A1L209C7</f>
        <v>1</v>
      </c>
      <c r="Z16" s="16" t="s">
        <v>8888</v>
      </c>
      <c r="AA16" s="15">
        <f>IF(OR(B3L809C10=0,B3L809C11=0),0,1+(B3L809C10/B3L809C11))</f>
        <v>0</v>
      </c>
      <c r="AB16" s="16" t="s">
        <v>8889</v>
      </c>
      <c r="AC16" s="15">
        <f>A1L209C20</f>
        <v>1</v>
      </c>
      <c r="AD16" s="16" t="s">
        <v>8890</v>
      </c>
      <c r="AE16" s="21">
        <f>A1L209C19</f>
        <v>0.33333333333333331</v>
      </c>
      <c r="AF16" s="16" t="s">
        <v>8891</v>
      </c>
      <c r="AG16" s="15">
        <f>IF(OR(B3L809C13=0,B3L809C14=0),0,1+(B3L809C13/B3L809C14))</f>
        <v>4</v>
      </c>
      <c r="AH16" s="16" t="s">
        <v>8892</v>
      </c>
      <c r="AI16" s="15">
        <f>A1L209C11</f>
        <v>0</v>
      </c>
      <c r="AJ16" s="16" t="s">
        <v>8893</v>
      </c>
      <c r="AK16" s="15">
        <f>A1L209C10</f>
        <v>0</v>
      </c>
      <c r="AL16" s="16" t="s">
        <v>8894</v>
      </c>
      <c r="AM16" s="15">
        <f>IF(OR(B3L809C16=0,B3L809C17=0),0,1+(B3L809C16/B3L809C17))</f>
        <v>0</v>
      </c>
      <c r="AN16" s="16" t="s">
        <v>8895</v>
      </c>
      <c r="AO16" s="21">
        <f>A1L209C23</f>
        <v>0.75</v>
      </c>
      <c r="AP16" s="16" t="s">
        <v>8896</v>
      </c>
      <c r="AQ16" s="21">
        <f>A1L209C22</f>
        <v>0.25</v>
      </c>
      <c r="AR16" s="16" t="s">
        <v>8897</v>
      </c>
      <c r="AS16" s="15">
        <f>IF(OR(B3L809C19=0,B3L809C20=0),0,1+(B3L809C19/B3L809C20))</f>
        <v>4</v>
      </c>
      <c r="AT16" s="16" t="s">
        <v>8898</v>
      </c>
      <c r="AU16" s="15">
        <f>A1L209C14</f>
        <v>0</v>
      </c>
      <c r="AV16" s="16" t="s">
        <v>8899</v>
      </c>
      <c r="AW16" s="15">
        <f>A1L209C13</f>
        <v>0</v>
      </c>
      <c r="AX16" s="16" t="s">
        <v>8900</v>
      </c>
      <c r="AY16" s="15">
        <f>IF(OR(B3L809C22=0,B3L809C23=0),0,1+(B3L809C22/B3L809C23))</f>
        <v>0</v>
      </c>
      <c r="AZ16" s="16" t="s">
        <v>8901</v>
      </c>
      <c r="BA16" s="21">
        <f>A1L209C26</f>
        <v>0.6</v>
      </c>
      <c r="BB16" s="16" t="s">
        <v>8902</v>
      </c>
      <c r="BC16" s="21">
        <f>A1L209C25</f>
        <v>0.2</v>
      </c>
      <c r="BD16" s="16" t="s">
        <v>8903</v>
      </c>
      <c r="BE16" s="15">
        <f>IF(OR(B3L809C25=0,B3L809C26=0),0,1+(B3L809C25/B3L809C26))</f>
        <v>3.9999999999999996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0</v>
      </c>
      <c r="F17" s="16" t="s">
        <v>8905</v>
      </c>
      <c r="G17" s="15">
        <f>A1L210C1</f>
        <v>0</v>
      </c>
      <c r="H17" s="16" t="s">
        <v>8906</v>
      </c>
      <c r="I17" s="15">
        <f>IF(OR(B3L810C1=0,B3L810C2=0),0,1+(B3L810C1/B3L810C2))</f>
        <v>0</v>
      </c>
      <c r="J17" s="16" t="s">
        <v>8907</v>
      </c>
      <c r="K17" s="15">
        <f>A1L210C5</f>
        <v>0</v>
      </c>
      <c r="L17" s="16" t="s">
        <v>8908</v>
      </c>
      <c r="M17" s="15">
        <f>A1L210C4</f>
        <v>1</v>
      </c>
      <c r="N17" s="16" t="s">
        <v>8909</v>
      </c>
      <c r="O17" s="15">
        <f>IF(OR(B3L810C4=0,B3L810C5=0),0,1+(B3L810C4/B3L810C5))</f>
        <v>0</v>
      </c>
      <c r="P17" s="16" t="s">
        <v>8910</v>
      </c>
      <c r="Q17" s="15">
        <f>A1L210C17</f>
        <v>0</v>
      </c>
      <c r="R17" s="16" t="s">
        <v>8911</v>
      </c>
      <c r="S17" s="21">
        <f>A1L210C16</f>
        <v>0.5</v>
      </c>
      <c r="T17" s="16" t="s">
        <v>8912</v>
      </c>
      <c r="U17" s="15">
        <f>IF(OR(B3L810C7=0,B3L810C8=0),0,1+(B3L810C7/B3L810C8))</f>
        <v>0</v>
      </c>
      <c r="V17" s="16" t="s">
        <v>8913</v>
      </c>
      <c r="W17" s="15">
        <f>A1L210C8</f>
        <v>20</v>
      </c>
      <c r="X17" s="16" t="s">
        <v>8914</v>
      </c>
      <c r="Y17" s="15">
        <f>A1L210C7</f>
        <v>3</v>
      </c>
      <c r="Z17" s="16" t="s">
        <v>8915</v>
      </c>
      <c r="AA17" s="21">
        <f>IF(OR(B3L810C10=0,B3L810C11=0),0,1+(B3L810C10/B3L810C11))</f>
        <v>7.666666666666667</v>
      </c>
      <c r="AB17" s="16" t="s">
        <v>8916</v>
      </c>
      <c r="AC17" s="21">
        <f>A1L210C20</f>
        <v>6.666666666666667</v>
      </c>
      <c r="AD17" s="16" t="s">
        <v>8917</v>
      </c>
      <c r="AE17" s="21">
        <f>A1L210C19</f>
        <v>1.3333333333333333</v>
      </c>
      <c r="AF17" s="16" t="s">
        <v>8918</v>
      </c>
      <c r="AG17" s="15">
        <f>IF(OR(B3L810C13=0,B3L810C14=0),0,1+(B3L810C13/B3L810C14))</f>
        <v>6.0000000000000009</v>
      </c>
      <c r="AH17" s="16" t="s">
        <v>8919</v>
      </c>
      <c r="AI17" s="15">
        <f>A1L210C11</f>
        <v>5</v>
      </c>
      <c r="AJ17" s="16" t="s">
        <v>8920</v>
      </c>
      <c r="AK17" s="15">
        <f>A1L210C10</f>
        <v>1</v>
      </c>
      <c r="AL17" s="16" t="s">
        <v>8921</v>
      </c>
      <c r="AM17" s="15">
        <f>IF(OR(B3L810C16=0,B3L810C17=0),0,1+(B3L810C16/B3L810C17))</f>
        <v>6</v>
      </c>
      <c r="AN17" s="16" t="s">
        <v>8922</v>
      </c>
      <c r="AO17" s="21">
        <f>A1L210C23</f>
        <v>6.25</v>
      </c>
      <c r="AP17" s="16" t="s">
        <v>8923</v>
      </c>
      <c r="AQ17" s="21">
        <f>A1L210C22</f>
        <v>1.25</v>
      </c>
      <c r="AR17" s="16" t="s">
        <v>8924</v>
      </c>
      <c r="AS17" s="15">
        <f>IF(OR(B3L810C19=0,B3L810C20=0),0,1+(B3L810C19/B3L810C20))</f>
        <v>6</v>
      </c>
      <c r="AT17" s="16" t="s">
        <v>8925</v>
      </c>
      <c r="AU17" s="15">
        <f>A1L210C14</f>
        <v>9</v>
      </c>
      <c r="AV17" s="16" t="s">
        <v>8926</v>
      </c>
      <c r="AW17" s="15">
        <f>A1L210C13</f>
        <v>2</v>
      </c>
      <c r="AX17" s="16" t="s">
        <v>8927</v>
      </c>
      <c r="AY17" s="21">
        <f>IF(OR(B3L810C22=0,B3L810C23=0),0,1+(B3L810C22/B3L810C23))</f>
        <v>5.5</v>
      </c>
      <c r="AZ17" s="16" t="s">
        <v>8928</v>
      </c>
      <c r="BA17" s="21">
        <f>A1L210C26</f>
        <v>6.8</v>
      </c>
      <c r="BB17" s="16" t="s">
        <v>8929</v>
      </c>
      <c r="BC17" s="21">
        <f>A1L210C25</f>
        <v>1.4</v>
      </c>
      <c r="BD17" s="16" t="s">
        <v>8930</v>
      </c>
      <c r="BE17" s="21">
        <f>IF(OR(B3L810C25=0,B3L810C26=0),0,1+(B3L810C25/B3L810C26))</f>
        <v>5.8571428571428577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663</v>
      </c>
      <c r="F18" s="16" t="s">
        <v>8932</v>
      </c>
      <c r="G18" s="15">
        <f>A1L211C1</f>
        <v>15765</v>
      </c>
      <c r="H18" s="16" t="s">
        <v>8933</v>
      </c>
      <c r="I18" s="21">
        <f>IF(OR(B3L811C1=0,B3L811C2=0),0,1+(B3L811C1/B3L811C2))</f>
        <v>1.0420551855375833</v>
      </c>
      <c r="J18" s="16" t="s">
        <v>8934</v>
      </c>
      <c r="K18" s="15">
        <f>A1L211C5</f>
        <v>761</v>
      </c>
      <c r="L18" s="16" t="s">
        <v>8935</v>
      </c>
      <c r="M18" s="15">
        <f>A1L211C4</f>
        <v>14605</v>
      </c>
      <c r="N18" s="16" t="s">
        <v>8936</v>
      </c>
      <c r="O18" s="21">
        <f>IF(OR(B3L811C4=0,B3L811C5=0),0,1+(B3L811C4/B3L811C5))</f>
        <v>1.0521054433413215</v>
      </c>
      <c r="P18" s="16" t="s">
        <v>8937</v>
      </c>
      <c r="Q18" s="15">
        <f>A1L211C17</f>
        <v>712</v>
      </c>
      <c r="R18" s="16" t="s">
        <v>8938</v>
      </c>
      <c r="S18" s="15">
        <f>A1L211C16</f>
        <v>15185</v>
      </c>
      <c r="T18" s="16" t="s">
        <v>8939</v>
      </c>
      <c r="U18" s="21">
        <f>IF(OR(B3L811C7=0,B3L811C8=0),0,1+(B3L811C7/B3L811C8))</f>
        <v>1.0468883766875205</v>
      </c>
      <c r="V18" s="16" t="s">
        <v>8940</v>
      </c>
      <c r="W18" s="15">
        <f>A1L211C8</f>
        <v>557</v>
      </c>
      <c r="X18" s="16" t="s">
        <v>8941</v>
      </c>
      <c r="Y18" s="15">
        <f>A1L211C7</f>
        <v>13377</v>
      </c>
      <c r="Z18" s="16" t="s">
        <v>8942</v>
      </c>
      <c r="AA18" s="21">
        <f>IF(OR(B3L811C10=0,B3L811C11=0),0,1+(B3L811C10/B3L811C11))</f>
        <v>1.0416386334753682</v>
      </c>
      <c r="AB18" s="16" t="s">
        <v>8943</v>
      </c>
      <c r="AC18" s="21">
        <f>A1L211C20</f>
        <v>660.33333333333337</v>
      </c>
      <c r="AD18" s="16" t="s">
        <v>8944</v>
      </c>
      <c r="AE18" s="15">
        <f>A1L211C19</f>
        <v>14582.333333333334</v>
      </c>
      <c r="AF18" s="16" t="s">
        <v>8945</v>
      </c>
      <c r="AG18" s="21">
        <f>IF(OR(B3L811C13=0,B3L811C14=0),0,1+(B3L811C13/B3L811C14))</f>
        <v>1.0452831051272087</v>
      </c>
      <c r="AH18" s="16" t="s">
        <v>8946</v>
      </c>
      <c r="AI18" s="15">
        <f>A1L211C11</f>
        <v>277</v>
      </c>
      <c r="AJ18" s="16" t="s">
        <v>8947</v>
      </c>
      <c r="AK18" s="15">
        <f>A1L211C10</f>
        <v>13125</v>
      </c>
      <c r="AL18" s="16" t="s">
        <v>8948</v>
      </c>
      <c r="AM18" s="21">
        <f>IF(OR(B3L811C16=0,B3L811C17=0),0,1+(B3L811C16/B3L811C17))</f>
        <v>1.021104761904762</v>
      </c>
      <c r="AN18" s="16" t="s">
        <v>8949</v>
      </c>
      <c r="AO18" s="21">
        <f>A1L211C23</f>
        <v>564.5</v>
      </c>
      <c r="AP18" s="16" t="s">
        <v>8950</v>
      </c>
      <c r="AQ18" s="15">
        <f>A1L211C22</f>
        <v>14218</v>
      </c>
      <c r="AR18" s="16" t="s">
        <v>8951</v>
      </c>
      <c r="AS18" s="21">
        <f>IF(OR(B3L811C19=0,B3L811C20=0),0,1+(B3L811C19/B3L811C20))</f>
        <v>1.0397031931354621</v>
      </c>
      <c r="AT18" s="16" t="s">
        <v>8952</v>
      </c>
      <c r="AU18" s="15">
        <f>A1L211C14</f>
        <v>426</v>
      </c>
      <c r="AV18" s="16" t="s">
        <v>8953</v>
      </c>
      <c r="AW18" s="15">
        <f>A1L211C13</f>
        <v>14158</v>
      </c>
      <c r="AX18" s="16" t="s">
        <v>8954</v>
      </c>
      <c r="AY18" s="21">
        <f>IF(OR(B3L811C22=0,B3L811C23=0),0,1+(B3L811C22/B3L811C23))</f>
        <v>1.0300889956208503</v>
      </c>
      <c r="AZ18" s="16" t="s">
        <v>8955</v>
      </c>
      <c r="BA18" s="21">
        <f>A1L211C26</f>
        <v>536.79999999999995</v>
      </c>
      <c r="BB18" s="16" t="s">
        <v>8956</v>
      </c>
      <c r="BC18" s="15">
        <f>A1L211C25</f>
        <v>14206</v>
      </c>
      <c r="BD18" s="16" t="s">
        <v>8957</v>
      </c>
      <c r="BE18" s="21">
        <f>IF(OR(B3L811C25=0,B3L811C26=0),0,1+(B3L811C25/B3L811C26))</f>
        <v>1.0377868506264958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1547</v>
      </c>
      <c r="F19" s="16" t="s">
        <v>8959</v>
      </c>
      <c r="G19" s="15">
        <f>A1L212C1</f>
        <v>1713</v>
      </c>
      <c r="H19" s="16" t="s">
        <v>8960</v>
      </c>
      <c r="I19" s="21">
        <f>IF(OR(B3L812C1=0,B3L812C2=0),0,1+(B3L812C1/B3L812C2))</f>
        <v>1.9030939871570345</v>
      </c>
      <c r="J19" s="16" t="s">
        <v>8961</v>
      </c>
      <c r="K19" s="15">
        <f>A1L212C5</f>
        <v>1885</v>
      </c>
      <c r="L19" s="16" t="s">
        <v>8962</v>
      </c>
      <c r="M19" s="15">
        <f>A1L212C4</f>
        <v>3186</v>
      </c>
      <c r="N19" s="16" t="s">
        <v>8963</v>
      </c>
      <c r="O19" s="21">
        <f>IF(OR(B3L812C4=0,B3L812C5=0),0,1+(B3L812C4/B3L812C5))</f>
        <v>1.5916509730069053</v>
      </c>
      <c r="P19" s="16" t="s">
        <v>8964</v>
      </c>
      <c r="Q19" s="15">
        <f>A1L212C17</f>
        <v>1716</v>
      </c>
      <c r="R19" s="16" t="s">
        <v>8965</v>
      </c>
      <c r="S19" s="15">
        <f>A1L212C16</f>
        <v>2449.5</v>
      </c>
      <c r="T19" s="16" t="s">
        <v>8966</v>
      </c>
      <c r="U19" s="21">
        <f>IF(OR(B3L812C7=0,B3L812C8=0),0,1+(B3L812C7/B3L812C8))</f>
        <v>1.7005511328842622</v>
      </c>
      <c r="V19" s="16" t="s">
        <v>8967</v>
      </c>
      <c r="W19" s="15">
        <f>A1L212C8</f>
        <v>1478</v>
      </c>
      <c r="X19" s="16" t="s">
        <v>8968</v>
      </c>
      <c r="Y19" s="15">
        <f>A1L212C7</f>
        <v>2729</v>
      </c>
      <c r="Z19" s="16" t="s">
        <v>8969</v>
      </c>
      <c r="AA19" s="21">
        <f>IF(OR(B3L812C10=0,B3L812C11=0),0,1+(B3L812C10/B3L812C11))</f>
        <v>1.5415903261267863</v>
      </c>
      <c r="AB19" s="16" t="s">
        <v>8970</v>
      </c>
      <c r="AC19" s="15">
        <f>A1L212C20</f>
        <v>1636.6666666666667</v>
      </c>
      <c r="AD19" s="16" t="s">
        <v>8971</v>
      </c>
      <c r="AE19" s="15">
        <f>A1L212C19</f>
        <v>2542.6666666666665</v>
      </c>
      <c r="AF19" s="16" t="s">
        <v>8972</v>
      </c>
      <c r="AG19" s="21">
        <f>IF(OR(B3L812C13=0,B3L812C14=0),0,1+(B3L812C13/B3L812C14))</f>
        <v>1.6436811746198217</v>
      </c>
      <c r="AH19" s="16" t="s">
        <v>8973</v>
      </c>
      <c r="AI19" s="15">
        <f>A1L212C11</f>
        <v>1469</v>
      </c>
      <c r="AJ19" s="16" t="s">
        <v>8974</v>
      </c>
      <c r="AK19" s="15">
        <f>A1L212C10</f>
        <v>2762</v>
      </c>
      <c r="AL19" s="16" t="s">
        <v>8975</v>
      </c>
      <c r="AM19" s="21">
        <f>IF(OR(B3L812C16=0,B3L812C17=0),0,1+(B3L812C16/B3L812C17))</f>
        <v>1.5318609703113686</v>
      </c>
      <c r="AN19" s="16" t="s">
        <v>8976</v>
      </c>
      <c r="AO19" s="15">
        <f>A1L212C23</f>
        <v>1594.75</v>
      </c>
      <c r="AP19" s="16" t="s">
        <v>8977</v>
      </c>
      <c r="AQ19" s="15">
        <f>A1L212C22</f>
        <v>2597.5</v>
      </c>
      <c r="AR19" s="16" t="s">
        <v>8978</v>
      </c>
      <c r="AS19" s="21">
        <f>IF(OR(B3L812C19=0,B3L812C20=0),0,1+(B3L812C19/B3L812C20))</f>
        <v>1.6139557266602502</v>
      </c>
      <c r="AT19" s="16" t="s">
        <v>8979</v>
      </c>
      <c r="AU19" s="15">
        <f>A1L212C14</f>
        <v>1016</v>
      </c>
      <c r="AV19" s="16" t="s">
        <v>8980</v>
      </c>
      <c r="AW19" s="15">
        <f>A1L212C13</f>
        <v>2145</v>
      </c>
      <c r="AX19" s="16" t="s">
        <v>8981</v>
      </c>
      <c r="AY19" s="21">
        <f>IF(OR(B3L812C22=0,B3L812C23=0),0,1+(B3L812C22/B3L812C23))</f>
        <v>1.4736596736596737</v>
      </c>
      <c r="AZ19" s="16" t="s">
        <v>8982</v>
      </c>
      <c r="BA19" s="15">
        <f>A1L212C26</f>
        <v>1479</v>
      </c>
      <c r="BB19" s="16" t="s">
        <v>8983</v>
      </c>
      <c r="BC19" s="15">
        <f>A1L212C25</f>
        <v>2507</v>
      </c>
      <c r="BD19" s="16" t="s">
        <v>8984</v>
      </c>
      <c r="BE19" s="21">
        <f>IF(OR(B3L812C25=0,B3L812C26=0),0,1+(B3L812C25/B3L812C26))</f>
        <v>1.5899481451934583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26</v>
      </c>
      <c r="F20" s="16" t="s">
        <v>8986</v>
      </c>
      <c r="G20" s="15">
        <f>A1L213C1</f>
        <v>32</v>
      </c>
      <c r="H20" s="16" t="s">
        <v>8987</v>
      </c>
      <c r="I20" s="21">
        <f>IF(OR(B3L813C1=0,B3L813C2=0),0,1+(B3L813C1/B3L813C2))</f>
        <v>1.8125</v>
      </c>
      <c r="J20" s="16" t="s">
        <v>8988</v>
      </c>
      <c r="K20" s="15">
        <f>A1L213C5</f>
        <v>14</v>
      </c>
      <c r="L20" s="16" t="s">
        <v>8989</v>
      </c>
      <c r="M20" s="15">
        <f>A1L213C4</f>
        <v>16</v>
      </c>
      <c r="N20" s="16" t="s">
        <v>8990</v>
      </c>
      <c r="O20" s="21">
        <f>IF(OR(B3L813C4=0,B3L813C5=0),0,1+(B3L813C4/B3L813C5))</f>
        <v>1.875</v>
      </c>
      <c r="P20" s="16" t="s">
        <v>8991</v>
      </c>
      <c r="Q20" s="15">
        <f>A1L213C17</f>
        <v>20</v>
      </c>
      <c r="R20" s="16" t="s">
        <v>8992</v>
      </c>
      <c r="S20" s="15">
        <f>A1L213C16</f>
        <v>24</v>
      </c>
      <c r="T20" s="16" t="s">
        <v>8993</v>
      </c>
      <c r="U20" s="21">
        <f>IF(OR(B3L813C7=0,B3L813C8=0),0,1+(B3L813C7/B3L813C8))</f>
        <v>1.8333333333333335</v>
      </c>
      <c r="V20" s="16" t="s">
        <v>8994</v>
      </c>
      <c r="W20" s="15">
        <f>A1L213C8</f>
        <v>15</v>
      </c>
      <c r="X20" s="16" t="s">
        <v>8995</v>
      </c>
      <c r="Y20" s="15">
        <f>A1L213C7</f>
        <v>11</v>
      </c>
      <c r="Z20" s="16" t="s">
        <v>8996</v>
      </c>
      <c r="AA20" s="21">
        <f>IF(OR(B3L813C10=0,B3L813C11=0),0,1+(B3L813C10/B3L813C11))</f>
        <v>2.3636363636363633</v>
      </c>
      <c r="AB20" s="16" t="s">
        <v>8997</v>
      </c>
      <c r="AC20" s="21">
        <f>A1L213C20</f>
        <v>18.333333333333332</v>
      </c>
      <c r="AD20" s="16" t="s">
        <v>8998</v>
      </c>
      <c r="AE20" s="21">
        <f>A1L213C19</f>
        <v>19.666666666666668</v>
      </c>
      <c r="AF20" s="16" t="s">
        <v>8999</v>
      </c>
      <c r="AG20" s="21">
        <f>IF(OR(B3L813C13=0,B3L813C14=0),0,1+(B3L813C13/B3L813C14))</f>
        <v>1.9322033898305082</v>
      </c>
      <c r="AH20" s="16" t="s">
        <v>9000</v>
      </c>
      <c r="AI20" s="15">
        <f>A1L213C11</f>
        <v>1</v>
      </c>
      <c r="AJ20" s="16" t="s">
        <v>9001</v>
      </c>
      <c r="AK20" s="15">
        <f>A1L213C10</f>
        <v>2</v>
      </c>
      <c r="AL20" s="16" t="s">
        <v>9002</v>
      </c>
      <c r="AM20" s="21">
        <f>IF(OR(B3L813C16=0,B3L813C17=0),0,1+(B3L813C16/B3L813C17))</f>
        <v>1.5</v>
      </c>
      <c r="AN20" s="16" t="s">
        <v>9003</v>
      </c>
      <c r="AO20" s="15">
        <f>A1L213C23</f>
        <v>14</v>
      </c>
      <c r="AP20" s="16" t="s">
        <v>9004</v>
      </c>
      <c r="AQ20" s="21">
        <f>A1L213C22</f>
        <v>15.25</v>
      </c>
      <c r="AR20" s="16" t="s">
        <v>9005</v>
      </c>
      <c r="AS20" s="21">
        <f>IF(OR(B3L813C19=0,B3L813C20=0),0,1+(B3L813C19/B3L813C20))</f>
        <v>1.918032786885246</v>
      </c>
      <c r="AT20" s="16" t="s">
        <v>9006</v>
      </c>
      <c r="AU20" s="15">
        <f>A1L213C14</f>
        <v>46</v>
      </c>
      <c r="AV20" s="16" t="s">
        <v>9007</v>
      </c>
      <c r="AW20" s="15">
        <f>A1L213C13</f>
        <v>4</v>
      </c>
      <c r="AX20" s="16" t="s">
        <v>9008</v>
      </c>
      <c r="AY20" s="21">
        <f>IF(OR(B3L813C22=0,B3L813C23=0),0,1+(B3L813C22/B3L813C23))</f>
        <v>12.5</v>
      </c>
      <c r="AZ20" s="16" t="s">
        <v>9009</v>
      </c>
      <c r="BA20" s="21">
        <f>A1L213C26</f>
        <v>20.399999999999999</v>
      </c>
      <c r="BB20" s="16" t="s">
        <v>9010</v>
      </c>
      <c r="BC20" s="15">
        <f>A1L213C25</f>
        <v>13</v>
      </c>
      <c r="BD20" s="16" t="s">
        <v>9011</v>
      </c>
      <c r="BE20" s="21">
        <f>IF(OR(B3L813C25=0,B3L813C26=0),0,1+(B3L813C25/B3L813C26))</f>
        <v>2.569230769230769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3183</v>
      </c>
      <c r="F21" s="16" t="s">
        <v>9013</v>
      </c>
      <c r="G21" s="15">
        <f>A1L214C1</f>
        <v>3155</v>
      </c>
      <c r="H21" s="16" t="s">
        <v>9014</v>
      </c>
      <c r="I21" s="21">
        <f>IF(OR(B3L814C1=0,B3L814C2=0),0,1+(B3L814C1/B3L814C2))</f>
        <v>2.0088748019017433</v>
      </c>
      <c r="J21" s="16" t="s">
        <v>9015</v>
      </c>
      <c r="K21" s="15">
        <f>A1L214C5</f>
        <v>4144</v>
      </c>
      <c r="L21" s="16" t="s">
        <v>9016</v>
      </c>
      <c r="M21" s="15">
        <f>A1L214C4</f>
        <v>3850</v>
      </c>
      <c r="N21" s="16" t="s">
        <v>9017</v>
      </c>
      <c r="O21" s="21">
        <f>IF(OR(B3L814C4=0,B3L814C5=0),0,1+(B3L814C4/B3L814C5))</f>
        <v>2.0763636363636362</v>
      </c>
      <c r="P21" s="16" t="s">
        <v>9018</v>
      </c>
      <c r="Q21" s="15">
        <f>A1L214C17</f>
        <v>3663.5</v>
      </c>
      <c r="R21" s="16" t="s">
        <v>9019</v>
      </c>
      <c r="S21" s="15">
        <f>A1L214C16</f>
        <v>3502.5</v>
      </c>
      <c r="T21" s="16" t="s">
        <v>9020</v>
      </c>
      <c r="U21" s="21">
        <f>IF(OR(B3L814C7=0,B3L814C8=0),0,1+(B3L814C7/B3L814C8))</f>
        <v>2.0459671663097785</v>
      </c>
      <c r="V21" s="16" t="s">
        <v>9021</v>
      </c>
      <c r="W21" s="15">
        <f>A1L214C8</f>
        <v>3380</v>
      </c>
      <c r="X21" s="16" t="s">
        <v>9022</v>
      </c>
      <c r="Y21" s="15">
        <f>A1L214C7</f>
        <v>3409</v>
      </c>
      <c r="Z21" s="16" t="s">
        <v>9023</v>
      </c>
      <c r="AA21" s="21">
        <f>IF(OR(B3L814C10=0,B3L814C11=0),0,1+(B3L814C10/B3L814C11))</f>
        <v>1.9914931064828396</v>
      </c>
      <c r="AB21" s="16" t="s">
        <v>9024</v>
      </c>
      <c r="AC21" s="15">
        <f>A1L214C20</f>
        <v>3569</v>
      </c>
      <c r="AD21" s="16" t="s">
        <v>9025</v>
      </c>
      <c r="AE21" s="15">
        <f>A1L214C19</f>
        <v>3471.3333333333335</v>
      </c>
      <c r="AF21" s="16" t="s">
        <v>9026</v>
      </c>
      <c r="AG21" s="21">
        <f>IF(OR(B3L814C13=0,B3L814C14=0),0,1+(B3L814C13/B3L814C14))</f>
        <v>2.0281352026118684</v>
      </c>
      <c r="AH21" s="16" t="s">
        <v>9027</v>
      </c>
      <c r="AI21" s="15">
        <f>A1L214C11</f>
        <v>3159</v>
      </c>
      <c r="AJ21" s="16" t="s">
        <v>9028</v>
      </c>
      <c r="AK21" s="15">
        <f>A1L214C10</f>
        <v>3060</v>
      </c>
      <c r="AL21" s="16" t="s">
        <v>9029</v>
      </c>
      <c r="AM21" s="21">
        <f>IF(OR(B3L814C16=0,B3L814C17=0),0,1+(B3L814C16/B3L814C17))</f>
        <v>2.0323529411764705</v>
      </c>
      <c r="AN21" s="16" t="s">
        <v>9030</v>
      </c>
      <c r="AO21" s="15">
        <f>A1L214C23</f>
        <v>3466.5</v>
      </c>
      <c r="AP21" s="16" t="s">
        <v>9031</v>
      </c>
      <c r="AQ21" s="15">
        <f>A1L214C22</f>
        <v>3368.5</v>
      </c>
      <c r="AR21" s="16" t="s">
        <v>9032</v>
      </c>
      <c r="AS21" s="21">
        <f>IF(OR(B3L814C19=0,B3L814C20=0),0,1+(B3L814C19/B3L814C20))</f>
        <v>2.0290930681312158</v>
      </c>
      <c r="AT21" s="16" t="s">
        <v>9033</v>
      </c>
      <c r="AU21" s="15">
        <f>A1L214C14</f>
        <v>3878</v>
      </c>
      <c r="AV21" s="16" t="s">
        <v>9034</v>
      </c>
      <c r="AW21" s="15">
        <f>A1L214C13</f>
        <v>3918</v>
      </c>
      <c r="AX21" s="16" t="s">
        <v>9035</v>
      </c>
      <c r="AY21" s="21">
        <f>IF(OR(B3L814C22=0,B3L814C23=0),0,1+(B3L814C22/B3L814C23))</f>
        <v>1.9897907095456866</v>
      </c>
      <c r="AZ21" s="16" t="s">
        <v>9036</v>
      </c>
      <c r="BA21" s="15">
        <f>A1L214C26</f>
        <v>3548.8</v>
      </c>
      <c r="BB21" s="16" t="s">
        <v>9037</v>
      </c>
      <c r="BC21" s="15">
        <f>A1L214C25</f>
        <v>3478.4</v>
      </c>
      <c r="BD21" s="16" t="s">
        <v>9038</v>
      </c>
      <c r="BE21" s="21">
        <f>IF(OR(B3L814C25=0,B3L814C26=0),0,1+(B3L814C25/B3L814C26))</f>
        <v>2.0202391904323829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112</v>
      </c>
      <c r="F22" s="16" t="s">
        <v>9040</v>
      </c>
      <c r="G22" s="15">
        <f>A1L215C1</f>
        <v>118</v>
      </c>
      <c r="H22" s="16" t="s">
        <v>9041</v>
      </c>
      <c r="I22" s="21">
        <f>IF(OR(B3L815C1=0,B3L815C2=0),0,1+(B3L815C1/B3L815C2))</f>
        <v>1.9491525423728815</v>
      </c>
      <c r="J22" s="16" t="s">
        <v>9042</v>
      </c>
      <c r="K22" s="15">
        <f>A1L215C5</f>
        <v>212</v>
      </c>
      <c r="L22" s="16" t="s">
        <v>9043</v>
      </c>
      <c r="M22" s="15">
        <f>A1L215C4</f>
        <v>122</v>
      </c>
      <c r="N22" s="16" t="s">
        <v>9044</v>
      </c>
      <c r="O22" s="21">
        <f>IF(OR(B3L815C4=0,B3L815C5=0),0,1+(B3L815C4/B3L815C5))</f>
        <v>2.7377049180327866</v>
      </c>
      <c r="P22" s="16" t="s">
        <v>9045</v>
      </c>
      <c r="Q22" s="15">
        <f>A1L215C17</f>
        <v>162</v>
      </c>
      <c r="R22" s="16" t="s">
        <v>9046</v>
      </c>
      <c r="S22" s="15">
        <f>A1L215C16</f>
        <v>120</v>
      </c>
      <c r="T22" s="16" t="s">
        <v>9047</v>
      </c>
      <c r="U22" s="21">
        <f>IF(OR(B3L815C7=0,B3L815C8=0),0,1+(B3L815C7/B3L815C8))</f>
        <v>2.35</v>
      </c>
      <c r="V22" s="16" t="s">
        <v>9048</v>
      </c>
      <c r="W22" s="15">
        <f>A1L215C8</f>
        <v>259</v>
      </c>
      <c r="X22" s="16" t="s">
        <v>9049</v>
      </c>
      <c r="Y22" s="15">
        <f>A1L215C7</f>
        <v>151</v>
      </c>
      <c r="Z22" s="16" t="s">
        <v>9050</v>
      </c>
      <c r="AA22" s="21">
        <f>IF(OR(B3L815C10=0,B3L815C11=0),0,1+(B3L815C10/B3L815C11))</f>
        <v>2.7152317880794703</v>
      </c>
      <c r="AB22" s="16" t="s">
        <v>9051</v>
      </c>
      <c r="AC22" s="21">
        <f>A1L215C20</f>
        <v>194.33333333333334</v>
      </c>
      <c r="AD22" s="16" t="s">
        <v>9052</v>
      </c>
      <c r="AE22" s="21">
        <f>A1L215C19</f>
        <v>130.33333333333334</v>
      </c>
      <c r="AF22" s="16" t="s">
        <v>9053</v>
      </c>
      <c r="AG22" s="21">
        <f>IF(OR(B3L815C13=0,B3L815C14=0),0,1+(B3L815C13/B3L815C14))</f>
        <v>2.4910485933503836</v>
      </c>
      <c r="AH22" s="16" t="s">
        <v>9054</v>
      </c>
      <c r="AI22" s="15">
        <f>A1L215C11</f>
        <v>278</v>
      </c>
      <c r="AJ22" s="16" t="s">
        <v>9055</v>
      </c>
      <c r="AK22" s="15">
        <f>A1L215C10</f>
        <v>134</v>
      </c>
      <c r="AL22" s="16" t="s">
        <v>9056</v>
      </c>
      <c r="AM22" s="21">
        <f>IF(OR(B3L815C16=0,B3L815C17=0),0,1+(B3L815C16/B3L815C17))</f>
        <v>3.0746268656716418</v>
      </c>
      <c r="AN22" s="16" t="s">
        <v>9057</v>
      </c>
      <c r="AO22" s="21">
        <f>A1L215C23</f>
        <v>215.25</v>
      </c>
      <c r="AP22" s="16" t="s">
        <v>9058</v>
      </c>
      <c r="AQ22" s="21">
        <f>A1L215C22</f>
        <v>131.25</v>
      </c>
      <c r="AR22" s="16" t="s">
        <v>9059</v>
      </c>
      <c r="AS22" s="21">
        <f>IF(OR(B3L815C19=0,B3L815C20=0),0,1+(B3L815C19/B3L815C20))</f>
        <v>2.6399999999999997</v>
      </c>
      <c r="AT22" s="16" t="s">
        <v>9060</v>
      </c>
      <c r="AU22" s="15">
        <f>A1L215C14</f>
        <v>416</v>
      </c>
      <c r="AV22" s="16" t="s">
        <v>9061</v>
      </c>
      <c r="AW22" s="15">
        <f>A1L215C13</f>
        <v>179</v>
      </c>
      <c r="AX22" s="16" t="s">
        <v>9062</v>
      </c>
      <c r="AY22" s="21">
        <f>IF(OR(B3L815C22=0,B3L815C23=0),0,1+(B3L815C22/B3L815C23))</f>
        <v>3.3240223463687153</v>
      </c>
      <c r="AZ22" s="16" t="s">
        <v>9063</v>
      </c>
      <c r="BA22" s="21">
        <f>A1L215C26</f>
        <v>255.4</v>
      </c>
      <c r="BB22" s="16" t="s">
        <v>9064</v>
      </c>
      <c r="BC22" s="21">
        <f>A1L215C25</f>
        <v>140.80000000000001</v>
      </c>
      <c r="BD22" s="16" t="s">
        <v>9065</v>
      </c>
      <c r="BE22" s="21">
        <f>IF(OR(B3L815C25=0,B3L815C26=0),0,1+(B3L815C25/B3L815C26))</f>
        <v>2.8139204545454541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112636</v>
      </c>
      <c r="F23" s="16" t="s">
        <v>9067</v>
      </c>
      <c r="G23" s="15">
        <f>A1L216C1</f>
        <v>133482</v>
      </c>
      <c r="H23" s="16" t="s">
        <v>9068</v>
      </c>
      <c r="I23" s="21">
        <f>IF(OR(B3L816C1=0,B3L816C2=0),0,1+(B3L816C1/B3L816C2))</f>
        <v>1.8438291305194707</v>
      </c>
      <c r="J23" s="16" t="s">
        <v>9069</v>
      </c>
      <c r="K23" s="15">
        <f>A1L216C5</f>
        <v>120942</v>
      </c>
      <c r="L23" s="16" t="s">
        <v>9070</v>
      </c>
      <c r="M23" s="15">
        <f>A1L216C4</f>
        <v>139526</v>
      </c>
      <c r="N23" s="16" t="s">
        <v>9071</v>
      </c>
      <c r="O23" s="21">
        <f>IF(OR(B3L816C4=0,B3L816C5=0),0,1+(B3L816C4/B3L816C5))</f>
        <v>1.8668061866605508</v>
      </c>
      <c r="P23" s="16" t="s">
        <v>9072</v>
      </c>
      <c r="Q23" s="15">
        <f>A1L216C17</f>
        <v>116789</v>
      </c>
      <c r="R23" s="16" t="s">
        <v>9073</v>
      </c>
      <c r="S23" s="15">
        <f>A1L216C16</f>
        <v>136504</v>
      </c>
      <c r="T23" s="16" t="s">
        <v>9074</v>
      </c>
      <c r="U23" s="21">
        <f>IF(OR(B3L816C7=0,B3L816C8=0),0,1+(B3L816C7/B3L816C8))</f>
        <v>1.8555719978901717</v>
      </c>
      <c r="V23" s="16" t="s">
        <v>9075</v>
      </c>
      <c r="W23" s="15">
        <f>A1L216C8</f>
        <v>111394</v>
      </c>
      <c r="X23" s="16" t="s">
        <v>9076</v>
      </c>
      <c r="Y23" s="15">
        <f>A1L216C7</f>
        <v>134366</v>
      </c>
      <c r="Z23" s="16" t="s">
        <v>9077</v>
      </c>
      <c r="AA23" s="21">
        <f>IF(OR(B3L816C10=0,B3L816C11=0),0,1+(B3L816C10/B3L816C11))</f>
        <v>1.8290341306580533</v>
      </c>
      <c r="AB23" s="16" t="s">
        <v>9078</v>
      </c>
      <c r="AC23" s="15">
        <f>A1L216C20</f>
        <v>114990.66666666667</v>
      </c>
      <c r="AD23" s="16" t="s">
        <v>9079</v>
      </c>
      <c r="AE23" s="15">
        <f>A1L216C19</f>
        <v>135791.33333333334</v>
      </c>
      <c r="AF23" s="16" t="s">
        <v>9080</v>
      </c>
      <c r="AG23" s="21">
        <f>IF(OR(B3L816C13=0,B3L816C14=0),0,1+(B3L816C13/B3L816C14))</f>
        <v>1.8468188936947376</v>
      </c>
      <c r="AH23" s="16" t="s">
        <v>9081</v>
      </c>
      <c r="AI23" s="15">
        <f>A1L216C11</f>
        <v>118061</v>
      </c>
      <c r="AJ23" s="16" t="s">
        <v>9082</v>
      </c>
      <c r="AK23" s="15">
        <f>A1L216C10</f>
        <v>137792</v>
      </c>
      <c r="AL23" s="16" t="s">
        <v>9083</v>
      </c>
      <c r="AM23" s="21">
        <f>IF(OR(B3L816C16=0,B3L816C17=0),0,1+(B3L816C16/B3L816C17))</f>
        <v>1.8568059103576404</v>
      </c>
      <c r="AN23" s="16" t="s">
        <v>9084</v>
      </c>
      <c r="AO23" s="15">
        <f>A1L216C23</f>
        <v>115758.25</v>
      </c>
      <c r="AP23" s="16" t="s">
        <v>9085</v>
      </c>
      <c r="AQ23" s="15">
        <f>A1L216C22</f>
        <v>136291.5</v>
      </c>
      <c r="AR23" s="16" t="s">
        <v>9086</v>
      </c>
      <c r="AS23" s="21">
        <f>IF(OR(B3L816C19=0,B3L816C20=0),0,1+(B3L816C19/B3L816C20))</f>
        <v>1.849343135852199</v>
      </c>
      <c r="AT23" s="16" t="s">
        <v>9087</v>
      </c>
      <c r="AU23" s="15">
        <f>A1L216C14</f>
        <v>122068</v>
      </c>
      <c r="AV23" s="16" t="s">
        <v>9088</v>
      </c>
      <c r="AW23" s="15">
        <f>A1L216C13</f>
        <v>140935</v>
      </c>
      <c r="AX23" s="16" t="s">
        <v>9089</v>
      </c>
      <c r="AY23" s="21">
        <f>IF(OR(B3L816C22=0,B3L816C23=0),0,1+(B3L816C22/B3L816C23))</f>
        <v>1.8661297761379361</v>
      </c>
      <c r="AZ23" s="16" t="s">
        <v>9090</v>
      </c>
      <c r="BA23" s="15">
        <f>A1L216C26</f>
        <v>117020.2</v>
      </c>
      <c r="BB23" s="16" t="s">
        <v>9091</v>
      </c>
      <c r="BC23" s="15">
        <f>A1L216C25</f>
        <v>137220.20000000001</v>
      </c>
      <c r="BD23" s="16" t="s">
        <v>9092</v>
      </c>
      <c r="BE23" s="21">
        <f>IF(OR(B3L816C25=0,B3L816C26=0),0,1+(B3L816C25/B3L816C26))</f>
        <v>1.8527913528766171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3893</v>
      </c>
      <c r="F25" s="16" t="s">
        <v>9121</v>
      </c>
      <c r="G25" s="15">
        <f>A1L218C1</f>
        <v>3566</v>
      </c>
      <c r="H25" s="16" t="s">
        <v>9122</v>
      </c>
      <c r="I25" s="21">
        <f>IF(OR(B3L818C1=0,B3L818C2=0),0,1+(B3L818C1/B3L818C2))</f>
        <v>2.0916993830622546</v>
      </c>
      <c r="J25" s="16" t="s">
        <v>9123</v>
      </c>
      <c r="K25" s="15">
        <f>A1L218C5</f>
        <v>2728</v>
      </c>
      <c r="L25" s="16" t="s">
        <v>9124</v>
      </c>
      <c r="M25" s="15">
        <f>A1L218C4</f>
        <v>3444</v>
      </c>
      <c r="N25" s="16" t="s">
        <v>9125</v>
      </c>
      <c r="O25" s="21">
        <f>IF(OR(B3L818C4=0,B3L818C5=0),0,1+(B3L818C4/B3L818C5))</f>
        <v>1.7921022067363532</v>
      </c>
      <c r="P25" s="16" t="s">
        <v>9126</v>
      </c>
      <c r="Q25" s="15">
        <f>A1L218C17</f>
        <v>3310.5</v>
      </c>
      <c r="R25" s="16" t="s">
        <v>9127</v>
      </c>
      <c r="S25" s="15">
        <f>A1L218C16</f>
        <v>3505</v>
      </c>
      <c r="T25" s="16" t="s">
        <v>9128</v>
      </c>
      <c r="U25" s="21">
        <f>IF(OR(B3L818C7=0,B3L818C8=0),0,1+(B3L818C7/B3L818C8))</f>
        <v>1.9445078459343794</v>
      </c>
      <c r="V25" s="16" t="s">
        <v>9129</v>
      </c>
      <c r="W25" s="15">
        <f>A1L218C8</f>
        <v>1836</v>
      </c>
      <c r="X25" s="16" t="s">
        <v>9130</v>
      </c>
      <c r="Y25" s="15">
        <f>A1L218C7</f>
        <v>3869</v>
      </c>
      <c r="Z25" s="16" t="s">
        <v>9131</v>
      </c>
      <c r="AA25" s="21">
        <f>IF(OR(B3L818C10=0,B3L818C11=0),0,1+(B3L818C10/B3L818C11))</f>
        <v>1.4745412251227707</v>
      </c>
      <c r="AB25" s="16" t="s">
        <v>9132</v>
      </c>
      <c r="AC25" s="15">
        <f>A1L218C20</f>
        <v>2819</v>
      </c>
      <c r="AD25" s="16" t="s">
        <v>9133</v>
      </c>
      <c r="AE25" s="15">
        <f>A1L218C19</f>
        <v>3626.3333333333335</v>
      </c>
      <c r="AF25" s="16" t="s">
        <v>9134</v>
      </c>
      <c r="AG25" s="21">
        <f>IF(OR(B3L818C13=0,B3L818C14=0),0,1+(B3L818C13/B3L818C14))</f>
        <v>1.7773692434966448</v>
      </c>
      <c r="AH25" s="16" t="s">
        <v>9135</v>
      </c>
      <c r="AI25" s="15">
        <f>A1L218C11</f>
        <v>1475</v>
      </c>
      <c r="AJ25" s="16" t="s">
        <v>9136</v>
      </c>
      <c r="AK25" s="15">
        <f>A1L218C10</f>
        <v>3558</v>
      </c>
      <c r="AL25" s="16" t="s">
        <v>9137</v>
      </c>
      <c r="AM25" s="21">
        <f>IF(OR(B3L818C16=0,B3L818C17=0),0,1+(B3L818C16/B3L818C17))</f>
        <v>1.4145587408656548</v>
      </c>
      <c r="AN25" s="16" t="s">
        <v>9138</v>
      </c>
      <c r="AO25" s="15">
        <f>A1L218C23</f>
        <v>2483</v>
      </c>
      <c r="AP25" s="16" t="s">
        <v>9139</v>
      </c>
      <c r="AQ25" s="15">
        <f>A1L218C22</f>
        <v>3609.25</v>
      </c>
      <c r="AR25" s="16" t="s">
        <v>9140</v>
      </c>
      <c r="AS25" s="21">
        <f>IF(OR(B3L818C19=0,B3L818C20=0),0,1+(B3L818C19/B3L818C20))</f>
        <v>1.6879545611969244</v>
      </c>
      <c r="AT25" s="16" t="s">
        <v>9141</v>
      </c>
      <c r="AU25" s="15">
        <f>A1L218C14</f>
        <v>1597</v>
      </c>
      <c r="AV25" s="16" t="s">
        <v>9142</v>
      </c>
      <c r="AW25" s="15">
        <f>A1L218C13</f>
        <v>2578</v>
      </c>
      <c r="AX25" s="16" t="s">
        <v>9143</v>
      </c>
      <c r="AY25" s="21">
        <f>IF(OR(B3L818C22=0,B3L818C23=0),0,1+(B3L818C22/B3L818C23))</f>
        <v>1.6194724592707526</v>
      </c>
      <c r="AZ25" s="16" t="s">
        <v>9144</v>
      </c>
      <c r="BA25" s="15">
        <f>A1L218C26</f>
        <v>2305.8000000000002</v>
      </c>
      <c r="BB25" s="16" t="s">
        <v>9145</v>
      </c>
      <c r="BC25" s="15">
        <f>A1L218C25</f>
        <v>3403</v>
      </c>
      <c r="BD25" s="16" t="s">
        <v>9146</v>
      </c>
      <c r="BE25" s="21">
        <f>IF(OR(B3L818C25=0,B3L818C26=0),0,1+(B3L818C25/B3L818C26))</f>
        <v>1.6775786071113723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9935</v>
      </c>
      <c r="F26" s="16" t="s">
        <v>9148</v>
      </c>
      <c r="G26" s="15">
        <f>A1L219C1</f>
        <v>16845</v>
      </c>
      <c r="H26" s="16" t="s">
        <v>9149</v>
      </c>
      <c r="I26" s="21">
        <f>IF(OR(B3L819C1=0,B3L819C2=0),0,1+(B3L819C1/B3L819C2))</f>
        <v>1.5897892549718016</v>
      </c>
      <c r="J26" s="16" t="s">
        <v>9150</v>
      </c>
      <c r="K26" s="15">
        <f>A1L219C5</f>
        <v>11750</v>
      </c>
      <c r="L26" s="16" t="s">
        <v>9151</v>
      </c>
      <c r="M26" s="15">
        <f>A1L219C4</f>
        <v>18967</v>
      </c>
      <c r="N26" s="16" t="s">
        <v>9152</v>
      </c>
      <c r="O26" s="21">
        <f>IF(OR(B3L819C4=0,B3L819C5=0),0,1+(B3L819C4/B3L819C5))</f>
        <v>1.6194970211419835</v>
      </c>
      <c r="P26" s="16" t="s">
        <v>9153</v>
      </c>
      <c r="Q26" s="15">
        <f>A1L219C17</f>
        <v>10842.5</v>
      </c>
      <c r="R26" s="16" t="s">
        <v>9154</v>
      </c>
      <c r="S26" s="15">
        <f>A1L219C16</f>
        <v>17906</v>
      </c>
      <c r="T26" s="16" t="s">
        <v>9155</v>
      </c>
      <c r="U26" s="21">
        <f>IF(OR(B3L819C7=0,B3L819C8=0),0,1+(B3L819C7/B3L819C8))</f>
        <v>1.6055232882832571</v>
      </c>
      <c r="V26" s="16" t="s">
        <v>9156</v>
      </c>
      <c r="W26" s="15">
        <f>A1L219C8</f>
        <v>8640</v>
      </c>
      <c r="X26" s="16" t="s">
        <v>9157</v>
      </c>
      <c r="Y26" s="15">
        <f>A1L219C7</f>
        <v>16675</v>
      </c>
      <c r="Z26" s="16" t="s">
        <v>9158</v>
      </c>
      <c r="AA26" s="21">
        <f>IF(OR(B3L819C10=0,B3L819C11=0),0,1+(B3L819C10/B3L819C11))</f>
        <v>1.5181409295352324</v>
      </c>
      <c r="AB26" s="16" t="s">
        <v>9159</v>
      </c>
      <c r="AC26" s="15">
        <f>A1L219C20</f>
        <v>10108.333333333334</v>
      </c>
      <c r="AD26" s="16" t="s">
        <v>9160</v>
      </c>
      <c r="AE26" s="15">
        <f>A1L219C19</f>
        <v>17495.666666666668</v>
      </c>
      <c r="AF26" s="16" t="s">
        <v>9161</v>
      </c>
      <c r="AG26" s="21">
        <f>IF(OR(B3L819C13=0,B3L819C14=0),0,1+(B3L819C13/B3L819C14))</f>
        <v>1.5777621125231009</v>
      </c>
      <c r="AH26" s="16" t="s">
        <v>9162</v>
      </c>
      <c r="AI26" s="15">
        <f>A1L219C11</f>
        <v>6234</v>
      </c>
      <c r="AJ26" s="16" t="s">
        <v>9163</v>
      </c>
      <c r="AK26" s="15">
        <f>A1L219C10</f>
        <v>14137</v>
      </c>
      <c r="AL26" s="16" t="s">
        <v>9164</v>
      </c>
      <c r="AM26" s="21">
        <f>IF(OR(B3L819C16=0,B3L819C17=0),0,1+(B3L819C16/B3L819C17))</f>
        <v>1.4409705029355591</v>
      </c>
      <c r="AN26" s="16" t="s">
        <v>9165</v>
      </c>
      <c r="AO26" s="15">
        <f>A1L219C23</f>
        <v>9139.75</v>
      </c>
      <c r="AP26" s="16" t="s">
        <v>9166</v>
      </c>
      <c r="AQ26" s="15">
        <f>A1L219C22</f>
        <v>16656</v>
      </c>
      <c r="AR26" s="16" t="s">
        <v>9167</v>
      </c>
      <c r="AS26" s="21">
        <f>IF(OR(B3L819C19=0,B3L819C20=0),0,1+(B3L819C19/B3L819C20))</f>
        <v>1.5487361911623438</v>
      </c>
      <c r="AT26" s="16" t="s">
        <v>9168</v>
      </c>
      <c r="AU26" s="15">
        <f>A1L219C14</f>
        <v>3554</v>
      </c>
      <c r="AV26" s="16" t="s">
        <v>9169</v>
      </c>
      <c r="AW26" s="15">
        <f>A1L219C13</f>
        <v>9479</v>
      </c>
      <c r="AX26" s="16" t="s">
        <v>9170</v>
      </c>
      <c r="AY26" s="21">
        <f>IF(OR(B3L819C22=0,B3L819C23=0),0,1+(B3L819C22/B3L819C23))</f>
        <v>1.3749340647747652</v>
      </c>
      <c r="AZ26" s="16" t="s">
        <v>9171</v>
      </c>
      <c r="BA26" s="15">
        <f>A1L219C26</f>
        <v>8022.6</v>
      </c>
      <c r="BB26" s="16" t="s">
        <v>9172</v>
      </c>
      <c r="BC26" s="15">
        <f>A1L219C25</f>
        <v>15220.6</v>
      </c>
      <c r="BD26" s="16" t="s">
        <v>9173</v>
      </c>
      <c r="BE26" s="21">
        <f>IF(OR(B3L819C25=0,B3L819C26=0),0,1+(B3L819C25/B3L819C26))</f>
        <v>1.5270882882409367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18103</v>
      </c>
      <c r="F27" s="16" t="s">
        <v>9175</v>
      </c>
      <c r="G27" s="15">
        <f>A1L220C1</f>
        <v>18315</v>
      </c>
      <c r="H27" s="16" t="s">
        <v>9176</v>
      </c>
      <c r="I27" s="21">
        <f>IF(OR(B3L820C1=0,B3L820C2=0),0,1+(B3L820C1/B3L820C2))</f>
        <v>1.9884247884247883</v>
      </c>
      <c r="J27" s="16" t="s">
        <v>9177</v>
      </c>
      <c r="K27" s="15">
        <f>A1L220C5</f>
        <v>27112</v>
      </c>
      <c r="L27" s="16" t="s">
        <v>9178</v>
      </c>
      <c r="M27" s="15">
        <f>A1L220C4</f>
        <v>27319</v>
      </c>
      <c r="N27" s="16" t="s">
        <v>9179</v>
      </c>
      <c r="O27" s="21">
        <f>IF(OR(B3L820C4=0,B3L820C5=0),0,1+(B3L820C4/B3L820C5))</f>
        <v>1.9924228558878436</v>
      </c>
      <c r="P27" s="16" t="s">
        <v>9180</v>
      </c>
      <c r="Q27" s="15">
        <f>A1L220C17</f>
        <v>22607.5</v>
      </c>
      <c r="R27" s="16" t="s">
        <v>9181</v>
      </c>
      <c r="S27" s="15">
        <f>A1L220C16</f>
        <v>22817</v>
      </c>
      <c r="T27" s="16" t="s">
        <v>9182</v>
      </c>
      <c r="U27" s="21">
        <f>IF(OR(B3L820C7=0,B3L820C8=0),0,1+(B3L820C7/B3L820C8))</f>
        <v>1.9908182495507736</v>
      </c>
      <c r="V27" s="16" t="s">
        <v>9183</v>
      </c>
      <c r="W27" s="15">
        <f>A1L220C8</f>
        <v>27202</v>
      </c>
      <c r="X27" s="16" t="s">
        <v>9184</v>
      </c>
      <c r="Y27" s="15">
        <f>A1L220C7</f>
        <v>27527</v>
      </c>
      <c r="Z27" s="16" t="s">
        <v>9185</v>
      </c>
      <c r="AA27" s="21">
        <f>IF(OR(B3L820C10=0,B3L820C11=0),0,1+(B3L820C10/B3L820C11))</f>
        <v>1.9881934101064409</v>
      </c>
      <c r="AB27" s="16" t="s">
        <v>9186</v>
      </c>
      <c r="AC27" s="15">
        <f>A1L220C20</f>
        <v>24139</v>
      </c>
      <c r="AD27" s="16" t="s">
        <v>9187</v>
      </c>
      <c r="AE27" s="15">
        <f>A1L220C19</f>
        <v>24387</v>
      </c>
      <c r="AF27" s="16" t="s">
        <v>9188</v>
      </c>
      <c r="AG27" s="21">
        <f>IF(OR(B3L820C13=0,B3L820C14=0),0,1+(B3L820C13/B3L820C14))</f>
        <v>1.9898306474761145</v>
      </c>
      <c r="AH27" s="16" t="s">
        <v>9189</v>
      </c>
      <c r="AI27" s="15">
        <f>A1L220C11</f>
        <v>28347</v>
      </c>
      <c r="AJ27" s="16" t="s">
        <v>9190</v>
      </c>
      <c r="AK27" s="15">
        <f>A1L220C10</f>
        <v>28174</v>
      </c>
      <c r="AL27" s="16" t="s">
        <v>9191</v>
      </c>
      <c r="AM27" s="21">
        <f>IF(OR(B3L820C16=0,B3L820C17=0),0,1+(B3L820C16/B3L820C17))</f>
        <v>2.006140413146873</v>
      </c>
      <c r="AN27" s="16" t="s">
        <v>9192</v>
      </c>
      <c r="AO27" s="15">
        <f>A1L220C23</f>
        <v>25191</v>
      </c>
      <c r="AP27" s="16" t="s">
        <v>9193</v>
      </c>
      <c r="AQ27" s="15">
        <f>A1L220C22</f>
        <v>25333.75</v>
      </c>
      <c r="AR27" s="16" t="s">
        <v>9194</v>
      </c>
      <c r="AS27" s="21">
        <f>IF(OR(B3L820C19=0,B3L820C20=0),0,1+(B3L820C19/B3L820C20))</f>
        <v>1.99436522425618</v>
      </c>
      <c r="AT27" s="16" t="s">
        <v>9195</v>
      </c>
      <c r="AU27" s="15">
        <f>A1L220C14</f>
        <v>29940</v>
      </c>
      <c r="AV27" s="16" t="s">
        <v>9196</v>
      </c>
      <c r="AW27" s="15">
        <f>A1L220C13</f>
        <v>29612</v>
      </c>
      <c r="AX27" s="16" t="s">
        <v>9197</v>
      </c>
      <c r="AY27" s="21">
        <f>IF(OR(B3L820C22=0,B3L820C23=0),0,1+(B3L820C22/B3L820C23))</f>
        <v>2.0110765905713901</v>
      </c>
      <c r="AZ27" s="16" t="s">
        <v>9198</v>
      </c>
      <c r="BA27" s="15">
        <f>A1L220C26</f>
        <v>26140.799999999999</v>
      </c>
      <c r="BB27" s="16" t="s">
        <v>9199</v>
      </c>
      <c r="BC27" s="15">
        <f>A1L220C25</f>
        <v>26189.4</v>
      </c>
      <c r="BD27" s="16" t="s">
        <v>9200</v>
      </c>
      <c r="BE27" s="21">
        <f>IF(OR(B3L820C25=0,B3L820C26=0),0,1+(B3L820C25/B3L820C26))</f>
        <v>1.998144287383445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1784</v>
      </c>
      <c r="F28" s="16" t="s">
        <v>9202</v>
      </c>
      <c r="G28" s="15">
        <f>A1L221C1</f>
        <v>1754</v>
      </c>
      <c r="H28" s="16" t="s">
        <v>9203</v>
      </c>
      <c r="I28" s="21">
        <f>IF(OR(B3L821C1=0,B3L821C2=0),0,1+(B3L821C1/B3L821C2))</f>
        <v>2.0171037628278219</v>
      </c>
      <c r="J28" s="16" t="s">
        <v>9204</v>
      </c>
      <c r="K28" s="15">
        <f>A1L221C5</f>
        <v>2928</v>
      </c>
      <c r="L28" s="16" t="s">
        <v>9205</v>
      </c>
      <c r="M28" s="15">
        <f>A1L221C4</f>
        <v>3029</v>
      </c>
      <c r="N28" s="16" t="s">
        <v>9206</v>
      </c>
      <c r="O28" s="21">
        <f>IF(OR(B3L821C4=0,B3L821C5=0),0,1+(B3L821C4/B3L821C5))</f>
        <v>1.9666556619346318</v>
      </c>
      <c r="P28" s="16" t="s">
        <v>9207</v>
      </c>
      <c r="Q28" s="15">
        <f>A1L221C17</f>
        <v>2356</v>
      </c>
      <c r="R28" s="16" t="s">
        <v>9208</v>
      </c>
      <c r="S28" s="15">
        <f>A1L221C16</f>
        <v>2391.5</v>
      </c>
      <c r="T28" s="16" t="s">
        <v>9209</v>
      </c>
      <c r="U28" s="21">
        <f>IF(OR(B3L821C7=0,B3L821C8=0),0,1+(B3L821C7/B3L821C8))</f>
        <v>1.9851557599832741</v>
      </c>
      <c r="V28" s="16" t="s">
        <v>9210</v>
      </c>
      <c r="W28" s="15">
        <f>A1L221C8</f>
        <v>3181</v>
      </c>
      <c r="X28" s="16" t="s">
        <v>9211</v>
      </c>
      <c r="Y28" s="15">
        <f>A1L221C7</f>
        <v>2999</v>
      </c>
      <c r="Z28" s="16" t="s">
        <v>9212</v>
      </c>
      <c r="AA28" s="21">
        <f>IF(OR(B3L821C10=0,B3L821C11=0),0,1+(B3L821C10/B3L821C11))</f>
        <v>2.0606868956318776</v>
      </c>
      <c r="AB28" s="16" t="s">
        <v>9213</v>
      </c>
      <c r="AC28" s="15">
        <f>A1L221C20</f>
        <v>2631</v>
      </c>
      <c r="AD28" s="16" t="s">
        <v>9214</v>
      </c>
      <c r="AE28" s="15">
        <f>A1L221C19</f>
        <v>2594</v>
      </c>
      <c r="AF28" s="16" t="s">
        <v>9215</v>
      </c>
      <c r="AG28" s="21">
        <f>IF(OR(B3L821C13=0,B3L821C14=0),0,1+(B3L821C13/B3L821C14))</f>
        <v>2.0142636854279106</v>
      </c>
      <c r="AH28" s="16" t="s">
        <v>9216</v>
      </c>
      <c r="AI28" s="15">
        <f>A1L221C11</f>
        <v>1924</v>
      </c>
      <c r="AJ28" s="16" t="s">
        <v>9217</v>
      </c>
      <c r="AK28" s="15">
        <f>A1L221C10</f>
        <v>1868</v>
      </c>
      <c r="AL28" s="16" t="s">
        <v>9218</v>
      </c>
      <c r="AM28" s="21">
        <f>IF(OR(B3L821C16=0,B3L821C17=0),0,1+(B3L821C16/B3L821C17))</f>
        <v>2.029978586723769</v>
      </c>
      <c r="AN28" s="16" t="s">
        <v>9219</v>
      </c>
      <c r="AO28" s="15">
        <f>A1L221C23</f>
        <v>2454.25</v>
      </c>
      <c r="AP28" s="16" t="s">
        <v>9220</v>
      </c>
      <c r="AQ28" s="15">
        <f>A1L221C22</f>
        <v>2412.5</v>
      </c>
      <c r="AR28" s="16" t="s">
        <v>9221</v>
      </c>
      <c r="AS28" s="21">
        <f>IF(OR(B3L821C19=0,B3L821C20=0),0,1+(B3L821C19/B3L821C20))</f>
        <v>2.0173056994818652</v>
      </c>
      <c r="AT28" s="16" t="s">
        <v>9222</v>
      </c>
      <c r="AU28" s="15">
        <f>A1L221C14</f>
        <v>1749</v>
      </c>
      <c r="AV28" s="16" t="s">
        <v>9223</v>
      </c>
      <c r="AW28" s="15">
        <f>A1L221C13</f>
        <v>1684</v>
      </c>
      <c r="AX28" s="16" t="s">
        <v>9224</v>
      </c>
      <c r="AY28" s="21">
        <f>IF(OR(B3L821C22=0,B3L821C23=0),0,1+(B3L821C22/B3L821C23))</f>
        <v>2.0385985748218527</v>
      </c>
      <c r="AZ28" s="16" t="s">
        <v>9225</v>
      </c>
      <c r="BA28" s="15">
        <f>A1L221C26</f>
        <v>2313.1999999999998</v>
      </c>
      <c r="BB28" s="16" t="s">
        <v>9226</v>
      </c>
      <c r="BC28" s="15">
        <f>A1L221C25</f>
        <v>2266.8000000000002</v>
      </c>
      <c r="BD28" s="16" t="s">
        <v>9227</v>
      </c>
      <c r="BE28" s="21">
        <f>IF(OR(B3L821C25=0,B3L821C26=0),0,1+(B3L821C25/B3L821C26))</f>
        <v>2.0204693841538734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35933</v>
      </c>
      <c r="F29" s="16" t="s">
        <v>9229</v>
      </c>
      <c r="G29" s="15">
        <f>A1L222C1</f>
        <v>33427</v>
      </c>
      <c r="H29" s="16" t="s">
        <v>9230</v>
      </c>
      <c r="I29" s="21">
        <f>IF(OR(B3L822C1=0,B3L822C2=0),0,1+(B3L822C1/B3L822C2))</f>
        <v>2.0749693361653754</v>
      </c>
      <c r="J29" s="16" t="s">
        <v>9231</v>
      </c>
      <c r="K29" s="15">
        <f>A1L222C5</f>
        <v>40736</v>
      </c>
      <c r="L29" s="16" t="s">
        <v>9232</v>
      </c>
      <c r="M29" s="15">
        <f>A1L222C4</f>
        <v>39721</v>
      </c>
      <c r="N29" s="16" t="s">
        <v>9233</v>
      </c>
      <c r="O29" s="21">
        <f>IF(OR(B3L822C4=0,B3L822C5=0),0,1+(B3L822C4/B3L822C5))</f>
        <v>2.0255532338057955</v>
      </c>
      <c r="P29" s="16" t="s">
        <v>9234</v>
      </c>
      <c r="Q29" s="15">
        <f>A1L222C17</f>
        <v>38334.5</v>
      </c>
      <c r="R29" s="16" t="s">
        <v>9235</v>
      </c>
      <c r="S29" s="15">
        <f>A1L222C16</f>
        <v>36574</v>
      </c>
      <c r="T29" s="16" t="s">
        <v>9236</v>
      </c>
      <c r="U29" s="21">
        <f>IF(OR(B3L822C7=0,B3L822C8=0),0,1+(B3L822C7/B3L822C8))</f>
        <v>2.0481352873626073</v>
      </c>
      <c r="V29" s="16" t="s">
        <v>9237</v>
      </c>
      <c r="W29" s="15">
        <f>A1L222C8</f>
        <v>44935</v>
      </c>
      <c r="X29" s="16" t="s">
        <v>9238</v>
      </c>
      <c r="Y29" s="15">
        <f>A1L222C7</f>
        <v>43155</v>
      </c>
      <c r="Z29" s="16" t="s">
        <v>9239</v>
      </c>
      <c r="AA29" s="21">
        <f>IF(OR(B3L822C10=0,B3L822C11=0),0,1+(B3L822C10/B3L822C11))</f>
        <v>2.0412466689838951</v>
      </c>
      <c r="AB29" s="16" t="s">
        <v>9240</v>
      </c>
      <c r="AC29" s="15">
        <f>A1L222C20</f>
        <v>40534.666666666664</v>
      </c>
      <c r="AD29" s="16" t="s">
        <v>9241</v>
      </c>
      <c r="AE29" s="15">
        <f>A1L222C19</f>
        <v>38767.666666666664</v>
      </c>
      <c r="AF29" s="16" t="s">
        <v>9242</v>
      </c>
      <c r="AG29" s="21">
        <f>IF(OR(B3L822C13=0,B3L822C14=0),0,1+(B3L822C13/B3L822C14))</f>
        <v>2.0455792197965659</v>
      </c>
      <c r="AH29" s="16" t="s">
        <v>9243</v>
      </c>
      <c r="AI29" s="15">
        <f>A1L222C11</f>
        <v>47239</v>
      </c>
      <c r="AJ29" s="16" t="s">
        <v>9244</v>
      </c>
      <c r="AK29" s="15">
        <f>A1L222C10</f>
        <v>46521</v>
      </c>
      <c r="AL29" s="16" t="s">
        <v>9245</v>
      </c>
      <c r="AM29" s="21">
        <f>IF(OR(B3L822C16=0,B3L822C17=0),0,1+(B3L822C16/B3L822C17))</f>
        <v>2.0154338900711508</v>
      </c>
      <c r="AN29" s="16" t="s">
        <v>9246</v>
      </c>
      <c r="AO29" s="15">
        <f>A1L222C23</f>
        <v>42210.75</v>
      </c>
      <c r="AP29" s="16" t="s">
        <v>9247</v>
      </c>
      <c r="AQ29" s="15">
        <f>A1L222C22</f>
        <v>40706</v>
      </c>
      <c r="AR29" s="16" t="s">
        <v>9248</v>
      </c>
      <c r="AS29" s="21">
        <f>IF(OR(B3L822C19=0,B3L822C20=0),0,1+(B3L822C19/B3L822C20))</f>
        <v>2.0369662948951017</v>
      </c>
      <c r="AT29" s="16" t="s">
        <v>9249</v>
      </c>
      <c r="AU29" s="15">
        <f>A1L222C14</f>
        <v>38225</v>
      </c>
      <c r="AV29" s="16" t="s">
        <v>9250</v>
      </c>
      <c r="AW29" s="15">
        <f>A1L222C13</f>
        <v>36066</v>
      </c>
      <c r="AX29" s="16" t="s">
        <v>9251</v>
      </c>
      <c r="AY29" s="21">
        <f>IF(OR(B3L822C22=0,B3L822C23=0),0,1+(B3L822C22/B3L822C23))</f>
        <v>2.0598624743525757</v>
      </c>
      <c r="AZ29" s="16" t="s">
        <v>9252</v>
      </c>
      <c r="BA29" s="15">
        <f>A1L222C26</f>
        <v>41413.599999999999</v>
      </c>
      <c r="BB29" s="16" t="s">
        <v>9253</v>
      </c>
      <c r="BC29" s="15">
        <f>A1L222C25</f>
        <v>39778</v>
      </c>
      <c r="BD29" s="16" t="s">
        <v>9254</v>
      </c>
      <c r="BE29" s="21">
        <f>IF(OR(B3L822C25=0,B3L822C26=0),0,1+(B3L822C25/B3L822C26))</f>
        <v>2.0411182060435413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60</v>
      </c>
      <c r="F30" s="16" t="s">
        <v>9256</v>
      </c>
      <c r="G30" s="15">
        <f>A1L223C1</f>
        <v>57</v>
      </c>
      <c r="H30" s="16" t="s">
        <v>9257</v>
      </c>
      <c r="I30" s="21">
        <f>IF(OR(B3L823C1=0,B3L823C2=0),0,1+(B3L823C1/B3L823C2))</f>
        <v>2.0526315789473681</v>
      </c>
      <c r="J30" s="16" t="s">
        <v>9258</v>
      </c>
      <c r="K30" s="15">
        <f>A1L223C5</f>
        <v>91</v>
      </c>
      <c r="L30" s="16" t="s">
        <v>9259</v>
      </c>
      <c r="M30" s="15">
        <f>A1L223C4</f>
        <v>67</v>
      </c>
      <c r="N30" s="16" t="s">
        <v>9260</v>
      </c>
      <c r="O30" s="21">
        <f>IF(OR(B3L823C4=0,B3L823C5=0),0,1+(B3L823C4/B3L823C5))</f>
        <v>2.3582089552238807</v>
      </c>
      <c r="P30" s="16" t="s">
        <v>9261</v>
      </c>
      <c r="Q30" s="21">
        <f>A1L223C17</f>
        <v>75.5</v>
      </c>
      <c r="R30" s="16" t="s">
        <v>9262</v>
      </c>
      <c r="S30" s="15">
        <f>A1L223C16</f>
        <v>62</v>
      </c>
      <c r="T30" s="16" t="s">
        <v>9263</v>
      </c>
      <c r="U30" s="21">
        <f>IF(OR(B3L823C7=0,B3L823C8=0),0,1+(B3L823C7/B3L823C8))</f>
        <v>2.217741935483871</v>
      </c>
      <c r="V30" s="16" t="s">
        <v>9264</v>
      </c>
      <c r="W30" s="15">
        <f>A1L223C8</f>
        <v>185</v>
      </c>
      <c r="X30" s="16" t="s">
        <v>9265</v>
      </c>
      <c r="Y30" s="15">
        <f>A1L223C7</f>
        <v>172</v>
      </c>
      <c r="Z30" s="16" t="s">
        <v>9266</v>
      </c>
      <c r="AA30" s="21">
        <f>IF(OR(B3L823C10=0,B3L823C11=0),0,1+(B3L823C10/B3L823C11))</f>
        <v>2.0755813953488369</v>
      </c>
      <c r="AB30" s="16" t="s">
        <v>9267</v>
      </c>
      <c r="AC30" s="15">
        <f>A1L223C20</f>
        <v>112</v>
      </c>
      <c r="AD30" s="16" t="s">
        <v>9268</v>
      </c>
      <c r="AE30" s="21">
        <f>A1L223C19</f>
        <v>98.666666666666671</v>
      </c>
      <c r="AF30" s="16" t="s">
        <v>9269</v>
      </c>
      <c r="AG30" s="21">
        <f>IF(OR(B3L823C13=0,B3L823C14=0),0,1+(B3L823C13/B3L823C14))</f>
        <v>2.1351351351351351</v>
      </c>
      <c r="AH30" s="16" t="s">
        <v>9270</v>
      </c>
      <c r="AI30" s="15">
        <f>A1L223C11</f>
        <v>254</v>
      </c>
      <c r="AJ30" s="16" t="s">
        <v>9271</v>
      </c>
      <c r="AK30" s="15">
        <f>A1L223C10</f>
        <v>232</v>
      </c>
      <c r="AL30" s="16" t="s">
        <v>9272</v>
      </c>
      <c r="AM30" s="21">
        <f>IF(OR(B3L823C16=0,B3L823C17=0),0,1+(B3L823C16/B3L823C17))</f>
        <v>2.0948275862068968</v>
      </c>
      <c r="AN30" s="16" t="s">
        <v>9273</v>
      </c>
      <c r="AO30" s="21">
        <f>A1L223C23</f>
        <v>147.5</v>
      </c>
      <c r="AP30" s="16" t="s">
        <v>9274</v>
      </c>
      <c r="AQ30" s="15">
        <f>A1L223C22</f>
        <v>132</v>
      </c>
      <c r="AR30" s="16" t="s">
        <v>9275</v>
      </c>
      <c r="AS30" s="21">
        <f>IF(OR(B3L823C19=0,B3L823C20=0),0,1+(B3L823C19/B3L823C20))</f>
        <v>2.1174242424242422</v>
      </c>
      <c r="AT30" s="16" t="s">
        <v>9276</v>
      </c>
      <c r="AU30" s="15">
        <f>A1L223C14</f>
        <v>327</v>
      </c>
      <c r="AV30" s="16" t="s">
        <v>9277</v>
      </c>
      <c r="AW30" s="15">
        <f>A1L223C13</f>
        <v>328</v>
      </c>
      <c r="AX30" s="16" t="s">
        <v>9278</v>
      </c>
      <c r="AY30" s="21">
        <f>IF(OR(B3L823C22=0,B3L823C23=0),0,1+(B3L823C22/B3L823C23))</f>
        <v>1.9969512195121952</v>
      </c>
      <c r="AZ30" s="16" t="s">
        <v>9279</v>
      </c>
      <c r="BA30" s="21">
        <f>A1L223C26</f>
        <v>183.4</v>
      </c>
      <c r="BB30" s="16" t="s">
        <v>9280</v>
      </c>
      <c r="BC30" s="21">
        <f>A1L223C25</f>
        <v>171.2</v>
      </c>
      <c r="BD30" s="16" t="s">
        <v>9281</v>
      </c>
      <c r="BE30" s="21">
        <f>IF(OR(B3L823C25=0,B3L823C26=0),0,1+(B3L823C25/B3L823C26))</f>
        <v>2.0712616822429908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27327</v>
      </c>
      <c r="F31" s="16" t="s">
        <v>9283</v>
      </c>
      <c r="G31" s="15">
        <f>A1L224C1</f>
        <v>30906</v>
      </c>
      <c r="H31" s="16" t="s">
        <v>9284</v>
      </c>
      <c r="I31" s="21">
        <f>IF(OR(B3L824C1=0,B3L824C2=0),0,1+(B3L824C1/B3L824C2))</f>
        <v>1.8841972432537371</v>
      </c>
      <c r="J31" s="16" t="s">
        <v>9285</v>
      </c>
      <c r="K31" s="15">
        <f>A1L224C5</f>
        <v>23451</v>
      </c>
      <c r="L31" s="16" t="s">
        <v>9286</v>
      </c>
      <c r="M31" s="15">
        <f>A1L224C4</f>
        <v>28216</v>
      </c>
      <c r="N31" s="16" t="s">
        <v>9287</v>
      </c>
      <c r="O31" s="21">
        <f>IF(OR(B3L824C4=0,B3L824C5=0),0,1+(B3L824C4/B3L824C5))</f>
        <v>1.8311241848596542</v>
      </c>
      <c r="P31" s="16" t="s">
        <v>9288</v>
      </c>
      <c r="Q31" s="15">
        <f>A1L224C17</f>
        <v>25389</v>
      </c>
      <c r="R31" s="16" t="s">
        <v>9289</v>
      </c>
      <c r="S31" s="15">
        <f>A1L224C16</f>
        <v>29561</v>
      </c>
      <c r="T31" s="16" t="s">
        <v>9290</v>
      </c>
      <c r="U31" s="21">
        <f>IF(OR(B3L824C7=0,B3L824C8=0),0,1+(B3L824C7/B3L824C8))</f>
        <v>1.8588681032441392</v>
      </c>
      <c r="V31" s="16" t="s">
        <v>9291</v>
      </c>
      <c r="W31" s="15">
        <f>A1L224C8</f>
        <v>20861</v>
      </c>
      <c r="X31" s="16" t="s">
        <v>9292</v>
      </c>
      <c r="Y31" s="15">
        <f>A1L224C7</f>
        <v>20828</v>
      </c>
      <c r="Z31" s="16" t="s">
        <v>9293</v>
      </c>
      <c r="AA31" s="21">
        <f>IF(OR(B3L824C10=0,B3L824C11=0),0,1+(B3L824C10/B3L824C11))</f>
        <v>2.0015844056078356</v>
      </c>
      <c r="AB31" s="16" t="s">
        <v>9294</v>
      </c>
      <c r="AC31" s="15">
        <f>A1L224C20</f>
        <v>23879.666666666668</v>
      </c>
      <c r="AD31" s="16" t="s">
        <v>9295</v>
      </c>
      <c r="AE31" s="15">
        <f>A1L224C19</f>
        <v>26650</v>
      </c>
      <c r="AF31" s="16" t="s">
        <v>9296</v>
      </c>
      <c r="AG31" s="21">
        <f>IF(OR(B3L824C13=0,B3L824C14=0),0,1+(B3L824C13/B3L824C14))</f>
        <v>1.8960475297060664</v>
      </c>
      <c r="AH31" s="16" t="s">
        <v>9297</v>
      </c>
      <c r="AI31" s="15">
        <f>A1L224C11</f>
        <v>50184</v>
      </c>
      <c r="AJ31" s="16" t="s">
        <v>9298</v>
      </c>
      <c r="AK31" s="15">
        <f>A1L224C10</f>
        <v>53391</v>
      </c>
      <c r="AL31" s="16" t="s">
        <v>9299</v>
      </c>
      <c r="AM31" s="21">
        <f>IF(OR(B3L824C16=0,B3L824C17=0),0,1+(B3L824C16/B3L824C17))</f>
        <v>1.9399336966904535</v>
      </c>
      <c r="AN31" s="16" t="s">
        <v>9300</v>
      </c>
      <c r="AO31" s="15">
        <f>A1L224C23</f>
        <v>30455.75</v>
      </c>
      <c r="AP31" s="16" t="s">
        <v>9301</v>
      </c>
      <c r="AQ31" s="15">
        <f>A1L224C22</f>
        <v>33335.25</v>
      </c>
      <c r="AR31" s="16" t="s">
        <v>9302</v>
      </c>
      <c r="AS31" s="21">
        <f>IF(OR(B3L824C19=0,B3L824C20=0),0,1+(B3L824C19/B3L824C20))</f>
        <v>1.9136199668519061</v>
      </c>
      <c r="AT31" s="16" t="s">
        <v>9303</v>
      </c>
      <c r="AU31" s="15">
        <f>A1L224C14</f>
        <v>35650</v>
      </c>
      <c r="AV31" s="16" t="s">
        <v>9304</v>
      </c>
      <c r="AW31" s="15">
        <f>A1L224C13</f>
        <v>35449</v>
      </c>
      <c r="AX31" s="16" t="s">
        <v>9305</v>
      </c>
      <c r="AY31" s="21">
        <f>IF(OR(B3L824C22=0,B3L824C23=0),0,1+(B3L824C22/B3L824C23))</f>
        <v>2.0056701176337839</v>
      </c>
      <c r="AZ31" s="16" t="s">
        <v>9306</v>
      </c>
      <c r="BA31" s="15">
        <f>A1L224C26</f>
        <v>31494.6</v>
      </c>
      <c r="BB31" s="16" t="s">
        <v>9307</v>
      </c>
      <c r="BC31" s="15">
        <f>A1L224C25</f>
        <v>33758</v>
      </c>
      <c r="BD31" s="16" t="s">
        <v>9308</v>
      </c>
      <c r="BE31" s="21">
        <f>IF(OR(B3L824C25=0,B3L824C26=0),0,1+(B3L824C25/B3L824C26))</f>
        <v>1.9329521891107293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0</v>
      </c>
      <c r="F32" s="16" t="s">
        <v>9310</v>
      </c>
      <c r="G32" s="15">
        <f>A1L225C1</f>
        <v>0</v>
      </c>
      <c r="H32" s="16" t="s">
        <v>9311</v>
      </c>
      <c r="I32" s="15">
        <f>IF(OR(B3L825C1=0,B3L825C2=0),0,1+(B3L825C1/B3L825C2))</f>
        <v>0</v>
      </c>
      <c r="J32" s="16" t="s">
        <v>9312</v>
      </c>
      <c r="K32" s="15">
        <f>A1L225C5</f>
        <v>0</v>
      </c>
      <c r="L32" s="16" t="s">
        <v>9313</v>
      </c>
      <c r="M32" s="15">
        <f>A1L225C4</f>
        <v>0</v>
      </c>
      <c r="N32" s="16" t="s">
        <v>9314</v>
      </c>
      <c r="O32" s="15">
        <f>IF(OR(B3L825C4=0,B3L825C5=0),0,1+(B3L825C4/B3L825C5))</f>
        <v>0</v>
      </c>
      <c r="P32" s="16" t="s">
        <v>9315</v>
      </c>
      <c r="Q32" s="15">
        <f>A1L225C17</f>
        <v>0</v>
      </c>
      <c r="R32" s="16" t="s">
        <v>9316</v>
      </c>
      <c r="S32" s="15">
        <f>A1L225C16</f>
        <v>0</v>
      </c>
      <c r="T32" s="16" t="s">
        <v>9317</v>
      </c>
      <c r="U32" s="15">
        <f>IF(OR(B3L825C7=0,B3L825C8=0),0,1+(B3L825C7/B3L825C8))</f>
        <v>0</v>
      </c>
      <c r="V32" s="16" t="s">
        <v>9318</v>
      </c>
      <c r="W32" s="15">
        <f>A1L225C8</f>
        <v>0</v>
      </c>
      <c r="X32" s="16" t="s">
        <v>9319</v>
      </c>
      <c r="Y32" s="15">
        <f>A1L225C7</f>
        <v>0</v>
      </c>
      <c r="Z32" s="16" t="s">
        <v>9320</v>
      </c>
      <c r="AA32" s="15">
        <f>IF(OR(B3L825C10=0,B3L825C11=0),0,1+(B3L825C10/B3L825C11))</f>
        <v>0</v>
      </c>
      <c r="AB32" s="16" t="s">
        <v>9321</v>
      </c>
      <c r="AC32" s="15">
        <f>A1L225C20</f>
        <v>0</v>
      </c>
      <c r="AD32" s="16" t="s">
        <v>9322</v>
      </c>
      <c r="AE32" s="15">
        <f>A1L225C19</f>
        <v>0</v>
      </c>
      <c r="AF32" s="16" t="s">
        <v>9323</v>
      </c>
      <c r="AG32" s="15">
        <f>IF(OR(B3L825C13=0,B3L825C14=0),0,1+(B3L825C13/B3L825C14))</f>
        <v>0</v>
      </c>
      <c r="AH32" s="16" t="s">
        <v>9324</v>
      </c>
      <c r="AI32" s="15">
        <f>A1L225C11</f>
        <v>0</v>
      </c>
      <c r="AJ32" s="16" t="s">
        <v>9325</v>
      </c>
      <c r="AK32" s="15">
        <f>A1L225C10</f>
        <v>0</v>
      </c>
      <c r="AL32" s="16" t="s">
        <v>9326</v>
      </c>
      <c r="AM32" s="15">
        <f>IF(OR(B3L825C16=0,B3L825C17=0),0,1+(B3L825C16/B3L825C17))</f>
        <v>0</v>
      </c>
      <c r="AN32" s="16" t="s">
        <v>9327</v>
      </c>
      <c r="AO32" s="15">
        <f>A1L225C23</f>
        <v>0</v>
      </c>
      <c r="AP32" s="16" t="s">
        <v>9328</v>
      </c>
      <c r="AQ32" s="15">
        <f>A1L225C22</f>
        <v>0</v>
      </c>
      <c r="AR32" s="16" t="s">
        <v>9329</v>
      </c>
      <c r="AS32" s="15">
        <f>IF(OR(B3L825C19=0,B3L825C20=0),0,1+(B3L825C19/B3L825C20))</f>
        <v>0</v>
      </c>
      <c r="AT32" s="16" t="s">
        <v>9330</v>
      </c>
      <c r="AU32" s="15">
        <f>A1L225C14</f>
        <v>1</v>
      </c>
      <c r="AV32" s="16" t="s">
        <v>9331</v>
      </c>
      <c r="AW32" s="15">
        <f>A1L225C13</f>
        <v>1</v>
      </c>
      <c r="AX32" s="16" t="s">
        <v>9332</v>
      </c>
      <c r="AY32" s="15">
        <f>IF(OR(B3L825C22=0,B3L825C23=0),0,1+(B3L825C22/B3L825C23))</f>
        <v>2</v>
      </c>
      <c r="AZ32" s="16" t="s">
        <v>9333</v>
      </c>
      <c r="BA32" s="21">
        <f>A1L225C26</f>
        <v>0.2</v>
      </c>
      <c r="BB32" s="16" t="s">
        <v>9334</v>
      </c>
      <c r="BC32" s="21">
        <f>A1L225C25</f>
        <v>0.2</v>
      </c>
      <c r="BD32" s="16" t="s">
        <v>9335</v>
      </c>
      <c r="BE32" s="15">
        <f>IF(OR(B3L825C25=0,B3L825C26=0),0,1+(B3L825C25/B3L825C26))</f>
        <v>2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0</v>
      </c>
      <c r="F33" s="16" t="s">
        <v>9337</v>
      </c>
      <c r="G33" s="15">
        <f>A1L226C1</f>
        <v>0</v>
      </c>
      <c r="H33" s="16" t="s">
        <v>9338</v>
      </c>
      <c r="I33" s="15">
        <f>IF(OR(B3L826C1=0,B3L826C2=0),0,1+(B3L826C1/B3L826C2))</f>
        <v>0</v>
      </c>
      <c r="J33" s="16" t="s">
        <v>9339</v>
      </c>
      <c r="K33" s="15">
        <f>A1L226C5</f>
        <v>0</v>
      </c>
      <c r="L33" s="16" t="s">
        <v>9340</v>
      </c>
      <c r="M33" s="15">
        <f>A1L226C4</f>
        <v>0</v>
      </c>
      <c r="N33" s="16" t="s">
        <v>9341</v>
      </c>
      <c r="O33" s="15">
        <f>IF(OR(B3L826C4=0,B3L826C5=0),0,1+(B3L826C4/B3L826C5))</f>
        <v>0</v>
      </c>
      <c r="P33" s="16" t="s">
        <v>9342</v>
      </c>
      <c r="Q33" s="15">
        <f>A1L226C17</f>
        <v>0</v>
      </c>
      <c r="R33" s="16" t="s">
        <v>9343</v>
      </c>
      <c r="S33" s="15">
        <f>A1L226C16</f>
        <v>0</v>
      </c>
      <c r="T33" s="16" t="s">
        <v>9344</v>
      </c>
      <c r="U33" s="15">
        <f>IF(OR(B3L826C7=0,B3L826C8=0),0,1+(B3L826C7/B3L826C8))</f>
        <v>0</v>
      </c>
      <c r="V33" s="16" t="s">
        <v>9345</v>
      </c>
      <c r="W33" s="15">
        <f>A1L226C8</f>
        <v>3</v>
      </c>
      <c r="X33" s="16" t="s">
        <v>9346</v>
      </c>
      <c r="Y33" s="15">
        <f>A1L226C7</f>
        <v>2</v>
      </c>
      <c r="Z33" s="16" t="s">
        <v>9347</v>
      </c>
      <c r="AA33" s="21">
        <f>IF(OR(B3L826C10=0,B3L826C11=0),0,1+(B3L826C10/B3L826C11))</f>
        <v>2.5</v>
      </c>
      <c r="AB33" s="16" t="s">
        <v>9348</v>
      </c>
      <c r="AC33" s="15">
        <f>A1L226C20</f>
        <v>1</v>
      </c>
      <c r="AD33" s="16" t="s">
        <v>9349</v>
      </c>
      <c r="AE33" s="21">
        <f>A1L226C19</f>
        <v>0.66666666666666663</v>
      </c>
      <c r="AF33" s="16" t="s">
        <v>9350</v>
      </c>
      <c r="AG33" s="21">
        <f>IF(OR(B3L826C13=0,B3L826C14=0),0,1+(B3L826C13/B3L826C14))</f>
        <v>2.5</v>
      </c>
      <c r="AH33" s="16" t="s">
        <v>9351</v>
      </c>
      <c r="AI33" s="15">
        <f>A1L226C11</f>
        <v>4</v>
      </c>
      <c r="AJ33" s="16" t="s">
        <v>9352</v>
      </c>
      <c r="AK33" s="15">
        <f>A1L226C10</f>
        <v>2</v>
      </c>
      <c r="AL33" s="16" t="s">
        <v>9353</v>
      </c>
      <c r="AM33" s="15">
        <f>IF(OR(B3L826C16=0,B3L826C17=0),0,1+(B3L826C16/B3L826C17))</f>
        <v>3</v>
      </c>
      <c r="AN33" s="16" t="s">
        <v>9354</v>
      </c>
      <c r="AO33" s="21">
        <f>A1L226C23</f>
        <v>1.75</v>
      </c>
      <c r="AP33" s="16" t="s">
        <v>9355</v>
      </c>
      <c r="AQ33" s="15">
        <f>A1L226C22</f>
        <v>1</v>
      </c>
      <c r="AR33" s="16" t="s">
        <v>9356</v>
      </c>
      <c r="AS33" s="21">
        <f>IF(OR(B3L826C19=0,B3L826C20=0),0,1+(B3L826C19/B3L826C20))</f>
        <v>2.75</v>
      </c>
      <c r="AT33" s="16" t="s">
        <v>9357</v>
      </c>
      <c r="AU33" s="15">
        <f>A1L226C14</f>
        <v>7</v>
      </c>
      <c r="AV33" s="16" t="s">
        <v>9358</v>
      </c>
      <c r="AW33" s="15">
        <f>A1L226C13</f>
        <v>6</v>
      </c>
      <c r="AX33" s="16" t="s">
        <v>9359</v>
      </c>
      <c r="AY33" s="21">
        <f>IF(OR(B3L826C22=0,B3L826C23=0),0,1+(B3L826C22/B3L826C23))</f>
        <v>2.166666666666667</v>
      </c>
      <c r="AZ33" s="16" t="s">
        <v>9360</v>
      </c>
      <c r="BA33" s="21">
        <f>A1L226C26</f>
        <v>2.8</v>
      </c>
      <c r="BB33" s="16" t="s">
        <v>9361</v>
      </c>
      <c r="BC33" s="15">
        <f>A1L226C25</f>
        <v>2</v>
      </c>
      <c r="BD33" s="16" t="s">
        <v>9362</v>
      </c>
      <c r="BE33" s="21">
        <f>IF(OR(B3L826C25=0,B3L826C26=0),0,1+(B3L826C25/B3L826C26))</f>
        <v>2.4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1459</v>
      </c>
      <c r="F34" s="16" t="s">
        <v>9364</v>
      </c>
      <c r="G34" s="15">
        <f>A1L227C1</f>
        <v>38885</v>
      </c>
      <c r="H34" s="16" t="s">
        <v>9365</v>
      </c>
      <c r="I34" s="21">
        <f>IF(OR(B3L827C1=0,B3L827C2=0),0,1+(B3L827C1/B3L827C2))</f>
        <v>1.0375208949466375</v>
      </c>
      <c r="J34" s="16" t="s">
        <v>9366</v>
      </c>
      <c r="K34" s="15">
        <f>A1L227C5</f>
        <v>1733</v>
      </c>
      <c r="L34" s="16" t="s">
        <v>9367</v>
      </c>
      <c r="M34" s="15">
        <f>A1L227C4</f>
        <v>41357</v>
      </c>
      <c r="N34" s="16" t="s">
        <v>9368</v>
      </c>
      <c r="O34" s="21">
        <f>IF(OR(B3L827C4=0,B3L827C5=0),0,1+(B3L827C4/B3L827C5))</f>
        <v>1.0419034262639939</v>
      </c>
      <c r="P34" s="16" t="s">
        <v>9369</v>
      </c>
      <c r="Q34" s="15">
        <f>A1L227C17</f>
        <v>1596</v>
      </c>
      <c r="R34" s="16" t="s">
        <v>9370</v>
      </c>
      <c r="S34" s="15">
        <f>A1L227C16</f>
        <v>40121</v>
      </c>
      <c r="T34" s="16" t="s">
        <v>9371</v>
      </c>
      <c r="U34" s="21">
        <f>IF(OR(B3L827C7=0,B3L827C8=0),0,1+(B3L827C7/B3L827C8))</f>
        <v>1.0397796665088108</v>
      </c>
      <c r="V34" s="16" t="s">
        <v>9372</v>
      </c>
      <c r="W34" s="15">
        <f>A1L227C8</f>
        <v>1159</v>
      </c>
      <c r="X34" s="16" t="s">
        <v>9373</v>
      </c>
      <c r="Y34" s="15">
        <f>A1L227C7</f>
        <v>44553</v>
      </c>
      <c r="Z34" s="16" t="s">
        <v>9374</v>
      </c>
      <c r="AA34" s="21">
        <f>IF(OR(B3L827C10=0,B3L827C11=0),0,1+(B3L827C10/B3L827C11))</f>
        <v>1.0260139609005006</v>
      </c>
      <c r="AB34" s="16" t="s">
        <v>9375</v>
      </c>
      <c r="AC34" s="15">
        <f>A1L227C20</f>
        <v>1450.3333333333333</v>
      </c>
      <c r="AD34" s="16" t="s">
        <v>9376</v>
      </c>
      <c r="AE34" s="15">
        <f>A1L227C19</f>
        <v>41598.333333333336</v>
      </c>
      <c r="AF34" s="16" t="s">
        <v>9377</v>
      </c>
      <c r="AG34" s="21">
        <f>IF(OR(B3L827C13=0,B3L827C14=0),0,1+(B3L827C13/B3L827C14))</f>
        <v>1.0348651788933851</v>
      </c>
      <c r="AH34" s="16" t="s">
        <v>9378</v>
      </c>
      <c r="AI34" s="15">
        <f>A1L227C11</f>
        <v>1335</v>
      </c>
      <c r="AJ34" s="16" t="s">
        <v>9379</v>
      </c>
      <c r="AK34" s="15">
        <f>A1L227C10</f>
        <v>42497</v>
      </c>
      <c r="AL34" s="16" t="s">
        <v>9380</v>
      </c>
      <c r="AM34" s="21">
        <f>IF(OR(B3L827C16=0,B3L827C17=0),0,1+(B3L827C16/B3L827C17))</f>
        <v>1.0314139821634469</v>
      </c>
      <c r="AN34" s="16" t="s">
        <v>9381</v>
      </c>
      <c r="AO34" s="15">
        <f>A1L227C23</f>
        <v>1421.5</v>
      </c>
      <c r="AP34" s="16" t="s">
        <v>9382</v>
      </c>
      <c r="AQ34" s="15">
        <f>A1L227C22</f>
        <v>41823</v>
      </c>
      <c r="AR34" s="16" t="s">
        <v>9383</v>
      </c>
      <c r="AS34" s="21">
        <f>IF(OR(B3L827C19=0,B3L827C20=0),0,1+(B3L827C19/B3L827C20))</f>
        <v>1.0339884752408961</v>
      </c>
      <c r="AT34" s="16" t="s">
        <v>9384</v>
      </c>
      <c r="AU34" s="15">
        <f>A1L227C14</f>
        <v>1617</v>
      </c>
      <c r="AV34" s="16" t="s">
        <v>9385</v>
      </c>
      <c r="AW34" s="15">
        <f>A1L227C13</f>
        <v>46099</v>
      </c>
      <c r="AX34" s="16" t="s">
        <v>9386</v>
      </c>
      <c r="AY34" s="21">
        <f>IF(OR(B3L827C22=0,B3L827C23=0),0,1+(B3L827C22/B3L827C23))</f>
        <v>1.0350766827913838</v>
      </c>
      <c r="AZ34" s="16" t="s">
        <v>9387</v>
      </c>
      <c r="BA34" s="15">
        <f>A1L227C26</f>
        <v>1460.6</v>
      </c>
      <c r="BB34" s="16" t="s">
        <v>9388</v>
      </c>
      <c r="BC34" s="15">
        <f>A1L227C25</f>
        <v>42678.2</v>
      </c>
      <c r="BD34" s="16" t="s">
        <v>9389</v>
      </c>
      <c r="BE34" s="21">
        <f>IF(OR(B3L827C25=0,B3L827C26=0),0,1+(B3L827C25/B3L827C26))</f>
        <v>1.0342235614435473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3220</v>
      </c>
      <c r="F35" s="16" t="s">
        <v>9391</v>
      </c>
      <c r="G35" s="15">
        <f>A1L228C1</f>
        <v>6806</v>
      </c>
      <c r="H35" s="16" t="s">
        <v>9392</v>
      </c>
      <c r="I35" s="21">
        <f>IF(OR(B3L828C1=0,B3L828C2=0),0,1+(B3L828C1/B3L828C2))</f>
        <v>1.4731119600352631</v>
      </c>
      <c r="J35" s="16" t="s">
        <v>9393</v>
      </c>
      <c r="K35" s="15">
        <f>A1L228C5</f>
        <v>3996</v>
      </c>
      <c r="L35" s="16" t="s">
        <v>9394</v>
      </c>
      <c r="M35" s="15">
        <f>A1L228C4</f>
        <v>9719</v>
      </c>
      <c r="N35" s="16" t="s">
        <v>9395</v>
      </c>
      <c r="O35" s="21">
        <f>IF(OR(B3L828C4=0,B3L828C5=0),0,1+(B3L828C4/B3L828C5))</f>
        <v>1.411153410844737</v>
      </c>
      <c r="P35" s="16" t="s">
        <v>9396</v>
      </c>
      <c r="Q35" s="15">
        <f>A1L228C17</f>
        <v>3608</v>
      </c>
      <c r="R35" s="16" t="s">
        <v>9397</v>
      </c>
      <c r="S35" s="15">
        <f>A1L228C16</f>
        <v>8262.5</v>
      </c>
      <c r="T35" s="16" t="s">
        <v>9398</v>
      </c>
      <c r="U35" s="21">
        <f>IF(OR(B3L828C7=0,B3L828C8=0),0,1+(B3L828C7/B3L828C8))</f>
        <v>1.4366717095310135</v>
      </c>
      <c r="V35" s="16" t="s">
        <v>9399</v>
      </c>
      <c r="W35" s="15">
        <f>A1L228C8</f>
        <v>3913</v>
      </c>
      <c r="X35" s="16" t="s">
        <v>9400</v>
      </c>
      <c r="Y35" s="15">
        <f>A1L228C7</f>
        <v>9303</v>
      </c>
      <c r="Z35" s="16" t="s">
        <v>9401</v>
      </c>
      <c r="AA35" s="21">
        <f>IF(OR(B3L828C10=0,B3L828C11=0),0,1+(B3L828C10/B3L828C11))</f>
        <v>1.4206170052671181</v>
      </c>
      <c r="AB35" s="16" t="s">
        <v>9402</v>
      </c>
      <c r="AC35" s="15">
        <f>A1L228C20</f>
        <v>3709.6666666666665</v>
      </c>
      <c r="AD35" s="16" t="s">
        <v>9403</v>
      </c>
      <c r="AE35" s="15">
        <f>A1L228C19</f>
        <v>8609.3333333333339</v>
      </c>
      <c r="AF35" s="16" t="s">
        <v>9404</v>
      </c>
      <c r="AG35" s="21">
        <f>IF(OR(B3L828C13=0,B3L828C14=0),0,1+(B3L828C13/B3L828C14))</f>
        <v>1.4308889577203034</v>
      </c>
      <c r="AH35" s="16" t="s">
        <v>9405</v>
      </c>
      <c r="AI35" s="15">
        <f>A1L228C11</f>
        <v>3734</v>
      </c>
      <c r="AJ35" s="16" t="s">
        <v>9406</v>
      </c>
      <c r="AK35" s="15">
        <f>A1L228C10</f>
        <v>9950</v>
      </c>
      <c r="AL35" s="16" t="s">
        <v>9407</v>
      </c>
      <c r="AM35" s="21">
        <f>IF(OR(B3L828C16=0,B3L828C17=0),0,1+(B3L828C16/B3L828C17))</f>
        <v>1.3752763819095477</v>
      </c>
      <c r="AN35" s="16" t="s">
        <v>9408</v>
      </c>
      <c r="AO35" s="15">
        <f>A1L228C23</f>
        <v>3715.75</v>
      </c>
      <c r="AP35" s="16" t="s">
        <v>9409</v>
      </c>
      <c r="AQ35" s="15">
        <f>A1L228C22</f>
        <v>8944.5</v>
      </c>
      <c r="AR35" s="16" t="s">
        <v>9410</v>
      </c>
      <c r="AS35" s="21">
        <f>IF(OR(B3L828C19=0,B3L828C20=0),0,1+(B3L828C19/B3L828C20))</f>
        <v>1.4154228855721394</v>
      </c>
      <c r="AT35" s="16" t="s">
        <v>9411</v>
      </c>
      <c r="AU35" s="15">
        <f>A1L228C14</f>
        <v>2843</v>
      </c>
      <c r="AV35" s="16" t="s">
        <v>9412</v>
      </c>
      <c r="AW35" s="15">
        <f>A1L228C13</f>
        <v>9738</v>
      </c>
      <c r="AX35" s="16" t="s">
        <v>9413</v>
      </c>
      <c r="AY35" s="21">
        <f>IF(OR(B3L828C22=0,B3L828C23=0),0,1+(B3L828C22/B3L828C23))</f>
        <v>1.2919490655165331</v>
      </c>
      <c r="AZ35" s="16" t="s">
        <v>9414</v>
      </c>
      <c r="BA35" s="15">
        <f>A1L228C26</f>
        <v>3541.2</v>
      </c>
      <c r="BB35" s="16" t="s">
        <v>9415</v>
      </c>
      <c r="BC35" s="15">
        <f>A1L228C25</f>
        <v>9103.2000000000007</v>
      </c>
      <c r="BD35" s="16" t="s">
        <v>9416</v>
      </c>
      <c r="BE35" s="21">
        <f>IF(OR(B3L828C25=0,B3L828C26=0),0,1+(B3L828C25/B3L828C26))</f>
        <v>1.3890060638017401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0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15">
        <f>A1L229C20</f>
        <v>0</v>
      </c>
      <c r="AD36" s="16" t="s">
        <v>9430</v>
      </c>
      <c r="AE36" s="15">
        <f>A1L229C19</f>
        <v>0</v>
      </c>
      <c r="AF36" s="16" t="s">
        <v>9431</v>
      </c>
      <c r="AG36" s="15">
        <f>IF(OR(B3L829C13=0,B3L829C14=0),0,1+(B3L829C13/B3L829C14))</f>
        <v>0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15">
        <f>A1L229C23</f>
        <v>0</v>
      </c>
      <c r="AP36" s="16" t="s">
        <v>9436</v>
      </c>
      <c r="AQ36" s="15">
        <f>A1L229C22</f>
        <v>0</v>
      </c>
      <c r="AR36" s="16" t="s">
        <v>9437</v>
      </c>
      <c r="AS36" s="15">
        <f>IF(OR(B3L829C19=0,B3L829C20=0),0,1+(B3L829C19/B3L829C20))</f>
        <v>0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15">
        <f>A1L229C26</f>
        <v>0</v>
      </c>
      <c r="BB36" s="16" t="s">
        <v>9442</v>
      </c>
      <c r="BC36" s="15">
        <f>A1L229C25</f>
        <v>0</v>
      </c>
      <c r="BD36" s="16" t="s">
        <v>9443</v>
      </c>
      <c r="BE36" s="15">
        <f>IF(OR(B3L829C25=0,B3L829C26=0),0,1+(B3L829C25/B3L829C26))</f>
        <v>0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3168</v>
      </c>
      <c r="F37" s="16" t="s">
        <v>9445</v>
      </c>
      <c r="G37" s="15">
        <f>A1L230C1</f>
        <v>3204</v>
      </c>
      <c r="H37" s="16" t="s">
        <v>9446</v>
      </c>
      <c r="I37" s="21">
        <f>IF(OR(B3L830C1=0,B3L830C2=0),0,1+(B3L830C1/B3L830C2))</f>
        <v>1.9887640449438202</v>
      </c>
      <c r="J37" s="16" t="s">
        <v>9447</v>
      </c>
      <c r="K37" s="15">
        <f>A1L230C5</f>
        <v>4227</v>
      </c>
      <c r="L37" s="16" t="s">
        <v>9448</v>
      </c>
      <c r="M37" s="15">
        <f>A1L230C4</f>
        <v>4818</v>
      </c>
      <c r="N37" s="16" t="s">
        <v>9449</v>
      </c>
      <c r="O37" s="21">
        <f>IF(OR(B3L830C4=0,B3L830C5=0),0,1+(B3L830C4/B3L830C5))</f>
        <v>1.8773349937733499</v>
      </c>
      <c r="P37" s="16" t="s">
        <v>9450</v>
      </c>
      <c r="Q37" s="15">
        <f>A1L230C17</f>
        <v>3697.5</v>
      </c>
      <c r="R37" s="16" t="s">
        <v>9451</v>
      </c>
      <c r="S37" s="15">
        <f>A1L230C16</f>
        <v>4011</v>
      </c>
      <c r="T37" s="16" t="s">
        <v>9452</v>
      </c>
      <c r="U37" s="21">
        <f>IF(OR(B3L830C7=0,B3L830C8=0),0,1+(B3L830C7/B3L830C8))</f>
        <v>1.9218399401645474</v>
      </c>
      <c r="V37" s="16" t="s">
        <v>9453</v>
      </c>
      <c r="W37" s="15">
        <f>A1L230C8</f>
        <v>3831</v>
      </c>
      <c r="X37" s="16" t="s">
        <v>9454</v>
      </c>
      <c r="Y37" s="15">
        <f>A1L230C7</f>
        <v>3691</v>
      </c>
      <c r="Z37" s="16" t="s">
        <v>9455</v>
      </c>
      <c r="AA37" s="21">
        <f>IF(OR(B3L830C10=0,B3L830C11=0),0,1+(B3L830C10/B3L830C11))</f>
        <v>2.0379301002438366</v>
      </c>
      <c r="AB37" s="16" t="s">
        <v>9456</v>
      </c>
      <c r="AC37" s="15">
        <f>A1L230C20</f>
        <v>3742</v>
      </c>
      <c r="AD37" s="16" t="s">
        <v>9457</v>
      </c>
      <c r="AE37" s="15">
        <f>A1L230C19</f>
        <v>3904.3333333333335</v>
      </c>
      <c r="AF37" s="16" t="s">
        <v>9458</v>
      </c>
      <c r="AG37" s="21">
        <f>IF(OR(B3L830C13=0,B3L830C14=0),0,1+(B3L830C13/B3L830C14))</f>
        <v>1.9584222658584478</v>
      </c>
      <c r="AH37" s="16" t="s">
        <v>9459</v>
      </c>
      <c r="AI37" s="15">
        <f>A1L230C11</f>
        <v>3518</v>
      </c>
      <c r="AJ37" s="16" t="s">
        <v>9460</v>
      </c>
      <c r="AK37" s="15">
        <f>A1L230C10</f>
        <v>4079</v>
      </c>
      <c r="AL37" s="16" t="s">
        <v>9461</v>
      </c>
      <c r="AM37" s="21">
        <f>IF(OR(B3L830C16=0,B3L830C17=0),0,1+(B3L830C16/B3L830C17))</f>
        <v>1.8624662907575387</v>
      </c>
      <c r="AN37" s="16" t="s">
        <v>9462</v>
      </c>
      <c r="AO37" s="15">
        <f>A1L230C23</f>
        <v>3686</v>
      </c>
      <c r="AP37" s="16" t="s">
        <v>9463</v>
      </c>
      <c r="AQ37" s="15">
        <f>A1L230C22</f>
        <v>3948</v>
      </c>
      <c r="AR37" s="16" t="s">
        <v>9464</v>
      </c>
      <c r="AS37" s="21">
        <f>IF(OR(B3L830C19=0,B3L830C20=0),0,1+(B3L830C19/B3L830C20))</f>
        <v>1.9336372847011145</v>
      </c>
      <c r="AT37" s="16" t="s">
        <v>9465</v>
      </c>
      <c r="AU37" s="15">
        <f>A1L230C14</f>
        <v>2436</v>
      </c>
      <c r="AV37" s="16" t="s">
        <v>9466</v>
      </c>
      <c r="AW37" s="15">
        <f>A1L230C13</f>
        <v>3370</v>
      </c>
      <c r="AX37" s="16" t="s">
        <v>9467</v>
      </c>
      <c r="AY37" s="21">
        <f>IF(OR(B3L830C22=0,B3L830C23=0),0,1+(B3L830C22/B3L830C23))</f>
        <v>1.7228486646884273</v>
      </c>
      <c r="AZ37" s="16" t="s">
        <v>9468</v>
      </c>
      <c r="BA37" s="15">
        <f>A1L230C26</f>
        <v>3436</v>
      </c>
      <c r="BB37" s="16" t="s">
        <v>9469</v>
      </c>
      <c r="BC37" s="15">
        <f>A1L230C25</f>
        <v>3832.4</v>
      </c>
      <c r="BD37" s="16" t="s">
        <v>9470</v>
      </c>
      <c r="BE37" s="21">
        <f>IF(OR(B3L830C25=0,B3L830C26=0),0,1+(B3L830C25/B3L830C26))</f>
        <v>1.8965661204467175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8114</v>
      </c>
      <c r="F38" s="16" t="s">
        <v>9472</v>
      </c>
      <c r="G38" s="15">
        <f>A1L231C1</f>
        <v>7795</v>
      </c>
      <c r="H38" s="16" t="s">
        <v>9473</v>
      </c>
      <c r="I38" s="21">
        <f>IF(OR(B3L831C1=0,B3L831C2=0),0,1+(B3L831C1/B3L831C2))</f>
        <v>2.0409236690186017</v>
      </c>
      <c r="J38" s="16" t="s">
        <v>9474</v>
      </c>
      <c r="K38" s="15">
        <f>A1L231C5</f>
        <v>8740</v>
      </c>
      <c r="L38" s="16" t="s">
        <v>9475</v>
      </c>
      <c r="M38" s="15">
        <f>A1L231C4</f>
        <v>8312</v>
      </c>
      <c r="N38" s="16" t="s">
        <v>9476</v>
      </c>
      <c r="O38" s="21">
        <f>IF(OR(B3L831C4=0,B3L831C5=0),0,1+(B3L831C4/B3L831C5))</f>
        <v>2.0514918190567855</v>
      </c>
      <c r="P38" s="16" t="s">
        <v>9477</v>
      </c>
      <c r="Q38" s="15">
        <f>A1L231C17</f>
        <v>8427</v>
      </c>
      <c r="R38" s="16" t="s">
        <v>9478</v>
      </c>
      <c r="S38" s="15">
        <f>A1L231C16</f>
        <v>8053.5</v>
      </c>
      <c r="T38" s="16" t="s">
        <v>9479</v>
      </c>
      <c r="U38" s="21">
        <f>IF(OR(B3L831C7=0,B3L831C8=0),0,1+(B3L831C7/B3L831C8))</f>
        <v>2.0463773514620973</v>
      </c>
      <c r="V38" s="16" t="s">
        <v>9480</v>
      </c>
      <c r="W38" s="15">
        <f>A1L231C8</f>
        <v>9346</v>
      </c>
      <c r="X38" s="16" t="s">
        <v>9481</v>
      </c>
      <c r="Y38" s="15">
        <f>A1L231C7</f>
        <v>8694</v>
      </c>
      <c r="Z38" s="16" t="s">
        <v>9482</v>
      </c>
      <c r="AA38" s="21">
        <f>IF(OR(B3L831C10=0,B3L831C11=0),0,1+(B3L831C10/B3L831C11))</f>
        <v>2.0749942489072923</v>
      </c>
      <c r="AB38" s="16" t="s">
        <v>9483</v>
      </c>
      <c r="AC38" s="15">
        <f>A1L231C20</f>
        <v>8733.3333333333339</v>
      </c>
      <c r="AD38" s="16" t="s">
        <v>9484</v>
      </c>
      <c r="AE38" s="15">
        <f>A1L231C19</f>
        <v>8267</v>
      </c>
      <c r="AF38" s="16" t="s">
        <v>9485</v>
      </c>
      <c r="AG38" s="21">
        <f>IF(OR(B3L831C13=0,B3L831C14=0),0,1+(B3L831C13/B3L831C14))</f>
        <v>2.0564090157654933</v>
      </c>
      <c r="AH38" s="16" t="s">
        <v>9486</v>
      </c>
      <c r="AI38" s="15">
        <f>A1L231C11</f>
        <v>9529</v>
      </c>
      <c r="AJ38" s="16" t="s">
        <v>9487</v>
      </c>
      <c r="AK38" s="15">
        <f>A1L231C10</f>
        <v>8954</v>
      </c>
      <c r="AL38" s="16" t="s">
        <v>9488</v>
      </c>
      <c r="AM38" s="21">
        <f>IF(OR(B3L831C16=0,B3L831C17=0),0,1+(B3L831C16/B3L831C17))</f>
        <v>2.0642171096716551</v>
      </c>
      <c r="AN38" s="16" t="s">
        <v>9489</v>
      </c>
      <c r="AO38" s="15">
        <f>A1L231C23</f>
        <v>8932.25</v>
      </c>
      <c r="AP38" s="16" t="s">
        <v>9490</v>
      </c>
      <c r="AQ38" s="15">
        <f>A1L231C22</f>
        <v>8438.75</v>
      </c>
      <c r="AR38" s="16" t="s">
        <v>9491</v>
      </c>
      <c r="AS38" s="21">
        <f>IF(OR(B3L831C19=0,B3L831C20=0),0,1+(B3L831C19/B3L831C20))</f>
        <v>2.058480225151829</v>
      </c>
      <c r="AT38" s="16" t="s">
        <v>9492</v>
      </c>
      <c r="AU38" s="15">
        <f>A1L231C14</f>
        <v>10043</v>
      </c>
      <c r="AV38" s="16" t="s">
        <v>9493</v>
      </c>
      <c r="AW38" s="15">
        <f>A1L231C13</f>
        <v>9016</v>
      </c>
      <c r="AX38" s="16" t="s">
        <v>9494</v>
      </c>
      <c r="AY38" s="21">
        <f>IF(OR(B3L831C22=0,B3L831C23=0),0,1+(B3L831C22/B3L831C23))</f>
        <v>2.1139086069210293</v>
      </c>
      <c r="AZ38" s="16" t="s">
        <v>9495</v>
      </c>
      <c r="BA38" s="15">
        <f>A1L231C26</f>
        <v>9154.4</v>
      </c>
      <c r="BB38" s="16" t="s">
        <v>9496</v>
      </c>
      <c r="BC38" s="15">
        <f>A1L231C25</f>
        <v>8554.2000000000007</v>
      </c>
      <c r="BD38" s="16" t="s">
        <v>9497</v>
      </c>
      <c r="BE38" s="21">
        <f>IF(OR(B3L831C25=0,B3L831C26=0),0,1+(B3L831C25/B3L831C26))</f>
        <v>2.0701643637043787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64799</v>
      </c>
      <c r="F39" s="16" t="s">
        <v>9499</v>
      </c>
      <c r="G39" s="15">
        <f>A1L232C1</f>
        <v>61852</v>
      </c>
      <c r="H39" s="16" t="s">
        <v>9500</v>
      </c>
      <c r="I39" s="21">
        <f>IF(OR(B3L832C1=0,B3L832C2=0),0,1+(B3L832C1/B3L832C2))</f>
        <v>2.0476459936622904</v>
      </c>
      <c r="J39" s="16" t="s">
        <v>9501</v>
      </c>
      <c r="K39" s="15">
        <f>A1L232C5</f>
        <v>72803</v>
      </c>
      <c r="L39" s="16" t="s">
        <v>9502</v>
      </c>
      <c r="M39" s="15">
        <f>A1L232C4</f>
        <v>68768</v>
      </c>
      <c r="N39" s="16" t="s">
        <v>9503</v>
      </c>
      <c r="O39" s="21">
        <f>IF(OR(B3L832C4=0,B3L832C5=0),0,1+(B3L832C4/B3L832C5))</f>
        <v>2.0586755467659374</v>
      </c>
      <c r="P39" s="16" t="s">
        <v>9504</v>
      </c>
      <c r="Q39" s="15">
        <f>A1L232C17</f>
        <v>68801</v>
      </c>
      <c r="R39" s="16" t="s">
        <v>9505</v>
      </c>
      <c r="S39" s="15">
        <f>A1L232C16</f>
        <v>65310</v>
      </c>
      <c r="T39" s="16" t="s">
        <v>9506</v>
      </c>
      <c r="U39" s="21">
        <f>IF(OR(B3L832C7=0,B3L832C8=0),0,1+(B3L832C7/B3L832C8))</f>
        <v>2.0534527637421531</v>
      </c>
      <c r="V39" s="16" t="s">
        <v>9507</v>
      </c>
      <c r="W39" s="15">
        <f>A1L232C8</f>
        <v>66726</v>
      </c>
      <c r="X39" s="16" t="s">
        <v>9508</v>
      </c>
      <c r="Y39" s="15">
        <f>A1L232C7</f>
        <v>63455</v>
      </c>
      <c r="Z39" s="16" t="s">
        <v>9509</v>
      </c>
      <c r="AA39" s="21">
        <f>IF(OR(B3L832C10=0,B3L832C11=0),0,1+(B3L832C10/B3L832C11))</f>
        <v>2.0515483413442599</v>
      </c>
      <c r="AB39" s="16" t="s">
        <v>9510</v>
      </c>
      <c r="AC39" s="15">
        <f>A1L232C20</f>
        <v>68109.333333333328</v>
      </c>
      <c r="AD39" s="16" t="s">
        <v>9511</v>
      </c>
      <c r="AE39" s="15">
        <f>A1L232C19</f>
        <v>64691.666666666664</v>
      </c>
      <c r="AF39" s="16" t="s">
        <v>9512</v>
      </c>
      <c r="AG39" s="21">
        <f>IF(OR(B3L832C13=0,B3L832C14=0),0,1+(B3L832C13/B3L832C14))</f>
        <v>2.0528300914594872</v>
      </c>
      <c r="AH39" s="16" t="s">
        <v>9513</v>
      </c>
      <c r="AI39" s="15">
        <f>A1L232C11</f>
        <v>50525</v>
      </c>
      <c r="AJ39" s="16" t="s">
        <v>9514</v>
      </c>
      <c r="AK39" s="15">
        <f>A1L232C10</f>
        <v>48901</v>
      </c>
      <c r="AL39" s="16" t="s">
        <v>9515</v>
      </c>
      <c r="AM39" s="21">
        <f>IF(OR(B3L832C16=0,B3L832C17=0),0,1+(B3L832C16/B3L832C17))</f>
        <v>2.03320995480665</v>
      </c>
      <c r="AN39" s="16" t="s">
        <v>9516</v>
      </c>
      <c r="AO39" s="15">
        <f>A1L232C23</f>
        <v>63713.25</v>
      </c>
      <c r="AP39" s="16" t="s">
        <v>9517</v>
      </c>
      <c r="AQ39" s="15">
        <f>A1L232C22</f>
        <v>60744</v>
      </c>
      <c r="AR39" s="16" t="s">
        <v>9518</v>
      </c>
      <c r="AS39" s="21">
        <f>IF(OR(B3L832C19=0,B3L832C20=0),0,1+(B3L832C19/B3L832C20))</f>
        <v>2.048881370999605</v>
      </c>
      <c r="AT39" s="16" t="s">
        <v>9519</v>
      </c>
      <c r="AU39" s="15">
        <f>A1L232C14</f>
        <v>39716</v>
      </c>
      <c r="AV39" s="16" t="s">
        <v>9520</v>
      </c>
      <c r="AW39" s="15">
        <f>A1L232C13</f>
        <v>37224</v>
      </c>
      <c r="AX39" s="16" t="s">
        <v>9521</v>
      </c>
      <c r="AY39" s="21">
        <f>IF(OR(B3L832C22=0,B3L832C23=0),0,1+(B3L832C22/B3L832C23))</f>
        <v>2.0669460563077582</v>
      </c>
      <c r="AZ39" s="16" t="s">
        <v>9522</v>
      </c>
      <c r="BA39" s="15">
        <f>A1L232C26</f>
        <v>58913.8</v>
      </c>
      <c r="BB39" s="16" t="s">
        <v>9523</v>
      </c>
      <c r="BC39" s="15">
        <f>A1L232C25</f>
        <v>56040</v>
      </c>
      <c r="BD39" s="16" t="s">
        <v>9524</v>
      </c>
      <c r="BE39" s="21">
        <f>IF(OR(B3L832C25=0,B3L832C26=0),0,1+(B3L832C25/B3L832C26))</f>
        <v>2.0512812276945041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74</v>
      </c>
      <c r="F40" s="16" t="s">
        <v>9526</v>
      </c>
      <c r="G40" s="15">
        <f>A1L233C1</f>
        <v>69</v>
      </c>
      <c r="H40" s="16" t="s">
        <v>9527</v>
      </c>
      <c r="I40" s="21">
        <f>IF(OR(B3L833C1=0,B3L833C2=0),0,1+(B3L833C1/B3L833C2))</f>
        <v>2.0724637681159424</v>
      </c>
      <c r="J40" s="16" t="s">
        <v>9528</v>
      </c>
      <c r="K40" s="15">
        <f>A1L233C5</f>
        <v>84</v>
      </c>
      <c r="L40" s="16" t="s">
        <v>9529</v>
      </c>
      <c r="M40" s="15">
        <f>A1L233C4</f>
        <v>65</v>
      </c>
      <c r="N40" s="16" t="s">
        <v>9530</v>
      </c>
      <c r="O40" s="21">
        <f>IF(OR(B3L833C4=0,B3L833C5=0),0,1+(B3L833C4/B3L833C5))</f>
        <v>2.2923076923076922</v>
      </c>
      <c r="P40" s="16" t="s">
        <v>9531</v>
      </c>
      <c r="Q40" s="15">
        <f>A1L233C17</f>
        <v>79</v>
      </c>
      <c r="R40" s="16" t="s">
        <v>9532</v>
      </c>
      <c r="S40" s="15">
        <f>A1L233C16</f>
        <v>67</v>
      </c>
      <c r="T40" s="16" t="s">
        <v>9533</v>
      </c>
      <c r="U40" s="21">
        <f>IF(OR(B3L833C7=0,B3L833C8=0),0,1+(B3L833C7/B3L833C8))</f>
        <v>2.1791044776119404</v>
      </c>
      <c r="V40" s="16" t="s">
        <v>9534</v>
      </c>
      <c r="W40" s="15">
        <f>A1L233C8</f>
        <v>310</v>
      </c>
      <c r="X40" s="16" t="s">
        <v>9535</v>
      </c>
      <c r="Y40" s="15">
        <f>A1L233C7</f>
        <v>1620</v>
      </c>
      <c r="Z40" s="16" t="s">
        <v>9536</v>
      </c>
      <c r="AA40" s="21">
        <f>IF(OR(B3L833C10=0,B3L833C11=0),0,1+(B3L833C10/B3L833C11))</f>
        <v>1.191358024691358</v>
      </c>
      <c r="AB40" s="16" t="s">
        <v>9537</v>
      </c>
      <c r="AC40" s="15">
        <f>A1L233C20</f>
        <v>156</v>
      </c>
      <c r="AD40" s="16" t="s">
        <v>9538</v>
      </c>
      <c r="AE40" s="21">
        <f>A1L233C19</f>
        <v>584.66666666666663</v>
      </c>
      <c r="AF40" s="16" t="s">
        <v>9539</v>
      </c>
      <c r="AG40" s="21">
        <f>IF(OR(B3L833C13=0,B3L833C14=0),0,1+(B3L833C13/B3L833C14))</f>
        <v>1.2668187001140252</v>
      </c>
      <c r="AH40" s="16" t="s">
        <v>9540</v>
      </c>
      <c r="AI40" s="15">
        <f>A1L233C11</f>
        <v>372</v>
      </c>
      <c r="AJ40" s="16" t="s">
        <v>9541</v>
      </c>
      <c r="AK40" s="15">
        <f>A1L233C10</f>
        <v>1221</v>
      </c>
      <c r="AL40" s="16" t="s">
        <v>9542</v>
      </c>
      <c r="AM40" s="21">
        <f>IF(OR(B3L833C16=0,B3L833C17=0),0,1+(B3L833C16/B3L833C17))</f>
        <v>1.3046683046683047</v>
      </c>
      <c r="AN40" s="16" t="s">
        <v>9543</v>
      </c>
      <c r="AO40" s="15">
        <f>A1L233C23</f>
        <v>210</v>
      </c>
      <c r="AP40" s="16" t="s">
        <v>9544</v>
      </c>
      <c r="AQ40" s="21">
        <f>A1L233C22</f>
        <v>743.75</v>
      </c>
      <c r="AR40" s="16" t="s">
        <v>9545</v>
      </c>
      <c r="AS40" s="21">
        <f>IF(OR(B3L833C19=0,B3L833C20=0),0,1+(B3L833C19/B3L833C20))</f>
        <v>1.2823529411764705</v>
      </c>
      <c r="AT40" s="16" t="s">
        <v>9546</v>
      </c>
      <c r="AU40" s="15">
        <f>A1L233C14</f>
        <v>471</v>
      </c>
      <c r="AV40" s="16" t="s">
        <v>9547</v>
      </c>
      <c r="AW40" s="15">
        <f>A1L233C13</f>
        <v>1817</v>
      </c>
      <c r="AX40" s="16" t="s">
        <v>9548</v>
      </c>
      <c r="AY40" s="21">
        <f>IF(OR(B3L833C22=0,B3L833C23=0),0,1+(B3L833C22/B3L833C23))</f>
        <v>1.2592184920198128</v>
      </c>
      <c r="AZ40" s="16" t="s">
        <v>9549</v>
      </c>
      <c r="BA40" s="21">
        <f>A1L233C26</f>
        <v>262.2</v>
      </c>
      <c r="BB40" s="16" t="s">
        <v>9550</v>
      </c>
      <c r="BC40" s="21">
        <f>A1L233C25</f>
        <v>958.4</v>
      </c>
      <c r="BD40" s="16" t="s">
        <v>9551</v>
      </c>
      <c r="BE40" s="21">
        <f>IF(OR(B3L833C25=0,B3L833C26=0),0,1+(B3L833C25/B3L833C26))</f>
        <v>1.2735809682804675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177869</v>
      </c>
      <c r="F41" s="16" t="s">
        <v>9553</v>
      </c>
      <c r="G41" s="15">
        <f>A1L235C1</f>
        <v>223481</v>
      </c>
      <c r="H41" s="16" t="s">
        <v>9554</v>
      </c>
      <c r="I41" s="21">
        <f>IF(OR(B3L834C1=0,B3L834C2=0),0,1+(B3L834C1/B3L834C2))</f>
        <v>1.7959021124838355</v>
      </c>
      <c r="J41" s="16" t="s">
        <v>9555</v>
      </c>
      <c r="K41" s="15">
        <f>A1L235C5</f>
        <v>200379</v>
      </c>
      <c r="L41" s="16" t="s">
        <v>9556</v>
      </c>
      <c r="M41" s="15">
        <f>A1L235C4</f>
        <v>253802</v>
      </c>
      <c r="N41" s="16" t="s">
        <v>9557</v>
      </c>
      <c r="O41" s="21">
        <f>IF(OR(B3L834C4=0,B3L834C5=0),0,1+(B3L834C4/B3L834C5))</f>
        <v>1.7895091449239957</v>
      </c>
      <c r="P41" s="16" t="s">
        <v>9558</v>
      </c>
      <c r="Q41" s="15">
        <f>A1L235C17</f>
        <v>189124</v>
      </c>
      <c r="R41" s="16" t="s">
        <v>9559</v>
      </c>
      <c r="S41" s="15">
        <f>A1L235C16</f>
        <v>238641.5</v>
      </c>
      <c r="T41" s="16" t="s">
        <v>9560</v>
      </c>
      <c r="U41" s="21">
        <f>IF(OR(B3L834C7=0,B3L834C8=0),0,1+(B3L834C7/B3L834C8))</f>
        <v>1.7925025613734409</v>
      </c>
      <c r="V41" s="16" t="s">
        <v>9561</v>
      </c>
      <c r="W41" s="15">
        <f>A1L235C8</f>
        <v>192128</v>
      </c>
      <c r="X41" s="16" t="s">
        <v>9562</v>
      </c>
      <c r="Y41" s="15">
        <f>A1L235C7</f>
        <v>246543</v>
      </c>
      <c r="Z41" s="16" t="s">
        <v>9563</v>
      </c>
      <c r="AA41" s="21">
        <f>IF(OR(B3L834C10=0,B3L834C11=0),0,1+(B3L834C10/B3L834C11))</f>
        <v>1.7792879943863746</v>
      </c>
      <c r="AB41" s="16" t="s">
        <v>9564</v>
      </c>
      <c r="AC41" s="15">
        <f>A1L235C20</f>
        <v>190125.33333333334</v>
      </c>
      <c r="AD41" s="16" t="s">
        <v>9565</v>
      </c>
      <c r="AE41" s="15">
        <f>A1L235C19</f>
        <v>241275.33333333334</v>
      </c>
      <c r="AF41" s="16" t="s">
        <v>9566</v>
      </c>
      <c r="AG41" s="21">
        <f>IF(OR(B3L834C13=0,B3L834C14=0),0,1+(B3L834C13/B3L834C14))</f>
        <v>1.7880015362808188</v>
      </c>
      <c r="AH41" s="16" t="s">
        <v>9567</v>
      </c>
      <c r="AI41" s="15">
        <f>A1L235C11</f>
        <v>204674</v>
      </c>
      <c r="AJ41" s="16" t="s">
        <v>9568</v>
      </c>
      <c r="AK41" s="15">
        <f>A1L235C10</f>
        <v>263485</v>
      </c>
      <c r="AL41" s="16" t="s">
        <v>9569</v>
      </c>
      <c r="AM41" s="21">
        <f>IF(OR(B3L834C16=0,B3L834C17=0),0,1+(B3L834C16/B3L834C17))</f>
        <v>1.7767956430157315</v>
      </c>
      <c r="AN41" s="16" t="s">
        <v>9570</v>
      </c>
      <c r="AO41" s="15">
        <f>A1L235C23</f>
        <v>193762.5</v>
      </c>
      <c r="AP41" s="16" t="s">
        <v>9571</v>
      </c>
      <c r="AQ41" s="15">
        <f>A1L235C22</f>
        <v>246827.75</v>
      </c>
      <c r="AR41" s="16" t="s">
        <v>9572</v>
      </c>
      <c r="AS41" s="21">
        <f>IF(OR(B3L834C19=0,B3L834C20=0),0,1+(B3L834C19/B3L834C20))</f>
        <v>1.7850110046378496</v>
      </c>
      <c r="AT41" s="16" t="s">
        <v>9573</v>
      </c>
      <c r="AU41" s="15">
        <f>A1L235C14</f>
        <v>168176</v>
      </c>
      <c r="AV41" s="16" t="s">
        <v>9574</v>
      </c>
      <c r="AW41" s="15">
        <f>A1L235C13</f>
        <v>222467</v>
      </c>
      <c r="AX41" s="16" t="s">
        <v>9575</v>
      </c>
      <c r="AY41" s="21">
        <f>IF(OR(B3L834C22=0,B3L834C23=0),0,1+(B3L834C22/B3L834C23))</f>
        <v>1.7559593108191327</v>
      </c>
      <c r="AZ41" s="16" t="s">
        <v>9576</v>
      </c>
      <c r="BA41" s="15">
        <f>A1L235C26</f>
        <v>188645.2</v>
      </c>
      <c r="BB41" s="16" t="s">
        <v>9577</v>
      </c>
      <c r="BC41" s="15">
        <f>A1L235C25</f>
        <v>241955.6</v>
      </c>
      <c r="BD41" s="16" t="s">
        <v>9578</v>
      </c>
      <c r="BE41" s="21">
        <f>IF(OR(B3L834C25=0,B3L834C26=0),0,1+(B3L834C25/B3L834C26))</f>
        <v>1.7796686664826109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5845</v>
      </c>
      <c r="F43" s="16" t="s">
        <v>9607</v>
      </c>
      <c r="G43" s="15">
        <f>A1L237C1</f>
        <v>5964</v>
      </c>
      <c r="H43" s="16" t="s">
        <v>9608</v>
      </c>
      <c r="I43" s="21">
        <f>IF(OR(B3L836C1=0,B3L836C2=0),0,1+(B3L836C1/B3L836C2))</f>
        <v>1.9800469483568075</v>
      </c>
      <c r="J43" s="16" t="s">
        <v>9609</v>
      </c>
      <c r="K43" s="15">
        <f>A1L237C5</f>
        <v>4970</v>
      </c>
      <c r="L43" s="16" t="s">
        <v>9610</v>
      </c>
      <c r="M43" s="15">
        <f>A1L237C4</f>
        <v>5998</v>
      </c>
      <c r="N43" s="16" t="s">
        <v>9611</v>
      </c>
      <c r="O43" s="21">
        <f>IF(OR(B3L836C4=0,B3L836C5=0),0,1+(B3L836C4/B3L836C5))</f>
        <v>1.8286095365121708</v>
      </c>
      <c r="P43" s="16" t="s">
        <v>9612</v>
      </c>
      <c r="Q43" s="15">
        <f>A1L237C17</f>
        <v>5407.5</v>
      </c>
      <c r="R43" s="16" t="s">
        <v>9613</v>
      </c>
      <c r="S43" s="15">
        <f>A1L237C16</f>
        <v>5981</v>
      </c>
      <c r="T43" s="16" t="s">
        <v>9614</v>
      </c>
      <c r="U43" s="21">
        <f>IF(OR(B3L836C7=0,B3L836C8=0),0,1+(B3L836C7/B3L836C8))</f>
        <v>1.9041130245778297</v>
      </c>
      <c r="V43" s="16" t="s">
        <v>9615</v>
      </c>
      <c r="W43" s="15">
        <f>A1L237C8</f>
        <v>3837</v>
      </c>
      <c r="X43" s="16" t="s">
        <v>9616</v>
      </c>
      <c r="Y43" s="15">
        <f>A1L237C7</f>
        <v>6296</v>
      </c>
      <c r="Z43" s="16" t="s">
        <v>9617</v>
      </c>
      <c r="AA43" s="21">
        <f>IF(OR(B3L836C10=0,B3L836C11=0),0,1+(B3L836C10/B3L836C11))</f>
        <v>1.6094345616264296</v>
      </c>
      <c r="AB43" s="16" t="s">
        <v>9618</v>
      </c>
      <c r="AC43" s="15">
        <f>A1L237C20</f>
        <v>4884</v>
      </c>
      <c r="AD43" s="16" t="s">
        <v>9619</v>
      </c>
      <c r="AE43" s="15">
        <f>A1L237C19</f>
        <v>6086</v>
      </c>
      <c r="AF43" s="16" t="s">
        <v>9620</v>
      </c>
      <c r="AG43" s="21">
        <f>IF(OR(B3L836C13=0,B3L836C14=0),0,1+(B3L836C13/B3L836C14))</f>
        <v>1.8024975353269799</v>
      </c>
      <c r="AH43" s="16" t="s">
        <v>9621</v>
      </c>
      <c r="AI43" s="15">
        <f>A1L237C11</f>
        <v>3391</v>
      </c>
      <c r="AJ43" s="16" t="s">
        <v>9622</v>
      </c>
      <c r="AK43" s="15">
        <f>A1L237C10</f>
        <v>5736</v>
      </c>
      <c r="AL43" s="16" t="s">
        <v>9623</v>
      </c>
      <c r="AM43" s="21">
        <f>IF(OR(B3L836C16=0,B3L836C17=0),0,1+(B3L836C16/B3L836C17))</f>
        <v>1.5911785216178522</v>
      </c>
      <c r="AN43" s="16" t="s">
        <v>9624</v>
      </c>
      <c r="AO43" s="15">
        <f>A1L237C23</f>
        <v>4510.75</v>
      </c>
      <c r="AP43" s="16" t="s">
        <v>9625</v>
      </c>
      <c r="AQ43" s="15">
        <f>A1L237C22</f>
        <v>5998.5</v>
      </c>
      <c r="AR43" s="16" t="s">
        <v>9626</v>
      </c>
      <c r="AS43" s="21">
        <f>IF(OR(B3L836C19=0,B3L836C20=0),0,1+(B3L836C19/B3L836C20))</f>
        <v>1.7519796615820622</v>
      </c>
      <c r="AT43" s="16" t="s">
        <v>9627</v>
      </c>
      <c r="AU43" s="15">
        <f>A1L237C14</f>
        <v>3618</v>
      </c>
      <c r="AV43" s="16" t="s">
        <v>9628</v>
      </c>
      <c r="AW43" s="15">
        <f>A1L237C13</f>
        <v>5091</v>
      </c>
      <c r="AX43" s="16" t="s">
        <v>9629</v>
      </c>
      <c r="AY43" s="21">
        <f>IF(OR(B3L836C22=0,B3L836C23=0),0,1+(B3L836C22/B3L836C23))</f>
        <v>1.7106658809664115</v>
      </c>
      <c r="AZ43" s="16" t="s">
        <v>9630</v>
      </c>
      <c r="BA43" s="15">
        <f>A1L237C26</f>
        <v>4332.2</v>
      </c>
      <c r="BB43" s="16" t="s">
        <v>9631</v>
      </c>
      <c r="BC43" s="15">
        <f>A1L237C25</f>
        <v>5817</v>
      </c>
      <c r="BD43" s="16" t="s">
        <v>9632</v>
      </c>
      <c r="BE43" s="21">
        <f>IF(OR(B3L836C25=0,B3L836C26=0),0,1+(B3L836C25/B3L836C26))</f>
        <v>1.7447481519683685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27370</v>
      </c>
      <c r="F44" s="16" t="s">
        <v>9634</v>
      </c>
      <c r="G44" s="15">
        <f>A1L238C1</f>
        <v>36648</v>
      </c>
      <c r="H44" s="16" t="s">
        <v>9635</v>
      </c>
      <c r="I44" s="21">
        <f>IF(OR(B3L837C1=0,B3L837C2=0),0,1+(B3L837C1/B3L837C2))</f>
        <v>1.7468347522375027</v>
      </c>
      <c r="J44" s="16" t="s">
        <v>9636</v>
      </c>
      <c r="K44" s="15">
        <f>A1L238C5</f>
        <v>32001</v>
      </c>
      <c r="L44" s="16" t="s">
        <v>9637</v>
      </c>
      <c r="M44" s="15">
        <f>A1L238C4</f>
        <v>40306</v>
      </c>
      <c r="N44" s="16" t="s">
        <v>9638</v>
      </c>
      <c r="O44" s="21">
        <f>IF(OR(B3L837C4=0,B3L837C5=0),0,1+(B3L837C4/B3L837C5))</f>
        <v>1.7939512727633602</v>
      </c>
      <c r="P44" s="16" t="s">
        <v>9639</v>
      </c>
      <c r="Q44" s="15">
        <f>A1L238C17</f>
        <v>29685.5</v>
      </c>
      <c r="R44" s="16" t="s">
        <v>9640</v>
      </c>
      <c r="S44" s="15">
        <f>A1L238C16</f>
        <v>38477</v>
      </c>
      <c r="T44" s="16" t="s">
        <v>9641</v>
      </c>
      <c r="U44" s="21">
        <f>IF(OR(B3L837C7=0,B3L837C8=0),0,1+(B3L837C7/B3L837C8))</f>
        <v>1.7715128518335628</v>
      </c>
      <c r="V44" s="16" t="s">
        <v>9642</v>
      </c>
      <c r="W44" s="15">
        <f>A1L238C8</f>
        <v>30945</v>
      </c>
      <c r="X44" s="16" t="s">
        <v>9643</v>
      </c>
      <c r="Y44" s="15">
        <f>A1L238C7</f>
        <v>41096</v>
      </c>
      <c r="Z44" s="16" t="s">
        <v>9644</v>
      </c>
      <c r="AA44" s="21">
        <f>IF(OR(B3L837C10=0,B3L837C11=0),0,1+(B3L837C10/B3L837C11))</f>
        <v>1.752992992018688</v>
      </c>
      <c r="AB44" s="16" t="s">
        <v>9645</v>
      </c>
      <c r="AC44" s="15">
        <f>A1L238C20</f>
        <v>30105.333333333332</v>
      </c>
      <c r="AD44" s="16" t="s">
        <v>9646</v>
      </c>
      <c r="AE44" s="15">
        <f>A1L238C19</f>
        <v>39350</v>
      </c>
      <c r="AF44" s="16" t="s">
        <v>9647</v>
      </c>
      <c r="AG44" s="21">
        <f>IF(OR(B3L837C13=0,B3L837C14=0),0,1+(B3L837C13/B3L837C14))</f>
        <v>1.7650656501482422</v>
      </c>
      <c r="AH44" s="16" t="s">
        <v>9648</v>
      </c>
      <c r="AI44" s="15">
        <f>A1L238C11</f>
        <v>32437</v>
      </c>
      <c r="AJ44" s="16" t="s">
        <v>9649</v>
      </c>
      <c r="AK44" s="15">
        <f>A1L238C10</f>
        <v>41705</v>
      </c>
      <c r="AL44" s="16" t="s">
        <v>9650</v>
      </c>
      <c r="AM44" s="21">
        <f>IF(OR(B3L837C16=0,B3L837C17=0),0,1+(B3L837C16/B3L837C17))</f>
        <v>1.7777724493466012</v>
      </c>
      <c r="AN44" s="16" t="s">
        <v>9651</v>
      </c>
      <c r="AO44" s="15">
        <f>A1L238C23</f>
        <v>30688.25</v>
      </c>
      <c r="AP44" s="16" t="s">
        <v>9652</v>
      </c>
      <c r="AQ44" s="15">
        <f>A1L238C22</f>
        <v>39938.75</v>
      </c>
      <c r="AR44" s="16" t="s">
        <v>9653</v>
      </c>
      <c r="AS44" s="21">
        <f>IF(OR(B3L837C19=0,B3L837C20=0),0,1+(B3L837C19/B3L837C20))</f>
        <v>1.7683828362179588</v>
      </c>
      <c r="AT44" s="16" t="s">
        <v>9654</v>
      </c>
      <c r="AU44" s="15">
        <f>A1L238C14</f>
        <v>31873</v>
      </c>
      <c r="AV44" s="16" t="s">
        <v>9655</v>
      </c>
      <c r="AW44" s="15">
        <f>A1L238C13</f>
        <v>40108</v>
      </c>
      <c r="AX44" s="16" t="s">
        <v>9656</v>
      </c>
      <c r="AY44" s="21">
        <f>IF(OR(B3L837C22=0,B3L837C23=0),0,1+(B3L837C22/B3L837C23))</f>
        <v>1.7946793657125761</v>
      </c>
      <c r="AZ44" s="16" t="s">
        <v>9657</v>
      </c>
      <c r="BA44" s="15">
        <f>A1L238C26</f>
        <v>30925.200000000001</v>
      </c>
      <c r="BB44" s="16" t="s">
        <v>9658</v>
      </c>
      <c r="BC44" s="15">
        <f>A1L238C25</f>
        <v>39972.6</v>
      </c>
      <c r="BD44" s="16" t="s">
        <v>9659</v>
      </c>
      <c r="BE44" s="21">
        <f>IF(OR(B3L837C25=0,B3L837C26=0),0,1+(B3L837C25/B3L837C26))</f>
        <v>1.7736599570705933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20288</v>
      </c>
      <c r="F45" s="16" t="s">
        <v>9661</v>
      </c>
      <c r="G45" s="15">
        <f>A1L239C1</f>
        <v>20575</v>
      </c>
      <c r="H45" s="16" t="s">
        <v>9662</v>
      </c>
      <c r="I45" s="21">
        <f>IF(OR(B3L838C1=0,B3L838C2=0),0,1+(B3L838C1/B3L838C2))</f>
        <v>1.9860510328068044</v>
      </c>
      <c r="J45" s="16" t="s">
        <v>9663</v>
      </c>
      <c r="K45" s="15">
        <f>A1L239C5</f>
        <v>30154</v>
      </c>
      <c r="L45" s="16" t="s">
        <v>9664</v>
      </c>
      <c r="M45" s="15">
        <f>A1L239C4</f>
        <v>30438</v>
      </c>
      <c r="N45" s="16" t="s">
        <v>9665</v>
      </c>
      <c r="O45" s="21">
        <f>IF(OR(B3L838C4=0,B3L838C5=0),0,1+(B3L838C4/B3L838C5))</f>
        <v>1.9906695577896052</v>
      </c>
      <c r="P45" s="16" t="s">
        <v>9666</v>
      </c>
      <c r="Q45" s="15">
        <f>A1L239C17</f>
        <v>25221</v>
      </c>
      <c r="R45" s="16" t="s">
        <v>9667</v>
      </c>
      <c r="S45" s="15">
        <f>A1L239C16</f>
        <v>25506.5</v>
      </c>
      <c r="T45" s="16" t="s">
        <v>9668</v>
      </c>
      <c r="U45" s="21">
        <f>IF(OR(B3L838C7=0,B3L838C8=0),0,1+(B3L838C7/B3L838C8))</f>
        <v>1.9888067747436928</v>
      </c>
      <c r="V45" s="16" t="s">
        <v>9669</v>
      </c>
      <c r="W45" s="15">
        <f>A1L239C8</f>
        <v>29818</v>
      </c>
      <c r="X45" s="16" t="s">
        <v>9670</v>
      </c>
      <c r="Y45" s="15">
        <f>A1L239C7</f>
        <v>30378</v>
      </c>
      <c r="Z45" s="16" t="s">
        <v>9671</v>
      </c>
      <c r="AA45" s="21">
        <f>IF(OR(B3L838C10=0,B3L838C11=0),0,1+(B3L838C10/B3L838C11))</f>
        <v>1.9815656066890512</v>
      </c>
      <c r="AB45" s="16" t="s">
        <v>9672</v>
      </c>
      <c r="AC45" s="15">
        <f>A1L239C20</f>
        <v>26753.333333333332</v>
      </c>
      <c r="AD45" s="16" t="s">
        <v>9673</v>
      </c>
      <c r="AE45" s="15">
        <f>A1L239C19</f>
        <v>27130.333333333332</v>
      </c>
      <c r="AF45" s="16" t="s">
        <v>9674</v>
      </c>
      <c r="AG45" s="21">
        <f>IF(OR(B3L838C13=0,B3L838C14=0),0,1+(B3L838C13/B3L838C14))</f>
        <v>1.9861041147055571</v>
      </c>
      <c r="AH45" s="16" t="s">
        <v>9675</v>
      </c>
      <c r="AI45" s="15">
        <f>A1L239C11</f>
        <v>30799</v>
      </c>
      <c r="AJ45" s="16" t="s">
        <v>9676</v>
      </c>
      <c r="AK45" s="15">
        <f>A1L239C10</f>
        <v>30711</v>
      </c>
      <c r="AL45" s="16" t="s">
        <v>9677</v>
      </c>
      <c r="AM45" s="21">
        <f>IF(OR(B3L838C16=0,B3L838C17=0),0,1+(B3L838C16/B3L838C17))</f>
        <v>2.0028654228126728</v>
      </c>
      <c r="AN45" s="16" t="s">
        <v>9678</v>
      </c>
      <c r="AO45" s="15">
        <f>A1L239C23</f>
        <v>27764.75</v>
      </c>
      <c r="AP45" s="16" t="s">
        <v>9679</v>
      </c>
      <c r="AQ45" s="15">
        <f>A1L239C22</f>
        <v>28025.5</v>
      </c>
      <c r="AR45" s="16" t="s">
        <v>9680</v>
      </c>
      <c r="AS45" s="21">
        <f>IF(OR(B3L838C19=0,B3L838C20=0),0,1+(B3L838C19/B3L838C20))</f>
        <v>1.9906959733100211</v>
      </c>
      <c r="AT45" s="16" t="s">
        <v>9681</v>
      </c>
      <c r="AU45" s="15">
        <f>A1L239C14</f>
        <v>32355</v>
      </c>
      <c r="AV45" s="16" t="s">
        <v>9682</v>
      </c>
      <c r="AW45" s="15">
        <f>A1L239C13</f>
        <v>32208</v>
      </c>
      <c r="AX45" s="16" t="s">
        <v>9683</v>
      </c>
      <c r="AY45" s="21">
        <f>IF(OR(B3L838C22=0,B3L838C23=0),0,1+(B3L838C22/B3L838C23))</f>
        <v>2.004564083457526</v>
      </c>
      <c r="AZ45" s="16" t="s">
        <v>9684</v>
      </c>
      <c r="BA45" s="15">
        <f>A1L239C26</f>
        <v>28682.799999999999</v>
      </c>
      <c r="BB45" s="16" t="s">
        <v>9685</v>
      </c>
      <c r="BC45" s="15">
        <f>A1L239C25</f>
        <v>28862</v>
      </c>
      <c r="BD45" s="16" t="s">
        <v>9686</v>
      </c>
      <c r="BE45" s="21">
        <f>IF(OR(B3L838C25=0,B3L838C26=0),0,1+(B3L838C25/B3L838C26))</f>
        <v>1.9937911440648604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13754</v>
      </c>
      <c r="F46" s="16" t="s">
        <v>9688</v>
      </c>
      <c r="G46" s="15">
        <f>A1L240C1</f>
        <v>13883</v>
      </c>
      <c r="H46" s="16" t="s">
        <v>9689</v>
      </c>
      <c r="I46" s="21">
        <f>IF(OR(B3L839C1=0,B3L839C2=0),0,1+(B3L839C1/B3L839C2))</f>
        <v>1.9907080602175322</v>
      </c>
      <c r="J46" s="16" t="s">
        <v>9690</v>
      </c>
      <c r="K46" s="15">
        <f>A1L240C5</f>
        <v>17727</v>
      </c>
      <c r="L46" s="16" t="s">
        <v>9691</v>
      </c>
      <c r="M46" s="15">
        <f>A1L240C4</f>
        <v>17757</v>
      </c>
      <c r="N46" s="16" t="s">
        <v>9692</v>
      </c>
      <c r="O46" s="21">
        <f>IF(OR(B3L839C4=0,B3L839C5=0),0,1+(B3L839C4/B3L839C5))</f>
        <v>1.9983105254265925</v>
      </c>
      <c r="P46" s="16" t="s">
        <v>9693</v>
      </c>
      <c r="Q46" s="15">
        <f>A1L240C17</f>
        <v>15740.5</v>
      </c>
      <c r="R46" s="16" t="s">
        <v>9694</v>
      </c>
      <c r="S46" s="15">
        <f>A1L240C16</f>
        <v>15820</v>
      </c>
      <c r="T46" s="16" t="s">
        <v>9695</v>
      </c>
      <c r="U46" s="21">
        <f>IF(OR(B3L839C7=0,B3L839C8=0),0,1+(B3L839C7/B3L839C8))</f>
        <v>1.9949747155499367</v>
      </c>
      <c r="V46" s="16" t="s">
        <v>9696</v>
      </c>
      <c r="W46" s="15">
        <f>A1L240C8</f>
        <v>18452</v>
      </c>
      <c r="X46" s="16" t="s">
        <v>9697</v>
      </c>
      <c r="Y46" s="15">
        <f>A1L240C7</f>
        <v>18646</v>
      </c>
      <c r="Z46" s="16" t="s">
        <v>9698</v>
      </c>
      <c r="AA46" s="21">
        <f>IF(OR(B3L839C10=0,B3L839C11=0),0,1+(B3L839C10/B3L839C11))</f>
        <v>1.9895956237262684</v>
      </c>
      <c r="AB46" s="16" t="s">
        <v>9699</v>
      </c>
      <c r="AC46" s="15">
        <f>A1L240C20</f>
        <v>16644.333333333332</v>
      </c>
      <c r="AD46" s="16" t="s">
        <v>9700</v>
      </c>
      <c r="AE46" s="15">
        <f>A1L240C19</f>
        <v>16762</v>
      </c>
      <c r="AF46" s="16" t="s">
        <v>9701</v>
      </c>
      <c r="AG46" s="21">
        <f>IF(OR(B3L839C13=0,B3L839C14=0),0,1+(B3L839C13/B3L839C14))</f>
        <v>1.992980153521855</v>
      </c>
      <c r="AH46" s="16" t="s">
        <v>9702</v>
      </c>
      <c r="AI46" s="15">
        <f>A1L240C11</f>
        <v>18729</v>
      </c>
      <c r="AJ46" s="16" t="s">
        <v>9703</v>
      </c>
      <c r="AK46" s="15">
        <f>A1L240C10</f>
        <v>18646</v>
      </c>
      <c r="AL46" s="16" t="s">
        <v>9704</v>
      </c>
      <c r="AM46" s="21">
        <f>IF(OR(B3L839C16=0,B3L839C17=0),0,1+(B3L839C16/B3L839C17))</f>
        <v>2.0044513568593798</v>
      </c>
      <c r="AN46" s="16" t="s">
        <v>9705</v>
      </c>
      <c r="AO46" s="15">
        <f>A1L240C23</f>
        <v>17165.5</v>
      </c>
      <c r="AP46" s="16" t="s">
        <v>9706</v>
      </c>
      <c r="AQ46" s="15">
        <f>A1L240C22</f>
        <v>17233</v>
      </c>
      <c r="AR46" s="16" t="s">
        <v>9707</v>
      </c>
      <c r="AS46" s="21">
        <f>IF(OR(B3L839C19=0,B3L839C20=0),0,1+(B3L839C19/B3L839C20))</f>
        <v>1.996083096384843</v>
      </c>
      <c r="AT46" s="16" t="s">
        <v>9708</v>
      </c>
      <c r="AU46" s="15">
        <f>A1L240C14</f>
        <v>16234</v>
      </c>
      <c r="AV46" s="16" t="s">
        <v>9709</v>
      </c>
      <c r="AW46" s="15">
        <f>A1L240C13</f>
        <v>16072</v>
      </c>
      <c r="AX46" s="16" t="s">
        <v>9710</v>
      </c>
      <c r="AY46" s="21">
        <f>IF(OR(B3L839C22=0,B3L839C23=0),0,1+(B3L839C22/B3L839C23))</f>
        <v>2.0100796416127427</v>
      </c>
      <c r="AZ46" s="16" t="s">
        <v>9711</v>
      </c>
      <c r="BA46" s="15">
        <f>A1L240C26</f>
        <v>16979.2</v>
      </c>
      <c r="BB46" s="16" t="s">
        <v>9712</v>
      </c>
      <c r="BC46" s="15">
        <f>A1L240C25</f>
        <v>17000.8</v>
      </c>
      <c r="BD46" s="16" t="s">
        <v>9713</v>
      </c>
      <c r="BE46" s="21">
        <f>IF(OR(B3L839C25=0,B3L839C26=0),0,1+(B3L839C25/B3L839C26))</f>
        <v>1.99872947155428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108418</v>
      </c>
      <c r="F47" s="16" t="s">
        <v>9715</v>
      </c>
      <c r="G47" s="15">
        <f>A1L241C1</f>
        <v>108472</v>
      </c>
      <c r="H47" s="16" t="s">
        <v>9716</v>
      </c>
      <c r="I47" s="21">
        <f>IF(OR(B3L840C1=0,B3L840C2=0),0,1+(B3L840C1/B3L840C2))</f>
        <v>1.9995021756766724</v>
      </c>
      <c r="J47" s="16" t="s">
        <v>9717</v>
      </c>
      <c r="K47" s="15">
        <f>A1L241C5</f>
        <v>112752</v>
      </c>
      <c r="L47" s="16" t="s">
        <v>9718</v>
      </c>
      <c r="M47" s="15">
        <f>A1L241C4</f>
        <v>114169</v>
      </c>
      <c r="N47" s="16" t="s">
        <v>9719</v>
      </c>
      <c r="O47" s="21">
        <f>IF(OR(B3L840C4=0,B3L840C5=0),0,1+(B3L840C4/B3L840C5))</f>
        <v>1.9875885748320472</v>
      </c>
      <c r="P47" s="16" t="s">
        <v>9720</v>
      </c>
      <c r="Q47" s="15">
        <f>A1L241C17</f>
        <v>110585</v>
      </c>
      <c r="R47" s="16" t="s">
        <v>9721</v>
      </c>
      <c r="S47" s="15">
        <f>A1L241C16</f>
        <v>111320.5</v>
      </c>
      <c r="T47" s="16" t="s">
        <v>9722</v>
      </c>
      <c r="U47" s="21">
        <f>IF(OR(B3L840C7=0,B3L840C8=0),0,1+(B3L840C7/B3L840C8))</f>
        <v>1.9933929509838708</v>
      </c>
      <c r="V47" s="16" t="s">
        <v>9723</v>
      </c>
      <c r="W47" s="15">
        <f>A1L241C8</f>
        <v>107418</v>
      </c>
      <c r="X47" s="16" t="s">
        <v>9724</v>
      </c>
      <c r="Y47" s="15">
        <f>A1L241C7</f>
        <v>111449</v>
      </c>
      <c r="Z47" s="16" t="s">
        <v>9725</v>
      </c>
      <c r="AA47" s="21">
        <f>IF(OR(B3L840C10=0,B3L840C11=0),0,1+(B3L840C10/B3L840C11))</f>
        <v>1.9638309899595332</v>
      </c>
      <c r="AB47" s="16" t="s">
        <v>9726</v>
      </c>
      <c r="AC47" s="15">
        <f>A1L241C20</f>
        <v>109529.33333333333</v>
      </c>
      <c r="AD47" s="16" t="s">
        <v>9727</v>
      </c>
      <c r="AE47" s="15">
        <f>A1L241C19</f>
        <v>111363.33333333333</v>
      </c>
      <c r="AF47" s="16" t="s">
        <v>9728</v>
      </c>
      <c r="AG47" s="21">
        <f>IF(OR(B3L840C13=0,B3L840C14=0),0,1+(B3L840C13/B3L840C14))</f>
        <v>1.9835313837588675</v>
      </c>
      <c r="AH47" s="16" t="s">
        <v>9729</v>
      </c>
      <c r="AI47" s="15">
        <f>A1L241C11</f>
        <v>111928</v>
      </c>
      <c r="AJ47" s="16" t="s">
        <v>9730</v>
      </c>
      <c r="AK47" s="15">
        <f>A1L241C10</f>
        <v>115369</v>
      </c>
      <c r="AL47" s="16" t="s">
        <v>9731</v>
      </c>
      <c r="AM47" s="21">
        <f>IF(OR(B3L840C16=0,B3L840C17=0),0,1+(B3L840C16/B3L840C17))</f>
        <v>1.9701739635430662</v>
      </c>
      <c r="AN47" s="16" t="s">
        <v>9732</v>
      </c>
      <c r="AO47" s="15">
        <f>A1L241C23</f>
        <v>110129</v>
      </c>
      <c r="AP47" s="16" t="s">
        <v>9733</v>
      </c>
      <c r="AQ47" s="15">
        <f>A1L241C22</f>
        <v>112364.75</v>
      </c>
      <c r="AR47" s="16" t="s">
        <v>9734</v>
      </c>
      <c r="AS47" s="21">
        <f>IF(OR(B3L840C19=0,B3L840C20=0),0,1+(B3L840C19/B3L840C20))</f>
        <v>1.9801027457454405</v>
      </c>
      <c r="AT47" s="16" t="s">
        <v>9735</v>
      </c>
      <c r="AU47" s="15">
        <f>A1L241C14</f>
        <v>106061</v>
      </c>
      <c r="AV47" s="16" t="s">
        <v>9736</v>
      </c>
      <c r="AW47" s="15">
        <f>A1L241C13</f>
        <v>105251</v>
      </c>
      <c r="AX47" s="16" t="s">
        <v>9737</v>
      </c>
      <c r="AY47" s="21">
        <f>IF(OR(B3L840C22=0,B3L840C23=0),0,1+(B3L840C22/B3L840C23))</f>
        <v>2.007695888875165</v>
      </c>
      <c r="AZ47" s="16" t="s">
        <v>9738</v>
      </c>
      <c r="BA47" s="15">
        <f>A1L241C26</f>
        <v>109315.4</v>
      </c>
      <c r="BB47" s="16" t="s">
        <v>9739</v>
      </c>
      <c r="BC47" s="15">
        <f>A1L241C25</f>
        <v>110942</v>
      </c>
      <c r="BD47" s="16" t="s">
        <v>9740</v>
      </c>
      <c r="BE47" s="21">
        <f>IF(OR(B3L840C25=0,B3L840C26=0),0,1+(B3L840C25/B3L840C26))</f>
        <v>1.9853382848695715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800</v>
      </c>
      <c r="F48" s="16" t="s">
        <v>9742</v>
      </c>
      <c r="G48" s="15">
        <f>A1L242C1</f>
        <v>807</v>
      </c>
      <c r="H48" s="16" t="s">
        <v>9743</v>
      </c>
      <c r="I48" s="21">
        <f>IF(OR(B3L841C1=0,B3L841C2=0),0,1+(B3L841C1/B3L841C2))</f>
        <v>1.9913258983890954</v>
      </c>
      <c r="J48" s="16" t="s">
        <v>9744</v>
      </c>
      <c r="K48" s="15">
        <f>A1L242C5</f>
        <v>1221</v>
      </c>
      <c r="L48" s="16" t="s">
        <v>9745</v>
      </c>
      <c r="M48" s="15">
        <f>A1L242C4</f>
        <v>1175</v>
      </c>
      <c r="N48" s="16" t="s">
        <v>9746</v>
      </c>
      <c r="O48" s="21">
        <f>IF(OR(B3L841C4=0,B3L841C5=0),0,1+(B3L841C4/B3L841C5))</f>
        <v>2.0391489361702129</v>
      </c>
      <c r="P48" s="16" t="s">
        <v>9747</v>
      </c>
      <c r="Q48" s="15">
        <f>A1L242C17</f>
        <v>1010.5</v>
      </c>
      <c r="R48" s="16" t="s">
        <v>9748</v>
      </c>
      <c r="S48" s="15">
        <f>A1L242C16</f>
        <v>991</v>
      </c>
      <c r="T48" s="16" t="s">
        <v>9749</v>
      </c>
      <c r="U48" s="21">
        <f>IF(OR(B3L841C7=0,B3L841C8=0),0,1+(B3L841C7/B3L841C8))</f>
        <v>2.0196770938446011</v>
      </c>
      <c r="V48" s="16" t="s">
        <v>9750</v>
      </c>
      <c r="W48" s="15">
        <f>A1L242C8</f>
        <v>734</v>
      </c>
      <c r="X48" s="16" t="s">
        <v>9751</v>
      </c>
      <c r="Y48" s="15">
        <f>A1L242C7</f>
        <v>741</v>
      </c>
      <c r="Z48" s="16" t="s">
        <v>9752</v>
      </c>
      <c r="AA48" s="21">
        <f>IF(OR(B3L841C10=0,B3L841C11=0),0,1+(B3L841C10/B3L841C11))</f>
        <v>1.99055330634278</v>
      </c>
      <c r="AB48" s="16" t="s">
        <v>9753</v>
      </c>
      <c r="AC48" s="21">
        <f>A1L242C20</f>
        <v>918.33333333333337</v>
      </c>
      <c r="AD48" s="16" t="s">
        <v>9754</v>
      </c>
      <c r="AE48" s="21">
        <f>A1L242C19</f>
        <v>907.66666666666663</v>
      </c>
      <c r="AF48" s="16" t="s">
        <v>9755</v>
      </c>
      <c r="AG48" s="21">
        <f>IF(OR(B3L841C13=0,B3L841C14=0),0,1+(B3L841C13/B3L841C14))</f>
        <v>2.0117517443995592</v>
      </c>
      <c r="AH48" s="16" t="s">
        <v>9756</v>
      </c>
      <c r="AI48" s="15">
        <f>A1L242C11</f>
        <v>570</v>
      </c>
      <c r="AJ48" s="16" t="s">
        <v>9757</v>
      </c>
      <c r="AK48" s="15">
        <f>A1L242C10</f>
        <v>553</v>
      </c>
      <c r="AL48" s="16" t="s">
        <v>9758</v>
      </c>
      <c r="AM48" s="21">
        <f>IF(OR(B3L841C16=0,B3L841C17=0),0,1+(B3L841C16/B3L841C17))</f>
        <v>2.030741410488246</v>
      </c>
      <c r="AN48" s="16" t="s">
        <v>9759</v>
      </c>
      <c r="AO48" s="21">
        <f>A1L242C23</f>
        <v>831.25</v>
      </c>
      <c r="AP48" s="16" t="s">
        <v>9760</v>
      </c>
      <c r="AQ48" s="15">
        <f>A1L242C22</f>
        <v>819</v>
      </c>
      <c r="AR48" s="16" t="s">
        <v>9761</v>
      </c>
      <c r="AS48" s="21">
        <f>IF(OR(B3L841C19=0,B3L841C20=0),0,1+(B3L841C19/B3L841C20))</f>
        <v>2.0149572649572649</v>
      </c>
      <c r="AT48" s="16" t="s">
        <v>9762</v>
      </c>
      <c r="AU48" s="15">
        <f>A1L242C14</f>
        <v>627</v>
      </c>
      <c r="AV48" s="16" t="s">
        <v>9763</v>
      </c>
      <c r="AW48" s="15">
        <f>A1L242C13</f>
        <v>623</v>
      </c>
      <c r="AX48" s="16" t="s">
        <v>9764</v>
      </c>
      <c r="AY48" s="21">
        <f>IF(OR(B3L841C22=0,B3L841C23=0),0,1+(B3L841C22/B3L841C23))</f>
        <v>2.0064205457463884</v>
      </c>
      <c r="AZ48" s="16" t="s">
        <v>9765</v>
      </c>
      <c r="BA48" s="21">
        <f>A1L242C26</f>
        <v>790.4</v>
      </c>
      <c r="BB48" s="16" t="s">
        <v>9766</v>
      </c>
      <c r="BC48" s="21">
        <f>A1L242C25</f>
        <v>779.8</v>
      </c>
      <c r="BD48" s="16" t="s">
        <v>9767</v>
      </c>
      <c r="BE48" s="21">
        <f>IF(OR(B3L841C25=0,B3L841C26=0),0,1+(B3L841C25/B3L841C26))</f>
        <v>2.0135932290330851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27665</v>
      </c>
      <c r="F49" s="16" t="s">
        <v>9769</v>
      </c>
      <c r="G49" s="15">
        <f>A1L243C1</f>
        <v>31220</v>
      </c>
      <c r="H49" s="16" t="s">
        <v>9770</v>
      </c>
      <c r="I49" s="21">
        <f>IF(OR(B3L842C1=0,B3L842C2=0),0,1+(B3L842C1/B3L842C2))</f>
        <v>1.8861306854580397</v>
      </c>
      <c r="J49" s="16" t="s">
        <v>9771</v>
      </c>
      <c r="K49" s="15">
        <f>A1L243C5</f>
        <v>23894</v>
      </c>
      <c r="L49" s="16" t="s">
        <v>9772</v>
      </c>
      <c r="M49" s="15">
        <f>A1L243C4</f>
        <v>28666</v>
      </c>
      <c r="N49" s="16" t="s">
        <v>9773</v>
      </c>
      <c r="O49" s="21">
        <f>IF(OR(B3L842C4=0,B3L842C5=0),0,1+(B3L842C4/B3L842C5))</f>
        <v>1.8335310123491244</v>
      </c>
      <c r="P49" s="16" t="s">
        <v>9774</v>
      </c>
      <c r="Q49" s="15">
        <f>A1L243C17</f>
        <v>25779.5</v>
      </c>
      <c r="R49" s="16" t="s">
        <v>9775</v>
      </c>
      <c r="S49" s="15">
        <f>A1L243C16</f>
        <v>29943</v>
      </c>
      <c r="T49" s="16" t="s">
        <v>9776</v>
      </c>
      <c r="U49" s="21">
        <f>IF(OR(B3L842C7=0,B3L842C8=0),0,1+(B3L842C7/B3L842C8))</f>
        <v>1.8609524763717731</v>
      </c>
      <c r="V49" s="16" t="s">
        <v>9777</v>
      </c>
      <c r="W49" s="15">
        <f>A1L243C8</f>
        <v>21321</v>
      </c>
      <c r="X49" s="16" t="s">
        <v>9778</v>
      </c>
      <c r="Y49" s="15">
        <f>A1L243C7</f>
        <v>21304</v>
      </c>
      <c r="Z49" s="16" t="s">
        <v>9779</v>
      </c>
      <c r="AA49" s="21">
        <f>IF(OR(B3L842C10=0,B3L842C11=0),0,1+(B3L842C10/B3L842C11))</f>
        <v>2.0007979722117915</v>
      </c>
      <c r="AB49" s="16" t="s">
        <v>9780</v>
      </c>
      <c r="AC49" s="15">
        <f>A1L243C20</f>
        <v>24293.333333333332</v>
      </c>
      <c r="AD49" s="16" t="s">
        <v>9781</v>
      </c>
      <c r="AE49" s="15">
        <f>A1L243C19</f>
        <v>27063.333333333332</v>
      </c>
      <c r="AF49" s="16" t="s">
        <v>9782</v>
      </c>
      <c r="AG49" s="21">
        <f>IF(OR(B3L842C13=0,B3L842C14=0),0,1+(B3L842C13/B3L842C14))</f>
        <v>1.8976474935336864</v>
      </c>
      <c r="AH49" s="16" t="s">
        <v>9783</v>
      </c>
      <c r="AI49" s="15">
        <f>A1L243C11</f>
        <v>50675</v>
      </c>
      <c r="AJ49" s="16" t="s">
        <v>9784</v>
      </c>
      <c r="AK49" s="15">
        <f>A1L243C10</f>
        <v>53869</v>
      </c>
      <c r="AL49" s="16" t="s">
        <v>9785</v>
      </c>
      <c r="AM49" s="21">
        <f>IF(OR(B3L842C16=0,B3L842C17=0),0,1+(B3L842C16/B3L842C17))</f>
        <v>1.940708013885537</v>
      </c>
      <c r="AN49" s="16" t="s">
        <v>9786</v>
      </c>
      <c r="AO49" s="15">
        <f>A1L243C23</f>
        <v>30888.75</v>
      </c>
      <c r="AP49" s="16" t="s">
        <v>9787</v>
      </c>
      <c r="AQ49" s="15">
        <f>A1L243C22</f>
        <v>33764.75</v>
      </c>
      <c r="AR49" s="16" t="s">
        <v>9788</v>
      </c>
      <c r="AS49" s="21">
        <f>IF(OR(B3L842C19=0,B3L842C20=0),0,1+(B3L842C19/B3L842C20))</f>
        <v>1.9148224109463272</v>
      </c>
      <c r="AT49" s="16" t="s">
        <v>9789</v>
      </c>
      <c r="AU49" s="15">
        <f>A1L243C14</f>
        <v>36551</v>
      </c>
      <c r="AV49" s="16" t="s">
        <v>9790</v>
      </c>
      <c r="AW49" s="15">
        <f>A1L243C13</f>
        <v>36372</v>
      </c>
      <c r="AX49" s="16" t="s">
        <v>9791</v>
      </c>
      <c r="AY49" s="21">
        <f>IF(OR(B3L842C22=0,B3L842C23=0),0,1+(B3L842C22/B3L842C23))</f>
        <v>2.0049213680853404</v>
      </c>
      <c r="AZ49" s="16" t="s">
        <v>9792</v>
      </c>
      <c r="BA49" s="15">
        <f>A1L243C26</f>
        <v>32021.200000000001</v>
      </c>
      <c r="BB49" s="16" t="s">
        <v>9793</v>
      </c>
      <c r="BC49" s="15">
        <f>A1L243C25</f>
        <v>34286.199999999997</v>
      </c>
      <c r="BD49" s="16" t="s">
        <v>9794</v>
      </c>
      <c r="BE49" s="21">
        <f>IF(OR(B3L842C25=0,B3L842C26=0),0,1+(B3L842C25/B3L842C26))</f>
        <v>1.9339384358721585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0</v>
      </c>
      <c r="F50" s="16" t="s">
        <v>9796</v>
      </c>
      <c r="G50" s="15">
        <f>A1L244C1</f>
        <v>0</v>
      </c>
      <c r="H50" s="16" t="s">
        <v>9797</v>
      </c>
      <c r="I50" s="15">
        <f>IF(OR(B3L843C1=0,B3L843C2=0),0,1+(B3L843C1/B3L843C2))</f>
        <v>0</v>
      </c>
      <c r="J50" s="16" t="s">
        <v>9798</v>
      </c>
      <c r="K50" s="15">
        <f>A1L244C5</f>
        <v>3</v>
      </c>
      <c r="L50" s="16" t="s">
        <v>9799</v>
      </c>
      <c r="M50" s="15">
        <f>A1L244C4</f>
        <v>0</v>
      </c>
      <c r="N50" s="16" t="s">
        <v>9800</v>
      </c>
      <c r="O50" s="15">
        <f>IF(OR(B3L843C4=0,B3L843C5=0),0,1+(B3L843C4/B3L843C5))</f>
        <v>0</v>
      </c>
      <c r="P50" s="16" t="s">
        <v>9801</v>
      </c>
      <c r="Q50" s="21">
        <f>A1L244C17</f>
        <v>1.5</v>
      </c>
      <c r="R50" s="16" t="s">
        <v>9802</v>
      </c>
      <c r="S50" s="15">
        <f>A1L244C16</f>
        <v>0</v>
      </c>
      <c r="T50" s="16" t="s">
        <v>9803</v>
      </c>
      <c r="U50" s="15">
        <f>IF(OR(B3L843C7=0,B3L843C8=0),0,1+(B3L843C7/B3L843C8))</f>
        <v>0</v>
      </c>
      <c r="V50" s="16" t="s">
        <v>9804</v>
      </c>
      <c r="W50" s="15">
        <f>A1L244C8</f>
        <v>0</v>
      </c>
      <c r="X50" s="16" t="s">
        <v>9805</v>
      </c>
      <c r="Y50" s="15">
        <f>A1L244C7</f>
        <v>1</v>
      </c>
      <c r="Z50" s="16" t="s">
        <v>9806</v>
      </c>
      <c r="AA50" s="15">
        <f>IF(OR(B3L843C10=0,B3L843C11=0),0,1+(B3L843C10/B3L843C11))</f>
        <v>0</v>
      </c>
      <c r="AB50" s="16" t="s">
        <v>9807</v>
      </c>
      <c r="AC50" s="15">
        <f>A1L244C20</f>
        <v>1</v>
      </c>
      <c r="AD50" s="16" t="s">
        <v>9808</v>
      </c>
      <c r="AE50" s="21">
        <f>A1L244C19</f>
        <v>0.33333333333333331</v>
      </c>
      <c r="AF50" s="16" t="s">
        <v>9809</v>
      </c>
      <c r="AG50" s="15">
        <f>IF(OR(B3L843C13=0,B3L843C14=0),0,1+(B3L843C13/B3L843C14))</f>
        <v>4</v>
      </c>
      <c r="AH50" s="16" t="s">
        <v>9810</v>
      </c>
      <c r="AI50" s="15">
        <f>A1L244C11</f>
        <v>0</v>
      </c>
      <c r="AJ50" s="16" t="s">
        <v>9811</v>
      </c>
      <c r="AK50" s="15">
        <f>A1L244C10</f>
        <v>0</v>
      </c>
      <c r="AL50" s="16" t="s">
        <v>9812</v>
      </c>
      <c r="AM50" s="15">
        <f>IF(OR(B3L843C16=0,B3L843C17=0),0,1+(B3L843C16/B3L843C17))</f>
        <v>0</v>
      </c>
      <c r="AN50" s="16" t="s">
        <v>9813</v>
      </c>
      <c r="AO50" s="21">
        <f>A1L244C23</f>
        <v>0.75</v>
      </c>
      <c r="AP50" s="16" t="s">
        <v>9814</v>
      </c>
      <c r="AQ50" s="21">
        <f>A1L244C22</f>
        <v>0.25</v>
      </c>
      <c r="AR50" s="16" t="s">
        <v>9815</v>
      </c>
      <c r="AS50" s="15">
        <f>IF(OR(B3L843C19=0,B3L843C20=0),0,1+(B3L843C19/B3L843C20))</f>
        <v>4</v>
      </c>
      <c r="AT50" s="16" t="s">
        <v>9816</v>
      </c>
      <c r="AU50" s="15">
        <f>A1L244C14</f>
        <v>1</v>
      </c>
      <c r="AV50" s="16" t="s">
        <v>9817</v>
      </c>
      <c r="AW50" s="15">
        <f>A1L244C13</f>
        <v>1</v>
      </c>
      <c r="AX50" s="16" t="s">
        <v>9818</v>
      </c>
      <c r="AY50" s="15">
        <f>IF(OR(B3L843C22=0,B3L843C23=0),0,1+(B3L843C22/B3L843C23))</f>
        <v>2</v>
      </c>
      <c r="AZ50" s="16" t="s">
        <v>9819</v>
      </c>
      <c r="BA50" s="21">
        <f>A1L244C26</f>
        <v>0.8</v>
      </c>
      <c r="BB50" s="16" t="s">
        <v>9820</v>
      </c>
      <c r="BC50" s="21">
        <f>A1L244C25</f>
        <v>0.4</v>
      </c>
      <c r="BD50" s="16" t="s">
        <v>9821</v>
      </c>
      <c r="BE50" s="15">
        <f>IF(OR(B3L843C25=0,B3L843C26=0),0,1+(B3L843C25/B3L843C26))</f>
        <v>3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0</v>
      </c>
      <c r="F51" s="16" t="s">
        <v>9823</v>
      </c>
      <c r="G51" s="15">
        <f>A1L245C1</f>
        <v>0</v>
      </c>
      <c r="H51" s="16" t="s">
        <v>9824</v>
      </c>
      <c r="I51" s="15">
        <f>IF(OR(B3L844C1=0,B3L844C2=0),0,1+(B3L844C1/B3L844C2))</f>
        <v>0</v>
      </c>
      <c r="J51" s="16" t="s">
        <v>9825</v>
      </c>
      <c r="K51" s="15">
        <f>A1L245C5</f>
        <v>0</v>
      </c>
      <c r="L51" s="16" t="s">
        <v>9826</v>
      </c>
      <c r="M51" s="15">
        <f>A1L245C4</f>
        <v>1</v>
      </c>
      <c r="N51" s="16" t="s">
        <v>9827</v>
      </c>
      <c r="O51" s="15">
        <f>IF(OR(B3L844C4=0,B3L844C5=0),0,1+(B3L844C4/B3L844C5))</f>
        <v>0</v>
      </c>
      <c r="P51" s="16" t="s">
        <v>9828</v>
      </c>
      <c r="Q51" s="15">
        <f>A1L245C17</f>
        <v>0</v>
      </c>
      <c r="R51" s="16" t="s">
        <v>9829</v>
      </c>
      <c r="S51" s="21">
        <f>A1L245C16</f>
        <v>0.5</v>
      </c>
      <c r="T51" s="16" t="s">
        <v>9830</v>
      </c>
      <c r="U51" s="15">
        <f>IF(OR(B3L844C7=0,B3L844C8=0),0,1+(B3L844C7/B3L844C8))</f>
        <v>0</v>
      </c>
      <c r="V51" s="16" t="s">
        <v>9831</v>
      </c>
      <c r="W51" s="15">
        <f>A1L245C8</f>
        <v>23</v>
      </c>
      <c r="X51" s="16" t="s">
        <v>9832</v>
      </c>
      <c r="Y51" s="15">
        <f>A1L245C7</f>
        <v>5</v>
      </c>
      <c r="Z51" s="16" t="s">
        <v>9833</v>
      </c>
      <c r="AA51" s="21">
        <f>IF(OR(B3L844C10=0,B3L844C11=0),0,1+(B3L844C10/B3L844C11))</f>
        <v>5.6</v>
      </c>
      <c r="AB51" s="16" t="s">
        <v>9834</v>
      </c>
      <c r="AC51" s="21">
        <f>A1L245C20</f>
        <v>7.666666666666667</v>
      </c>
      <c r="AD51" s="16" t="s">
        <v>9835</v>
      </c>
      <c r="AE51" s="15">
        <f>A1L245C19</f>
        <v>2</v>
      </c>
      <c r="AF51" s="16" t="s">
        <v>9836</v>
      </c>
      <c r="AG51" s="21">
        <f>IF(OR(B3L844C13=0,B3L844C14=0),0,1+(B3L844C13/B3L844C14))</f>
        <v>4.8333333333333339</v>
      </c>
      <c r="AH51" s="16" t="s">
        <v>9837</v>
      </c>
      <c r="AI51" s="15">
        <f>A1L245C11</f>
        <v>9</v>
      </c>
      <c r="AJ51" s="16" t="s">
        <v>9838</v>
      </c>
      <c r="AK51" s="15">
        <f>A1L245C10</f>
        <v>3</v>
      </c>
      <c r="AL51" s="16" t="s">
        <v>9839</v>
      </c>
      <c r="AM51" s="15">
        <f>IF(OR(B3L844C16=0,B3L844C17=0),0,1+(B3L844C16/B3L844C17))</f>
        <v>4</v>
      </c>
      <c r="AN51" s="16" t="s">
        <v>9840</v>
      </c>
      <c r="AO51" s="15">
        <f>A1L245C23</f>
        <v>8</v>
      </c>
      <c r="AP51" s="16" t="s">
        <v>9841</v>
      </c>
      <c r="AQ51" s="21">
        <f>A1L245C22</f>
        <v>2.25</v>
      </c>
      <c r="AR51" s="16" t="s">
        <v>9842</v>
      </c>
      <c r="AS51" s="21">
        <f>IF(OR(B3L844C19=0,B3L844C20=0),0,1+(B3L844C19/B3L844C20))</f>
        <v>4.5555555555555554</v>
      </c>
      <c r="AT51" s="16" t="s">
        <v>9843</v>
      </c>
      <c r="AU51" s="15">
        <f>A1L245C14</f>
        <v>16</v>
      </c>
      <c r="AV51" s="16" t="s">
        <v>9844</v>
      </c>
      <c r="AW51" s="15">
        <f>A1L245C13</f>
        <v>8</v>
      </c>
      <c r="AX51" s="16" t="s">
        <v>9845</v>
      </c>
      <c r="AY51" s="15">
        <f>IF(OR(B3L844C22=0,B3L844C23=0),0,1+(B3L844C22/B3L844C23))</f>
        <v>3</v>
      </c>
      <c r="AZ51" s="16" t="s">
        <v>9846</v>
      </c>
      <c r="BA51" s="21">
        <f>A1L245C26</f>
        <v>9.6</v>
      </c>
      <c r="BB51" s="16" t="s">
        <v>9847</v>
      </c>
      <c r="BC51" s="21">
        <f>A1L245C25</f>
        <v>3.4</v>
      </c>
      <c r="BD51" s="16" t="s">
        <v>9848</v>
      </c>
      <c r="BE51" s="21">
        <f>IF(OR(B3L844C25=0,B3L844C26=0),0,1+(B3L844C25/B3L844C26))</f>
        <v>3.8235294117647061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2122</v>
      </c>
      <c r="F52" s="16" t="s">
        <v>9850</v>
      </c>
      <c r="G52" s="15">
        <f>A1L246C1</f>
        <v>54650</v>
      </c>
      <c r="H52" s="16" t="s">
        <v>9851</v>
      </c>
      <c r="I52" s="21">
        <f>IF(OR(B3L845C1=0,B3L845C2=0),0,1+(B3L845C1/B3L845C2))</f>
        <v>1.038828911253431</v>
      </c>
      <c r="J52" s="16" t="s">
        <v>9852</v>
      </c>
      <c r="K52" s="15">
        <f>A1L246C5</f>
        <v>2494</v>
      </c>
      <c r="L52" s="16" t="s">
        <v>9853</v>
      </c>
      <c r="M52" s="15">
        <f>A1L246C4</f>
        <v>55962</v>
      </c>
      <c r="N52" s="16" t="s">
        <v>9854</v>
      </c>
      <c r="O52" s="21">
        <f>IF(OR(B3L845C4=0,B3L845C5=0),0,1+(B3L845C4/B3L845C5))</f>
        <v>1.044565955469783</v>
      </c>
      <c r="P52" s="16" t="s">
        <v>9855</v>
      </c>
      <c r="Q52" s="15">
        <f>A1L246C17</f>
        <v>2308</v>
      </c>
      <c r="R52" s="16" t="s">
        <v>9856</v>
      </c>
      <c r="S52" s="15">
        <f>A1L246C16</f>
        <v>55306</v>
      </c>
      <c r="T52" s="16" t="s">
        <v>9857</v>
      </c>
      <c r="U52" s="21">
        <f>IF(OR(B3L845C7=0,B3L845C8=0),0,1+(B3L845C7/B3L845C8))</f>
        <v>1.0417314577080243</v>
      </c>
      <c r="V52" s="16" t="s">
        <v>9858</v>
      </c>
      <c r="W52" s="15">
        <f>A1L246C8</f>
        <v>1716</v>
      </c>
      <c r="X52" s="16" t="s">
        <v>9859</v>
      </c>
      <c r="Y52" s="15">
        <f>A1L246C7</f>
        <v>57930</v>
      </c>
      <c r="Z52" s="16" t="s">
        <v>9860</v>
      </c>
      <c r="AA52" s="21">
        <f>IF(OR(B3L845C10=0,B3L845C11=0),0,1+(B3L845C10/B3L845C11))</f>
        <v>1.0296219575349559</v>
      </c>
      <c r="AB52" s="16" t="s">
        <v>9861</v>
      </c>
      <c r="AC52" s="15">
        <f>A1L246C20</f>
        <v>2110.6666666666665</v>
      </c>
      <c r="AD52" s="16" t="s">
        <v>9862</v>
      </c>
      <c r="AE52" s="15">
        <f>A1L246C19</f>
        <v>56180.666666666664</v>
      </c>
      <c r="AF52" s="16" t="s">
        <v>9863</v>
      </c>
      <c r="AG52" s="21">
        <f>IF(OR(B3L845C13=0,B3L845C14=0),0,1+(B3L845C13/B3L845C14))</f>
        <v>1.0375692705675736</v>
      </c>
      <c r="AH52" s="16" t="s">
        <v>9864</v>
      </c>
      <c r="AI52" s="15">
        <f>A1L246C11</f>
        <v>1612</v>
      </c>
      <c r="AJ52" s="16" t="s">
        <v>9865</v>
      </c>
      <c r="AK52" s="15">
        <f>A1L246C10</f>
        <v>55622</v>
      </c>
      <c r="AL52" s="16" t="s">
        <v>9866</v>
      </c>
      <c r="AM52" s="21">
        <f>IF(OR(B3L845C16=0,B3L845C17=0),0,1+(B3L845C16/B3L845C17))</f>
        <v>1.02898133831937</v>
      </c>
      <c r="AN52" s="16" t="s">
        <v>9867</v>
      </c>
      <c r="AO52" s="15">
        <f>A1L246C23</f>
        <v>1986</v>
      </c>
      <c r="AP52" s="16" t="s">
        <v>9868</v>
      </c>
      <c r="AQ52" s="15">
        <f>A1L246C22</f>
        <v>56041</v>
      </c>
      <c r="AR52" s="16" t="s">
        <v>9869</v>
      </c>
      <c r="AS52" s="21">
        <f>IF(OR(B3L845C19=0,B3L845C20=0),0,1+(B3L845C19/B3L845C20))</f>
        <v>1.0354383397869418</v>
      </c>
      <c r="AT52" s="16" t="s">
        <v>9870</v>
      </c>
      <c r="AU52" s="15">
        <f>A1L246C14</f>
        <v>2043</v>
      </c>
      <c r="AV52" s="16" t="s">
        <v>9871</v>
      </c>
      <c r="AW52" s="15">
        <f>A1L246C13</f>
        <v>60257</v>
      </c>
      <c r="AX52" s="16" t="s">
        <v>9872</v>
      </c>
      <c r="AY52" s="21">
        <f>IF(OR(B3L845C22=0,B3L845C23=0),0,1+(B3L845C22/B3L845C23))</f>
        <v>1.0339047745490151</v>
      </c>
      <c r="AZ52" s="16" t="s">
        <v>9873</v>
      </c>
      <c r="BA52" s="15">
        <f>A1L246C26</f>
        <v>1997.4</v>
      </c>
      <c r="BB52" s="16" t="s">
        <v>9874</v>
      </c>
      <c r="BC52" s="15">
        <f>A1L246C25</f>
        <v>56884.2</v>
      </c>
      <c r="BD52" s="16" t="s">
        <v>9875</v>
      </c>
      <c r="BE52" s="21">
        <f>IF(OR(B3L845C25=0,B3L845C26=0),0,1+(B3L845C25/B3L845C26))</f>
        <v>1.0351134409906442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4767</v>
      </c>
      <c r="F53" s="16" t="s">
        <v>9877</v>
      </c>
      <c r="G53" s="15">
        <f>A1L247C1</f>
        <v>8519</v>
      </c>
      <c r="H53" s="16" t="s">
        <v>9878</v>
      </c>
      <c r="I53" s="21">
        <f>IF(OR(B3L846C1=0,B3L846C2=0),0,1+(B3L846C1/B3L846C2))</f>
        <v>1.5595727198027938</v>
      </c>
      <c r="J53" s="16" t="s">
        <v>9879</v>
      </c>
      <c r="K53" s="15">
        <f>A1L247C5</f>
        <v>5881</v>
      </c>
      <c r="L53" s="16" t="s">
        <v>9880</v>
      </c>
      <c r="M53" s="15">
        <f>A1L247C4</f>
        <v>12905</v>
      </c>
      <c r="N53" s="16" t="s">
        <v>9881</v>
      </c>
      <c r="O53" s="21">
        <f>IF(OR(B3L846C4=0,B3L846C5=0),0,1+(B3L846C4/B3L846C5))</f>
        <v>1.4557148392096086</v>
      </c>
      <c r="P53" s="16" t="s">
        <v>9882</v>
      </c>
      <c r="Q53" s="15">
        <f>A1L247C17</f>
        <v>5324</v>
      </c>
      <c r="R53" s="16" t="s">
        <v>9883</v>
      </c>
      <c r="S53" s="15">
        <f>A1L247C16</f>
        <v>10712</v>
      </c>
      <c r="T53" s="16" t="s">
        <v>9884</v>
      </c>
      <c r="U53" s="21">
        <f>IF(OR(B3L846C7=0,B3L846C8=0),0,1+(B3L846C7/B3L846C8))</f>
        <v>1.4970126960418222</v>
      </c>
      <c r="V53" s="16" t="s">
        <v>9885</v>
      </c>
      <c r="W53" s="15">
        <f>A1L247C8</f>
        <v>5391</v>
      </c>
      <c r="X53" s="16" t="s">
        <v>9886</v>
      </c>
      <c r="Y53" s="15">
        <f>A1L247C7</f>
        <v>12032</v>
      </c>
      <c r="Z53" s="16" t="s">
        <v>9887</v>
      </c>
      <c r="AA53" s="21">
        <f>IF(OR(B3L846C10=0,B3L846C11=0),0,1+(B3L846C10/B3L846C11))</f>
        <v>1.4480551861702127</v>
      </c>
      <c r="AB53" s="16" t="s">
        <v>9888</v>
      </c>
      <c r="AC53" s="15">
        <f>A1L247C20</f>
        <v>5346.333333333333</v>
      </c>
      <c r="AD53" s="16" t="s">
        <v>9889</v>
      </c>
      <c r="AE53" s="15">
        <f>A1L247C19</f>
        <v>11152</v>
      </c>
      <c r="AF53" s="16" t="s">
        <v>9890</v>
      </c>
      <c r="AG53" s="21">
        <f>IF(OR(B3L846C13=0,B3L846C14=0),0,1+(B3L846C13/B3L846C14))</f>
        <v>1.479405786704926</v>
      </c>
      <c r="AH53" s="16" t="s">
        <v>9891</v>
      </c>
      <c r="AI53" s="15">
        <f>A1L247C11</f>
        <v>5203</v>
      </c>
      <c r="AJ53" s="16" t="s">
        <v>9892</v>
      </c>
      <c r="AK53" s="15">
        <f>A1L247C10</f>
        <v>12712</v>
      </c>
      <c r="AL53" s="16" t="s">
        <v>9893</v>
      </c>
      <c r="AM53" s="21">
        <f>IF(OR(B3L846C16=0,B3L846C17=0),0,1+(B3L846C16/B3L846C17))</f>
        <v>1.4092983008181246</v>
      </c>
      <c r="AN53" s="16" t="s">
        <v>9894</v>
      </c>
      <c r="AO53" s="15">
        <f>A1L247C23</f>
        <v>5310.5</v>
      </c>
      <c r="AP53" s="16" t="s">
        <v>9895</v>
      </c>
      <c r="AQ53" s="15">
        <f>A1L247C22</f>
        <v>11542</v>
      </c>
      <c r="AR53" s="16" t="s">
        <v>9896</v>
      </c>
      <c r="AS53" s="21">
        <f>IF(OR(B3L846C19=0,B3L846C20=0),0,1+(B3L846C19/B3L846C20))</f>
        <v>1.4601022353145034</v>
      </c>
      <c r="AT53" s="16" t="s">
        <v>9897</v>
      </c>
      <c r="AU53" s="15">
        <f>A1L247C14</f>
        <v>3859</v>
      </c>
      <c r="AV53" s="16" t="s">
        <v>9898</v>
      </c>
      <c r="AW53" s="15">
        <f>A1L247C13</f>
        <v>11883</v>
      </c>
      <c r="AX53" s="16" t="s">
        <v>9899</v>
      </c>
      <c r="AY53" s="21">
        <f>IF(OR(B3L846C22=0,B3L846C23=0),0,1+(B3L846C22/B3L846C23))</f>
        <v>1.3247496423462088</v>
      </c>
      <c r="AZ53" s="16" t="s">
        <v>9900</v>
      </c>
      <c r="BA53" s="15">
        <f>A1L247C26</f>
        <v>5020.2</v>
      </c>
      <c r="BB53" s="16" t="s">
        <v>9901</v>
      </c>
      <c r="BC53" s="15">
        <f>A1L247C25</f>
        <v>11610.2</v>
      </c>
      <c r="BD53" s="16" t="s">
        <v>9902</v>
      </c>
      <c r="BE53" s="21">
        <f>IF(OR(B3L846C25=0,B3L846C26=0),0,1+(B3L846C25/B3L846C26))</f>
        <v>1.4323956520990162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26</v>
      </c>
      <c r="F54" s="16" t="s">
        <v>9904</v>
      </c>
      <c r="G54" s="15">
        <f>A1L248C1</f>
        <v>32</v>
      </c>
      <c r="H54" s="16" t="s">
        <v>9905</v>
      </c>
      <c r="I54" s="21">
        <f>IF(OR(B3L847C1=0,B3L847C2=0),0,1+(B3L847C1/B3L847C2))</f>
        <v>1.8125</v>
      </c>
      <c r="J54" s="16" t="s">
        <v>9906</v>
      </c>
      <c r="K54" s="15">
        <f>A1L248C5</f>
        <v>14</v>
      </c>
      <c r="L54" s="16" t="s">
        <v>9907</v>
      </c>
      <c r="M54" s="15">
        <f>A1L248C4</f>
        <v>16</v>
      </c>
      <c r="N54" s="16" t="s">
        <v>9908</v>
      </c>
      <c r="O54" s="21">
        <f>IF(OR(B3L847C4=0,B3L847C5=0),0,1+(B3L847C4/B3L847C5))</f>
        <v>1.875</v>
      </c>
      <c r="P54" s="16" t="s">
        <v>9909</v>
      </c>
      <c r="Q54" s="15">
        <f>A1L248C17</f>
        <v>20</v>
      </c>
      <c r="R54" s="16" t="s">
        <v>9910</v>
      </c>
      <c r="S54" s="15">
        <f>A1L248C16</f>
        <v>24</v>
      </c>
      <c r="T54" s="16" t="s">
        <v>9911</v>
      </c>
      <c r="U54" s="21">
        <f>IF(OR(B3L847C7=0,B3L847C8=0),0,1+(B3L847C7/B3L847C8))</f>
        <v>1.8333333333333335</v>
      </c>
      <c r="V54" s="16" t="s">
        <v>9912</v>
      </c>
      <c r="W54" s="15">
        <f>A1L248C8</f>
        <v>15</v>
      </c>
      <c r="X54" s="16" t="s">
        <v>9913</v>
      </c>
      <c r="Y54" s="15">
        <f>A1L248C7</f>
        <v>11</v>
      </c>
      <c r="Z54" s="16" t="s">
        <v>9914</v>
      </c>
      <c r="AA54" s="21">
        <f>IF(OR(B3L847C10=0,B3L847C11=0),0,1+(B3L847C10/B3L847C11))</f>
        <v>2.3636363636363633</v>
      </c>
      <c r="AB54" s="16" t="s">
        <v>9915</v>
      </c>
      <c r="AC54" s="21">
        <f>A1L248C20</f>
        <v>18.333333333333332</v>
      </c>
      <c r="AD54" s="16" t="s">
        <v>9916</v>
      </c>
      <c r="AE54" s="21">
        <f>A1L248C19</f>
        <v>19.666666666666668</v>
      </c>
      <c r="AF54" s="16" t="s">
        <v>9917</v>
      </c>
      <c r="AG54" s="21">
        <f>IF(OR(B3L847C13=0,B3L847C14=0),0,1+(B3L847C13/B3L847C14))</f>
        <v>1.9322033898305082</v>
      </c>
      <c r="AH54" s="16" t="s">
        <v>9918</v>
      </c>
      <c r="AI54" s="15">
        <f>A1L248C11</f>
        <v>1</v>
      </c>
      <c r="AJ54" s="16" t="s">
        <v>9919</v>
      </c>
      <c r="AK54" s="15">
        <f>A1L248C10</f>
        <v>2</v>
      </c>
      <c r="AL54" s="16" t="s">
        <v>9920</v>
      </c>
      <c r="AM54" s="21">
        <f>IF(OR(B3L847C16=0,B3L847C17=0),0,1+(B3L847C16/B3L847C17))</f>
        <v>1.5</v>
      </c>
      <c r="AN54" s="16" t="s">
        <v>9921</v>
      </c>
      <c r="AO54" s="15">
        <f>A1L248C23</f>
        <v>14</v>
      </c>
      <c r="AP54" s="16" t="s">
        <v>9922</v>
      </c>
      <c r="AQ54" s="21">
        <f>A1L248C22</f>
        <v>15.25</v>
      </c>
      <c r="AR54" s="16" t="s">
        <v>9923</v>
      </c>
      <c r="AS54" s="21">
        <f>IF(OR(B3L847C19=0,B3L847C20=0),0,1+(B3L847C19/B3L847C20))</f>
        <v>1.918032786885246</v>
      </c>
      <c r="AT54" s="16" t="s">
        <v>9924</v>
      </c>
      <c r="AU54" s="15">
        <f>A1L248C14</f>
        <v>46</v>
      </c>
      <c r="AV54" s="16" t="s">
        <v>9925</v>
      </c>
      <c r="AW54" s="15">
        <f>A1L248C13</f>
        <v>4</v>
      </c>
      <c r="AX54" s="16" t="s">
        <v>9926</v>
      </c>
      <c r="AY54" s="21">
        <f>IF(OR(B3L847C22=0,B3L847C23=0),0,1+(B3L847C22/B3L847C23))</f>
        <v>12.5</v>
      </c>
      <c r="AZ54" s="16" t="s">
        <v>9927</v>
      </c>
      <c r="BA54" s="21">
        <f>A1L248C26</f>
        <v>20.399999999999999</v>
      </c>
      <c r="BB54" s="16" t="s">
        <v>9928</v>
      </c>
      <c r="BC54" s="15">
        <f>A1L248C25</f>
        <v>13</v>
      </c>
      <c r="BD54" s="16" t="s">
        <v>9929</v>
      </c>
      <c r="BE54" s="21">
        <f>IF(OR(B3L847C25=0,B3L847C26=0),0,1+(B3L847C25/B3L847C26))</f>
        <v>2.569230769230769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6351</v>
      </c>
      <c r="F55" s="16" t="s">
        <v>9931</v>
      </c>
      <c r="G55" s="15">
        <f>A1L249C1</f>
        <v>6359</v>
      </c>
      <c r="H55" s="16" t="s">
        <v>9932</v>
      </c>
      <c r="I55" s="21">
        <f>IF(OR(B3L848C1=0,B3L848C2=0),0,1+(B3L848C1/B3L848C2))</f>
        <v>1.9987419405566913</v>
      </c>
      <c r="J55" s="16" t="s">
        <v>9933</v>
      </c>
      <c r="K55" s="15">
        <f>A1L249C5</f>
        <v>8371</v>
      </c>
      <c r="L55" s="16" t="s">
        <v>9934</v>
      </c>
      <c r="M55" s="15">
        <f>A1L249C4</f>
        <v>8668</v>
      </c>
      <c r="N55" s="16" t="s">
        <v>9935</v>
      </c>
      <c r="O55" s="21">
        <f>IF(OR(B3L848C4=0,B3L848C5=0),0,1+(B3L848C4/B3L848C5))</f>
        <v>1.9657360406091371</v>
      </c>
      <c r="P55" s="16" t="s">
        <v>9936</v>
      </c>
      <c r="Q55" s="15">
        <f>A1L249C17</f>
        <v>7361</v>
      </c>
      <c r="R55" s="16" t="s">
        <v>9937</v>
      </c>
      <c r="S55" s="15">
        <f>A1L249C16</f>
        <v>7513.5</v>
      </c>
      <c r="T55" s="16" t="s">
        <v>9938</v>
      </c>
      <c r="U55" s="21">
        <f>IF(OR(B3L848C7=0,B3L848C8=0),0,1+(B3L848C7/B3L848C8))</f>
        <v>1.9797032009050377</v>
      </c>
      <c r="V55" s="16" t="s">
        <v>9939</v>
      </c>
      <c r="W55" s="15">
        <f>A1L249C8</f>
        <v>7211</v>
      </c>
      <c r="X55" s="16" t="s">
        <v>9940</v>
      </c>
      <c r="Y55" s="15">
        <f>A1L249C7</f>
        <v>7100</v>
      </c>
      <c r="Z55" s="16" t="s">
        <v>9941</v>
      </c>
      <c r="AA55" s="21">
        <f>IF(OR(B3L848C10=0,B3L848C11=0),0,1+(B3L848C10/B3L848C11))</f>
        <v>2.0156338028169012</v>
      </c>
      <c r="AB55" s="16" t="s">
        <v>9942</v>
      </c>
      <c r="AC55" s="15">
        <f>A1L249C20</f>
        <v>7311</v>
      </c>
      <c r="AD55" s="16" t="s">
        <v>9943</v>
      </c>
      <c r="AE55" s="15">
        <f>A1L249C19</f>
        <v>7375.666666666667</v>
      </c>
      <c r="AF55" s="16" t="s">
        <v>9944</v>
      </c>
      <c r="AG55" s="21">
        <f>IF(OR(B3L848C13=0,B3L848C14=0),0,1+(B3L848C13/B3L848C14))</f>
        <v>1.9912324309666922</v>
      </c>
      <c r="AH55" s="16" t="s">
        <v>9945</v>
      </c>
      <c r="AI55" s="15">
        <f>A1L249C11</f>
        <v>6677</v>
      </c>
      <c r="AJ55" s="16" t="s">
        <v>9946</v>
      </c>
      <c r="AK55" s="15">
        <f>A1L249C10</f>
        <v>7139</v>
      </c>
      <c r="AL55" s="16" t="s">
        <v>9947</v>
      </c>
      <c r="AM55" s="21">
        <f>IF(OR(B3L848C16=0,B3L848C17=0),0,1+(B3L848C16/B3L848C17))</f>
        <v>1.9352850539291218</v>
      </c>
      <c r="AN55" s="16" t="s">
        <v>9948</v>
      </c>
      <c r="AO55" s="15">
        <f>A1L249C23</f>
        <v>7152.5</v>
      </c>
      <c r="AP55" s="16" t="s">
        <v>9949</v>
      </c>
      <c r="AQ55" s="15">
        <f>A1L249C22</f>
        <v>7316.5</v>
      </c>
      <c r="AR55" s="16" t="s">
        <v>9950</v>
      </c>
      <c r="AS55" s="21">
        <f>IF(OR(B3L848C19=0,B3L848C20=0),0,1+(B3L848C19/B3L848C20))</f>
        <v>1.9775849108180141</v>
      </c>
      <c r="AT55" s="16" t="s">
        <v>9951</v>
      </c>
      <c r="AU55" s="15">
        <f>A1L249C14</f>
        <v>6314</v>
      </c>
      <c r="AV55" s="16" t="s">
        <v>9952</v>
      </c>
      <c r="AW55" s="15">
        <f>A1L249C13</f>
        <v>7288</v>
      </c>
      <c r="AX55" s="16" t="s">
        <v>9953</v>
      </c>
      <c r="AY55" s="21">
        <f>IF(OR(B3L848C22=0,B3L848C23=0),0,1+(B3L848C22/B3L848C23))</f>
        <v>1.8663556531284304</v>
      </c>
      <c r="AZ55" s="16" t="s">
        <v>9954</v>
      </c>
      <c r="BA55" s="15">
        <f>A1L249C26</f>
        <v>6984.8</v>
      </c>
      <c r="BB55" s="16" t="s">
        <v>9955</v>
      </c>
      <c r="BC55" s="15">
        <f>A1L249C25</f>
        <v>7310.8</v>
      </c>
      <c r="BD55" s="16" t="s">
        <v>9956</v>
      </c>
      <c r="BE55" s="21">
        <f>IF(OR(B3L848C25=0,B3L848C26=0),0,1+(B3L848C25/B3L848C26))</f>
        <v>1.9554084368331783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8114</v>
      </c>
      <c r="F56" s="16" t="s">
        <v>9958</v>
      </c>
      <c r="G56" s="15">
        <f>A1L250C1</f>
        <v>7795</v>
      </c>
      <c r="H56" s="16" t="s">
        <v>9959</v>
      </c>
      <c r="I56" s="21">
        <f>IF(OR(B3L849C1=0,B3L849C2=0),0,1+(B3L849C1/B3L849C2))</f>
        <v>2.0409236690186017</v>
      </c>
      <c r="J56" s="16" t="s">
        <v>9960</v>
      </c>
      <c r="K56" s="15">
        <f>A1L250C5</f>
        <v>8740</v>
      </c>
      <c r="L56" s="16" t="s">
        <v>9961</v>
      </c>
      <c r="M56" s="15">
        <f>A1L250C4</f>
        <v>8312</v>
      </c>
      <c r="N56" s="16" t="s">
        <v>9962</v>
      </c>
      <c r="O56" s="21">
        <f>IF(OR(B3L849C4=0,B3L849C5=0),0,1+(B3L849C4/B3L849C5))</f>
        <v>2.0514918190567855</v>
      </c>
      <c r="P56" s="16" t="s">
        <v>9963</v>
      </c>
      <c r="Q56" s="15">
        <f>A1L250C17</f>
        <v>8427</v>
      </c>
      <c r="R56" s="16" t="s">
        <v>9964</v>
      </c>
      <c r="S56" s="15">
        <f>A1L250C16</f>
        <v>8053.5</v>
      </c>
      <c r="T56" s="16" t="s">
        <v>9965</v>
      </c>
      <c r="U56" s="21">
        <f>IF(OR(B3L849C7=0,B3L849C8=0),0,1+(B3L849C7/B3L849C8))</f>
        <v>2.0463773514620973</v>
      </c>
      <c r="V56" s="16" t="s">
        <v>9966</v>
      </c>
      <c r="W56" s="15">
        <f>A1L250C8</f>
        <v>9346</v>
      </c>
      <c r="X56" s="16" t="s">
        <v>9967</v>
      </c>
      <c r="Y56" s="15">
        <f>A1L250C7</f>
        <v>8694</v>
      </c>
      <c r="Z56" s="16" t="s">
        <v>9968</v>
      </c>
      <c r="AA56" s="21">
        <f>IF(OR(B3L849C10=0,B3L849C11=0),0,1+(B3L849C10/B3L849C11))</f>
        <v>2.0749942489072923</v>
      </c>
      <c r="AB56" s="16" t="s">
        <v>9969</v>
      </c>
      <c r="AC56" s="15">
        <f>A1L250C20</f>
        <v>8733.3333333333339</v>
      </c>
      <c r="AD56" s="16" t="s">
        <v>9970</v>
      </c>
      <c r="AE56" s="15">
        <f>A1L250C19</f>
        <v>8267</v>
      </c>
      <c r="AF56" s="16" t="s">
        <v>9971</v>
      </c>
      <c r="AG56" s="21">
        <f>IF(OR(B3L849C13=0,B3L849C14=0),0,1+(B3L849C13/B3L849C14))</f>
        <v>2.0564090157654933</v>
      </c>
      <c r="AH56" s="16" t="s">
        <v>9972</v>
      </c>
      <c r="AI56" s="15">
        <f>A1L250C11</f>
        <v>9529</v>
      </c>
      <c r="AJ56" s="16" t="s">
        <v>9973</v>
      </c>
      <c r="AK56" s="15">
        <f>A1L250C10</f>
        <v>8954</v>
      </c>
      <c r="AL56" s="16" t="s">
        <v>9974</v>
      </c>
      <c r="AM56" s="21">
        <f>IF(OR(B3L849C16=0,B3L849C17=0),0,1+(B3L849C16/B3L849C17))</f>
        <v>2.0642171096716551</v>
      </c>
      <c r="AN56" s="16" t="s">
        <v>9975</v>
      </c>
      <c r="AO56" s="15">
        <f>A1L250C23</f>
        <v>8932.25</v>
      </c>
      <c r="AP56" s="16" t="s">
        <v>9976</v>
      </c>
      <c r="AQ56" s="15">
        <f>A1L250C22</f>
        <v>8438.75</v>
      </c>
      <c r="AR56" s="16" t="s">
        <v>9977</v>
      </c>
      <c r="AS56" s="21">
        <f>IF(OR(B3L849C19=0,B3L849C20=0),0,1+(B3L849C19/B3L849C20))</f>
        <v>2.058480225151829</v>
      </c>
      <c r="AT56" s="16" t="s">
        <v>9978</v>
      </c>
      <c r="AU56" s="15">
        <f>A1L250C14</f>
        <v>10043</v>
      </c>
      <c r="AV56" s="16" t="s">
        <v>9979</v>
      </c>
      <c r="AW56" s="15">
        <f>A1L250C13</f>
        <v>9016</v>
      </c>
      <c r="AX56" s="16" t="s">
        <v>9980</v>
      </c>
      <c r="AY56" s="21">
        <f>IF(OR(B3L849C22=0,B3L849C23=0),0,1+(B3L849C22/B3L849C23))</f>
        <v>2.1139086069210293</v>
      </c>
      <c r="AZ56" s="16" t="s">
        <v>9981</v>
      </c>
      <c r="BA56" s="15">
        <f>A1L250C26</f>
        <v>9154.4</v>
      </c>
      <c r="BB56" s="16" t="s">
        <v>9982</v>
      </c>
      <c r="BC56" s="15">
        <f>A1L250C25</f>
        <v>8554.2000000000007</v>
      </c>
      <c r="BD56" s="16" t="s">
        <v>9983</v>
      </c>
      <c r="BE56" s="21">
        <f>IF(OR(B3L849C25=0,B3L849C26=0),0,1+(B3L849C25/B3L849C26))</f>
        <v>2.0701643637043787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64799</v>
      </c>
      <c r="F57" s="16" t="s">
        <v>9985</v>
      </c>
      <c r="G57" s="15">
        <f>A1L251C1</f>
        <v>61852</v>
      </c>
      <c r="H57" s="16" t="s">
        <v>9986</v>
      </c>
      <c r="I57" s="21">
        <f>IF(OR(B3L850C1=0,B3L850C2=0),0,1+(B3L850C1/B3L850C2))</f>
        <v>2.0476459936622904</v>
      </c>
      <c r="J57" s="16" t="s">
        <v>9987</v>
      </c>
      <c r="K57" s="15">
        <f>A1L251C5</f>
        <v>72803</v>
      </c>
      <c r="L57" s="16" t="s">
        <v>9988</v>
      </c>
      <c r="M57" s="15">
        <f>A1L251C4</f>
        <v>68768</v>
      </c>
      <c r="N57" s="16" t="s">
        <v>9989</v>
      </c>
      <c r="O57" s="21">
        <f>IF(OR(B3L850C4=0,B3L850C5=0),0,1+(B3L850C4/B3L850C5))</f>
        <v>2.0586755467659374</v>
      </c>
      <c r="P57" s="16" t="s">
        <v>9990</v>
      </c>
      <c r="Q57" s="15">
        <f>A1L251C17</f>
        <v>68801</v>
      </c>
      <c r="R57" s="16" t="s">
        <v>9991</v>
      </c>
      <c r="S57" s="15">
        <f>A1L251C16</f>
        <v>65310</v>
      </c>
      <c r="T57" s="16" t="s">
        <v>9992</v>
      </c>
      <c r="U57" s="21">
        <f>IF(OR(B3L850C7=0,B3L850C8=0),0,1+(B3L850C7/B3L850C8))</f>
        <v>2.0534527637421531</v>
      </c>
      <c r="V57" s="16" t="s">
        <v>9993</v>
      </c>
      <c r="W57" s="15">
        <f>A1L251C8</f>
        <v>66726</v>
      </c>
      <c r="X57" s="16" t="s">
        <v>9994</v>
      </c>
      <c r="Y57" s="15">
        <f>A1L251C7</f>
        <v>63455</v>
      </c>
      <c r="Z57" s="16" t="s">
        <v>9995</v>
      </c>
      <c r="AA57" s="21">
        <f>IF(OR(B3L850C10=0,B3L850C11=0),0,1+(B3L850C10/B3L850C11))</f>
        <v>2.0515483413442599</v>
      </c>
      <c r="AB57" s="16" t="s">
        <v>9996</v>
      </c>
      <c r="AC57" s="15">
        <f>A1L251C20</f>
        <v>68109.333333333328</v>
      </c>
      <c r="AD57" s="16" t="s">
        <v>9997</v>
      </c>
      <c r="AE57" s="15">
        <f>A1L251C19</f>
        <v>64691.666666666664</v>
      </c>
      <c r="AF57" s="16" t="s">
        <v>9998</v>
      </c>
      <c r="AG57" s="21">
        <f>IF(OR(B3L850C13=0,B3L850C14=0),0,1+(B3L850C13/B3L850C14))</f>
        <v>2.0528300914594872</v>
      </c>
      <c r="AH57" s="16" t="s">
        <v>9999</v>
      </c>
      <c r="AI57" s="15">
        <f>A1L251C11</f>
        <v>50525</v>
      </c>
      <c r="AJ57" s="16" t="s">
        <v>10000</v>
      </c>
      <c r="AK57" s="15">
        <f>A1L251C10</f>
        <v>48901</v>
      </c>
      <c r="AL57" s="16" t="s">
        <v>10001</v>
      </c>
      <c r="AM57" s="21">
        <f>IF(OR(B3L850C16=0,B3L850C17=0),0,1+(B3L850C16/B3L850C17))</f>
        <v>2.03320995480665</v>
      </c>
      <c r="AN57" s="16" t="s">
        <v>10002</v>
      </c>
      <c r="AO57" s="15">
        <f>A1L251C23</f>
        <v>63713.25</v>
      </c>
      <c r="AP57" s="16" t="s">
        <v>10003</v>
      </c>
      <c r="AQ57" s="15">
        <f>A1L251C22</f>
        <v>60744</v>
      </c>
      <c r="AR57" s="16" t="s">
        <v>10004</v>
      </c>
      <c r="AS57" s="21">
        <f>IF(OR(B3L850C19=0,B3L850C20=0),0,1+(B3L850C19/B3L850C20))</f>
        <v>2.048881370999605</v>
      </c>
      <c r="AT57" s="16" t="s">
        <v>10005</v>
      </c>
      <c r="AU57" s="15">
        <f>A1L251C14</f>
        <v>39716</v>
      </c>
      <c r="AV57" s="16" t="s">
        <v>10006</v>
      </c>
      <c r="AW57" s="15">
        <f>A1L251C13</f>
        <v>37224</v>
      </c>
      <c r="AX57" s="16" t="s">
        <v>10007</v>
      </c>
      <c r="AY57" s="21">
        <f>IF(OR(B3L850C22=0,B3L850C23=0),0,1+(B3L850C22/B3L850C23))</f>
        <v>2.0669460563077582</v>
      </c>
      <c r="AZ57" s="16" t="s">
        <v>10008</v>
      </c>
      <c r="BA57" s="15">
        <f>A1L251C26</f>
        <v>58913.8</v>
      </c>
      <c r="BB57" s="16" t="s">
        <v>10009</v>
      </c>
      <c r="BC57" s="15">
        <f>A1L251C25</f>
        <v>56040</v>
      </c>
      <c r="BD57" s="16" t="s">
        <v>10010</v>
      </c>
      <c r="BE57" s="21">
        <f>IF(OR(B3L850C25=0,B3L850C26=0),0,1+(B3L850C25/B3L850C26))</f>
        <v>2.0512812276945041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186</v>
      </c>
      <c r="F58" s="16" t="s">
        <v>10012</v>
      </c>
      <c r="G58" s="15">
        <f>A1L252C1</f>
        <v>187</v>
      </c>
      <c r="H58" s="16" t="s">
        <v>10013</v>
      </c>
      <c r="I58" s="21">
        <f>IF(OR(B3L851C1=0,B3L851C2=0),0,1+(B3L851C1/B3L851C2))</f>
        <v>1.9946524064171123</v>
      </c>
      <c r="J58" s="16" t="s">
        <v>10014</v>
      </c>
      <c r="K58" s="15">
        <f>A1L252C5</f>
        <v>296</v>
      </c>
      <c r="L58" s="16" t="s">
        <v>10015</v>
      </c>
      <c r="M58" s="15">
        <f>A1L252C4</f>
        <v>187</v>
      </c>
      <c r="N58" s="16" t="s">
        <v>10016</v>
      </c>
      <c r="O58" s="21">
        <f>IF(OR(B3L851C4=0,B3L851C5=0),0,1+(B3L851C4/B3L851C5))</f>
        <v>2.5828877005347595</v>
      </c>
      <c r="P58" s="16" t="s">
        <v>10017</v>
      </c>
      <c r="Q58" s="15">
        <f>A1L252C17</f>
        <v>241</v>
      </c>
      <c r="R58" s="16" t="s">
        <v>10018</v>
      </c>
      <c r="S58" s="15">
        <f>A1L252C16</f>
        <v>187</v>
      </c>
      <c r="T58" s="16" t="s">
        <v>10019</v>
      </c>
      <c r="U58" s="21">
        <f>IF(OR(B3L851C7=0,B3L851C8=0),0,1+(B3L851C7/B3L851C8))</f>
        <v>2.2887700534759361</v>
      </c>
      <c r="V58" s="16" t="s">
        <v>10020</v>
      </c>
      <c r="W58" s="15">
        <f>A1L252C8</f>
        <v>569</v>
      </c>
      <c r="X58" s="16" t="s">
        <v>10021</v>
      </c>
      <c r="Y58" s="15">
        <f>A1L252C7</f>
        <v>1771</v>
      </c>
      <c r="Z58" s="16" t="s">
        <v>10022</v>
      </c>
      <c r="AA58" s="21">
        <f>IF(OR(B3L851C10=0,B3L851C11=0),0,1+(B3L851C10/B3L851C11))</f>
        <v>1.3212874082439301</v>
      </c>
      <c r="AB58" s="16" t="s">
        <v>10023</v>
      </c>
      <c r="AC58" s="21">
        <f>A1L252C20</f>
        <v>350.33333333333331</v>
      </c>
      <c r="AD58" s="16" t="s">
        <v>10024</v>
      </c>
      <c r="AE58" s="15">
        <f>A1L252C19</f>
        <v>715</v>
      </c>
      <c r="AF58" s="16" t="s">
        <v>10025</v>
      </c>
      <c r="AG58" s="21">
        <f>IF(OR(B3L851C13=0,B3L851C14=0),0,1+(B3L851C13/B3L851C14))</f>
        <v>1.48997668997669</v>
      </c>
      <c r="AH58" s="16" t="s">
        <v>10026</v>
      </c>
      <c r="AI58" s="15">
        <f>A1L252C11</f>
        <v>650</v>
      </c>
      <c r="AJ58" s="16" t="s">
        <v>10027</v>
      </c>
      <c r="AK58" s="15">
        <f>A1L252C10</f>
        <v>1355</v>
      </c>
      <c r="AL58" s="16" t="s">
        <v>10028</v>
      </c>
      <c r="AM58" s="21">
        <f>IF(OR(B3L851C16=0,B3L851C17=0),0,1+(B3L851C16/B3L851C17))</f>
        <v>1.4797047970479704</v>
      </c>
      <c r="AN58" s="16" t="s">
        <v>10029</v>
      </c>
      <c r="AO58" s="21">
        <f>A1L252C23</f>
        <v>425.25</v>
      </c>
      <c r="AP58" s="16" t="s">
        <v>10030</v>
      </c>
      <c r="AQ58" s="15">
        <f>A1L252C22</f>
        <v>875</v>
      </c>
      <c r="AR58" s="16" t="s">
        <v>10031</v>
      </c>
      <c r="AS58" s="21">
        <f>IF(OR(B3L851C19=0,B3L851C20=0),0,1+(B3L851C19/B3L851C20))</f>
        <v>1.486</v>
      </c>
      <c r="AT58" s="16" t="s">
        <v>10032</v>
      </c>
      <c r="AU58" s="15">
        <f>A1L252C14</f>
        <v>887</v>
      </c>
      <c r="AV58" s="16" t="s">
        <v>10033</v>
      </c>
      <c r="AW58" s="15">
        <f>A1L252C13</f>
        <v>1996</v>
      </c>
      <c r="AX58" s="16" t="s">
        <v>10034</v>
      </c>
      <c r="AY58" s="21">
        <f>IF(OR(B3L851C22=0,B3L851C23=0),0,1+(B3L851C22/B3L851C23))</f>
        <v>1.4443887775551103</v>
      </c>
      <c r="AZ58" s="16" t="s">
        <v>10035</v>
      </c>
      <c r="BA58" s="21">
        <f>A1L252C26</f>
        <v>517.6</v>
      </c>
      <c r="BB58" s="16" t="s">
        <v>10036</v>
      </c>
      <c r="BC58" s="15">
        <f>A1L252C25</f>
        <v>1099.2</v>
      </c>
      <c r="BD58" s="16" t="s">
        <v>10037</v>
      </c>
      <c r="BE58" s="21">
        <f>IF(OR(B3L851C25=0,B3L851C26=0),0,1+(B3L851C25/B3L851C26))</f>
        <v>1.4708879184861718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73099</v>
      </c>
      <c r="F59" s="16" t="s">
        <v>10039</v>
      </c>
      <c r="G59" s="15">
        <f>A1L253C1</f>
        <v>69834</v>
      </c>
      <c r="H59" s="16" t="s">
        <v>10040</v>
      </c>
      <c r="I59" s="21">
        <f>IF(OR(B3L852C1=0,B3L852C2=0),0,1+(B3L852C1/B3L852C2))</f>
        <v>2.0467537302746512</v>
      </c>
      <c r="J59" s="16" t="s">
        <v>10041</v>
      </c>
      <c r="K59" s="15">
        <f>A1L253C5</f>
        <v>81839</v>
      </c>
      <c r="L59" s="16" t="s">
        <v>10042</v>
      </c>
      <c r="M59" s="15">
        <f>A1L253C4</f>
        <v>77267</v>
      </c>
      <c r="N59" s="16" t="s">
        <v>10043</v>
      </c>
      <c r="O59" s="21">
        <f>IF(OR(B3L852C4=0,B3L852C5=0),0,1+(B3L852C4/B3L852C5))</f>
        <v>2.059171444471767</v>
      </c>
      <c r="P59" s="16" t="s">
        <v>10044</v>
      </c>
      <c r="Q59" s="15">
        <f>A1L253C17</f>
        <v>77469</v>
      </c>
      <c r="R59" s="16" t="s">
        <v>10045</v>
      </c>
      <c r="S59" s="15">
        <f>A1L253C16</f>
        <v>73550.5</v>
      </c>
      <c r="T59" s="16" t="s">
        <v>10046</v>
      </c>
      <c r="U59" s="21">
        <f>IF(OR(B3L852C7=0,B3L852C8=0),0,1+(B3L852C7/B3L852C8))</f>
        <v>2.0532763203513236</v>
      </c>
      <c r="V59" s="16" t="s">
        <v>10047</v>
      </c>
      <c r="W59" s="15">
        <f>A1L253C8</f>
        <v>76641</v>
      </c>
      <c r="X59" s="16" t="s">
        <v>10048</v>
      </c>
      <c r="Y59" s="15">
        <f>A1L253C7</f>
        <v>73920</v>
      </c>
      <c r="Z59" s="16" t="s">
        <v>10049</v>
      </c>
      <c r="AA59" s="21">
        <f>IF(OR(B3L852C10=0,B3L852C11=0),0,1+(B3L852C10/B3L852C11))</f>
        <v>2.0368100649350649</v>
      </c>
      <c r="AB59" s="16" t="s">
        <v>10050</v>
      </c>
      <c r="AC59" s="15">
        <f>A1L253C20</f>
        <v>77193</v>
      </c>
      <c r="AD59" s="16" t="s">
        <v>10051</v>
      </c>
      <c r="AE59" s="15">
        <f>A1L253C19</f>
        <v>73673.666666666672</v>
      </c>
      <c r="AF59" s="16" t="s">
        <v>10052</v>
      </c>
      <c r="AG59" s="21">
        <f>IF(OR(B3L852C13=0,B3L852C14=0),0,1+(B3L852C13/B3L852C14))</f>
        <v>2.0477692164997894</v>
      </c>
      <c r="AH59" s="16" t="s">
        <v>10053</v>
      </c>
      <c r="AI59" s="15">
        <f>A1L253C11</f>
        <v>60704</v>
      </c>
      <c r="AJ59" s="16" t="s">
        <v>10054</v>
      </c>
      <c r="AK59" s="15">
        <f>A1L253C10</f>
        <v>59210</v>
      </c>
      <c r="AL59" s="16" t="s">
        <v>10055</v>
      </c>
      <c r="AM59" s="21">
        <f>IF(OR(B3L852C16=0,B3L852C17=0),0,1+(B3L852C16/B3L852C17))</f>
        <v>2.0252322242864382</v>
      </c>
      <c r="AN59" s="16" t="s">
        <v>10056</v>
      </c>
      <c r="AO59" s="15">
        <f>A1L253C23</f>
        <v>73070.75</v>
      </c>
      <c r="AP59" s="16" t="s">
        <v>10057</v>
      </c>
      <c r="AQ59" s="15">
        <f>A1L253C22</f>
        <v>70057.75</v>
      </c>
      <c r="AR59" s="16" t="s">
        <v>10058</v>
      </c>
      <c r="AS59" s="21">
        <f>IF(OR(B3L852C19=0,B3L852C20=0),0,1+(B3L852C19/B3L852C20))</f>
        <v>2.0430073760576093</v>
      </c>
      <c r="AT59" s="16" t="s">
        <v>10059</v>
      </c>
      <c r="AU59" s="15">
        <f>A1L253C14</f>
        <v>50646</v>
      </c>
      <c r="AV59" s="16" t="s">
        <v>10060</v>
      </c>
      <c r="AW59" s="15">
        <f>A1L253C13</f>
        <v>48236</v>
      </c>
      <c r="AX59" s="16" t="s">
        <v>10061</v>
      </c>
      <c r="AY59" s="21">
        <f>IF(OR(B3L852C22=0,B3L852C23=0),0,1+(B3L852C22/B3L852C23))</f>
        <v>2.0499626834729248</v>
      </c>
      <c r="AZ59" s="16" t="s">
        <v>10062</v>
      </c>
      <c r="BA59" s="15">
        <f>A1L253C26</f>
        <v>68585.8</v>
      </c>
      <c r="BB59" s="16" t="s">
        <v>10063</v>
      </c>
      <c r="BC59" s="15">
        <f>A1L253C25</f>
        <v>65693.399999999994</v>
      </c>
      <c r="BD59" s="16" t="s">
        <v>10064</v>
      </c>
      <c r="BE59" s="21">
        <f>IF(OR(B3L852C25=0,B3L852C26=0),0,1+(B3L852C25/B3L852C26))</f>
        <v>2.0440287761023179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290505</v>
      </c>
      <c r="F60" s="16" t="s">
        <v>10066</v>
      </c>
      <c r="G60" s="15">
        <f>A1L254C1</f>
        <v>356963</v>
      </c>
      <c r="H60" s="16" t="s">
        <v>10067</v>
      </c>
      <c r="I60" s="21">
        <f>IF(OR(B3L853C1=0,B3L853C2=0),0,1+(B3L853C1/B3L853C2))</f>
        <v>1.8138238416866734</v>
      </c>
      <c r="J60" s="16" t="s">
        <v>10068</v>
      </c>
      <c r="K60" s="15">
        <f>A1L254C5</f>
        <v>321321</v>
      </c>
      <c r="L60" s="16" t="s">
        <v>10069</v>
      </c>
      <c r="M60" s="15">
        <f>A1L254C4</f>
        <v>393328</v>
      </c>
      <c r="N60" s="16" t="s">
        <v>10070</v>
      </c>
      <c r="O60" s="21">
        <f>IF(OR(B3L853C4=0,B3L853C5=0),0,1+(B3L853C4/B3L853C5))</f>
        <v>1.8169288736118456</v>
      </c>
      <c r="P60" s="16" t="s">
        <v>10071</v>
      </c>
      <c r="Q60" s="15">
        <f>A1L254C17</f>
        <v>305913</v>
      </c>
      <c r="R60" s="16" t="s">
        <v>10072</v>
      </c>
      <c r="S60" s="15">
        <f>A1L254C16</f>
        <v>375145.5</v>
      </c>
      <c r="T60" s="16" t="s">
        <v>10073</v>
      </c>
      <c r="U60" s="21">
        <f>IF(OR(B3L853C7=0,B3L853C8=0),0,1+(B3L853C7/B3L853C8))</f>
        <v>1.8154516047773464</v>
      </c>
      <c r="V60" s="16" t="s">
        <v>10074</v>
      </c>
      <c r="W60" s="15">
        <f>A1L254C8</f>
        <v>303522</v>
      </c>
      <c r="X60" s="16" t="s">
        <v>10075</v>
      </c>
      <c r="Y60" s="15">
        <f>A1L254C7</f>
        <v>380909</v>
      </c>
      <c r="Z60" s="16" t="s">
        <v>10076</v>
      </c>
      <c r="AA60" s="21">
        <f>IF(OR(B3L853C10=0,B3L853C11=0),0,1+(B3L853C10/B3L853C11))</f>
        <v>1.796835989698327</v>
      </c>
      <c r="AB60" s="16" t="s">
        <v>10077</v>
      </c>
      <c r="AC60" s="15">
        <f>A1L254C20</f>
        <v>305116</v>
      </c>
      <c r="AD60" s="16" t="s">
        <v>10078</v>
      </c>
      <c r="AE60" s="15">
        <f>A1L254C19</f>
        <v>377066.66666666669</v>
      </c>
      <c r="AF60" s="16" t="s">
        <v>10079</v>
      </c>
      <c r="AG60" s="21">
        <f>IF(OR(B3L853C13=0,B3L853C14=0),0,1+(B3L853C13/B3L853C14))</f>
        <v>1.8091831683168316</v>
      </c>
      <c r="AH60" s="16" t="s">
        <v>10080</v>
      </c>
      <c r="AI60" s="15">
        <f>A1L254C11</f>
        <v>322735</v>
      </c>
      <c r="AJ60" s="16" t="s">
        <v>10081</v>
      </c>
      <c r="AK60" s="15">
        <f>A1L254C10</f>
        <v>401277</v>
      </c>
      <c r="AL60" s="16" t="s">
        <v>10082</v>
      </c>
      <c r="AM60" s="21">
        <f>IF(OR(B3L853C16=0,B3L853C17=0),0,1+(B3L853C16/B3L853C17))</f>
        <v>1.8042698684449894</v>
      </c>
      <c r="AN60" s="16" t="s">
        <v>10083</v>
      </c>
      <c r="AO60" s="15">
        <f>A1L254C23</f>
        <v>309520.75</v>
      </c>
      <c r="AP60" s="16" t="s">
        <v>10084</v>
      </c>
      <c r="AQ60" s="15">
        <f>A1L254C22</f>
        <v>383119.25</v>
      </c>
      <c r="AR60" s="16" t="s">
        <v>10085</v>
      </c>
      <c r="AS60" s="21">
        <f>IF(OR(B3L853C19=0,B3L853C20=0),0,1+(B3L853C19/B3L853C20))</f>
        <v>1.8078966274860895</v>
      </c>
      <c r="AT60" s="16" t="s">
        <v>10086</v>
      </c>
      <c r="AU60" s="15">
        <f>A1L254C14</f>
        <v>290244</v>
      </c>
      <c r="AV60" s="16" t="s">
        <v>10087</v>
      </c>
      <c r="AW60" s="15">
        <f>A1L254C13</f>
        <v>363402</v>
      </c>
      <c r="AX60" s="16" t="s">
        <v>10088</v>
      </c>
      <c r="AY60" s="21">
        <f>IF(OR(B3L853C22=0,B3L853C23=0),0,1+(B3L853C22/B3L853C23))</f>
        <v>1.7986857529677878</v>
      </c>
      <c r="AZ60" s="16" t="s">
        <v>10089</v>
      </c>
      <c r="BA60" s="15">
        <f>A1L254C26</f>
        <v>305665.40000000002</v>
      </c>
      <c r="BB60" s="16" t="s">
        <v>10090</v>
      </c>
      <c r="BC60" s="15">
        <f>A1L254C25</f>
        <v>379175.8</v>
      </c>
      <c r="BD60" s="16" t="s">
        <v>10091</v>
      </c>
      <c r="BE60" s="21">
        <f>IF(OR(B3L853C25=0,B3L853C26=0),0,1+(B3L853C25/B3L853C26))</f>
        <v>1.8061310874797392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85072-D771-403F-A6EE-FCA403B490F8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77497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987331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104446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104446</v>
      </c>
      <c r="J10" s="16" t="s">
        <v>10143</v>
      </c>
      <c r="K10" s="23">
        <f>IF(_xlfn.SINGLE(B5L372C1B)=0,0,B5L301C1B/_xlfn.SINGLE(B5L372C1B))</f>
        <v>1.8582429262193261E-2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1440.0825205321912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105886.08252053219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375017</v>
      </c>
      <c r="F11" s="16" t="s">
        <v>10147</v>
      </c>
      <c r="G11" s="15">
        <f>A4L102C4</f>
        <v>70615</v>
      </c>
      <c r="H11" s="16" t="s">
        <v>10148</v>
      </c>
      <c r="I11" s="15">
        <f>IF(B5L302C1-B5L302C1A&lt;0,0,B5L302C1-B5L302C1A)</f>
        <v>304402</v>
      </c>
      <c r="J11" s="16" t="s">
        <v>10149</v>
      </c>
      <c r="K11" s="23">
        <f>IF(_xlfn.SINGLE(B5L372C1B)=0,0,B5L302C1B/_xlfn.SINGLE(B5L372C1B))</f>
        <v>5.4157446261897571E-2</v>
      </c>
      <c r="L11" s="16" t="s">
        <v>10150</v>
      </c>
      <c r="M11" s="21">
        <f>IF(_xlfn.SINGLE(B5L373C1B)=0,0,B5L302C1B/_xlfn.SINGLE(B5L373C1B))</f>
        <v>5.5226128100552982E-2</v>
      </c>
      <c r="N11" s="16" t="s">
        <v>10151</v>
      </c>
      <c r="O11" s="15">
        <f>B5L101C1*B5L302C1C</f>
        <v>4197.0396129582759</v>
      </c>
      <c r="P11" s="16" t="s">
        <v>10152</v>
      </c>
      <c r="Q11" s="15">
        <f>B5L102C1*B5L302C1D</f>
        <v>54526.468283647075</v>
      </c>
      <c r="R11" s="16" t="s">
        <v>10153</v>
      </c>
      <c r="S11" s="15">
        <f>B5L302C1-B5L302C1A+B5L302C1E-B5L302C1F</f>
        <v>254072.57132931118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1664</v>
      </c>
      <c r="F12" s="16" t="s">
        <v>10155</v>
      </c>
      <c r="G12" s="15">
        <f>A4L103C4</f>
        <v>547</v>
      </c>
      <c r="H12" s="16" t="s">
        <v>10156</v>
      </c>
      <c r="I12" s="15">
        <f>IF(B5L303C1-B5L303C1A&lt;0,0,B5L303C1-B5L303C1A)</f>
        <v>1117</v>
      </c>
      <c r="J12" s="16" t="s">
        <v>10157</v>
      </c>
      <c r="K12" s="23">
        <f>IF(_xlfn.SINGLE(B5L372C1B)=0,0,B5L303C1B/_xlfn.SINGLE(B5L372C1B))</f>
        <v>1.9873019058527731E-4</v>
      </c>
      <c r="L12" s="16" t="s">
        <v>10158</v>
      </c>
      <c r="M12" s="21">
        <f>IF(_xlfn.SINGLE(B5L373C1B)=0,0,B5L303C1B/_xlfn.SINGLE(B5L373C1B))</f>
        <v>2.0265170757195316E-4</v>
      </c>
      <c r="N12" s="16" t="s">
        <v>10159</v>
      </c>
      <c r="O12" s="15">
        <f>B5L101C1*B5L303C1C</f>
        <v>15.400993579787237</v>
      </c>
      <c r="P12" s="16" t="s">
        <v>10160</v>
      </c>
      <c r="Q12" s="15">
        <f>B5L102C1*B5L303C1D</f>
        <v>200.08431308872409</v>
      </c>
      <c r="R12" s="16" t="s">
        <v>10161</v>
      </c>
      <c r="S12" s="15">
        <f>B5L303C1-B5L303C1A+B5L303C1E-B5L303C1F</f>
        <v>932.31668049106304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1065</v>
      </c>
      <c r="F13" s="16" t="s">
        <v>10163</v>
      </c>
      <c r="G13" s="15">
        <f>A4L104C4</f>
        <v>56</v>
      </c>
      <c r="H13" s="16" t="s">
        <v>10164</v>
      </c>
      <c r="I13" s="15">
        <f>IF(B5L304C1-B5L304C1A&lt;0,0,B5L304C1-B5L304C1A)</f>
        <v>1009</v>
      </c>
      <c r="J13" s="16" t="s">
        <v>10165</v>
      </c>
      <c r="K13" s="23">
        <f>IF(_xlfn.SINGLE(B5L372C1B)=0,0,B5L304C1B/_xlfn.SINGLE(B5L372C1B))</f>
        <v>1.7951545416342417E-4</v>
      </c>
      <c r="L13" s="16" t="s">
        <v>10166</v>
      </c>
      <c r="M13" s="21">
        <f>IF(_xlfn.SINGLE(B5L373C1B)=0,0,B5L304C1B/_xlfn.SINGLE(B5L373C1B))</f>
        <v>1.8305780925702839E-4</v>
      </c>
      <c r="N13" s="16" t="s">
        <v>10167</v>
      </c>
      <c r="O13" s="15">
        <f>B5L101C1*B5L304C1C</f>
        <v>13.911909151302883</v>
      </c>
      <c r="P13" s="16" t="s">
        <v>10168</v>
      </c>
      <c r="Q13" s="15">
        <f>B5L102C1*B5L304C1D</f>
        <v>180.7386498715511</v>
      </c>
      <c r="R13" s="16" t="s">
        <v>10169</v>
      </c>
      <c r="S13" s="15">
        <f>B5L304C1-B5L304C1A+B5L304C1E-B5L304C1F</f>
        <v>842.17325927975185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606593</v>
      </c>
      <c r="F14" s="16" t="s">
        <v>10171</v>
      </c>
      <c r="G14" s="15">
        <f>A4L105C4</f>
        <v>95175</v>
      </c>
      <c r="H14" s="16" t="s">
        <v>10172</v>
      </c>
      <c r="I14" s="15">
        <f>IF(B5L305C1-B5L305C1A&lt;0,0,B5L305C1-B5L305C1A)</f>
        <v>511418</v>
      </c>
      <c r="J14" s="16" t="s">
        <v>10173</v>
      </c>
      <c r="K14" s="23">
        <f>IF(_xlfn.SINGLE(B5L372C1B)=0,0,B5L305C1B/_xlfn.SINGLE(B5L372C1B))</f>
        <v>9.0988537698067459E-2</v>
      </c>
      <c r="L14" s="16" t="s">
        <v>10174</v>
      </c>
      <c r="M14" s="21">
        <f>IF(_xlfn.SINGLE(B5L373C1B)=0,0,B5L305C1B/_xlfn.SINGLE(B5L373C1B))</f>
        <v>9.2784002670575766E-2</v>
      </c>
      <c r="N14" s="16" t="s">
        <v>10175</v>
      </c>
      <c r="O14" s="15">
        <f>B5L101C1*B5L305C1C</f>
        <v>7051.3387059871338</v>
      </c>
      <c r="P14" s="16" t="s">
        <v>10176</v>
      </c>
      <c r="Q14" s="15">
        <f>B5L102C1*B5L305C1D</f>
        <v>91608.522140742236</v>
      </c>
      <c r="R14" s="16" t="s">
        <v>10177</v>
      </c>
      <c r="S14" s="15">
        <f>B5L305C1-B5L305C1A+B5L305C1E-B5L305C1F</f>
        <v>426860.81656524492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1155374</v>
      </c>
      <c r="F16" s="16" t="s">
        <v>10187</v>
      </c>
      <c r="G16" s="15">
        <f>A4L107C4</f>
        <v>278996</v>
      </c>
      <c r="H16" s="16" t="s">
        <v>10188</v>
      </c>
      <c r="I16" s="15">
        <f>IF(B5L307C1-B5L307C1A&lt;0,0,B5L307C1-B5L307C1A)</f>
        <v>876378</v>
      </c>
      <c r="J16" s="16" t="s">
        <v>10189</v>
      </c>
      <c r="K16" s="23">
        <f>IF(_xlfn.SINGLE(B5L372C1B)=0,0,B5L307C1B/_xlfn.SINGLE(B5L372C1B))</f>
        <v>0.1559201136658408</v>
      </c>
      <c r="L16" s="16" t="s">
        <v>10190</v>
      </c>
      <c r="M16" s="21">
        <f>IF(_xlfn.SINGLE(B5L373C1B)=0,0,B5L307C1B/_xlfn.SINGLE(B5L373C1B))</f>
        <v>0.15899686497626961</v>
      </c>
      <c r="N16" s="16" t="s">
        <v>10191</v>
      </c>
      <c r="O16" s="15">
        <f>B5L101C1*B5L307C1C</f>
        <v>12083.341048761664</v>
      </c>
      <c r="P16" s="16" t="s">
        <v>10192</v>
      </c>
      <c r="Q16" s="15">
        <f>B5L102C1*B5L307C1D</f>
        <v>156982.53369388526</v>
      </c>
      <c r="R16" s="16" t="s">
        <v>10193</v>
      </c>
      <c r="S16" s="15">
        <f>B5L307C1-B5L307C1A+B5L307C1E-B5L307C1F</f>
        <v>731478.80735487631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1392935</v>
      </c>
      <c r="F17" s="16" t="s">
        <v>10195</v>
      </c>
      <c r="G17" s="15">
        <f>A4L108C4</f>
        <v>216327</v>
      </c>
      <c r="H17" s="16" t="s">
        <v>10196</v>
      </c>
      <c r="I17" s="15">
        <f>IF(B5L308C1-B5L308C1A&lt;0,0,B5L308C1-B5L308C1A)</f>
        <v>1176608</v>
      </c>
      <c r="J17" s="16" t="s">
        <v>10197</v>
      </c>
      <c r="K17" s="23">
        <f>IF(_xlfn.SINGLE(B5L372C1B)=0,0,B5L308C1B/_xlfn.SINGLE(B5L372C1B))</f>
        <v>0.20933530177633122</v>
      </c>
      <c r="L17" s="16" t="s">
        <v>10198</v>
      </c>
      <c r="M17" s="21">
        <f>IF(_xlfn.SINGLE(B5L373C1B)=0,0,B5L308C1B/_xlfn.SINGLE(B5L373C1B))</f>
        <v>0.21346608804191644</v>
      </c>
      <c r="N17" s="16" t="s">
        <v>10199</v>
      </c>
      <c r="O17" s="15">
        <f>B5L101C1*B5L308C1C</f>
        <v>16222.857881760341</v>
      </c>
      <c r="P17" s="16" t="s">
        <v>10200</v>
      </c>
      <c r="Q17" s="15">
        <f>B5L102C1*B5L308C1D</f>
        <v>210761.68617251341</v>
      </c>
      <c r="R17" s="16" t="s">
        <v>10201</v>
      </c>
      <c r="S17" s="15">
        <f>B5L308C1-B5L308C1A+B5L308C1E-B5L308C1F</f>
        <v>982069.17170924682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579434</v>
      </c>
      <c r="F18" s="16" t="s">
        <v>10203</v>
      </c>
      <c r="G18" s="15">
        <f>A4L109C4</f>
        <v>134642</v>
      </c>
      <c r="H18" s="16" t="s">
        <v>10204</v>
      </c>
      <c r="I18" s="15">
        <f>IF(B5L309C1-B5L309C1A&lt;0,0,B5L309C1-B5L309C1A)</f>
        <v>444792</v>
      </c>
      <c r="J18" s="16" t="s">
        <v>10205</v>
      </c>
      <c r="K18" s="23">
        <f>IF(_xlfn.SINGLE(B5L372C1B)=0,0,B5L309C1B/_xlfn.SINGLE(B5L372C1B))</f>
        <v>7.9134824468045359E-2</v>
      </c>
      <c r="L18" s="16" t="s">
        <v>10206</v>
      </c>
      <c r="M18" s="21">
        <f>IF(_xlfn.SINGLE(B5L373C1B)=0,0,B5L309C1B/_xlfn.SINGLE(B5L373C1B))</f>
        <v>8.0696381660111172E-2</v>
      </c>
      <c r="N18" s="16" t="s">
        <v>10207</v>
      </c>
      <c r="O18" s="15">
        <f>B5L101C1*B5L309C1C</f>
        <v>6132.7114918001116</v>
      </c>
      <c r="P18" s="16" t="s">
        <v>10208</v>
      </c>
      <c r="Q18" s="15">
        <f>B5L102C1*B5L309C1D</f>
        <v>79674.039200859217</v>
      </c>
      <c r="R18" s="16" t="s">
        <v>10209</v>
      </c>
      <c r="S18" s="15">
        <f>B5L309C1-B5L309C1A+B5L309C1E-B5L309C1F</f>
        <v>371250.67229094089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7251</v>
      </c>
      <c r="F19" s="16" t="s">
        <v>10211</v>
      </c>
      <c r="G19" s="15">
        <f>A4L110C4</f>
        <v>1396</v>
      </c>
      <c r="H19" s="16" t="s">
        <v>10212</v>
      </c>
      <c r="I19" s="15">
        <f>IF(B5L310C1-B5L310C1A&lt;0,0,B5L310C1-B5L310C1A)</f>
        <v>5855</v>
      </c>
      <c r="J19" s="16" t="s">
        <v>10213</v>
      </c>
      <c r="K19" s="23">
        <f>IF(_xlfn.SINGLE(B5L372C1B)=0,0,B5L310C1B/_xlfn.SINGLE(B5L372C1B))</f>
        <v>1.0416877939810193E-3</v>
      </c>
      <c r="L19" s="16" t="s">
        <v>10214</v>
      </c>
      <c r="M19" s="21">
        <f>IF(_xlfn.SINGLE(B5L373C1B)=0,0,B5L310C1B/_xlfn.SINGLE(B5L373C1B))</f>
        <v>1.0622432836470777E-3</v>
      </c>
      <c r="N19" s="16" t="s">
        <v>10215</v>
      </c>
      <c r="O19" s="15">
        <f>B5L101C1*B5L310C1C</f>
        <v>80.727678970147053</v>
      </c>
      <c r="P19" s="16" t="s">
        <v>10216</v>
      </c>
      <c r="Q19" s="15">
        <f>B5L102C1*B5L310C1D</f>
        <v>1048.7857234865528</v>
      </c>
      <c r="R19" s="16" t="s">
        <v>10217</v>
      </c>
      <c r="S19" s="15">
        <f>B5L310C1-B5L310C1A+B5L310C1E-B5L310C1F</f>
        <v>4886.9419554835949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154557</v>
      </c>
      <c r="F20" s="16" t="s">
        <v>10219</v>
      </c>
      <c r="G20" s="15">
        <f>A4L111C4</f>
        <v>37185</v>
      </c>
      <c r="H20" s="16" t="s">
        <v>10220</v>
      </c>
      <c r="I20" s="15">
        <f>IF(B5L311C1-B5L311C1A&lt;0,0,B5L311C1-B5L311C1A)</f>
        <v>117372</v>
      </c>
      <c r="J20" s="16" t="s">
        <v>10221</v>
      </c>
      <c r="K20" s="23">
        <f>IF(_xlfn.SINGLE(B5L372C1B)=0,0,B5L311C1B/_xlfn.SINGLE(B5L372C1B))</f>
        <v>2.0882148549127278E-2</v>
      </c>
      <c r="L20" s="16" t="s">
        <v>10222</v>
      </c>
      <c r="M20" s="21">
        <f>IF(_xlfn.SINGLE(B5L373C1B)=0,0,B5L311C1B/_xlfn.SINGLE(B5L373C1B))</f>
        <v>2.1294213268697657E-2</v>
      </c>
      <c r="N20" s="16" t="s">
        <v>10223</v>
      </c>
      <c r="O20" s="15">
        <f>B5L101C1*B5L311C1C</f>
        <v>1618.3038661117166</v>
      </c>
      <c r="P20" s="16" t="s">
        <v>10224</v>
      </c>
      <c r="Q20" s="15">
        <f>B5L102C1*B5L311C1D</f>
        <v>21024.436880796526</v>
      </c>
      <c r="R20" s="16" t="s">
        <v>10225</v>
      </c>
      <c r="S20" s="15">
        <f>B5L311C1-B5L311C1A+B5L311C1E-B5L311C1F</f>
        <v>97965.866985315195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874</v>
      </c>
      <c r="F21" s="16" t="s">
        <v>10227</v>
      </c>
      <c r="G21" s="15">
        <f>A4L112C4</f>
        <v>293</v>
      </c>
      <c r="H21" s="16" t="s">
        <v>10228</v>
      </c>
      <c r="I21" s="15">
        <f>IF(B5L312C1-B5L312C1A&lt;0,0,B5L312C1-B5L312C1A)</f>
        <v>581</v>
      </c>
      <c r="J21" s="16" t="s">
        <v>10229</v>
      </c>
      <c r="K21" s="23">
        <f>IF(_xlfn.SINGLE(B5L372C1B)=0,0,B5L312C1B/_xlfn.SINGLE(B5L372C1B))</f>
        <v>1.0336816538052472E-4</v>
      </c>
      <c r="L21" s="16" t="s">
        <v>10230</v>
      </c>
      <c r="M21" s="21">
        <f>IF(_xlfn.SINGLE(B5L373C1B)=0,0,B5L312C1B/_xlfn.SINGLE(B5L373C1B))</f>
        <v>1.0540791593491923E-4</v>
      </c>
      <c r="N21" s="16" t="s">
        <v>10231</v>
      </c>
      <c r="O21" s="15">
        <f>B5L101C1*B5L312C1C</f>
        <v>8.0107227124945251</v>
      </c>
      <c r="P21" s="16" t="s">
        <v>10232</v>
      </c>
      <c r="Q21" s="15">
        <f>B5L102C1*B5L312C1D</f>
        <v>104.07250304793975</v>
      </c>
      <c r="R21" s="16" t="s">
        <v>10233</v>
      </c>
      <c r="S21" s="15">
        <f>B5L312C1-B5L312C1A+B5L312C1E-B5L312C1F</f>
        <v>484.93821966455477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12349</v>
      </c>
      <c r="F22" s="16" t="s">
        <v>10235</v>
      </c>
      <c r="G22" s="15">
        <f>A4L113C4</f>
        <v>1518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20426</v>
      </c>
      <c r="F23" s="16" t="s">
        <v>10237</v>
      </c>
      <c r="G23" s="15">
        <f>A4L114C4</f>
        <v>8537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32775</v>
      </c>
      <c r="F24" s="16" t="s">
        <v>10239</v>
      </c>
      <c r="G24" s="15">
        <f>B5L313C1A+B5L314C1A</f>
        <v>10055</v>
      </c>
      <c r="H24" s="16" t="s">
        <v>10240</v>
      </c>
      <c r="I24" s="15">
        <f>IF(B5L315C1-B5L315C1A&lt;0,0,B5L315C1-B5L315C1A)</f>
        <v>22720</v>
      </c>
      <c r="J24" s="16" t="s">
        <v>10241</v>
      </c>
      <c r="K24" s="23">
        <f>IF(_xlfn.SINGLE(B5L372C1B)=0,0,B5L315C1B/_xlfn.SINGLE(B5L372C1B))</f>
        <v>4.0422112176342886E-3</v>
      </c>
      <c r="L24" s="16" t="s">
        <v>10242</v>
      </c>
      <c r="M24" s="21">
        <f>IF(_xlfn.SINGLE(B5L373C1B)=0,0,B5L315C1B/_xlfn.SINGLE(B5L373C1B))</f>
        <v>4.1219756455100941E-3</v>
      </c>
      <c r="N24" s="16" t="s">
        <v>10243</v>
      </c>
      <c r="O24" s="15">
        <f>B5L101C1*B5L315C1C</f>
        <v>313.25924273300444</v>
      </c>
      <c r="P24" s="16" t="s">
        <v>10244</v>
      </c>
      <c r="Q24" s="15">
        <f>B5L102C1*B5L315C1D</f>
        <v>4069.7543360571267</v>
      </c>
      <c r="R24" s="16" t="s">
        <v>10245</v>
      </c>
      <c r="S24" s="15">
        <f>B5L315C1-B5L315C1A+B5L315C1E-B5L315C1F</f>
        <v>18963.50490667588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73857</v>
      </c>
      <c r="F25" s="16" t="s">
        <v>10247</v>
      </c>
      <c r="G25" s="15">
        <f>A4L115C4</f>
        <v>23384</v>
      </c>
      <c r="H25" s="16" t="s">
        <v>10248</v>
      </c>
      <c r="I25" s="15">
        <f>IF(B5L316C1-B5L316C1A&lt;0,0,B5L316C1-B5L316C1A)</f>
        <v>50473</v>
      </c>
      <c r="J25" s="16" t="s">
        <v>10249</v>
      </c>
      <c r="K25" s="23">
        <f>IF(_xlfn.SINGLE(B5L372C1B)=0,0,B5L316C1B/_xlfn.SINGLE(B5L372C1B))</f>
        <v>8.9798647353721596E-3</v>
      </c>
      <c r="L25" s="16" t="s">
        <v>10250</v>
      </c>
      <c r="M25" s="21">
        <f>IF(_xlfn.SINGLE(B5L373C1B)=0,0,B5L316C1B/_xlfn.SINGLE(B5L373C1B))</f>
        <v>9.1570632374925621E-3</v>
      </c>
      <c r="N25" s="16" t="s">
        <v>10251</v>
      </c>
      <c r="O25" s="15">
        <f>B5L101C1*B5L316C1C</f>
        <v>695.91257739713626</v>
      </c>
      <c r="P25" s="16" t="s">
        <v>10252</v>
      </c>
      <c r="Q25" s="15">
        <f>B5L102C1*B5L316C1D</f>
        <v>9041.0524033367692</v>
      </c>
      <c r="R25" s="16" t="s">
        <v>10253</v>
      </c>
      <c r="S25" s="15">
        <f>B5L316C1-B5L316C1A+B5L316C1E-B5L316C1F</f>
        <v>42127.86017406037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3883</v>
      </c>
      <c r="F27" s="16" t="s">
        <v>10263</v>
      </c>
      <c r="G27" s="15">
        <f>A4L117C4</f>
        <v>1587</v>
      </c>
      <c r="H27" s="16" t="s">
        <v>10264</v>
      </c>
      <c r="I27" s="15">
        <f>IF(B5L318C1-B5L318C1A&lt;0,0,B5L318C1-B5L318C1A)</f>
        <v>2296</v>
      </c>
      <c r="J27" s="16" t="s">
        <v>10265</v>
      </c>
      <c r="K27" s="23">
        <f>IF(_xlfn.SINGLE(B5L372C1B)=0,0,B5L318C1B/_xlfn.SINGLE(B5L372C1B))</f>
        <v>4.0849106319050733E-4</v>
      </c>
      <c r="L27" s="16" t="s">
        <v>10266</v>
      </c>
      <c r="M27" s="21">
        <f>IF(_xlfn.SINGLE(B5L373C1B)=0,0,B5L318C1B/_xlfn.SINGLE(B5L373C1B))</f>
        <v>4.165517641765483E-4</v>
      </c>
      <c r="N27" s="16" t="s">
        <v>10267</v>
      </c>
      <c r="O27" s="15">
        <f>B5L101C1*B5L318C1C</f>
        <v>31.656831924074748</v>
      </c>
      <c r="P27" s="16" t="s">
        <v>10268</v>
      </c>
      <c r="Q27" s="15">
        <f>B5L102C1*B5L318C1D</f>
        <v>411.27446987619561</v>
      </c>
      <c r="R27" s="16" t="s">
        <v>10269</v>
      </c>
      <c r="S27" s="15">
        <f>B5L318C1-B5L318C1A+B5L318C1E-B5L318C1F</f>
        <v>1916.382362047879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IF(_xlfn.SINGLE(B5L372C1B)=0,0,B5L319C1B/_xlfn.SINGLE(B5L372C1B))</f>
        <v>0</v>
      </c>
      <c r="L28" s="16" t="s">
        <v>10274</v>
      </c>
      <c r="M28" s="21">
        <f>IF(_xlfn.SINGLE(B5L373C1B)=0,0,B5L319C1B/_xlfn.SINGLE(B5L373C1B))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94770</v>
      </c>
      <c r="F29" s="16" t="s">
        <v>10279</v>
      </c>
      <c r="G29" s="15">
        <f>A4L119C4</f>
        <v>23986</v>
      </c>
      <c r="H29" s="16" t="s">
        <v>10280</v>
      </c>
      <c r="I29" s="15">
        <f>IF(B5L320C1-B5L320C1A&lt;0,0,B5L320C1-B5L320C1A)</f>
        <v>70784</v>
      </c>
      <c r="J29" s="16" t="s">
        <v>10281</v>
      </c>
      <c r="K29" s="23">
        <f>IF(_xlfn.SINGLE(B5L372C1B)=0,0,B5L320C1B/_xlfn.SINGLE(B5L372C1B))</f>
        <v>1.2593480582263446E-2</v>
      </c>
      <c r="L29" s="16" t="s">
        <v>10282</v>
      </c>
      <c r="M29" s="21">
        <f>IF(_xlfn.SINGLE(B5L373C1B)=0,0,B5L320C1B/_xlfn.SINGLE(B5L373C1B))</f>
        <v>1.2841986095589196E-2</v>
      </c>
      <c r="N29" s="16" t="s">
        <v>10283</v>
      </c>
      <c r="O29" s="15">
        <f>B5L101C1*B5L320C1C</f>
        <v>975.95696468367032</v>
      </c>
      <c r="P29" s="16" t="s">
        <v>10284</v>
      </c>
      <c r="Q29" s="15">
        <f>B5L102C1*B5L320C1D</f>
        <v>12679.290973744177</v>
      </c>
      <c r="R29" s="16" t="s">
        <v>10285</v>
      </c>
      <c r="S29" s="15">
        <f>B5L320C1-B5L320C1A+B5L320C1E-B5L320C1F</f>
        <v>59080.665990939495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118956</v>
      </c>
      <c r="F30" s="16" t="s">
        <v>10287</v>
      </c>
      <c r="G30" s="15">
        <f>A4L120C4</f>
        <v>46432</v>
      </c>
      <c r="H30" s="16" t="s">
        <v>10288</v>
      </c>
      <c r="I30" s="15">
        <f>IF(B5L321C1-B5L321C1A&lt;0,0,B5L321C1-B5L321C1A)</f>
        <v>72524</v>
      </c>
      <c r="J30" s="16" t="s">
        <v>10289</v>
      </c>
      <c r="K30" s="23">
        <f>IF(_xlfn.SINGLE(B5L372C1B)=0,0,B5L321C1B/_xlfn.SINGLE(B5L372C1B))</f>
        <v>1.2903051335726636E-2</v>
      </c>
      <c r="L30" s="16" t="s">
        <v>10290</v>
      </c>
      <c r="M30" s="21">
        <f>IF(_xlfn.SINGLE(B5L373C1B)=0,0,B5L321C1B/_xlfn.SINGLE(B5L373C1B))</f>
        <v>1.315766556844076E-2</v>
      </c>
      <c r="N30" s="16" t="s">
        <v>10291</v>
      </c>
      <c r="O30" s="15">
        <f>B5L101C1*B5L321C1C</f>
        <v>999.94776936480707</v>
      </c>
      <c r="P30" s="16" t="s">
        <v>10292</v>
      </c>
      <c r="Q30" s="15">
        <f>B5L102C1*B5L321C1D</f>
        <v>12990.971103354184</v>
      </c>
      <c r="R30" s="16" t="s">
        <v>10293</v>
      </c>
      <c r="S30" s="15">
        <f>B5L321C1-B5L321C1A+B5L321C1E-B5L321C1F</f>
        <v>60532.976666010625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295640</v>
      </c>
      <c r="F31" s="16" t="s">
        <v>10295</v>
      </c>
      <c r="G31" s="15">
        <f>A4L121C4</f>
        <v>78433</v>
      </c>
      <c r="H31" s="16" t="s">
        <v>10296</v>
      </c>
      <c r="I31" s="15">
        <f>IF(B5L322C1-B5L322C1A&lt;0,0,B5L322C1-B5L322C1A)</f>
        <v>217207</v>
      </c>
      <c r="J31" s="16" t="s">
        <v>10297</v>
      </c>
      <c r="K31" s="23">
        <f>IF(_xlfn.SINGLE(B5L372C1B)=0,0,B5L322C1B/_xlfn.SINGLE(B5L372C1B))</f>
        <v>3.8644215314643085E-2</v>
      </c>
      <c r="L31" s="16" t="s">
        <v>10298</v>
      </c>
      <c r="M31" s="21">
        <f>IF(_xlfn.SINGLE(B5L373C1B)=0,0,B5L322C1B/_xlfn.SINGLE(B5L373C1B))</f>
        <v>3.9406776586017211E-2</v>
      </c>
      <c r="N31" s="16" t="s">
        <v>10299</v>
      </c>
      <c r="O31" s="15">
        <f>B5L101C1*B5L322C1C</f>
        <v>2994.8107542388952</v>
      </c>
      <c r="P31" s="16" t="s">
        <v>10300</v>
      </c>
      <c r="Q31" s="15">
        <f>B5L102C1*B5L322C1D</f>
        <v>38907.532133448956</v>
      </c>
      <c r="R31" s="16" t="s">
        <v>10301</v>
      </c>
      <c r="S31" s="15">
        <f>B5L322C1-B5L322C1A+B5L322C1E-B5L322C1F</f>
        <v>181294.27862078993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1129</v>
      </c>
      <c r="F33" s="16" t="s">
        <v>10305</v>
      </c>
      <c r="G33" s="15">
        <f>A4L123C4</f>
        <v>727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6780</v>
      </c>
      <c r="F34" s="16" t="s">
        <v>10307</v>
      </c>
      <c r="G34" s="15">
        <f>A4L124C4</f>
        <v>2496</v>
      </c>
      <c r="H34" s="16" t="s">
        <v>10308</v>
      </c>
      <c r="I34" s="15">
        <f>IF(B5L325C1-B5L325C1A&lt;0,0,B5L325C1-B5L325C1A)</f>
        <v>4284</v>
      </c>
      <c r="J34" s="16" t="s">
        <v>10309</v>
      </c>
      <c r="K34" s="23">
        <f>IF(_xlfn.SINGLE(B5L372C1B)=0,0,B5L325C1B/_xlfn.SINGLE(B5L372C1B))</f>
        <v>7.621845447335076E-4</v>
      </c>
      <c r="L34" s="16" t="s">
        <v>10310</v>
      </c>
      <c r="M34" s="21">
        <f>IF(_xlfn.SINGLE(B5L373C1B)=0,0,B5L325C1B/_xlfn.SINGLE(B5L373C1B))</f>
        <v>7.772246331586816E-4</v>
      </c>
      <c r="N34" s="16" t="s">
        <v>10311</v>
      </c>
      <c r="O34" s="15">
        <f>B5L101C1*B5L325C1C</f>
        <v>59.067015663212636</v>
      </c>
      <c r="P34" s="16" t="s">
        <v>10312</v>
      </c>
      <c r="Q34" s="15">
        <f>B5L102C1*B5L325C1D</f>
        <v>767.37797428119427</v>
      </c>
      <c r="R34" s="16" t="s">
        <v>10313</v>
      </c>
      <c r="S34" s="15">
        <f>B5L325C1-B5L325C1A+B5L325C1E-B5L325C1F</f>
        <v>3575.6890413820179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77590</v>
      </c>
      <c r="F35" s="16" t="s">
        <v>10315</v>
      </c>
      <c r="G35" s="15">
        <f>A4L125C4</f>
        <v>25281</v>
      </c>
      <c r="H35" s="16" t="s">
        <v>10316</v>
      </c>
      <c r="I35" s="15">
        <f>IF(B5L326C1-B5L326C1A&lt;0,0,B5L326C1-B5L326C1A)</f>
        <v>52309</v>
      </c>
      <c r="J35" s="16" t="s">
        <v>10317</v>
      </c>
      <c r="K35" s="23">
        <f>IF(_xlfn.SINGLE(B5L372C1B)=0,0,B5L326C1B/_xlfn.SINGLE(B5L372C1B))</f>
        <v>9.3065152545436618E-3</v>
      </c>
      <c r="L35" s="16" t="s">
        <v>10318</v>
      </c>
      <c r="M35" s="21">
        <f>IF(_xlfn.SINGLE(B5L373C1B)=0,0,B5L326C1B/_xlfn.SINGLE(B5L373C1B))</f>
        <v>9.4901595088462826E-3</v>
      </c>
      <c r="N35" s="16" t="s">
        <v>10319</v>
      </c>
      <c r="O35" s="15">
        <f>B5L101C1*B5L326C1C</f>
        <v>721.22701268137018</v>
      </c>
      <c r="P35" s="16" t="s">
        <v>10320</v>
      </c>
      <c r="Q35" s="15">
        <f>B5L102C1*B5L326C1D</f>
        <v>9369.9286780287093</v>
      </c>
      <c r="R35" s="16" t="s">
        <v>10321</v>
      </c>
      <c r="S35" s="15">
        <f>B5L326C1-B5L326C1A+B5L326C1E-B5L326C1F</f>
        <v>43660.29833465266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193938</v>
      </c>
      <c r="F36" s="16" t="s">
        <v>10323</v>
      </c>
      <c r="G36" s="15">
        <f>A4L126C4</f>
        <v>26176</v>
      </c>
      <c r="H36" s="16" t="s">
        <v>10324</v>
      </c>
      <c r="I36" s="15">
        <f>IF(B5L327C1-B5L327C1A&lt;0,0,B5L327C1-B5L327C1A)</f>
        <v>167762</v>
      </c>
      <c r="J36" s="16" t="s">
        <v>10325</v>
      </c>
      <c r="K36" s="23">
        <f>IF(_xlfn.SINGLE(B5L372C1B)=0,0,B5L327C1B/_xlfn.SINGLE(B5L372C1B))</f>
        <v>2.9847246403730789E-2</v>
      </c>
      <c r="L36" s="16" t="s">
        <v>10326</v>
      </c>
      <c r="M36" s="21">
        <f>IF(_xlfn.SINGLE(B5L373C1B)=0,0,B5L327C1B/_xlfn.SINGLE(B5L373C1B))</f>
        <v>3.0436218232485233E-2</v>
      </c>
      <c r="N36" s="16" t="s">
        <v>10327</v>
      </c>
      <c r="O36" s="15">
        <f>B5L101C1*B5L327C1C</f>
        <v>2313.0720545499248</v>
      </c>
      <c r="P36" s="16" t="s">
        <v>10328</v>
      </c>
      <c r="Q36" s="15">
        <f>B5L102C1*B5L327C1D</f>
        <v>30050.621783697879</v>
      </c>
      <c r="R36" s="16" t="s">
        <v>10329</v>
      </c>
      <c r="S36" s="15">
        <f>B5L327C1-B5L327C1A+B5L327C1E-B5L327C1F</f>
        <v>140024.45027085204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16261</v>
      </c>
      <c r="F37" s="16" t="s">
        <v>10331</v>
      </c>
      <c r="G37" s="15">
        <f>B2L461C2</f>
        <v>3797</v>
      </c>
      <c r="H37" s="16" t="s">
        <v>10332</v>
      </c>
      <c r="I37" s="15">
        <f>IF(B5L328C1-B5L328C1A&lt;0,0,B5L328C1-B5L328C1A)</f>
        <v>12464</v>
      </c>
      <c r="J37" s="16" t="s">
        <v>10333</v>
      </c>
      <c r="K37" s="23">
        <f>IF(_xlfn.SINGLE(B5L372C1B)=0,0,B5L328C1B/_xlfn.SINGLE(B5L372C1B))</f>
        <v>2.2175229144627542E-3</v>
      </c>
      <c r="L37" s="16" t="s">
        <v>10334</v>
      </c>
      <c r="M37" s="21">
        <f>IF(_xlfn.SINGLE(B5L373C1B)=0,0,B5L328C1B/_xlfn.SINGLE(B5L373C1B))</f>
        <v>2.2612810055298335E-3</v>
      </c>
      <c r="N37" s="16" t="s">
        <v>10335</v>
      </c>
      <c r="O37" s="15">
        <f>B5L101C1*B5L328C1C</f>
        <v>171.85137330212007</v>
      </c>
      <c r="P37" s="16" t="s">
        <v>10336</v>
      </c>
      <c r="Q37" s="15">
        <f>B5L102C1*B5L328C1D</f>
        <v>2232.6328364707761</v>
      </c>
      <c r="R37" s="16" t="s">
        <v>10337</v>
      </c>
      <c r="S37" s="15">
        <f>B5L328C1-B5L328C1A+B5L328C1E-B5L328C1F</f>
        <v>10403.218536831344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10722</v>
      </c>
      <c r="F38" s="16" t="s">
        <v>10339</v>
      </c>
      <c r="G38" s="15">
        <f>B2L462C2</f>
        <v>2504</v>
      </c>
      <c r="H38" s="16" t="s">
        <v>10340</v>
      </c>
      <c r="I38" s="15">
        <f>IF(B5L329C1-B5L329C1A&lt;0,0,B5L329C1-B5L329C1A)</f>
        <v>8218</v>
      </c>
      <c r="J38" s="16" t="s">
        <v>10341</v>
      </c>
      <c r="K38" s="23">
        <f>IF(_xlfn.SINGLE(B5L372C1B)=0,0,B5L329C1B/_xlfn.SINGLE(B5L372C1B))</f>
        <v>1.4620991103221209E-3</v>
      </c>
      <c r="L38" s="16" t="s">
        <v>10342</v>
      </c>
      <c r="M38" s="21">
        <f>IF(_xlfn.SINGLE(B5L373C1B)=0,0,B5L329C1B/_xlfn.SINGLE(B5L373C1B))</f>
        <v>1.4909505217782552E-3</v>
      </c>
      <c r="N38" s="16" t="s">
        <v>10343</v>
      </c>
      <c r="O38" s="15">
        <f>B5L101C1*B5L329C1C</f>
        <v>113.3082947526334</v>
      </c>
      <c r="P38" s="16" t="s">
        <v>10344</v>
      </c>
      <c r="Q38" s="15">
        <f>B5L102C1*B5L329C1D</f>
        <v>1472.0616696178465</v>
      </c>
      <c r="R38" s="16" t="s">
        <v>10345</v>
      </c>
      <c r="S38" s="15">
        <f>B5L329C1-B5L329C1A+B5L329C1E-B5L329C1F</f>
        <v>6859.246625134786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494</v>
      </c>
      <c r="F39" s="16" t="s">
        <v>10347</v>
      </c>
      <c r="G39" s="15">
        <f>B2L463C2</f>
        <v>115</v>
      </c>
      <c r="H39" s="16" t="s">
        <v>10348</v>
      </c>
      <c r="I39" s="15">
        <f>IF(B5L330C1-B5L330C1A&lt;0,0,B5L330C1-B5L330C1A)</f>
        <v>379</v>
      </c>
      <c r="J39" s="16" t="s">
        <v>10349</v>
      </c>
      <c r="K39" s="23">
        <f>IF(_xlfn.SINGLE(B5L372C1B)=0,0,B5L330C1B/_xlfn.SINGLE(B5L372C1B))</f>
        <v>6.7429491702614234E-5</v>
      </c>
      <c r="L39" s="16" t="s">
        <v>10350</v>
      </c>
      <c r="M39" s="21">
        <f>IF(_xlfn.SINGLE(B5L373C1B)=0,0,B5L330C1B/_xlfn.SINGLE(B5L373C1B))</f>
        <v>6.8760069086634063E-5</v>
      </c>
      <c r="N39" s="16" t="s">
        <v>10351</v>
      </c>
      <c r="O39" s="15">
        <f>B5L101C1*B5L330C1C</f>
        <v>5.2255833184774954</v>
      </c>
      <c r="P39" s="16" t="s">
        <v>10352</v>
      </c>
      <c r="Q39" s="15">
        <f>B5L102C1*B5L330C1D</f>
        <v>67.888947771375499</v>
      </c>
      <c r="R39" s="16" t="s">
        <v>10353</v>
      </c>
      <c r="S39" s="15">
        <f>B5L330C1-B5L330C1A+B5L330C1E-B5L330C1F</f>
        <v>316.33663554710199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1129</v>
      </c>
      <c r="F41" s="16" t="s">
        <v>10357</v>
      </c>
      <c r="G41" s="15">
        <f>B5L323C1A+B5L324C1A+B5L331C1A</f>
        <v>727</v>
      </c>
      <c r="H41" s="16" t="s">
        <v>10358</v>
      </c>
      <c r="I41" s="15">
        <f>IF(B5L332C1-B5L332C1A&lt;0,0,B5L332C1-B5L332C1A)</f>
        <v>402</v>
      </c>
      <c r="J41" s="16" t="s">
        <v>10359</v>
      </c>
      <c r="K41" s="23">
        <f>IF(_xlfn.SINGLE(B5L372C1B)=0,0,B5L332C1B/_xlfn.SINGLE(B5L372C1B))</f>
        <v>7.152151890356444E-5</v>
      </c>
      <c r="L41" s="16" t="s">
        <v>10360</v>
      </c>
      <c r="M41" s="21">
        <f>IF(_xlfn.SINGLE(B5L373C1B)=0,0,B5L332C1B/_xlfn.SINGLE(B5L373C1B))</f>
        <v>7.2932843727775443E-5</v>
      </c>
      <c r="N41" s="16" t="s">
        <v>10361</v>
      </c>
      <c r="O41" s="15">
        <f>B5L101C1*B5L332C1C</f>
        <v>5.5427031504695332</v>
      </c>
      <c r="P41" s="16" t="s">
        <v>10362</v>
      </c>
      <c r="Q41" s="15">
        <f>B5L102C1*B5L332C1D</f>
        <v>72.008857530588259</v>
      </c>
      <c r="R41" s="16" t="s">
        <v>10363</v>
      </c>
      <c r="S41" s="15">
        <f>B5L332C1-B5L332C1A+B5L332C1E-B5L332C1F</f>
        <v>335.53384561988128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955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955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-955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4320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4320</v>
      </c>
      <c r="J46" s="16" t="s">
        <v>10377</v>
      </c>
      <c r="K46" s="23">
        <f>IF(_xlfn.SINGLE(B5L372C1B)=0,0,B5L337C1B/_xlfn.SINGLE(B5L372C1B))</f>
        <v>7.6858945687412531E-4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59.56337713937409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4379.5633771393741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935413</v>
      </c>
      <c r="F49" s="16" t="s">
        <v>10394</v>
      </c>
      <c r="G49" s="15">
        <f>B2L404C2</f>
        <v>221064</v>
      </c>
      <c r="H49" s="16" t="s">
        <v>10395</v>
      </c>
      <c r="I49" s="15">
        <f>IF(B5L340C1-B5L340C1A&lt;0,0,B5L340C1-B5L340C1A)</f>
        <v>714349</v>
      </c>
      <c r="J49" s="16" t="s">
        <v>10396</v>
      </c>
      <c r="K49" s="23">
        <f>IF(_xlfn.SINGLE(B5L372C1B)=0,0,B5L340C1B/_xlfn.SINGLE(B5L372C1B))</f>
        <v>0.12709284952050337</v>
      </c>
      <c r="L49" s="16" t="s">
        <v>10397</v>
      </c>
      <c r="M49" s="21">
        <f>IF(_xlfn.SINGLE(B5L373C1B)=0,0,B5L340C1B/_xlfn.SINGLE(B5L373C1B))</f>
        <v>0.12960075617933497</v>
      </c>
      <c r="N49" s="16" t="s">
        <v>10398</v>
      </c>
      <c r="O49" s="15">
        <f>B5L101C1*B5L340C1C</f>
        <v>9849.3145592904493</v>
      </c>
      <c r="P49" s="16" t="s">
        <v>10399</v>
      </c>
      <c r="Q49" s="15">
        <f>B5L102C1*B5L340C1D</f>
        <v>127958.84419929898</v>
      </c>
      <c r="R49" s="16" t="s">
        <v>10400</v>
      </c>
      <c r="S49" s="15">
        <f>B5L340C1-B5L340C1A+B5L340C1E-B5L340C1F</f>
        <v>596239.47035999142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67649</v>
      </c>
      <c r="F50" s="16" t="s">
        <v>10402</v>
      </c>
      <c r="G50" s="15">
        <f>B2L405C2</f>
        <v>23287</v>
      </c>
      <c r="H50" s="16" t="s">
        <v>10403</v>
      </c>
      <c r="I50" s="15">
        <f>IF(B5L341C1-B5L341C1A&lt;0,0,B5L341C1-B5L341C1A)</f>
        <v>44362</v>
      </c>
      <c r="J50" s="16" t="s">
        <v>10404</v>
      </c>
      <c r="K50" s="23">
        <f>IF(_xlfn.SINGLE(B5L372C1B)=0,0,B5L341C1B/_xlfn.SINGLE(B5L372C1B))</f>
        <v>7.8926308995023019E-3</v>
      </c>
      <c r="L50" s="16" t="s">
        <v>10405</v>
      </c>
      <c r="M50" s="21">
        <f>IF(_xlfn.SINGLE(B5L373C1B)=0,0,B5L341C1B/_xlfn.SINGLE(B5L373C1B))</f>
        <v>8.048375157839736E-3</v>
      </c>
      <c r="N50" s="16" t="s">
        <v>10406</v>
      </c>
      <c r="O50" s="15">
        <f>B5L101C1*B5L341C1C</f>
        <v>611.65521681872985</v>
      </c>
      <c r="P50" s="16" t="s">
        <v>10407</v>
      </c>
      <c r="Q50" s="15">
        <f>B5L102C1*B5L341C1D</f>
        <v>7946.4102929650644</v>
      </c>
      <c r="R50" s="16" t="s">
        <v>10408</v>
      </c>
      <c r="S50" s="15">
        <f>B5L341C1-B5L341C1A+B5L341C1E-B5L341C1F</f>
        <v>37027.244923853665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IF(_xlfn.SINGLE(B5L372C1B)=0,0,B5L343C1B/_xlfn.SINGLE(B5L372C1B))</f>
        <v>0</v>
      </c>
      <c r="L52" s="16" t="s">
        <v>10421</v>
      </c>
      <c r="M52" s="21">
        <f>IF(_xlfn.SINGLE(B5L373C1B)=0,0,B5L343C1B/_xlfn.SINGLE(B5L373C1B))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95951</v>
      </c>
      <c r="F53" s="16" t="s">
        <v>10426</v>
      </c>
      <c r="G53" s="15">
        <f>B2L412C2</f>
        <v>35384.133826061996</v>
      </c>
      <c r="H53" s="16" t="s">
        <v>10427</v>
      </c>
      <c r="I53" s="15">
        <f>IF(B5L344C1-B5L344C1A&lt;0,0,B5L344C1-B5L344C1A)</f>
        <v>60566.866173938004</v>
      </c>
      <c r="J53" s="16" t="s">
        <v>10428</v>
      </c>
      <c r="K53" s="23">
        <f>IF(_xlfn.SINGLE(B5L372C1B)=0,0,B5L344C1B/_xlfn.SINGLE(B5L372C1B))</f>
        <v>1.0775707124350659E-2</v>
      </c>
      <c r="L53" s="16" t="s">
        <v>10429</v>
      </c>
      <c r="M53" s="21">
        <f>IF(_xlfn.SINGLE(B5L373C1B)=0,0,B5L344C1B/_xlfn.SINGLE(B5L373C1B))</f>
        <v>1.0988342750609226E-2</v>
      </c>
      <c r="N53" s="16" t="s">
        <v>10430</v>
      </c>
      <c r="O53" s="15">
        <f>B5L101C1*B5L344C1C</f>
        <v>835.08497501580302</v>
      </c>
      <c r="P53" s="16" t="s">
        <v>10431</v>
      </c>
      <c r="Q53" s="15">
        <f>B5L102C1*B5L344C1D</f>
        <v>10849.131436301757</v>
      </c>
      <c r="R53" s="16" t="s">
        <v>10432</v>
      </c>
      <c r="S53" s="15">
        <f>B5L344C1-B5L344C1A+B5L344C1E-B5L344C1F</f>
        <v>50552.819712652046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5914</v>
      </c>
      <c r="F54" s="16" t="s">
        <v>10434</v>
      </c>
      <c r="G54" s="15">
        <f>B2L413C2</f>
        <v>1637.9415183696901</v>
      </c>
      <c r="H54" s="16" t="s">
        <v>10435</v>
      </c>
      <c r="I54" s="15">
        <f>IF(B5L345C1-B5L345C1A&lt;0,0,B5L345C1-B5L345C1A)</f>
        <v>4276.0584816303099</v>
      </c>
      <c r="J54" s="16" t="s">
        <v>10436</v>
      </c>
      <c r="K54" s="23">
        <f>IF(_xlfn.SINGLE(B5L372C1B)=0,0,B5L345C1B/_xlfn.SINGLE(B5L372C1B))</f>
        <v>7.607716356384808E-4</v>
      </c>
      <c r="L54" s="16" t="s">
        <v>10437</v>
      </c>
      <c r="M54" s="21">
        <f>IF(_xlfn.SINGLE(B5L373C1B)=0,0,B5L345C1B/_xlfn.SINGLE(B5L373C1B))</f>
        <v>7.7578384331236845E-4</v>
      </c>
      <c r="N54" s="16" t="s">
        <v>10438</v>
      </c>
      <c r="O54" s="15">
        <f>B5L101C1*B5L345C1C</f>
        <v>58.957519447075349</v>
      </c>
      <c r="P54" s="16" t="s">
        <v>10439</v>
      </c>
      <c r="Q54" s="15">
        <f>B5L102C1*B5L345C1D</f>
        <v>765.95543780144408</v>
      </c>
      <c r="R54" s="16" t="s">
        <v>10440</v>
      </c>
      <c r="S54" s="15">
        <f>B5L345C1-B5L345C1A+B5L345C1E-B5L345C1F</f>
        <v>3569.0605632759411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3600</v>
      </c>
      <c r="F55" s="16" t="s">
        <v>10442</v>
      </c>
      <c r="G55" s="15">
        <f>B2L414C2</f>
        <v>178.88440011481057</v>
      </c>
      <c r="H55" s="16" t="s">
        <v>10443</v>
      </c>
      <c r="I55" s="15">
        <f>IF(B5L346C1-B5L346C1A&lt;0,0,B5L346C1-B5L346C1A)</f>
        <v>3421.1155998851896</v>
      </c>
      <c r="J55" s="16" t="s">
        <v>10444</v>
      </c>
      <c r="K55" s="23">
        <f>IF(_xlfn.SINGLE(B5L372C1B)=0,0,B5L346C1B/_xlfn.SINGLE(B5L372C1B))</f>
        <v>6.0866513444892485E-4</v>
      </c>
      <c r="L55" s="16" t="s">
        <v>10445</v>
      </c>
      <c r="M55" s="21">
        <f>IF(_xlfn.SINGLE(B5L373C1B)=0,0,B5L346C1B/_xlfn.SINGLE(B5L373C1B))</f>
        <v>6.206758443310479E-4</v>
      </c>
      <c r="N55" s="16" t="s">
        <v>10446</v>
      </c>
      <c r="O55" s="15">
        <f>B5L101C1*B5L346C1C</f>
        <v>47.169721924388327</v>
      </c>
      <c r="P55" s="16" t="s">
        <v>10447</v>
      </c>
      <c r="Q55" s="15">
        <f>B5L102C1*B5L346C1D</f>
        <v>612.81250205921788</v>
      </c>
      <c r="R55" s="16" t="s">
        <v>10448</v>
      </c>
      <c r="S55" s="15">
        <f>B5L346C1-B5L346C1A+B5L346C1E-B5L346C1F</f>
        <v>2855.47281975036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296990</v>
      </c>
      <c r="F56" s="16" t="s">
        <v>10450</v>
      </c>
      <c r="G56" s="15">
        <f>B2L415C2</f>
        <v>46708.81551377727</v>
      </c>
      <c r="H56" s="16" t="s">
        <v>10451</v>
      </c>
      <c r="I56" s="15">
        <f>IF(B5L347C1-B5L347C1A&lt;0,0,B5L347C1-B5L347C1A)</f>
        <v>250281.18448622274</v>
      </c>
      <c r="J56" s="16" t="s">
        <v>10452</v>
      </c>
      <c r="K56" s="23">
        <f>IF(_xlfn.SINGLE(B5L372C1B)=0,0,B5L347C1B/_xlfn.SINGLE(B5L372C1B))</f>
        <v>4.4528583252333033E-2</v>
      </c>
      <c r="L56" s="16" t="s">
        <v>10453</v>
      </c>
      <c r="M56" s="21">
        <f>IF(_xlfn.SINGLE(B5L373C1B)=0,0,B5L347C1B/_xlfn.SINGLE(B5L373C1B))</f>
        <v>4.5407259990388603E-2</v>
      </c>
      <c r="N56" s="16" t="s">
        <v>10454</v>
      </c>
      <c r="O56" s="15">
        <f>B5L101C1*B5L347C1C</f>
        <v>3450.8316163060531</v>
      </c>
      <c r="P56" s="16" t="s">
        <v>10455</v>
      </c>
      <c r="Q56" s="15">
        <f>B5L102C1*B5L347C1D</f>
        <v>44831.995413570367</v>
      </c>
      <c r="R56" s="16" t="s">
        <v>10456</v>
      </c>
      <c r="S56" s="15">
        <f>B5L347C1-B5L347C1A+B5L347C1E-B5L347C1F</f>
        <v>208900.02068895844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5762</v>
      </c>
      <c r="F57" s="16" t="s">
        <v>10458</v>
      </c>
      <c r="G57" s="15">
        <f>B2L416C2</f>
        <v>1425.0790757749712</v>
      </c>
      <c r="H57" s="16" t="s">
        <v>10459</v>
      </c>
      <c r="I57" s="15">
        <f>IF(B5L348C1-B5L348C1A&lt;0,0,B5L348C1-B5L348C1A)</f>
        <v>4336.920924225029</v>
      </c>
      <c r="J57" s="16" t="s">
        <v>10460</v>
      </c>
      <c r="K57" s="23">
        <f>IF(_xlfn.SINGLE(B5L372C1B)=0,0,B5L348C1B/_xlfn.SINGLE(B5L372C1B))</f>
        <v>7.715999300129965E-4</v>
      </c>
      <c r="L57" s="16" t="s">
        <v>10461</v>
      </c>
      <c r="M57" s="21">
        <f>IF(_xlfn.SINGLE(B5L373C1B)=0,0,B5L348C1B/_xlfn.SINGLE(B5L373C1B))</f>
        <v>7.8682581101050615E-4</v>
      </c>
      <c r="N57" s="16" t="s">
        <v>10462</v>
      </c>
      <c r="O57" s="15">
        <f>B5L101C1*B5L348C1C</f>
        <v>59.796679776217189</v>
      </c>
      <c r="P57" s="16" t="s">
        <v>10463</v>
      </c>
      <c r="Q57" s="15">
        <f>B5L102C1*B5L348C1D</f>
        <v>776.857514810814</v>
      </c>
      <c r="R57" s="16" t="s">
        <v>10464</v>
      </c>
      <c r="S57" s="15">
        <f>B5L348C1-B5L348C1A+B5L348C1E-B5L348C1F</f>
        <v>3619.8600891904325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IF(_xlfn.SINGLE(B5L372C1B)=0,0,B5L349C1B/_xlfn.SINGLE(B5L372C1B))</f>
        <v>0</v>
      </c>
      <c r="L58" s="16" t="s">
        <v>10469</v>
      </c>
      <c r="M58" s="21">
        <f>IF(_xlfn.SINGLE(B5L373C1B)=0,0,B5L349C1B/_xlfn.SINGLE(B5L373C1B))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IF(_xlfn.SINGLE(B5L372C1B)=0,0,B5L351C1B/_xlfn.SINGLE(B5L372C1B))</f>
        <v>0</v>
      </c>
      <c r="L60" s="16" t="s">
        <v>10485</v>
      </c>
      <c r="M60" s="21">
        <f>IF(_xlfn.SINGLE(B5L373C1B)=0,0,B5L351C1B/_xlfn.SINGLE(B5L373C1B))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41425</v>
      </c>
      <c r="F62" s="16" t="s">
        <v>10498</v>
      </c>
      <c r="G62" s="15">
        <f>B2L421C2</f>
        <v>7371.2365097588981</v>
      </c>
      <c r="H62" s="16" t="s">
        <v>10499</v>
      </c>
      <c r="I62" s="15">
        <f>IF(B5L353C1-B5L353C1A&lt;0,0,B5L353C1-B5L353C1A)</f>
        <v>34053.763490241101</v>
      </c>
      <c r="J62" s="16" t="s">
        <v>10500</v>
      </c>
      <c r="K62" s="23">
        <f>IF(_xlfn.SINGLE(B5L372C1B)=0,0,B5L353C1B/_xlfn.SINGLE(B5L372C1B))</f>
        <v>6.0586489781213719E-3</v>
      </c>
      <c r="L62" s="16" t="s">
        <v>10501</v>
      </c>
      <c r="M62" s="21">
        <f>IF(_xlfn.SINGLE(B5L373C1B)=0,0,B5L353C1B/_xlfn.SINGLE(B5L373C1B))</f>
        <v>6.1782035098914903E-3</v>
      </c>
      <c r="N62" s="16" t="s">
        <v>10502</v>
      </c>
      <c r="O62" s="15">
        <f>B5L101C1*B5L353C1C</f>
        <v>469.52711985747197</v>
      </c>
      <c r="P62" s="16" t="s">
        <v>10503</v>
      </c>
      <c r="Q62" s="15">
        <f>B5L102C1*B5L353C1D</f>
        <v>6099.9318496246751</v>
      </c>
      <c r="R62" s="16" t="s">
        <v>10504</v>
      </c>
      <c r="S62" s="15">
        <f>B5L353C1-B5L353C1A+B5L353C1E-B5L353C1F</f>
        <v>28423.358760473897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IF(_xlfn.SINGLE(B5L372C1B)=0,0,B5L354C1B/_xlfn.SINGLE(B5L372C1B))</f>
        <v>0</v>
      </c>
      <c r="L63" s="16" t="s">
        <v>10509</v>
      </c>
      <c r="M63" s="21">
        <f>IF(_xlfn.SINGLE(B5L373C1B)=0,0,B5L354C1B/_xlfn.SINGLE(B5L373C1B))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9288</v>
      </c>
      <c r="F64" s="16" t="s">
        <v>10514</v>
      </c>
      <c r="G64" s="15">
        <f>B2L423C2</f>
        <v>3393.8068312284731</v>
      </c>
      <c r="H64" s="16" t="s">
        <v>10515</v>
      </c>
      <c r="I64" s="15">
        <f>IF(B5L355C1-B5L355C1A&lt;0,0,B5L355C1-B5L355C1A)</f>
        <v>5894.1931687715269</v>
      </c>
      <c r="J64" s="16" t="s">
        <v>10516</v>
      </c>
      <c r="K64" s="23">
        <f>IF(_xlfn.SINGLE(B5L372C1B)=0,0,B5L355C1B/_xlfn.SINGLE(B5L372C1B))</f>
        <v>1.0486608162725204E-3</v>
      </c>
      <c r="L64" s="16" t="s">
        <v>10517</v>
      </c>
      <c r="M64" s="21">
        <f>IF(_xlfn.SINGLE(B5L373C1B)=0,0,B5L355C1B/_xlfn.SINGLE(B5L373C1B))</f>
        <v>1.0693539036799385E-3</v>
      </c>
      <c r="N64" s="16" t="s">
        <v>10518</v>
      </c>
      <c r="O64" s="15">
        <f>B5L101C1*B5L355C1C</f>
        <v>81.268067278671509</v>
      </c>
      <c r="P64" s="16" t="s">
        <v>10519</v>
      </c>
      <c r="Q64" s="15">
        <f>B5L102C1*B5L355C1D</f>
        <v>1055.8062590742175</v>
      </c>
      <c r="R64" s="16" t="s">
        <v>10520</v>
      </c>
      <c r="S64" s="15">
        <f>B5L355C1-B5L355C1A+B5L355C1E-B5L355C1F</f>
        <v>4919.6549769759813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210</v>
      </c>
      <c r="F65" s="16" t="s">
        <v>10522</v>
      </c>
      <c r="G65" s="15">
        <f>B2L424C2</f>
        <v>133.91346153846155</v>
      </c>
      <c r="H65" s="16" t="s">
        <v>10523</v>
      </c>
      <c r="I65" s="15">
        <f>IF(B5L356C1-B5L356C1A&lt;0,0,B5L356C1-B5L356C1A)</f>
        <v>76.086538461538453</v>
      </c>
      <c r="J65" s="16" t="s">
        <v>10524</v>
      </c>
      <c r="K65" s="23">
        <f>IF(_xlfn.SINGLE(B5L372C1B)=0,0,B5L356C1B/_xlfn.SINGLE(B5L372C1B))</f>
        <v>1.3536877609163446E-5</v>
      </c>
      <c r="L65" s="16" t="s">
        <v>10525</v>
      </c>
      <c r="M65" s="21">
        <f>IF(_xlfn.SINGLE(B5L373C1B)=0,0,B5L356C1B/_xlfn.SINGLE(B5L373C1B))</f>
        <v>1.3803999053240696E-5</v>
      </c>
      <c r="N65" s="16" t="s">
        <v>10526</v>
      </c>
      <c r="O65" s="15">
        <f>B5L101C1*B5L356C1C</f>
        <v>1.0490674040773396</v>
      </c>
      <c r="P65" s="16" t="s">
        <v>10527</v>
      </c>
      <c r="Q65" s="15">
        <f>B5L102C1*B5L356C1D</f>
        <v>13.629116189235189</v>
      </c>
      <c r="R65" s="16" t="s">
        <v>10528</v>
      </c>
      <c r="S65" s="15">
        <f>B5L356C1-B5L356C1A+B5L356C1E-B5L356C1F</f>
        <v>63.506489676380596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200095</v>
      </c>
      <c r="F67" s="16" t="s">
        <v>10538</v>
      </c>
      <c r="G67" s="15">
        <f>B2L426C2</f>
        <v>42327.64674225029</v>
      </c>
      <c r="H67" s="16" t="s">
        <v>10539</v>
      </c>
      <c r="I67" s="15">
        <f>IF(B5L358C1-B5L358C1A&lt;0,0,B5L358C1-B5L358C1A)</f>
        <v>157767.3532577497</v>
      </c>
      <c r="J67" s="16" t="s">
        <v>10540</v>
      </c>
      <c r="K67" s="23">
        <f>IF(_xlfn.SINGLE(B5L372C1B)=0,0,B5L358C1B/_xlfn.SINGLE(B5L372C1B))</f>
        <v>2.8069056563157894E-2</v>
      </c>
      <c r="L67" s="16" t="s">
        <v>10541</v>
      </c>
      <c r="M67" s="21">
        <f>IF(_xlfn.SINGLE(B5L373C1B)=0,0,B5L358C1B/_xlfn.SINGLE(B5L373C1B))</f>
        <v>2.8622939603214433E-2</v>
      </c>
      <c r="N67" s="16" t="s">
        <v>10542</v>
      </c>
      <c r="O67" s="15">
        <f>B5L101C1*B5L358C1C</f>
        <v>2175.2676764750472</v>
      </c>
      <c r="P67" s="16" t="s">
        <v>10543</v>
      </c>
      <c r="Q67" s="15">
        <f>B5L102C1*B5L358C1D</f>
        <v>28260.31558138131</v>
      </c>
      <c r="R67" s="16" t="s">
        <v>10544</v>
      </c>
      <c r="S67" s="15">
        <f>B5L358C1-B5L358C1A+B5L358C1E-B5L358C1F</f>
        <v>131682.30535284342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2219</v>
      </c>
      <c r="F68" s="16" t="s">
        <v>10546</v>
      </c>
      <c r="G68" s="15">
        <f>B2L427C2</f>
        <v>708.54212112514347</v>
      </c>
      <c r="H68" s="16" t="s">
        <v>10547</v>
      </c>
      <c r="I68" s="15">
        <f>IF(B5L359C1-B5L359C1A&lt;0,0,B5L359C1-B5L359C1A)</f>
        <v>1510.4578788748565</v>
      </c>
      <c r="J68" s="16" t="s">
        <v>10548</v>
      </c>
      <c r="K68" s="23">
        <f>IF(_xlfn.SINGLE(B5L372C1B)=0,0,B5L359C1B/_xlfn.SINGLE(B5L372C1B))</f>
        <v>2.6873194461936789E-4</v>
      </c>
      <c r="L68" s="16" t="s">
        <v>10549</v>
      </c>
      <c r="M68" s="21">
        <f>IF(_xlfn.SINGLE(B5L373C1B)=0,0,B5L359C1B/_xlfn.SINGLE(B5L373C1B))</f>
        <v>2.7403479710787828E-4</v>
      </c>
      <c r="N68" s="16" t="s">
        <v>10550</v>
      </c>
      <c r="O68" s="15">
        <f>B5L101C1*B5L359C1C</f>
        <v>20.825919512167154</v>
      </c>
      <c r="P68" s="16" t="s">
        <v>10551</v>
      </c>
      <c r="Q68" s="15">
        <f>B5L102C1*B5L359C1D</f>
        <v>270.56305026331859</v>
      </c>
      <c r="R68" s="16" t="s">
        <v>10552</v>
      </c>
      <c r="S68" s="15">
        <f>B5L359C1-B5L359C1A+B5L359C1E-B5L359C1F</f>
        <v>1260.7207481237051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IF(_xlfn.SINGLE(B5L372C1B)=0,0,B5L365C1B/_xlfn.SINGLE(B5L372C1B))</f>
        <v>0</v>
      </c>
      <c r="L74" s="16" t="s">
        <v>10597</v>
      </c>
      <c r="M74" s="21">
        <f>IF(_xlfn.SINGLE(B5L373C1B)=0,0,B5L365C1B/_xlfn.SINGLE(B5L373C1B))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266143</v>
      </c>
      <c r="F78" s="16" t="s">
        <v>10626</v>
      </c>
      <c r="G78" s="15">
        <f>B2L468C2</f>
        <v>178326</v>
      </c>
      <c r="H78" s="16" t="s">
        <v>10627</v>
      </c>
      <c r="I78" s="15">
        <f>IF(B5L369C1-B5L369C1A&lt;0,0,B5L369C1-B5L369C1A)</f>
        <v>87817</v>
      </c>
      <c r="J78" s="16" t="s">
        <v>10628</v>
      </c>
      <c r="K78" s="23">
        <f>IF(_xlfn.SINGLE(B5L372C1B)=0,0,B5L369C1B/_xlfn.SINGLE(B5L372C1B))</f>
        <v>1.5623893595906265E-2</v>
      </c>
      <c r="L78" s="16" t="s">
        <v>10629</v>
      </c>
      <c r="M78" s="21">
        <f>IF(_xlfn.SINGLE(B5L373C1B)=0,0,B5L369C1B/_xlfn.SINGLE(B5L373C1B))</f>
        <v>1.5932197854830986E-2</v>
      </c>
      <c r="N78" s="16" t="s">
        <v>10630</v>
      </c>
      <c r="O78" s="15">
        <f>B5L101C1*B5L369C1C</f>
        <v>1210.8048820019478</v>
      </c>
      <c r="P78" s="16" t="s">
        <v>10631</v>
      </c>
      <c r="Q78" s="15">
        <f>B5L102C1*B5L369C1D</f>
        <v>15730.352840208132</v>
      </c>
      <c r="R78" s="16" t="s">
        <v>10632</v>
      </c>
      <c r="S78" s="15">
        <f>B5L369C1-B5L369C1A+B5L369C1E-B5L369C1F</f>
        <v>73297.452041793818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32552</v>
      </c>
      <c r="F80" s="16" t="s">
        <v>10642</v>
      </c>
      <c r="G80" s="15">
        <f>B2L478C2</f>
        <v>10698</v>
      </c>
      <c r="H80" s="16" t="s">
        <v>10643</v>
      </c>
      <c r="I80" s="15">
        <f>IF(B5L371C1-B5L371C1A&lt;0,0,B5L371C1-B5L371C1A)</f>
        <v>21854</v>
      </c>
      <c r="J80" s="16" t="s">
        <v>10644</v>
      </c>
      <c r="K80" s="23">
        <f>IF(_xlfn.SINGLE(B5L372C1B)=0,0,B5L371C1B/_xlfn.SINGLE(B5L372C1B))</f>
        <v>3.8881374978072072E-3</v>
      </c>
      <c r="L80" s="16" t="s">
        <v>10645</v>
      </c>
      <c r="M80" s="21">
        <f>IF(_xlfn.SINGLE(B5L373C1B)=0,0,B5L371C1B/_xlfn.SINGLE(B5L373C1B))</f>
        <v>3.9648616090219016E-3</v>
      </c>
      <c r="N80" s="16" t="s">
        <v>10646</v>
      </c>
      <c r="O80" s="15">
        <f>B5L101C1*B5L371C1C</f>
        <v>301.31899166756511</v>
      </c>
      <c r="P80" s="16" t="s">
        <v>10647</v>
      </c>
      <c r="Q80" s="15">
        <f>B5L102C1*B5L371C1D</f>
        <v>3914.6307772972032</v>
      </c>
      <c r="R80" s="16" t="s">
        <v>10648</v>
      </c>
      <c r="S80" s="15">
        <f>B5L371C1-B5L371C1A+B5L371C1E-B5L371C1F</f>
        <v>18240.688214370362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7273536</v>
      </c>
      <c r="F81" s="16" t="s">
        <v>10650</v>
      </c>
      <c r="G81" s="15">
        <f>SUM(B5L301C1A:B5L312C1A)+SUM(B5L315C1A:B5L322C1A)+SUM(B5L325C1A:B5L330C1A)+B5L332C1A+SUM(B5L336C1A:B5L371C1A)</f>
        <v>1653805</v>
      </c>
      <c r="H81" s="16" t="s">
        <v>10651</v>
      </c>
      <c r="I81" s="15">
        <f>SUM(B5L301C1B:B5L312C1B)+SUM(B5L315C1B:B5L322C1B)+SUM(B5L325C1B:B5L330C1B)+B5L332C1B+SUM(B5L336C1B:B5L371C1B)</f>
        <v>5620686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1.0197328698529733</v>
      </c>
      <c r="N81" s="16" t="s">
        <v>10654</v>
      </c>
      <c r="O81" s="15">
        <f>SUM(B5L301C1E:B5L312C1E)+SUM(B5L315C1E:B5L322C1E)+SUM(B5L325C1E:B5L330C1E)+B5L332C1E+SUM(B5L336C1E:B5L371C1E)</f>
        <v>77497</v>
      </c>
      <c r="P81" s="16" t="s">
        <v>10655</v>
      </c>
      <c r="Q81" s="15">
        <f>B5L102C1*B5L372C1D</f>
        <v>1006813.874124806</v>
      </c>
      <c r="R81" s="16" t="s">
        <v>10656</v>
      </c>
      <c r="S81" s="15">
        <f>B5L372C1-B5L372C1A+B5L372C1E-B5L372C1F</f>
        <v>4690414.1258751936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7164770</v>
      </c>
      <c r="F82" s="16" t="s">
        <v>10658</v>
      </c>
      <c r="G82" s="15">
        <f>SUM(B5L302C1A:B5L312C1A)+SUM(B5L315C1A:B5L322C1A)+SUM(B5L325C1A:B5L330C1A)+B5L332C1A+B5L336C1A+B5L338C1A+SUM(B5L340C1A:B5L371C1A)</f>
        <v>1653805</v>
      </c>
      <c r="H82" s="16" t="s">
        <v>10659</v>
      </c>
      <c r="I82" s="15">
        <f>SUM(B5L302C1B:B5L312C1B)+SUM(B5L315C1B:B5L322C1B)+SUM(B5L325C1B:B5L330C1B)+B5L332C1B+B5L336C1B+B5L338C1B+SUM(B5L340C1B:B5L371C1B)</f>
        <v>5511920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987331.00000000012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56FDB-FED5-46BA-BF8D-A871EEF6BA5A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42127.86017406037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10403.218536831344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6859.246625134786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316.33663554710199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979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162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0.56280527052288731</v>
      </c>
      <c r="F18" s="16" t="s">
        <v>10707</v>
      </c>
      <c r="G18" s="15">
        <f>B5L401C1*B5L411C1</f>
        <v>23709.781741812418</v>
      </c>
      <c r="H18" s="16" t="s">
        <v>10708</v>
      </c>
      <c r="I18" s="21">
        <f>B5L405C1*B5L411C1</f>
        <v>550.98635984190673</v>
      </c>
      <c r="J18" s="16" t="s">
        <v>10709</v>
      </c>
      <c r="K18" s="23">
        <f>B5L406C1*B5L411C1</f>
        <v>2.2512210820915493</v>
      </c>
      <c r="L18" s="16" t="s">
        <v>10710</v>
      </c>
      <c r="M18" s="21">
        <f>B3L305C3</f>
        <v>0.90772979501701012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9443.3114299550762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33153.093171767498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5.7208827959294627E-2</v>
      </c>
      <c r="F19" s="16" t="s">
        <v>10714</v>
      </c>
      <c r="G19" s="15">
        <f>B5L401C1*B5L412C1</f>
        <v>2410.0855049910397</v>
      </c>
      <c r="H19" s="16" t="s">
        <v>10715</v>
      </c>
      <c r="I19" s="21">
        <f>B5L405C1*B5L412C1</f>
        <v>56.007442572149436</v>
      </c>
      <c r="J19" s="16" t="s">
        <v>10716</v>
      </c>
      <c r="K19" s="23">
        <f>B5L406C1*B5L412C1</f>
        <v>0.22883531183717851</v>
      </c>
      <c r="L19" s="16" t="s">
        <v>10717</v>
      </c>
      <c r="M19" s="21">
        <f>B3L306C3</f>
        <v>9.227020498298992E-2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959.90710687626859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3369.9926118673084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0.13525401789057648</v>
      </c>
      <c r="F22" s="16" t="s">
        <v>10739</v>
      </c>
      <c r="G22" s="15">
        <f>B5L401C1*B5L415C1</f>
        <v>5697.9623536740655</v>
      </c>
      <c r="H22" s="16" t="s">
        <v>10740</v>
      </c>
      <c r="I22" s="21">
        <f>B5L405C1*B5L415C1</f>
        <v>132.41368351487438</v>
      </c>
      <c r="J22" s="16" t="s">
        <v>10741</v>
      </c>
      <c r="K22" s="23">
        <f>B5L406C1*B5L415C1</f>
        <v>0.54101607156230591</v>
      </c>
      <c r="L22" s="16" t="s">
        <v>10742</v>
      </c>
      <c r="M22" s="21">
        <f>B3L407C3</f>
        <v>0.13306545089251218</v>
      </c>
      <c r="N22" s="16" t="s">
        <v>10743</v>
      </c>
      <c r="O22" s="15">
        <f>B5L403C1*B5L415C5</f>
        <v>912.72874495650274</v>
      </c>
      <c r="P22" s="16" t="s">
        <v>10744</v>
      </c>
      <c r="Q22" s="21">
        <f>B5L407C1*B5L415C5</f>
        <v>21.556603044586971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6610.6910986305684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1.3866667539263015E-2</v>
      </c>
      <c r="F23" s="16" t="s">
        <v>10748</v>
      </c>
      <c r="G23" s="15">
        <f>B5L401C1*B5L416C1</f>
        <v>584.17303117425411</v>
      </c>
      <c r="H23" s="16" t="s">
        <v>10749</v>
      </c>
      <c r="I23" s="21">
        <f>B5L405C1*B5L416C1</f>
        <v>13.575467520938492</v>
      </c>
      <c r="J23" s="16" t="s">
        <v>10750</v>
      </c>
      <c r="K23" s="23">
        <f>B5L406C1*B5L416C1</f>
        <v>5.5466670157052061E-2</v>
      </c>
      <c r="L23" s="16" t="s">
        <v>10751</v>
      </c>
      <c r="M23" s="21">
        <f>B3L408C3</f>
        <v>1.6304767792288077E-2</v>
      </c>
      <c r="N23" s="16" t="s">
        <v>10752</v>
      </c>
      <c r="O23" s="15">
        <f>B5L403C1*B5L416C5</f>
        <v>111.83842345285835</v>
      </c>
      <c r="P23" s="16" t="s">
        <v>10753</v>
      </c>
      <c r="Q23" s="21">
        <f>B5L407C1*B5L416C5</f>
        <v>2.6413723823506685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696.01145462711247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15">
        <f>B3L311C2</f>
        <v>0</v>
      </c>
      <c r="F24" s="16" t="s">
        <v>10757</v>
      </c>
      <c r="G24" s="15">
        <f>B5L401C1*B5L417C1</f>
        <v>0</v>
      </c>
      <c r="H24" s="16" t="s">
        <v>10758</v>
      </c>
      <c r="I24" s="15">
        <f>B5L405C1*B5L417C1</f>
        <v>0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5.4091646704273241E-3</v>
      </c>
      <c r="N24" s="16" t="s">
        <v>10761</v>
      </c>
      <c r="O24" s="15">
        <f>B5L403C1*B5L417C5</f>
        <v>37.102794510426939</v>
      </c>
      <c r="P24" s="16" t="s">
        <v>10762</v>
      </c>
      <c r="Q24" s="21">
        <f>B5L407C1*B5L417C5</f>
        <v>0.87628467660922649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37.102794510426939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3.9412810859878557E-2</v>
      </c>
      <c r="F25" s="16" t="s">
        <v>10766</v>
      </c>
      <c r="G25" s="15">
        <f>B5L401C1*B5L418C1</f>
        <v>1660.377384971652</v>
      </c>
      <c r="H25" s="16" t="s">
        <v>10767</v>
      </c>
      <c r="I25" s="21">
        <f>B5L405C1*B5L418C1</f>
        <v>38.585141831821105</v>
      </c>
      <c r="J25" s="16" t="s">
        <v>10768</v>
      </c>
      <c r="K25" s="23">
        <f>B5L406C1*B5L418C1</f>
        <v>0.15765124343951423</v>
      </c>
      <c r="L25" s="16" t="s">
        <v>10769</v>
      </c>
      <c r="M25" s="21">
        <f>B3L410C3</f>
        <v>0.42639672359168534</v>
      </c>
      <c r="N25" s="16" t="s">
        <v>10770</v>
      </c>
      <c r="O25" s="15">
        <f>B5L403C1*B5L418C5</f>
        <v>2924.7602872647981</v>
      </c>
      <c r="P25" s="16" t="s">
        <v>10771</v>
      </c>
      <c r="Q25" s="21">
        <f>B5L407C1*B5L418C5</f>
        <v>69.076269221853025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4585.1376722364503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4.9425030547475074E-2</v>
      </c>
      <c r="F26" s="16" t="s">
        <v>10775</v>
      </c>
      <c r="G26" s="15">
        <f>B5L401C1*B5L419C1</f>
        <v>2082.1707760026925</v>
      </c>
      <c r="H26" s="16" t="s">
        <v>10776</v>
      </c>
      <c r="I26" s="21">
        <f>B5L405C1*B5L419C1</f>
        <v>48.387104905978099</v>
      </c>
      <c r="J26" s="16" t="s">
        <v>10777</v>
      </c>
      <c r="K26" s="23">
        <f>B5L406C1*B5L419C1</f>
        <v>0.1977001221899003</v>
      </c>
      <c r="L26" s="16" t="s">
        <v>10778</v>
      </c>
      <c r="M26" s="21">
        <f>B3L411C3</f>
        <v>1.33683641140561E-2</v>
      </c>
      <c r="N26" s="16" t="s">
        <v>10779</v>
      </c>
      <c r="O26" s="15">
        <f>B5L403C1*B5L419C5</f>
        <v>91.696906432912286</v>
      </c>
      <c r="P26" s="16" t="s">
        <v>10780</v>
      </c>
      <c r="Q26" s="21">
        <f>B5L407C1*B5L419C5</f>
        <v>2.1656749864770881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2173.8676824356048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15">
        <f>B3L314C2</f>
        <v>0</v>
      </c>
      <c r="F27" s="16" t="s">
        <v>10784</v>
      </c>
      <c r="G27" s="15">
        <f>B5L401C1*B5L420C1</f>
        <v>0</v>
      </c>
      <c r="H27" s="16" t="s">
        <v>10785</v>
      </c>
      <c r="I27" s="15">
        <f>B5L405C1*B5L420C1</f>
        <v>0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0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15">
        <f>B3L318C2</f>
        <v>0</v>
      </c>
      <c r="F31" s="16" t="s">
        <v>10820</v>
      </c>
      <c r="G31" s="15">
        <f>B5L401C1*B5L424C1</f>
        <v>0</v>
      </c>
      <c r="H31" s="16" t="s">
        <v>10821</v>
      </c>
      <c r="I31" s="15">
        <f>B5L405C1*B5L424C1</f>
        <v>0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7.1091878525616256E-2</v>
      </c>
      <c r="N31" s="16" t="s">
        <v>10824</v>
      </c>
      <c r="O31" s="15">
        <f>B5L403C1*B5L424C5</f>
        <v>487.63672785132547</v>
      </c>
      <c r="P31" s="16" t="s">
        <v>10825</v>
      </c>
      <c r="Q31" s="21">
        <f>B5L407C1*B5L424C5</f>
        <v>11.516884321149833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487.63672785132547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8.6746543786535308E-3</v>
      </c>
      <c r="F32" s="16" t="s">
        <v>10829</v>
      </c>
      <c r="G32" s="15">
        <f>B5L401C1*B5L425C1</f>
        <v>365.44462672221647</v>
      </c>
      <c r="H32" s="16" t="s">
        <v>10830</v>
      </c>
      <c r="I32" s="21">
        <f>B5L405C1*B5L425C1</f>
        <v>8.4924866367018073</v>
      </c>
      <c r="J32" s="16" t="s">
        <v>10831</v>
      </c>
      <c r="K32" s="23">
        <f>B5L406C1*B5L425C1</f>
        <v>3.4698617514614123E-2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365.44462672221647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15">
        <f>B3L320C2</f>
        <v>0</v>
      </c>
      <c r="F33" s="16" t="s">
        <v>10838</v>
      </c>
      <c r="G33" s="15">
        <f>B5L401C1*B5L426C1</f>
        <v>0</v>
      </c>
      <c r="H33" s="16" t="s">
        <v>10839</v>
      </c>
      <c r="I33" s="15">
        <f>B5L405C1*B5L426C1</f>
        <v>0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1.1977436055946217E-2</v>
      </c>
      <c r="N33" s="16" t="s">
        <v>10842</v>
      </c>
      <c r="O33" s="15">
        <f>B5L403C1*B5L426C5</f>
        <v>82.156187844516793</v>
      </c>
      <c r="P33" s="16" t="s">
        <v>10843</v>
      </c>
      <c r="Q33" s="21">
        <f>B5L407C1*B5L426C5</f>
        <v>1.9403446410632872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82.156187844516793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2.7681560858091817E-3</v>
      </c>
      <c r="F34" s="16" t="s">
        <v>10847</v>
      </c>
      <c r="G34" s="15">
        <f>B5L401C1*B5L427C1</f>
        <v>116.61649252294346</v>
      </c>
      <c r="H34" s="16" t="s">
        <v>10848</v>
      </c>
      <c r="I34" s="21">
        <f>B5L405C1*B5L427C1</f>
        <v>2.7100248080071889</v>
      </c>
      <c r="J34" s="16" t="s">
        <v>10849</v>
      </c>
      <c r="K34" s="23">
        <f>B5L406C1*B5L427C1</f>
        <v>1.1072624343236727E-2</v>
      </c>
      <c r="L34" s="16" t="s">
        <v>10850</v>
      </c>
      <c r="M34" s="21">
        <f>B3L419C3</f>
        <v>-1.5454756201220925E-4</v>
      </c>
      <c r="N34" s="16" t="s">
        <v>10851</v>
      </c>
      <c r="O34" s="15">
        <f>B5L403C1*B5L427C5</f>
        <v>-1.0600798431550553</v>
      </c>
      <c r="P34" s="16" t="s">
        <v>10852</v>
      </c>
      <c r="Q34" s="21">
        <f>B5L407C1*B5L427C5</f>
        <v>-2.5036705045977898E-2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115.55641267978841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0.31388609844679699</v>
      </c>
      <c r="N36" s="16" t="s">
        <v>10869</v>
      </c>
      <c r="O36" s="15">
        <f>B5L403C1*B5L429C5</f>
        <v>2153.0221614479174</v>
      </c>
      <c r="P36" s="16" t="s">
        <v>10870</v>
      </c>
      <c r="Q36" s="21">
        <f>B5L407C1*B5L429C5</f>
        <v>50.849547948381115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2153.0221614479174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8.6546634726837185E-3</v>
      </c>
      <c r="N37" s="16" t="s">
        <v>10878</v>
      </c>
      <c r="O37" s="15">
        <f>B5L403C1*B5L430C5</f>
        <v>59.3644712166831</v>
      </c>
      <c r="P37" s="16" t="s">
        <v>10879</v>
      </c>
      <c r="Q37" s="21">
        <f>B5L407C1*B5L430C5</f>
        <v>1.4020554825747624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59.3644712166831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1.481452748995594E-2</v>
      </c>
      <c r="F39" s="16" t="s">
        <v>10892</v>
      </c>
      <c r="G39" s="15">
        <f>B5L401C1*B5L432C1</f>
        <v>624.10434264163734</v>
      </c>
      <c r="H39" s="16" t="s">
        <v>10893</v>
      </c>
      <c r="I39" s="21">
        <f>B5L405C1*B5L432C1</f>
        <v>14.503422412666865</v>
      </c>
      <c r="J39" s="16" t="s">
        <v>10894</v>
      </c>
      <c r="K39" s="23">
        <f>B5L406C1*B5L432C1</f>
        <v>5.9258109959823758E-2</v>
      </c>
      <c r="L39" s="16" t="s">
        <v>10895</v>
      </c>
      <c r="M39" s="21">
        <f>B3L326C5</f>
        <v>0.11344776910564112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0.907582152845129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35.887685589202974</v>
      </c>
      <c r="AB39" s="16" t="s">
        <v>10899</v>
      </c>
      <c r="AC39" s="15">
        <f>B5L432C2+IF(B5L432C6=NULL_VALUE,0,B5L432C6)+IF(B5L432C9=NULL_VALUE,0,B5L432C9)+IF(B5L432C12=NULL_VALUE,0,B5L432C12)</f>
        <v>659.99202823084033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3.4507532642647385E-3</v>
      </c>
      <c r="F47" s="16" t="s">
        <v>10964</v>
      </c>
      <c r="G47" s="15">
        <f>B5L401C1*B5L440C1</f>
        <v>145.37285101212728</v>
      </c>
      <c r="H47" s="16" t="s">
        <v>10965</v>
      </c>
      <c r="I47" s="21">
        <f>B5L405C1*B5L440C1</f>
        <v>3.3782874457151792</v>
      </c>
      <c r="J47" s="16" t="s">
        <v>10966</v>
      </c>
      <c r="K47" s="23">
        <f>B5L406C1*B5L440C1</f>
        <v>1.3803013057058954E-2</v>
      </c>
      <c r="L47" s="16" t="s">
        <v>10967</v>
      </c>
      <c r="M47" s="21">
        <f>B3L335C5</f>
        <v>2.642543002672627E-2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0.21140344021381016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8.3593316275399534</v>
      </c>
      <c r="AB47" s="16" t="s">
        <v>10971</v>
      </c>
      <c r="AC47" s="15">
        <f>B5L440C2+IF(B5L440C6=NULL_VALUE,0,B5L440C6)+IF(B5L440C9=NULL_VALUE,0,B5L440C9)+IF(B5L440C12=NULL_VALUE,0,B5L440C12)</f>
        <v>153.73218263966723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0.11231928346194157</v>
      </c>
      <c r="F48" s="16" t="s">
        <v>10973</v>
      </c>
      <c r="G48" s="15">
        <f>B5L401C1*B5L441C1</f>
        <v>4731.7710685353259</v>
      </c>
      <c r="H48" s="16" t="s">
        <v>10974</v>
      </c>
      <c r="I48" s="21">
        <f>B5L405C1*B5L441C1</f>
        <v>109.9605785092408</v>
      </c>
      <c r="J48" s="16" t="s">
        <v>10975</v>
      </c>
      <c r="K48" s="23">
        <f>B5L406C1*B5L441C1</f>
        <v>0.4492771338477663</v>
      </c>
      <c r="L48" s="16" t="s">
        <v>10976</v>
      </c>
      <c r="M48" s="21">
        <f>B3L336C5</f>
        <v>0.86012680086763271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6.8810144069410617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272.08961833035909</v>
      </c>
      <c r="AB48" s="16" t="s">
        <v>10980</v>
      </c>
      <c r="AC48" s="15">
        <f>B5L441C2+IF(B5L441C6=NULL_VALUE,0,B5L441C6)+IF(B5L441C9=NULL_VALUE,0,B5L441C9)+IF(B5L441C12=NULL_VALUE,0,B5L441C12)</f>
        <v>5003.8606868656852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385B6-8599-412A-B970-6F4001C51933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105886.08252053219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39177.850532596909</v>
      </c>
      <c r="J8" s="16" t="s">
        <v>11040</v>
      </c>
      <c r="K8" s="17">
        <f>B5L501C1-B5L501C3</f>
        <v>66708.231987935287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254072.57132931118</v>
      </c>
      <c r="F9" s="16" t="s">
        <v>11042</v>
      </c>
      <c r="G9" s="21">
        <f>B3L209C4</f>
        <v>0.97110232155888454</v>
      </c>
      <c r="H9" s="16" t="s">
        <v>11043</v>
      </c>
      <c r="I9" s="15">
        <f>B5L502C1*B5L502C2</f>
        <v>246730.46386232937</v>
      </c>
      <c r="J9" s="16" t="s">
        <v>11044</v>
      </c>
      <c r="K9" s="17">
        <f>B5L502C1-B5L502C3</f>
        <v>7342.1074669818045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932.31668049106304</v>
      </c>
      <c r="F10" s="16" t="s">
        <v>11042</v>
      </c>
      <c r="G10" s="21">
        <f>B3L209C4</f>
        <v>0.97110232155888454</v>
      </c>
      <c r="H10" s="16" t="s">
        <v>11046</v>
      </c>
      <c r="I10" s="15">
        <f>B5L503C1*B5L503C2</f>
        <v>905.37489285294407</v>
      </c>
      <c r="J10" s="16" t="s">
        <v>11047</v>
      </c>
      <c r="K10" s="17">
        <f>B5L503C1-B5L503C3</f>
        <v>26.941787638118967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842.17325927975185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842.17325927975185</v>
      </c>
      <c r="J11" s="16" t="s">
        <v>11051</v>
      </c>
      <c r="K11" s="17">
        <f>B5L504C1-B5L504C3</f>
        <v>0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426860.81656524492</v>
      </c>
      <c r="F12" s="16" t="s">
        <v>11053</v>
      </c>
      <c r="G12" s="21">
        <f>B3L203C4</f>
        <v>0.99505506650272191</v>
      </c>
      <c r="H12" s="16" t="s">
        <v>11054</v>
      </c>
      <c r="I12" s="15">
        <f>B5L505C1*B5L505C2</f>
        <v>424750.01821473596</v>
      </c>
      <c r="J12" s="16" t="s">
        <v>11055</v>
      </c>
      <c r="K12" s="17">
        <f>B5L505C1-B5L505C3</f>
        <v>2110.7983505089651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0.99505506650272191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731478.80735487631</v>
      </c>
      <c r="F14" s="16" t="s">
        <v>11060</v>
      </c>
      <c r="G14" s="21">
        <f>B3L204C4</f>
        <v>0.9803522944648182</v>
      </c>
      <c r="H14" s="16" t="s">
        <v>11061</v>
      </c>
      <c r="I14" s="15">
        <f>B5L507C1*B5L507C2</f>
        <v>717106.92714274174</v>
      </c>
      <c r="J14" s="16" t="s">
        <v>11062</v>
      </c>
      <c r="K14" s="17">
        <f>B5L507C1-B5L507C3</f>
        <v>14371.880212134565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982069.17170924682</v>
      </c>
      <c r="F15" s="16" t="s">
        <v>11064</v>
      </c>
      <c r="G15" s="21">
        <f>B3L205C4</f>
        <v>0.94829084780290007</v>
      </c>
      <c r="H15" s="16" t="s">
        <v>11065</v>
      </c>
      <c r="I15" s="15">
        <f>B5L508C1*B5L508C2</f>
        <v>931287.20744125347</v>
      </c>
      <c r="J15" s="16" t="s">
        <v>11066</v>
      </c>
      <c r="K15" s="17">
        <f>B5L508C1-B5L508C3</f>
        <v>50781.964267993346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371250.67229094089</v>
      </c>
      <c r="F16" s="16" t="s">
        <v>11068</v>
      </c>
      <c r="G16" s="21">
        <f>B3L206C4</f>
        <v>0.96672341907644288</v>
      </c>
      <c r="H16" s="16" t="s">
        <v>11069</v>
      </c>
      <c r="I16" s="15">
        <f>B5L509C1*B5L509C2</f>
        <v>358896.7192515264</v>
      </c>
      <c r="J16" s="16" t="s">
        <v>11070</v>
      </c>
      <c r="K16" s="17">
        <f>B5L509C1-B5L509C3</f>
        <v>12353.953039414482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4886.9419554835949</v>
      </c>
      <c r="F17" s="16" t="s">
        <v>11042</v>
      </c>
      <c r="G17" s="21">
        <f>B3L209C4</f>
        <v>0.97110232155888454</v>
      </c>
      <c r="H17" s="16" t="s">
        <v>11072</v>
      </c>
      <c r="I17" s="15">
        <f>B5L510C1*B5L510C2</f>
        <v>4745.7206782936337</v>
      </c>
      <c r="J17" s="16" t="s">
        <v>11073</v>
      </c>
      <c r="K17" s="17">
        <f>B5L510C1-B5L510C3</f>
        <v>141.22127718996126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484.93821966455477</v>
      </c>
      <c r="F18" s="16" t="s">
        <v>11042</v>
      </c>
      <c r="G18" s="21">
        <f>B3L209C4</f>
        <v>0.97110232155888454</v>
      </c>
      <c r="H18" s="16" t="s">
        <v>11075</v>
      </c>
      <c r="I18" s="15">
        <f>B5L511C1*B5L511C2</f>
        <v>470.92463092888147</v>
      </c>
      <c r="J18" s="16" t="s">
        <v>11076</v>
      </c>
      <c r="K18" s="17">
        <f>B5L511C1-B5L511C3</f>
        <v>14.013588735673295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18963.50490667588</v>
      </c>
      <c r="F19" s="16" t="s">
        <v>11078</v>
      </c>
      <c r="G19" s="21">
        <f>B3L220C4</f>
        <v>0.94394574107320961</v>
      </c>
      <c r="H19" s="16" t="s">
        <v>11079</v>
      </c>
      <c r="I19" s="15">
        <f>B5L512C1*B5L512C2</f>
        <v>17900.51969247761</v>
      </c>
      <c r="J19" s="16" t="s">
        <v>11080</v>
      </c>
      <c r="K19" s="17">
        <f>B5L512C1-B5L512C3</f>
        <v>1062.9852141982701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5003.8606868656852</v>
      </c>
      <c r="F20" s="16" t="s">
        <v>11042</v>
      </c>
      <c r="G20" s="21">
        <f>B3L209C4</f>
        <v>0.97110232155888454</v>
      </c>
      <c r="H20" s="16" t="s">
        <v>11082</v>
      </c>
      <c r="I20" s="15">
        <f>B5L513C1*B5L513C2</f>
        <v>4859.2607297725017</v>
      </c>
      <c r="J20" s="16" t="s">
        <v>11083</v>
      </c>
      <c r="K20" s="17">
        <f>B5L513C1-B5L513C3</f>
        <v>144.59995709318355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181294.27862078993</v>
      </c>
      <c r="F23" s="16" t="s">
        <v>11093</v>
      </c>
      <c r="G23" s="21">
        <f>B3L207C4</f>
        <v>0.99285454489945091</v>
      </c>
      <c r="H23" s="16" t="s">
        <v>11094</v>
      </c>
      <c r="I23" s="15">
        <f>B5L516C1*B5L516C2</f>
        <v>179998.84849291865</v>
      </c>
      <c r="J23" s="16" t="s">
        <v>11095</v>
      </c>
      <c r="K23" s="17">
        <f>B5L516C1-B5L516C3</f>
        <v>1295.430127871281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335.53384561988128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335.53384561988128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43660.29833465266</v>
      </c>
      <c r="F25" s="16" t="s">
        <v>11042</v>
      </c>
      <c r="G25" s="21">
        <f>B3L209C4</f>
        <v>0.97110232155888454</v>
      </c>
      <c r="H25" s="16" t="s">
        <v>11101</v>
      </c>
      <c r="I25" s="15">
        <f>B5L518C1*B5L518C2</f>
        <v>42398.617072734698</v>
      </c>
      <c r="J25" s="16" t="s">
        <v>11102</v>
      </c>
      <c r="K25" s="17">
        <f>B5L518C1-B5L518C3</f>
        <v>1261.6812619179618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140024.45027085204</v>
      </c>
      <c r="F26" s="16" t="s">
        <v>11104</v>
      </c>
      <c r="G26" s="21">
        <f>B3L208C4</f>
        <v>0.99083676685806343</v>
      </c>
      <c r="H26" s="16" t="s">
        <v>11105</v>
      </c>
      <c r="I26" s="15">
        <f>B5L519C1*B5L519C2</f>
        <v>138741.37358744873</v>
      </c>
      <c r="J26" s="16" t="s">
        <v>11106</v>
      </c>
      <c r="K26" s="17">
        <f>B5L519C1-B5L519C3</f>
        <v>1283.0766834033129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596239.47035999142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596239.47035999142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37027.244923853665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37027.244923853665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18240.688214370362</v>
      </c>
      <c r="F31" s="16" t="s">
        <v>11042</v>
      </c>
      <c r="G31" s="21">
        <f>B3L209C4</f>
        <v>0.97110232155888454</v>
      </c>
      <c r="H31" s="16" t="s">
        <v>11122</v>
      </c>
      <c r="I31" s="15">
        <f>B5L524C1*B5L524C2</f>
        <v>17713.574671806844</v>
      </c>
      <c r="J31" s="16" t="s">
        <v>11123</v>
      </c>
      <c r="K31" s="17">
        <f>B5L524C1-B5L524C3</f>
        <v>527.11354256351842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2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0.74</v>
      </c>
      <c r="J32" s="16" t="s">
        <v>11126</v>
      </c>
      <c r="K32" s="23">
        <f>B5L525C1-B5L525C3</f>
        <v>1.26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3561</v>
      </c>
      <c r="F33" s="16" t="s">
        <v>11042</v>
      </c>
      <c r="G33" s="21">
        <f>B3L209C4</f>
        <v>0.97110232155888454</v>
      </c>
      <c r="H33" s="16" t="s">
        <v>11128</v>
      </c>
      <c r="I33" s="15">
        <f>B5L526C1*B5L526C2</f>
        <v>3458.0953670711879</v>
      </c>
      <c r="J33" s="16" t="s">
        <v>11129</v>
      </c>
      <c r="K33" s="23">
        <f>B5L526C1-B5L526C3</f>
        <v>102.90463292881213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5</v>
      </c>
      <c r="F34" s="16" t="s">
        <v>11042</v>
      </c>
      <c r="G34" s="21">
        <f>B3L209C4</f>
        <v>0.97110232155888454</v>
      </c>
      <c r="H34" s="16" t="s">
        <v>11131</v>
      </c>
      <c r="I34" s="21">
        <f>B5L527C1*B5L527C2</f>
        <v>4.8555116077944227</v>
      </c>
      <c r="J34" s="16" t="s">
        <v>11132</v>
      </c>
      <c r="K34" s="23">
        <f>B5L527C1-B5L527C3</f>
        <v>0.1444883922055773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21</v>
      </c>
      <c r="F35" s="16" t="s">
        <v>11042</v>
      </c>
      <c r="G35" s="21">
        <f>B3L209C4</f>
        <v>0.97110232155888454</v>
      </c>
      <c r="H35" s="16" t="s">
        <v>11134</v>
      </c>
      <c r="I35" s="21">
        <f>B5L528C1*B5L528C2</f>
        <v>20.393148752736575</v>
      </c>
      <c r="J35" s="16" t="s">
        <v>11135</v>
      </c>
      <c r="K35" s="23">
        <f>B5L528C1-B5L528C3</f>
        <v>0.60685124726342465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0.97110232155888454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11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11</v>
      </c>
      <c r="J37" s="16" t="s">
        <v>11141</v>
      </c>
      <c r="K37" s="17">
        <f>B5L530C1-B5L530C3</f>
        <v>0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7284</v>
      </c>
      <c r="F39" s="16" t="s">
        <v>11053</v>
      </c>
      <c r="G39" s="21">
        <f>B3L203C4</f>
        <v>0.99505506650272191</v>
      </c>
      <c r="H39" s="16" t="s">
        <v>11146</v>
      </c>
      <c r="I39" s="15">
        <f>B5L532C1*B5L532C2</f>
        <v>7247.981104405826</v>
      </c>
      <c r="J39" s="16" t="s">
        <v>11147</v>
      </c>
      <c r="K39" s="23">
        <f>B5L532C1-B5L532C3</f>
        <v>36.018895594173955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42539</v>
      </c>
      <c r="F40" s="16" t="s">
        <v>11060</v>
      </c>
      <c r="G40" s="21">
        <f>B3L204C4</f>
        <v>0.9803522944648182</v>
      </c>
      <c r="H40" s="16" t="s">
        <v>11149</v>
      </c>
      <c r="I40" s="15">
        <f>B5L533C1*B5L533C2</f>
        <v>41703.206254238903</v>
      </c>
      <c r="J40" s="16" t="s">
        <v>11150</v>
      </c>
      <c r="K40" s="23">
        <f>B5L533C1-B5L533C3</f>
        <v>835.79374576109694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35920</v>
      </c>
      <c r="F41" s="16" t="s">
        <v>11064</v>
      </c>
      <c r="G41" s="21">
        <f>B3L205C4</f>
        <v>0.94829084780290007</v>
      </c>
      <c r="H41" s="16" t="s">
        <v>11152</v>
      </c>
      <c r="I41" s="15">
        <f>B5L534C1*B5L534C2</f>
        <v>34062.607253080168</v>
      </c>
      <c r="J41" s="16" t="s">
        <v>11153</v>
      </c>
      <c r="K41" s="17">
        <f>B5L534C1-B5L534C3</f>
        <v>1857.3927469198316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16351</v>
      </c>
      <c r="F42" s="16" t="s">
        <v>11068</v>
      </c>
      <c r="G42" s="21">
        <f>B3L206C4</f>
        <v>0.96672341907644288</v>
      </c>
      <c r="H42" s="16" t="s">
        <v>11155</v>
      </c>
      <c r="I42" s="15">
        <f>B5L535C1*B5L535C2</f>
        <v>15806.894625318917</v>
      </c>
      <c r="J42" s="16" t="s">
        <v>11156</v>
      </c>
      <c r="K42" s="23">
        <f>B5L535C1-B5L535C3</f>
        <v>544.10537468108305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0.99505506650272191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0.99505506650272191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0.99505506650272191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18</v>
      </c>
      <c r="F46" s="16" t="s">
        <v>11060</v>
      </c>
      <c r="G46" s="21">
        <f>B3L204C4</f>
        <v>0.9803522944648182</v>
      </c>
      <c r="H46" s="16" t="s">
        <v>11167</v>
      </c>
      <c r="I46" s="21">
        <f>B5L539C1*B5L539C2</f>
        <v>17.646341300366728</v>
      </c>
      <c r="J46" s="16" t="s">
        <v>11168</v>
      </c>
      <c r="K46" s="23">
        <f>B5L539C1-B5L539C3</f>
        <v>0.35365869963327157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21</v>
      </c>
      <c r="F47" s="16" t="s">
        <v>11064</v>
      </c>
      <c r="G47" s="21">
        <f>B3L205C4</f>
        <v>0.94829084780290007</v>
      </c>
      <c r="H47" s="16" t="s">
        <v>11170</v>
      </c>
      <c r="I47" s="21">
        <f>B5L540C1*B5L540C2</f>
        <v>19.914107803860901</v>
      </c>
      <c r="J47" s="16" t="s">
        <v>11171</v>
      </c>
      <c r="K47" s="23">
        <f>B5L540C1-B5L540C3</f>
        <v>1.085892196139099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9</v>
      </c>
      <c r="F48" s="16" t="s">
        <v>11068</v>
      </c>
      <c r="G48" s="21">
        <f>B3L206C4</f>
        <v>0.96672341907644288</v>
      </c>
      <c r="H48" s="16" t="s">
        <v>11173</v>
      </c>
      <c r="I48" s="21">
        <f>B5L541C1*B5L541C2</f>
        <v>8.7005107716879859</v>
      </c>
      <c r="J48" s="16" t="s">
        <v>11174</v>
      </c>
      <c r="K48" s="23">
        <f>B5L541C1-B5L541C3</f>
        <v>0.29948922831201408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107</v>
      </c>
      <c r="F49" s="16" t="s">
        <v>11042</v>
      </c>
      <c r="G49" s="21">
        <f>B3L209C4</f>
        <v>0.97110232155888454</v>
      </c>
      <c r="H49" s="16" t="s">
        <v>11176</v>
      </c>
      <c r="I49" s="21">
        <f>B5L542C1*B5L542C2</f>
        <v>103.90794840680064</v>
      </c>
      <c r="J49" s="16" t="s">
        <v>11177</v>
      </c>
      <c r="K49" s="23">
        <f>B5L542C1-B5L542C3</f>
        <v>3.0920515931993577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0.97110232155888454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14</v>
      </c>
      <c r="F51" s="16" t="s">
        <v>11042</v>
      </c>
      <c r="G51" s="21">
        <f>B3L209C4</f>
        <v>0.97110232155888454</v>
      </c>
      <c r="H51" s="16" t="s">
        <v>11182</v>
      </c>
      <c r="I51" s="21">
        <f>B5L544C1*B5L544C2</f>
        <v>13.595432501824384</v>
      </c>
      <c r="J51" s="16" t="s">
        <v>11183</v>
      </c>
      <c r="K51" s="23">
        <f>B5L544C1-B5L544C3</f>
        <v>0.40456749817561644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0.97110232155888454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737</v>
      </c>
      <c r="F53" s="16" t="s">
        <v>11078</v>
      </c>
      <c r="G53" s="21">
        <f>B3L220C4</f>
        <v>0.94394574107320961</v>
      </c>
      <c r="H53" s="16" t="s">
        <v>11188</v>
      </c>
      <c r="I53" s="21">
        <f>B5L546C1*B5L546C2</f>
        <v>695.68801117095552</v>
      </c>
      <c r="J53" s="16" t="s">
        <v>11189</v>
      </c>
      <c r="K53" s="23">
        <f>B5L546C1-B5L546C3</f>
        <v>41.311988829044481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0.94394574107320961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109.9605785092408</v>
      </c>
      <c r="F55" s="16" t="s">
        <v>11042</v>
      </c>
      <c r="G55" s="21">
        <f>B3L209C4</f>
        <v>0.97110232155888454</v>
      </c>
      <c r="H55" s="16" t="s">
        <v>11194</v>
      </c>
      <c r="I55" s="21">
        <f>B5L548C1*B5L548C2</f>
        <v>106.78297307028173</v>
      </c>
      <c r="J55" s="16" t="s">
        <v>11195</v>
      </c>
      <c r="K55" s="23">
        <f>B5L548C1-B5L548C3</f>
        <v>3.1776054389590769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0.4492771338477663</v>
      </c>
      <c r="F56" s="16" t="s">
        <v>11042</v>
      </c>
      <c r="G56" s="21">
        <f>B3L209C4</f>
        <v>0.97110232155888454</v>
      </c>
      <c r="H56" s="16" t="s">
        <v>11197</v>
      </c>
      <c r="I56" s="21">
        <f>B5L549C1*B5L549C2</f>
        <v>0.43629406770288753</v>
      </c>
      <c r="J56" s="16" t="s">
        <v>11198</v>
      </c>
      <c r="K56" s="23">
        <f>B5L549C1-B5L549C3</f>
        <v>1.2983066144878763E-2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8927</v>
      </c>
      <c r="F59" s="16" t="s">
        <v>11093</v>
      </c>
      <c r="G59" s="21">
        <f>B3L207C4</f>
        <v>0.99285454489945091</v>
      </c>
      <c r="H59" s="16" t="s">
        <v>11206</v>
      </c>
      <c r="I59" s="15">
        <f>B5L552C1*B5L552C2</f>
        <v>8863.2125223173989</v>
      </c>
      <c r="J59" s="16" t="s">
        <v>11207</v>
      </c>
      <c r="K59" s="23">
        <f>B5L552C1-B5L552C3</f>
        <v>63.787477682601093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0.99285454489945091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1684</v>
      </c>
      <c r="F61" s="16" t="s">
        <v>11042</v>
      </c>
      <c r="G61" s="21">
        <f>B3L209C4</f>
        <v>0.97110232155888454</v>
      </c>
      <c r="H61" s="16" t="s">
        <v>11212</v>
      </c>
      <c r="I61" s="15">
        <f>B5L554C1*B5L554C2</f>
        <v>1635.3363095051616</v>
      </c>
      <c r="J61" s="16" t="s">
        <v>11213</v>
      </c>
      <c r="K61" s="23">
        <f>B5L554C1-B5L554C3</f>
        <v>48.66369049483842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85</v>
      </c>
      <c r="F62" s="16" t="s">
        <v>11042</v>
      </c>
      <c r="G62" s="21">
        <f>B3L209C4</f>
        <v>0.97110232155888454</v>
      </c>
      <c r="H62" s="16" t="s">
        <v>11215</v>
      </c>
      <c r="I62" s="21">
        <f>B5L555C1*B5L555C2</f>
        <v>82.543697332505189</v>
      </c>
      <c r="J62" s="16" t="s">
        <v>11216</v>
      </c>
      <c r="K62" s="23">
        <f>B5L555C1-B5L555C3</f>
        <v>2.4563026674948105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3654</v>
      </c>
      <c r="F63" s="16" t="s">
        <v>11104</v>
      </c>
      <c r="G63" s="21">
        <f>B3L208C4</f>
        <v>0.99083676685806343</v>
      </c>
      <c r="H63" s="16" t="s">
        <v>11218</v>
      </c>
      <c r="I63" s="15">
        <f>B5L556C1*B5L556C2</f>
        <v>3620.5175460993637</v>
      </c>
      <c r="J63" s="16" t="s">
        <v>11219</v>
      </c>
      <c r="K63" s="23">
        <f>B5L556C1-B5L556C3</f>
        <v>33.482453900636301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0.99083676685806343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16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16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1171</v>
      </c>
      <c r="F67" s="16" t="s">
        <v>11042</v>
      </c>
      <c r="G67" s="21">
        <f>B3L209C4</f>
        <v>0.97110232155888454</v>
      </c>
      <c r="H67" s="16" t="s">
        <v>11230</v>
      </c>
      <c r="I67" s="15">
        <f>B5L560C1*B5L560C2</f>
        <v>1137.1608185454538</v>
      </c>
      <c r="J67" s="16" t="s">
        <v>11231</v>
      </c>
      <c r="K67" s="23">
        <f>B5L560C1-B5L560C3</f>
        <v>33.839181454546178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5094</v>
      </c>
      <c r="F68" s="16" t="s">
        <v>11042</v>
      </c>
      <c r="G68" s="21">
        <f>B3L209C4</f>
        <v>0.97110232155888454</v>
      </c>
      <c r="H68" s="16" t="s">
        <v>11233</v>
      </c>
      <c r="I68" s="15">
        <f>B5L561C1*B5L561C2</f>
        <v>4946.7952260209577</v>
      </c>
      <c r="J68" s="16" t="s">
        <v>11234</v>
      </c>
      <c r="K68" s="23">
        <f>B5L561C1-B5L561C3</f>
        <v>147.20477397904233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247</v>
      </c>
      <c r="F69" s="16" t="s">
        <v>11236</v>
      </c>
      <c r="G69" s="21">
        <f>B3L402C2</f>
        <v>0.93255852408286677</v>
      </c>
      <c r="H69" s="16" t="s">
        <v>11237</v>
      </c>
      <c r="I69" s="21">
        <f>B5L562C1*B5L562C2</f>
        <v>230.3419554484681</v>
      </c>
      <c r="J69" s="16" t="s">
        <v>11238</v>
      </c>
      <c r="K69" s="23">
        <f>B5L562C1-B5L562C3</f>
        <v>16.658044551531901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0.93255852408286677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6.8810144069410617</v>
      </c>
      <c r="F71" s="16" t="s">
        <v>11042</v>
      </c>
      <c r="G71" s="21">
        <f>B3L209C4</f>
        <v>0.97110232155888454</v>
      </c>
      <c r="H71" s="16" t="s">
        <v>11243</v>
      </c>
      <c r="I71" s="21">
        <f>B5L564C1*B5L564C2</f>
        <v>6.6821690652605961</v>
      </c>
      <c r="J71" s="16" t="s">
        <v>11244</v>
      </c>
      <c r="K71" s="23">
        <f>B5L564C1-B5L564C3</f>
        <v>0.19884534168046564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0.97110232155888454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518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518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2FEA5-BF45-42B2-8225-C8AB2AD7BF23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39177.850532596909</v>
      </c>
      <c r="F8" s="16" t="s">
        <v>11361</v>
      </c>
      <c r="G8" s="15">
        <f>B5L601C1*A4L203C2</f>
        <v>3855.100492407536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3855.100492407536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66708.231987935287</v>
      </c>
      <c r="F9" s="16" t="s">
        <v>11366</v>
      </c>
      <c r="G9" s="15">
        <f>B5L602C1*A4L203C2</f>
        <v>6564.0900276128323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6564.0900276128323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246730.46386232937</v>
      </c>
      <c r="F10" s="16" t="s">
        <v>11370</v>
      </c>
      <c r="G10" s="15">
        <f>B5L603C1*A4L203C2</f>
        <v>24278.277644053211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24278.277644053211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7342.1074669818045</v>
      </c>
      <c r="F11" s="16" t="s">
        <v>11375</v>
      </c>
      <c r="G11" s="15">
        <f>B5L604C1*A4L203C2</f>
        <v>722.46337475100961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722.46337475100961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905.37489285294407</v>
      </c>
      <c r="F12" s="16" t="s">
        <v>11380</v>
      </c>
      <c r="G12" s="15">
        <f>B5L605C1*A4L203C2</f>
        <v>89.088889456729703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89.088889456729703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26.941787638118967</v>
      </c>
      <c r="F13" s="16" t="s">
        <v>11384</v>
      </c>
      <c r="G13" s="15">
        <f>B5L606C1*A4L203C2</f>
        <v>2.6510719035909065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2.6510719035909065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842.17325927975185</v>
      </c>
      <c r="F14" s="16" t="s">
        <v>11388</v>
      </c>
      <c r="G14" s="15">
        <f>B5L607C1*A4L203C2</f>
        <v>82.869848713127581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82.869848713127581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424750.01821473596</v>
      </c>
      <c r="F16" s="16" t="s">
        <v>11398</v>
      </c>
      <c r="G16" s="15">
        <f>B5L609C1*A4L203C2</f>
        <v>41795.40179233002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41795.40179233002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2110.7983505089651</v>
      </c>
      <c r="F17" s="16" t="s">
        <v>11403</v>
      </c>
      <c r="G17" s="15">
        <f>B5L610C1*A4L203C2</f>
        <v>207.70255769008216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17">
        <f>B5L610C2-B5L610C4</f>
        <v>207.70255769008216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717106.92714274174</v>
      </c>
      <c r="F20" s="16" t="s">
        <v>11416</v>
      </c>
      <c r="G20" s="15">
        <f>B5L613C1*A4L203C2</f>
        <v>70563.321630845792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70563.321630845792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14371.880212134565</v>
      </c>
      <c r="F21" s="16" t="s">
        <v>11421</v>
      </c>
      <c r="G21" s="15">
        <f>B5L614C1*A4L203C2</f>
        <v>1414.1930128740412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1414.1930128740412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931287.20744125347</v>
      </c>
      <c r="F22" s="16" t="s">
        <v>11426</v>
      </c>
      <c r="G22" s="15">
        <f>B5L615C1*A4L203C2</f>
        <v>91638.661212219347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91638.661212219347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50781.964267993346</v>
      </c>
      <c r="F23" s="16" t="s">
        <v>11431</v>
      </c>
      <c r="G23" s="15">
        <f>B5L616C1*A4L203C2</f>
        <v>4996.9452839705455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4996.9452839705455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358896.7192515264</v>
      </c>
      <c r="F24" s="16" t="s">
        <v>11436</v>
      </c>
      <c r="G24" s="15">
        <f>B5L617C1*A4L203C2</f>
        <v>35315.437174350198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35315.437174350198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12353.953039414482</v>
      </c>
      <c r="F25" s="16" t="s">
        <v>11441</v>
      </c>
      <c r="G25" s="15">
        <f>B5L618C1*A4L203C2</f>
        <v>1215.6289790783851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1215.6289790783851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4745.7206782936337</v>
      </c>
      <c r="F26" s="16" t="s">
        <v>11446</v>
      </c>
      <c r="G26" s="15">
        <f>B5L619C1*A4L203C2</f>
        <v>466.97891474409357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466.97891474409357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141.22127718996126</v>
      </c>
      <c r="F27" s="16" t="s">
        <v>11450</v>
      </c>
      <c r="G27" s="15">
        <f>B5L620C1*A4L203C2</f>
        <v>13.896173675492188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13.896173675492188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97965.866985315195</v>
      </c>
      <c r="F28" s="16" t="s">
        <v>11454</v>
      </c>
      <c r="G28" s="15">
        <f>B5L621C1*A4L203C2</f>
        <v>9639.8413113550159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9639.8413113550159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470.92463092888147</v>
      </c>
      <c r="F29" s="16" t="s">
        <v>11459</v>
      </c>
      <c r="G29" s="15">
        <f>B5L622C1*A4L203C2</f>
        <v>46.338983683401935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46.338983683401935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14.013588735673295</v>
      </c>
      <c r="F30" s="16" t="s">
        <v>11463</v>
      </c>
      <c r="G30" s="15">
        <f>B5L623C1*A4L203C2</f>
        <v>1.3789371315902523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1.3789371315902523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17900.51969247761</v>
      </c>
      <c r="F31" s="16" t="s">
        <v>11467</v>
      </c>
      <c r="G31" s="15">
        <f>B5L624C1*A4L203C2</f>
        <v>1761.4111377397969</v>
      </c>
      <c r="H31" s="16" t="s">
        <v>11468</v>
      </c>
      <c r="I31" s="15">
        <f>B3L625C3</f>
        <v>0</v>
      </c>
      <c r="J31" s="16" t="s">
        <v>11469</v>
      </c>
      <c r="K31" s="17">
        <f>B5L624C2*B5L624C3</f>
        <v>0</v>
      </c>
      <c r="L31" s="16" t="s">
        <v>11470</v>
      </c>
      <c r="M31" s="17">
        <f>B5L624C2-B5L624C4</f>
        <v>1761.4111377397969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1062.9852141982701</v>
      </c>
      <c r="F32" s="16" t="s">
        <v>11472</v>
      </c>
      <c r="G32" s="15">
        <f>B5L625C1*A4L203C2</f>
        <v>104.59774507710978</v>
      </c>
      <c r="H32" s="16" t="s">
        <v>11468</v>
      </c>
      <c r="I32" s="15">
        <f>B3L625C3</f>
        <v>0</v>
      </c>
      <c r="J32" s="16" t="s">
        <v>11473</v>
      </c>
      <c r="K32" s="17">
        <f>B5L625C2*B5L625C3</f>
        <v>0</v>
      </c>
      <c r="L32" s="16" t="s">
        <v>11474</v>
      </c>
      <c r="M32" s="17">
        <f>B5L625C2-B5L625C4</f>
        <v>104.59774507710978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33153.093171767498</v>
      </c>
      <c r="F33" s="16" t="s">
        <v>11476</v>
      </c>
      <c r="G33" s="15">
        <f>B5L626C1*A4L203C2</f>
        <v>3262.2643681019217</v>
      </c>
      <c r="H33" s="16" t="s">
        <v>11468</v>
      </c>
      <c r="I33" s="15">
        <f>B3L625C3</f>
        <v>0</v>
      </c>
      <c r="J33" s="16" t="s">
        <v>11477</v>
      </c>
      <c r="K33" s="17">
        <f>B5L626C2*B5L626C3</f>
        <v>0</v>
      </c>
      <c r="L33" s="16" t="s">
        <v>11478</v>
      </c>
      <c r="M33" s="17">
        <f>B5L626C2-B5L626C4</f>
        <v>3262.2643681019217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3369.9926118673084</v>
      </c>
      <c r="F34" s="16" t="s">
        <v>11480</v>
      </c>
      <c r="G34" s="15">
        <f>B5L627C1*A4L203C2</f>
        <v>331.60727300774317</v>
      </c>
      <c r="H34" s="16" t="s">
        <v>11468</v>
      </c>
      <c r="I34" s="15">
        <f>B3L625C3</f>
        <v>0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331.60727300774317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6610.6910986305684</v>
      </c>
      <c r="F37" s="16" t="s">
        <v>11492</v>
      </c>
      <c r="G37" s="15">
        <f>B5L630C1*A4L203C2</f>
        <v>650.49200410524793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650.49200410524793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696.01145462711247</v>
      </c>
      <c r="F38" s="16" t="s">
        <v>11496</v>
      </c>
      <c r="G38" s="15">
        <f>B5L631C1*A4L203C2</f>
        <v>68.487527135307872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68.487527135307872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37.102794510426939</v>
      </c>
      <c r="F39" s="16" t="s">
        <v>11500</v>
      </c>
      <c r="G39" s="15">
        <f>B5L632C1*A4L203C2</f>
        <v>3.6509149798260108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3.6509149798260108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4585.1376722364503</v>
      </c>
      <c r="F40" s="16" t="s">
        <v>11504</v>
      </c>
      <c r="G40" s="15">
        <f>B5L633C1*A4L203C2</f>
        <v>451.17754694806672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451.17754694806672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2173.8676824356048</v>
      </c>
      <c r="F41" s="16" t="s">
        <v>11508</v>
      </c>
      <c r="G41" s="15">
        <f>B5L634C1*A4L203C2</f>
        <v>213.90857995166351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213.90857995166351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0</v>
      </c>
      <c r="F42" s="16" t="s">
        <v>11512</v>
      </c>
      <c r="G42" s="15">
        <f>B5L635C1*A4L203C2</f>
        <v>0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487.63672785132547</v>
      </c>
      <c r="F46" s="16" t="s">
        <v>11528</v>
      </c>
      <c r="G46" s="15">
        <f>B5L639C1*A4L203C2</f>
        <v>47.983454020570427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47.983454020570427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365.44462672221647</v>
      </c>
      <c r="F47" s="16" t="s">
        <v>11532</v>
      </c>
      <c r="G47" s="15">
        <f>B5L640C1*A4L203C2</f>
        <v>35.959751269466103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35.959751269466103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82.156187844516793</v>
      </c>
      <c r="F48" s="16" t="s">
        <v>11536</v>
      </c>
      <c r="G48" s="15">
        <f>B5L641C1*A4L203C2</f>
        <v>8.0841688839004533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8.0841688839004533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115.55641267978841</v>
      </c>
      <c r="F49" s="16" t="s">
        <v>11540</v>
      </c>
      <c r="G49" s="15">
        <f>B5L642C1*A4L203C2</f>
        <v>11.37075100769118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11.37075100769118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2153.0221614479174</v>
      </c>
      <c r="F51" s="16" t="s">
        <v>11548</v>
      </c>
      <c r="G51" s="15">
        <f>B5L644C1*A4L203C2</f>
        <v>211.85738068647507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211.85738068647507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59.3644712166831</v>
      </c>
      <c r="F52" s="16" t="s">
        <v>11552</v>
      </c>
      <c r="G52" s="15">
        <f>B5L645C1*A4L203C2</f>
        <v>5.8414639677216167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5.8414639677216167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659.99202823084033</v>
      </c>
      <c r="F54" s="16" t="s">
        <v>11560</v>
      </c>
      <c r="G54" s="15">
        <f>B5L647C1*A4L203C2</f>
        <v>64.943215577914685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64.943215577914685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153.73218263966723</v>
      </c>
      <c r="F63" s="16" t="s">
        <v>11597</v>
      </c>
      <c r="G63" s="15">
        <f>B5L656C1*A4L203C2</f>
        <v>15.127246771743255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15.127246771743255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4859.2607297725017</v>
      </c>
      <c r="F64" s="16" t="s">
        <v>11602</v>
      </c>
      <c r="G64" s="15">
        <f>B5L657C1*A4L203C2</f>
        <v>478.15125580961416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478.15125580961416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144.59995709318355</v>
      </c>
      <c r="F65" s="16" t="s">
        <v>11607</v>
      </c>
      <c r="G65" s="15">
        <f>B5L658C1*A4L203C2</f>
        <v>14.228635777969261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14.228635777969261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659.99202823084033</v>
      </c>
      <c r="F67" s="16" t="s">
        <v>11615</v>
      </c>
      <c r="G67" s="15">
        <f>B5L660C1*A4L203C2</f>
        <v>64.943215577914685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64.943215577914685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1916.382362047879</v>
      </c>
      <c r="F69" s="16" t="s">
        <v>11623</v>
      </c>
      <c r="G69" s="15">
        <f>B5L662C1*A4L203C2</f>
        <v>188.5720244255113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188.5720244255113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59080.665990939495</v>
      </c>
      <c r="F72" s="16" t="s">
        <v>11635</v>
      </c>
      <c r="G72" s="15">
        <f>B5L665C1*A4L203C2</f>
        <v>5813.5375335084464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5813.5375335084464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60532.976666010625</v>
      </c>
      <c r="F73" s="16" t="s">
        <v>11639</v>
      </c>
      <c r="G73" s="15">
        <f>B5L666C1*A4L203C2</f>
        <v>5956.4449039354458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5956.4449039354458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179998.84849291865</v>
      </c>
      <c r="F74" s="16" t="s">
        <v>11644</v>
      </c>
      <c r="G74" s="15">
        <f>B5L667C1*A4L203C2</f>
        <v>17711.886691703196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17711.886691703196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1295.430127871281</v>
      </c>
      <c r="F75" s="16" t="s">
        <v>11649</v>
      </c>
      <c r="G75" s="15">
        <f>B5L668C1*A4L203C2</f>
        <v>127.47032458253405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127.47032458253405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335.53384561988128</v>
      </c>
      <c r="F77" s="16" t="s">
        <v>11659</v>
      </c>
      <c r="G77" s="15">
        <f>B5L670C1*A4L203C2</f>
        <v>33.016530408996317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33.016530408996317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3575.6890413820179</v>
      </c>
      <c r="F78" s="16" t="s">
        <v>11663</v>
      </c>
      <c r="G78" s="15">
        <f>B5L671C1*A4L203C2</f>
        <v>351.84780167199057</v>
      </c>
      <c r="H78" s="16" t="s">
        <v>11664</v>
      </c>
      <c r="I78" s="15">
        <f>B3L626C3</f>
        <v>0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351.84780167199057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42398.617072734698</v>
      </c>
      <c r="F79" s="16" t="s">
        <v>11668</v>
      </c>
      <c r="G79" s="15">
        <f>B5L672C1*A4L203C2</f>
        <v>4172.0239199570942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4172.0239199570942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1261.6812619179618</v>
      </c>
      <c r="F80" s="16" t="s">
        <v>11673</v>
      </c>
      <c r="G80" s="15">
        <f>B5L673C1*A4L203C2</f>
        <v>124.14943617272745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124.14943617272745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138741.37358744873</v>
      </c>
      <c r="F81" s="16" t="s">
        <v>11677</v>
      </c>
      <c r="G81" s="15">
        <f>B5L674C1*A4L203C2</f>
        <v>13652.151161004955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13652.151161004955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1283.0766834033129</v>
      </c>
      <c r="F82" s="16" t="s">
        <v>11681</v>
      </c>
      <c r="G82" s="15">
        <f>B5L675C1*A4L203C2</f>
        <v>126.25474564688599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126.25474564688599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-955</v>
      </c>
      <c r="F83" s="16" t="s">
        <v>11685</v>
      </c>
      <c r="G83" s="15">
        <f>B5L676C1*A4L203C2</f>
        <v>-93.971999999999994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-93.971999999999994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4379.5633771393741</v>
      </c>
      <c r="F84" s="16" t="s">
        <v>11690</v>
      </c>
      <c r="G84" s="15">
        <f>B5L677C1*A4L203C2</f>
        <v>430.94903631051443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430.94903631051443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3549245.3642580695</v>
      </c>
      <c r="F86" s="16" t="s">
        <v>11698</v>
      </c>
      <c r="G86" s="15">
        <f>SUM(B5L601C2:B5L658C2)+SUM(B5L661C2:B5L678C2)</f>
        <v>349245.74384299404</v>
      </c>
      <c r="H86" s="16" t="s">
        <v>945</v>
      </c>
      <c r="I86" s="21"/>
      <c r="J86" s="16" t="s">
        <v>11699</v>
      </c>
      <c r="K86" s="17">
        <f>SUM(B5L601C4:B5L658C4)+SUM(B5L661C4:B5L678C4)</f>
        <v>343110.42658058339</v>
      </c>
      <c r="L86" s="16" t="s">
        <v>11700</v>
      </c>
      <c r="M86" s="17">
        <f>SUM(B5L601C5:B5L658C5)+SUM(B5L661C5:B5L678C5)</f>
        <v>6135.3172624107683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54F36B-B8EE-4055-A350-3676A202BB3A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596239.47035999142</v>
      </c>
      <c r="F8" s="16" t="s">
        <v>11757</v>
      </c>
      <c r="G8" s="15">
        <f>B5L701C1*A4L204C2</f>
        <v>58669.963883423159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58669.963883423159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37027.244923853665</v>
      </c>
      <c r="F9" s="16" t="s">
        <v>11762</v>
      </c>
      <c r="G9" s="15">
        <f>B5L702C1*A4L204C2</f>
        <v>3643.4809005072007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3643.4809005072007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50552.819712652046</v>
      </c>
      <c r="F12" s="16" t="s">
        <v>11775</v>
      </c>
      <c r="G12" s="15">
        <f>B5L705C1*A4L204C2</f>
        <v>4974.3974597249617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4974.3974597249617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3569.0605632759411</v>
      </c>
      <c r="F13" s="16" t="s">
        <v>11779</v>
      </c>
      <c r="G13" s="15">
        <f>B5L706C1*A4L204C2</f>
        <v>351.19555942635259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351.19555942635259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2855.47281975036</v>
      </c>
      <c r="F14" s="16" t="s">
        <v>11783</v>
      </c>
      <c r="G14" s="15">
        <f>B5L707C1*A4L204C2</f>
        <v>280.9785254634354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280.9785254634354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208900.02068895844</v>
      </c>
      <c r="F15" s="16" t="s">
        <v>11787</v>
      </c>
      <c r="G15" s="15">
        <f>B5L708C1*A4L204C2</f>
        <v>20555.762035793512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20555.762035793512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3619.8600891904325</v>
      </c>
      <c r="F16" s="16" t="s">
        <v>11791</v>
      </c>
      <c r="G16" s="15">
        <f>B5L709C1*A4L204C2</f>
        <v>356.19423277633854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356.19423277633854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28423.358760473897</v>
      </c>
      <c r="F21" s="16" t="s">
        <v>11811</v>
      </c>
      <c r="G21" s="15">
        <f>B5L714C1*A4L204C2</f>
        <v>2796.8585020306314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2796.8585020306314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4919.6549769759813</v>
      </c>
      <c r="F23" s="16" t="s">
        <v>11819</v>
      </c>
      <c r="G23" s="15">
        <f>B5L716C1*A4L204C2</f>
        <v>484.09404973443657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484.09404973443657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63.506489676380596</v>
      </c>
      <c r="F24" s="16" t="s">
        <v>11823</v>
      </c>
      <c r="G24" s="15">
        <f>B5L717C1*A4L204C2</f>
        <v>6.2490385841558505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6.2490385841558505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131682.30535284342</v>
      </c>
      <c r="F26" s="16" t="s">
        <v>11831</v>
      </c>
      <c r="G26" s="15">
        <f>B5L719C1*A4L204C2</f>
        <v>12957.538846719794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12957.538846719794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1260.7207481237051</v>
      </c>
      <c r="F27" s="16" t="s">
        <v>11835</v>
      </c>
      <c r="G27" s="15">
        <f>B5L720C1*A4L204C2</f>
        <v>124.05492161537258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124.05492161537258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73297.452041793818</v>
      </c>
      <c r="F38" s="16" t="s">
        <v>11879</v>
      </c>
      <c r="G38" s="15">
        <f>B5L731C1*A4L204C2</f>
        <v>7212.4692809125117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7212.4692809125117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17713.574671806844</v>
      </c>
      <c r="F39" s="16" t="s">
        <v>11883</v>
      </c>
      <c r="G39" s="15">
        <f>B5L732C1*A4L204C2</f>
        <v>1743.0157477057935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1743.0157477057935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527.11354256351842</v>
      </c>
      <c r="F40" s="16" t="s">
        <v>11887</v>
      </c>
      <c r="G40" s="15">
        <f>B5L733C1*A4L204C2</f>
        <v>51.867972588250211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51.867972588250211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1160651.6357419298</v>
      </c>
      <c r="F41" s="16" t="s">
        <v>11891</v>
      </c>
      <c r="G41" s="15">
        <f>SUM(B5L701C2:B5L733C2)</f>
        <v>114208.12095700591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114208.12095700591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9A9EF-3C0E-45E5-8DDC-982178076B51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64.128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68.281499999999994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73.770666666666656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75.113749999999996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76.466999999999999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305.78899999999999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316.7235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323.69366666666667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326.70775000000003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331.32679999999999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22195.019999999997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23100.3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23847.86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24109.29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24467.627999999997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4EF3D-32D3-4758-A50E-0A1BD5F04DE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1.6553664065565195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9.9420000000000002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17.895600000000002</v>
      </c>
      <c r="J9" s="16" t="s">
        <v>12037</v>
      </c>
      <c r="K9" s="23">
        <f>IF(_xlfn.SINGLE(B6L216C3)=0,0,B6L202C3/_xlfn.SINGLE(B6L216C3))</f>
        <v>1.1535876113163443E-2</v>
      </c>
      <c r="L9" s="16" t="s">
        <v>12038</v>
      </c>
      <c r="M9" s="23">
        <f>A1L542C9</f>
        <v>1.5154028436018958</v>
      </c>
      <c r="N9" s="16" t="s">
        <v>12039</v>
      </c>
      <c r="O9" s="23">
        <f>B6L202C1*B6L202C5</f>
        <v>15.066135071090049</v>
      </c>
      <c r="P9" s="16" t="s">
        <v>12040</v>
      </c>
      <c r="Q9" s="23">
        <f>B3L836C3</f>
        <v>1.9800469483568075</v>
      </c>
      <c r="R9" s="16" t="s">
        <v>12041</v>
      </c>
      <c r="S9" s="17">
        <f>B6L202C6*B6L202C7</f>
        <v>29.831654771043322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16.407410124073827</v>
      </c>
      <c r="X9" s="16" t="s">
        <v>12044</v>
      </c>
      <c r="Y9" s="23">
        <f>IF(_xlfn.SINGLE(B6L216C10)=0,0,B6L202C10/_xlfn.SINGLE(B6L216C10))</f>
        <v>1.3045057727468442E-2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0.58447029600000011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0.87670544400000017</v>
      </c>
      <c r="AH9" s="16" t="s">
        <v>12049</v>
      </c>
      <c r="AI9" s="23">
        <f>IF(_xlfn.SINGLE(B6L216C15)=0,0,B6L202C15/_xlfn.SINGLE(B6L216C15))</f>
        <v>8.9588058880960362E-3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1.007343324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1.2088119888</v>
      </c>
      <c r="AR9" s="16" t="s">
        <v>12054</v>
      </c>
      <c r="AS9" s="23">
        <f>IF(_xlfn.SINGLE(B6L216C20)=0,0,B6L202C20/_xlfn.SINGLE(B6L216C20))</f>
        <v>1.1535876113163441E-2</v>
      </c>
      <c r="AT9" s="16" t="s">
        <v>12055</v>
      </c>
      <c r="AU9" s="17">
        <f>A1L237C3</f>
        <v>11809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59.045000000000002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14.76125</v>
      </c>
      <c r="BD9" s="16" t="s">
        <v>12060</v>
      </c>
      <c r="BE9" s="23">
        <f>IF(_xlfn.SINGLE(B6L216C26)=0,0,B6L202C26/_xlfn.SINGLE(B6L216C26))</f>
        <v>1.823873921182205E-2</v>
      </c>
      <c r="BF9" s="16" t="s">
        <v>12061</v>
      </c>
      <c r="BG9" s="17">
        <f>B6L202C3+B6L202C10+B6L202C15+B6L202C20+B6L202C26</f>
        <v>51.149777556873829</v>
      </c>
      <c r="BH9" s="16" t="s">
        <v>12062</v>
      </c>
      <c r="BI9" s="17">
        <f>_xlfn.SINGLE(B6L218C3)*B6L202C4</f>
        <v>103.94923413910362</v>
      </c>
      <c r="BJ9" s="16" t="s">
        <v>12063</v>
      </c>
      <c r="BK9" s="17">
        <f>_xlfn.SINGLE(B6L218C10)*B6L202C11</f>
        <v>95.304863575607925</v>
      </c>
      <c r="BL9" s="16" t="s">
        <v>12064</v>
      </c>
      <c r="BM9" s="17">
        <f>_xlfn.SINGLE(B6L218C15)*B6L202C16</f>
        <v>5.0924729804746871</v>
      </c>
      <c r="BN9" s="16" t="s">
        <v>12065</v>
      </c>
      <c r="BO9" s="17">
        <f>_xlfn.SINGLE(B6L218C20)*B6L202C21</f>
        <v>7.0215628676281705</v>
      </c>
      <c r="BP9" s="16" t="s">
        <v>12066</v>
      </c>
      <c r="BQ9" s="17">
        <f>_xlfn.SINGLE(B6L218C26)*B6L202C27</f>
        <v>85.742899508026738</v>
      </c>
      <c r="BR9" s="16" t="s">
        <v>12067</v>
      </c>
      <c r="BS9" s="15">
        <f>B6L202C29+B6L202C30+B6L202C31+B6L202C32+B6L202C33</f>
        <v>297.11103307084113</v>
      </c>
      <c r="BT9" s="16" t="s">
        <v>12068</v>
      </c>
      <c r="BU9" s="23">
        <f>IF(B6L202C3=0,0,B6L202C29/B6L202C3)</f>
        <v>5.808647608300566</v>
      </c>
      <c r="BV9" s="16" t="s">
        <v>12069</v>
      </c>
      <c r="BW9" s="23">
        <f>IF(B6L202C8=0,0,B6L202C30/B6L202C8)</f>
        <v>3.194756184565311</v>
      </c>
      <c r="BX9" s="16" t="s">
        <v>12070</v>
      </c>
      <c r="BY9" s="23">
        <f>IF(B6L202C13=0,0,B6L202C31/B6L202C13)</f>
        <v>8.7129714124508499</v>
      </c>
      <c r="BZ9" s="16" t="s">
        <v>12071</v>
      </c>
      <c r="CA9" s="23">
        <f>IF(B6L202C18=0,0,B6L202C32/B6L202C18)</f>
        <v>6.9703771299606787</v>
      </c>
      <c r="CB9" s="16" t="s">
        <v>12072</v>
      </c>
      <c r="CC9" s="23">
        <f>IF(B6L202C24=0,0,B6L202C33/B6L202C24)</f>
        <v>1.4521619020751415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64.204999999999998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128.41</v>
      </c>
      <c r="J10" s="16" t="s">
        <v>12076</v>
      </c>
      <c r="K10" s="23">
        <f>IF(_xlfn.SINGLE(B6L216C3)=0,0,B6L203C3/_xlfn.SINGLE(B6L216C3))</f>
        <v>8.2775757822666884E-2</v>
      </c>
      <c r="L10" s="16" t="s">
        <v>12077</v>
      </c>
      <c r="M10" s="23">
        <f>A1L543C9</f>
        <v>2.1540074127492579</v>
      </c>
      <c r="N10" s="16" t="s">
        <v>12078</v>
      </c>
      <c r="O10" s="23">
        <f>B6L203C1*B6L203C5</f>
        <v>138.29804593556611</v>
      </c>
      <c r="P10" s="16" t="s">
        <v>12079</v>
      </c>
      <c r="Q10" s="23">
        <f>B3L837C3</f>
        <v>1.7468347522375027</v>
      </c>
      <c r="R10" s="16" t="s">
        <v>12080</v>
      </c>
      <c r="S10" s="23">
        <f>B6L203C6*B6L203C7</f>
        <v>241.58383280678538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132.87110804373197</v>
      </c>
      <c r="X10" s="16" t="s">
        <v>12083</v>
      </c>
      <c r="Y10" s="23">
        <f>IF(_xlfn.SINGLE(B6L216C10)=0,0,B6L203C10/_xlfn.SINGLE(B6L216C10))</f>
        <v>0.10564197893730791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5.5113572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8.2670358000000004</v>
      </c>
      <c r="AH10" s="16" t="s">
        <v>12088</v>
      </c>
      <c r="AI10" s="23">
        <f>IF(_xlfn.SINGLE(B6L216C15)=0,0,B6L203C15/_xlfn.SINGLE(B6L216C15))</f>
        <v>8.4478509297520363E-2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7.2281988999999998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8.6738386799999994</v>
      </c>
      <c r="AR10" s="16" t="s">
        <v>12093</v>
      </c>
      <c r="AS10" s="23">
        <f>IF(_xlfn.SINGLE(B6L216C20)=0,0,B6L203C20/_xlfn.SINGLE(B6L216C20))</f>
        <v>8.2775757822666871E-2</v>
      </c>
      <c r="AT10" s="16" t="s">
        <v>12094</v>
      </c>
      <c r="AU10" s="17">
        <f>A1L238C3</f>
        <v>64018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320.08999999999997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80.022499999999994</v>
      </c>
      <c r="BD10" s="16" t="s">
        <v>12099</v>
      </c>
      <c r="BE10" s="23">
        <f>IF(_xlfn.SINGLE(B6L216C26)=0,0,B6L203C26/_xlfn.SINGLE(B6L216C26))</f>
        <v>9.887438452556728E-2</v>
      </c>
      <c r="BF10" s="16" t="s">
        <v>12100</v>
      </c>
      <c r="BG10" s="23">
        <f>B6L203C3+B6L203C10+B6L203C15+B6L203C20+B6L203C26</f>
        <v>358.2444825237319</v>
      </c>
      <c r="BH10" s="16" t="s">
        <v>12101</v>
      </c>
      <c r="BI10" s="17">
        <f>_xlfn.SINGLE(B6L218C3)*B6L203C4</f>
        <v>745.88843938187574</v>
      </c>
      <c r="BJ10" s="16" t="s">
        <v>12102</v>
      </c>
      <c r="BK10" s="17">
        <f>_xlfn.SINGLE(B6L218C10)*B6L203C11</f>
        <v>771.80144395046966</v>
      </c>
      <c r="BL10" s="16" t="s">
        <v>12103</v>
      </c>
      <c r="BM10" s="17">
        <f>_xlfn.SINGLE(B6L218C15)*B6L203C16</f>
        <v>48.020297727405158</v>
      </c>
      <c r="BN10" s="16" t="s">
        <v>12104</v>
      </c>
      <c r="BO10" s="17">
        <f>_xlfn.SINGLE(B6L218C20)*B6L203C21</f>
        <v>50.38327230336693</v>
      </c>
      <c r="BP10" s="16" t="s">
        <v>12105</v>
      </c>
      <c r="BQ10" s="17">
        <f>_xlfn.SINGLE(B6L218C26)*B6L203C27</f>
        <v>464.82250323523209</v>
      </c>
      <c r="BR10" s="16" t="s">
        <v>12106</v>
      </c>
      <c r="BS10" s="15">
        <f>B6L203C29+B6L203C30+B6L203C31+B6L203C32+B6L203C33</f>
        <v>2080.9159565983496</v>
      </c>
      <c r="BT10" s="16" t="s">
        <v>12107</v>
      </c>
      <c r="BU10" s="23">
        <f>IF(B6L203C3=0,0,B6L203C29/B6L203C3)</f>
        <v>5.8086476083005669</v>
      </c>
      <c r="BV10" s="16" t="s">
        <v>12108</v>
      </c>
      <c r="BW10" s="23">
        <f>IF(B6L203C8=0,0,B6L203C30/B6L203C8)</f>
        <v>3.194756184565311</v>
      </c>
      <c r="BX10" s="16" t="s">
        <v>12109</v>
      </c>
      <c r="BY10" s="23">
        <f>IF(B6L203C13=0,0,B6L203C31/B6L203C13)</f>
        <v>8.7129714124508499</v>
      </c>
      <c r="BZ10" s="16" t="s">
        <v>12110</v>
      </c>
      <c r="CA10" s="23">
        <f>IF(B6L203C18=0,0,B6L203C32/B6L203C18)</f>
        <v>6.9703771299606778</v>
      </c>
      <c r="CB10" s="16" t="s">
        <v>12111</v>
      </c>
      <c r="CC10" s="23">
        <f>IF(B6L203C24=0,0,B6L203C33/B6L203C24)</f>
        <v>1.4521619020751417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112.875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225.75</v>
      </c>
      <c r="J11" s="16" t="s">
        <v>12115</v>
      </c>
      <c r="K11" s="23">
        <f>IF(_xlfn.SINGLE(B6L216C3)=0,0,B6L204C3/_xlfn.SINGLE(B6L216C3))</f>
        <v>0.14552314717286075</v>
      </c>
      <c r="L11" s="16" t="s">
        <v>12116</v>
      </c>
      <c r="M11" s="23">
        <f>A1L544C9</f>
        <v>0.68325189204755099</v>
      </c>
      <c r="N11" s="16" t="s">
        <v>12117</v>
      </c>
      <c r="O11" s="23">
        <f>B6L204C1*B6L204C5</f>
        <v>77.12205731486732</v>
      </c>
      <c r="P11" s="16" t="s">
        <v>12118</v>
      </c>
      <c r="Q11" s="23">
        <f>B3L838C3</f>
        <v>1.9860510328068044</v>
      </c>
      <c r="R11" s="16" t="s">
        <v>12119</v>
      </c>
      <c r="S11" s="17">
        <f>B6L204C6*B6L204C7</f>
        <v>153.16834158237779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84.242587870307787</v>
      </c>
      <c r="X11" s="16" t="s">
        <v>12122</v>
      </c>
      <c r="Y11" s="23">
        <f>IF(_xlfn.SINGLE(B6L216C10)=0,0,B6L204C10/_xlfn.SINGLE(B6L216C10))</f>
        <v>6.6978847579793263E-2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9.68919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14.533785</v>
      </c>
      <c r="AH11" s="16" t="s">
        <v>12127</v>
      </c>
      <c r="AI11" s="23">
        <f>IF(_xlfn.SINGLE(B6L216C15)=0,0,B6L204C15/_xlfn.SINGLE(B6L216C15))</f>
        <v>0.14851665348427084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12.7074675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15.248961</v>
      </c>
      <c r="AR11" s="16" t="s">
        <v>12132</v>
      </c>
      <c r="AS11" s="23">
        <f>IF(_xlfn.SINGLE(B6L216C20)=0,0,B6L204C20/_xlfn.SINGLE(B6L216C20))</f>
        <v>0.14552314717286075</v>
      </c>
      <c r="AT11" s="16" t="s">
        <v>12133</v>
      </c>
      <c r="AU11" s="17">
        <f>A1L239C3</f>
        <v>40863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204.315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51.078749999999999</v>
      </c>
      <c r="BD11" s="16" t="s">
        <v>12138</v>
      </c>
      <c r="BE11" s="23">
        <f>IF(_xlfn.SINGLE(B6L216C26)=0,0,B6L204C26/_xlfn.SINGLE(B6L216C26))</f>
        <v>6.31119993574972E-2</v>
      </c>
      <c r="BF11" s="16" t="s">
        <v>12139</v>
      </c>
      <c r="BG11" s="17">
        <f>B6L204C3+B6L204C10+B6L204C15+B6L204C20+B6L204C26</f>
        <v>390.85408387030782</v>
      </c>
      <c r="BH11" s="16" t="s">
        <v>12140</v>
      </c>
      <c r="BI11" s="17">
        <f>_xlfn.SINGLE(B6L218C3)*B6L204C4</f>
        <v>1311.3021975738527</v>
      </c>
      <c r="BJ11" s="16" t="s">
        <v>12141</v>
      </c>
      <c r="BK11" s="17">
        <f>_xlfn.SINGLE(B6L218C10)*B6L204C11</f>
        <v>489.33550654991353</v>
      </c>
      <c r="BL11" s="16" t="s">
        <v>12142</v>
      </c>
      <c r="BM11" s="17">
        <f>_xlfn.SINGLE(B6L218C15)*B6L204C16</f>
        <v>84.421635479804635</v>
      </c>
      <c r="BN11" s="16" t="s">
        <v>12143</v>
      </c>
      <c r="BO11" s="17">
        <f>_xlfn.SINGLE(B6L218C20)*B6L204C21</f>
        <v>88.575840841718602</v>
      </c>
      <c r="BP11" s="16" t="s">
        <v>12144</v>
      </c>
      <c r="BQ11" s="17">
        <f>_xlfn.SINGLE(B6L218C26)*B6L204C27</f>
        <v>296.69845902248255</v>
      </c>
      <c r="BR11" s="16" t="s">
        <v>12145</v>
      </c>
      <c r="BS11" s="15">
        <f>B6L204C29+B6L204C30+B6L204C31+B6L204C32+B6L204C33</f>
        <v>2270.3336394677722</v>
      </c>
      <c r="BT11" s="16" t="s">
        <v>12146</v>
      </c>
      <c r="BU11" s="23">
        <f>IF(B6L204C3=0,0,B6L204C29/B6L204C3)</f>
        <v>5.808647608300566</v>
      </c>
      <c r="BV11" s="16" t="s">
        <v>12147</v>
      </c>
      <c r="BW11" s="23">
        <f>IF(B6L204C8=0,0,B6L204C30/B6L204C8)</f>
        <v>3.194756184565311</v>
      </c>
      <c r="BX11" s="16" t="s">
        <v>12148</v>
      </c>
      <c r="BY11" s="23">
        <f>IF(B6L204C13=0,0,B6L204C31/B6L204C13)</f>
        <v>8.7129714124508482</v>
      </c>
      <c r="BZ11" s="16" t="s">
        <v>12149</v>
      </c>
      <c r="CA11" s="23">
        <f>IF(B6L204C18=0,0,B6L204C32/B6L204C18)</f>
        <v>6.9703771299606787</v>
      </c>
      <c r="CB11" s="16" t="s">
        <v>12150</v>
      </c>
      <c r="CC11" s="23">
        <f>IF(B6L204C24=0,0,B6L204C33/B6L204C24)</f>
        <v>1.4521619020751415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34.959000000000003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69.918000000000006</v>
      </c>
      <c r="J12" s="16" t="s">
        <v>12154</v>
      </c>
      <c r="K12" s="23">
        <f>IF(_xlfn.SINGLE(B6L216C3)=0,0,B6L205C3/_xlfn.SINGLE(B6L216C3))</f>
        <v>4.5070597581537447E-2</v>
      </c>
      <c r="L12" s="16" t="s">
        <v>12155</v>
      </c>
      <c r="M12" s="23">
        <f>A1L545C9</f>
        <v>0.93852959624971133</v>
      </c>
      <c r="N12" s="16" t="s">
        <v>12156</v>
      </c>
      <c r="O12" s="23">
        <f>B6L205C1*B6L205C5</f>
        <v>32.810056155293658</v>
      </c>
      <c r="P12" s="16" t="s">
        <v>12157</v>
      </c>
      <c r="Q12" s="23">
        <f>B3L839C3</f>
        <v>1.9907080602175322</v>
      </c>
      <c r="R12" s="16" t="s">
        <v>12158</v>
      </c>
      <c r="S12" s="23">
        <f>B6L205C6*B6L205C7</f>
        <v>65.315243244532937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35.923383784493119</v>
      </c>
      <c r="X12" s="16" t="s">
        <v>12161</v>
      </c>
      <c r="Y12" s="23">
        <f>IF(_xlfn.SINGLE(B6L216C10)=0,0,B6L205C10/_xlfn.SINGLE(B6L216C10))</f>
        <v>2.8561644506412891E-2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3.0008805600000001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4.50132084</v>
      </c>
      <c r="AH12" s="16" t="s">
        <v>12166</v>
      </c>
      <c r="AI12" s="23">
        <f>IF(_xlfn.SINGLE(B6L216C15)=0,0,B6L205C15/_xlfn.SINGLE(B6L216C15))</f>
        <v>4.5997729250557028E-2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3.9356842200000002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4.7228210639999997</v>
      </c>
      <c r="AR12" s="16" t="s">
        <v>12171</v>
      </c>
      <c r="AS12" s="23">
        <f>IF(_xlfn.SINGLE(B6L216C20)=0,0,B6L205C20/_xlfn.SINGLE(B6L216C20))</f>
        <v>4.507059758153744E-2</v>
      </c>
      <c r="AT12" s="16" t="s">
        <v>12172</v>
      </c>
      <c r="AU12" s="17">
        <f>A1L240C3</f>
        <v>27637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138.185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34.546250000000001</v>
      </c>
      <c r="BD12" s="16" t="s">
        <v>12177</v>
      </c>
      <c r="BE12" s="23">
        <f>IF(_xlfn.SINGLE(B6L216C26)=0,0,B6L205C26/_xlfn.SINGLE(B6L216C26))</f>
        <v>4.2684734998486414E-2</v>
      </c>
      <c r="BF12" s="16" t="s">
        <v>12178</v>
      </c>
      <c r="BG12" s="23">
        <f>B6L205C3+B6L205C10+B6L205C15+B6L205C20+B6L205C26</f>
        <v>149.61177568849314</v>
      </c>
      <c r="BH12" s="16" t="s">
        <v>12179</v>
      </c>
      <c r="BI12" s="17">
        <f>_xlfn.SINGLE(B6L218C3)*B6L205C4</f>
        <v>406.12902347715902</v>
      </c>
      <c r="BJ12" s="16" t="s">
        <v>12180</v>
      </c>
      <c r="BK12" s="17">
        <f>_xlfn.SINGLE(B6L218C10)*B6L205C11</f>
        <v>208.66627730185928</v>
      </c>
      <c r="BL12" s="16" t="s">
        <v>12181</v>
      </c>
      <c r="BM12" s="17">
        <f>_xlfn.SINGLE(B6L218C15)*B6L205C16</f>
        <v>26.146586531459494</v>
      </c>
      <c r="BN12" s="16" t="s">
        <v>12182</v>
      </c>
      <c r="BO12" s="17">
        <f>_xlfn.SINGLE(B6L218C20)*B6L205C21</f>
        <v>27.43320327783513</v>
      </c>
      <c r="BP12" s="16" t="s">
        <v>12183</v>
      </c>
      <c r="BQ12" s="17">
        <f>_xlfn.SINGLE(B6L218C26)*B6L205C27</f>
        <v>200.66699243825346</v>
      </c>
      <c r="BR12" s="16" t="s">
        <v>12184</v>
      </c>
      <c r="BS12" s="15">
        <f>B6L205C29+B6L205C30+B6L205C31+B6L205C32+B6L205C33</f>
        <v>869.0420830265665</v>
      </c>
      <c r="BT12" s="16" t="s">
        <v>12185</v>
      </c>
      <c r="BU12" s="23">
        <f>IF(B6L205C3=0,0,B6L205C29/B6L205C3)</f>
        <v>5.808647608300566</v>
      </c>
      <c r="BV12" s="16" t="s">
        <v>12186</v>
      </c>
      <c r="BW12" s="23">
        <f>IF(B6L205C8=0,0,B6L205C30/B6L205C8)</f>
        <v>3.1947561845653114</v>
      </c>
      <c r="BX12" s="16" t="s">
        <v>12187</v>
      </c>
      <c r="BY12" s="23">
        <f>IF(B6L205C13=0,0,B6L205C31/B6L205C13)</f>
        <v>8.7129714124508482</v>
      </c>
      <c r="BZ12" s="16" t="s">
        <v>12188</v>
      </c>
      <c r="CA12" s="23">
        <f>IF(B6L205C18=0,0,B6L205C32/B6L205C18)</f>
        <v>6.9703771299606778</v>
      </c>
      <c r="CB12" s="16" t="s">
        <v>12189</v>
      </c>
      <c r="CC12" s="23">
        <f>IF(B6L205C24=0,0,B6L205C33/B6L205C24)</f>
        <v>1.4521619020751417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200.50200000000001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401.00400000000002</v>
      </c>
      <c r="J13" s="16" t="s">
        <v>12193</v>
      </c>
      <c r="K13" s="23">
        <f>IF(_xlfn.SINGLE(B6L216C3)=0,0,B6L206C3/_xlfn.SINGLE(B6L216C3))</f>
        <v>0.25849552207710236</v>
      </c>
      <c r="L13" s="16" t="s">
        <v>12194</v>
      </c>
      <c r="M13" s="23">
        <f>A1L546C9</f>
        <v>1.2609703997558743</v>
      </c>
      <c r="N13" s="16" t="s">
        <v>12195</v>
      </c>
      <c r="O13" s="23">
        <f>B6L206C1*B6L206C5</f>
        <v>252.82708709185232</v>
      </c>
      <c r="P13" s="16" t="s">
        <v>12196</v>
      </c>
      <c r="Q13" s="23">
        <f>B3L840C3</f>
        <v>1.9995021756766724</v>
      </c>
      <c r="R13" s="16" t="s">
        <v>12197</v>
      </c>
      <c r="S13" s="17">
        <f>B6L206C6*B6L206C7</f>
        <v>505.52831071015424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278.04057089058483</v>
      </c>
      <c r="X13" s="16" t="s">
        <v>12200</v>
      </c>
      <c r="Y13" s="23">
        <f>IF(_xlfn.SINGLE(B6L216C10)=0,0,B6L206C10/_xlfn.SINGLE(B6L216C10))</f>
        <v>0.22106202444005174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17.211091679999999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25.81663752</v>
      </c>
      <c r="AH13" s="16" t="s">
        <v>12205</v>
      </c>
      <c r="AI13" s="23">
        <f>IF(_xlfn.SINGLE(B6L216C15)=0,0,B6L206C15/_xlfn.SINGLE(B6L216C15))</f>
        <v>0.26381294402572114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22.572515160000002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27.087018192000002</v>
      </c>
      <c r="AR13" s="16" t="s">
        <v>12210</v>
      </c>
      <c r="AS13" s="23">
        <f>IF(_xlfn.SINGLE(B6L216C20)=0,0,B6L206C20/_xlfn.SINGLE(B6L216C20))</f>
        <v>0.25849552207710236</v>
      </c>
      <c r="AT13" s="16" t="s">
        <v>12211</v>
      </c>
      <c r="AU13" s="17">
        <f>A1L241C3</f>
        <v>216890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1084.45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271.11250000000001</v>
      </c>
      <c r="BD13" s="16" t="s">
        <v>12216</v>
      </c>
      <c r="BE13" s="23">
        <f>IF(_xlfn.SINGLE(B6L216C26)=0,0,B6L206C26/_xlfn.SINGLE(B6L216C26))</f>
        <v>0.33498180605064654</v>
      </c>
      <c r="BF13" s="16" t="s">
        <v>12217</v>
      </c>
      <c r="BG13" s="17">
        <f>B6L206C3+B6L206C10+B6L206C15+B6L206C20+B6L206C26</f>
        <v>1003.0607266025847</v>
      </c>
      <c r="BH13" s="16" t="s">
        <v>12218</v>
      </c>
      <c r="BI13" s="17">
        <f>_xlfn.SINGLE(B6L218C3)*B6L206C4</f>
        <v>2329.2909255189606</v>
      </c>
      <c r="BJ13" s="16" t="s">
        <v>12219</v>
      </c>
      <c r="BK13" s="17">
        <f>_xlfn.SINGLE(B6L218C10)*B6L206C11</f>
        <v>1615.0396971141195</v>
      </c>
      <c r="BL13" s="16" t="s">
        <v>12220</v>
      </c>
      <c r="BM13" s="17">
        <f>_xlfn.SINGLE(B6L218C15)*B6L206C16</f>
        <v>149.95974978491066</v>
      </c>
      <c r="BN13" s="16" t="s">
        <v>12221</v>
      </c>
      <c r="BO13" s="17">
        <f>_xlfn.SINGLE(B6L218C20)*B6L206C21</f>
        <v>157.33894343695474</v>
      </c>
      <c r="BP13" s="16" t="s">
        <v>12222</v>
      </c>
      <c r="BQ13" s="17">
        <f>_xlfn.SINGLE(B6L218C26)*B6L206C27</f>
        <v>1574.7969747053874</v>
      </c>
      <c r="BR13" s="16" t="s">
        <v>12223</v>
      </c>
      <c r="BS13" s="15">
        <f>B6L206C29+B6L206C30+B6L206C31+B6L206C32+B6L206C33</f>
        <v>5826.4262905603337</v>
      </c>
      <c r="BT13" s="16" t="s">
        <v>12224</v>
      </c>
      <c r="BU13" s="23">
        <f>IF(B6L206C3=0,0,B6L206C29/B6L206C3)</f>
        <v>5.8086476083005669</v>
      </c>
      <c r="BV13" s="16" t="s">
        <v>12225</v>
      </c>
      <c r="BW13" s="23">
        <f>IF(B6L206C8=0,0,B6L206C30/B6L206C8)</f>
        <v>3.194756184565311</v>
      </c>
      <c r="BX13" s="16" t="s">
        <v>12226</v>
      </c>
      <c r="BY13" s="23">
        <f>IF(B6L206C13=0,0,B6L206C31/B6L206C13)</f>
        <v>8.7129714124508499</v>
      </c>
      <c r="BZ13" s="16" t="s">
        <v>12227</v>
      </c>
      <c r="CA13" s="23">
        <f>IF(B6L206C18=0,0,B6L206C32/B6L206C18)</f>
        <v>6.9703771299606796</v>
      </c>
      <c r="CB13" s="16" t="s">
        <v>12228</v>
      </c>
      <c r="CC13" s="23">
        <f>IF(B6L206C24=0,0,B6L206C33/B6L206C24)</f>
        <v>1.4521619020751415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1.5819999999999999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3.1639999999999997</v>
      </c>
      <c r="J14" s="16" t="s">
        <v>12232</v>
      </c>
      <c r="K14" s="23">
        <f>IF(_xlfn.SINGLE(B6L216C3)=0,0,B6L207C3/_xlfn.SINGLE(B6L216C3))</f>
        <v>2.039580233244436E-3</v>
      </c>
      <c r="L14" s="16" t="s">
        <v>12233</v>
      </c>
      <c r="M14" s="23">
        <f>A1L547C9</f>
        <v>0.92472118959107796</v>
      </c>
      <c r="N14" s="16" t="s">
        <v>12234</v>
      </c>
      <c r="O14" s="23">
        <f>B6L207C1*B6L207C5</f>
        <v>1.4629089219330853</v>
      </c>
      <c r="P14" s="16" t="s">
        <v>12235</v>
      </c>
      <c r="Q14" s="23">
        <f>B3L841C3</f>
        <v>1.9913258983890954</v>
      </c>
      <c r="R14" s="16" t="s">
        <v>12236</v>
      </c>
      <c r="S14" s="23">
        <f>B6L207C6*B6L207C7</f>
        <v>2.913128423229824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1.6022206327764033</v>
      </c>
      <c r="X14" s="16" t="s">
        <v>12239</v>
      </c>
      <c r="Y14" s="23">
        <f>IF(_xlfn.SINGLE(B6L216C10)=0,0,B6L207C10/_xlfn.SINGLE(B6L216C10))</f>
        <v>1.2738793318783472E-3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0.13579887999999998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0.20369831999999999</v>
      </c>
      <c r="AH14" s="16" t="s">
        <v>12244</v>
      </c>
      <c r="AI14" s="23">
        <f>IF(_xlfn.SINGLE(B6L216C15)=0,0,B6L207C15/_xlfn.SINGLE(B6L216C15))</f>
        <v>2.0815357325547419E-3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0.17810155999999999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0.21372187199999998</v>
      </c>
      <c r="AR14" s="16" t="s">
        <v>12249</v>
      </c>
      <c r="AS14" s="23">
        <f>IF(_xlfn.SINGLE(B6L216C20)=0,0,B6L207C20/_xlfn.SINGLE(B6L216C20))</f>
        <v>2.0395802332444355E-3</v>
      </c>
      <c r="AT14" s="16" t="s">
        <v>12250</v>
      </c>
      <c r="AU14" s="17">
        <f>A1L242C3</f>
        <v>1607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8.0350000000000001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2.00875</v>
      </c>
      <c r="BD14" s="16" t="s">
        <v>12255</v>
      </c>
      <c r="BE14" s="23">
        <f>IF(_xlfn.SINGLE(B6L216C26)=0,0,B6L207C26/_xlfn.SINGLE(B6L216C26))</f>
        <v>2.4819759432126373E-3</v>
      </c>
      <c r="BF14" s="16" t="s">
        <v>12256</v>
      </c>
      <c r="BG14" s="23">
        <f>B6L207C3+B6L207C10+B6L207C15+B6L207C20+B6L207C26</f>
        <v>7.1923908247764023</v>
      </c>
      <c r="BH14" s="16" t="s">
        <v>12257</v>
      </c>
      <c r="BI14" s="17">
        <f>_xlfn.SINGLE(B6L218C3)*B6L207C4</f>
        <v>18.378561032662994</v>
      </c>
      <c r="BJ14" s="16" t="s">
        <v>12258</v>
      </c>
      <c r="BK14" s="17">
        <f>_xlfn.SINGLE(B6L218C10)*B6L207C11</f>
        <v>9.3067350465464749</v>
      </c>
      <c r="BL14" s="16" t="s">
        <v>12259</v>
      </c>
      <c r="BM14" s="17">
        <f>_xlfn.SINGLE(B6L218C15)*B6L207C16</f>
        <v>1.1832117592828435</v>
      </c>
      <c r="BN14" s="16" t="s">
        <v>12260</v>
      </c>
      <c r="BO14" s="17">
        <f>_xlfn.SINGLE(B6L218C20)*B6L207C21</f>
        <v>1.2414350406343195</v>
      </c>
      <c r="BP14" s="16" t="s">
        <v>12261</v>
      </c>
      <c r="BQ14" s="17">
        <f>_xlfn.SINGLE(B6L218C26)*B6L207C27</f>
        <v>11.668120883173762</v>
      </c>
      <c r="BR14" s="16" t="s">
        <v>12262</v>
      </c>
      <c r="BS14" s="15">
        <f>B6L207C29+B6L207C30+B6L207C31+B6L207C32+B6L207C33</f>
        <v>41.778063762300391</v>
      </c>
      <c r="BT14" s="16" t="s">
        <v>12263</v>
      </c>
      <c r="BU14" s="23">
        <f>IF(B6L207C3=0,0,B6L207C29/B6L207C3)</f>
        <v>5.8086476083005678</v>
      </c>
      <c r="BV14" s="16" t="s">
        <v>12264</v>
      </c>
      <c r="BW14" s="23">
        <f>IF(B6L207C8=0,0,B6L207C30/B6L207C8)</f>
        <v>3.1947561845653114</v>
      </c>
      <c r="BX14" s="16" t="s">
        <v>12265</v>
      </c>
      <c r="BY14" s="23">
        <f>IF(B6L207C13=0,0,B6L207C31/B6L207C13)</f>
        <v>8.7129714124508517</v>
      </c>
      <c r="BZ14" s="16" t="s">
        <v>12266</v>
      </c>
      <c r="CA14" s="23">
        <f>IF(B6L207C18=0,0,B6L207C32/B6L207C18)</f>
        <v>6.9703771299606787</v>
      </c>
      <c r="CB14" s="16" t="s">
        <v>12267</v>
      </c>
      <c r="CC14" s="23">
        <f>IF(B6L207C24=0,0,B6L207C33/B6L207C24)</f>
        <v>1.4521619020751415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67.978999999999999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135.958</v>
      </c>
      <c r="J15" s="16" t="s">
        <v>12271</v>
      </c>
      <c r="K15" s="23">
        <f>IF(_xlfn.SINGLE(B6L216C3)=0,0,B6L208C3/_xlfn.SINGLE(B6L216C3))</f>
        <v>8.764135567365583E-2</v>
      </c>
      <c r="L15" s="16" t="s">
        <v>12272</v>
      </c>
      <c r="M15" s="23">
        <f>A1L548C9</f>
        <v>4.4281277659590979</v>
      </c>
      <c r="N15" s="16" t="s">
        <v>12273</v>
      </c>
      <c r="O15" s="23">
        <f>B6L208C1*B6L208C5</f>
        <v>301.01969740213349</v>
      </c>
      <c r="P15" s="16" t="s">
        <v>12274</v>
      </c>
      <c r="Q15" s="23">
        <f>B3L842C3</f>
        <v>1.8861306854580397</v>
      </c>
      <c r="R15" s="16" t="s">
        <v>12275</v>
      </c>
      <c r="S15" s="23">
        <f>B6L208C6*B6L208C7</f>
        <v>567.76248819745774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312.26936850860176</v>
      </c>
      <c r="X15" s="16" t="s">
        <v>12278</v>
      </c>
      <c r="Y15" s="23">
        <f>IF(_xlfn.SINGLE(B6L216C10)=0,0,B6L208C10/_xlfn.SINGLE(B6L216C10))</f>
        <v>0.24827635244747517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5.8353173600000003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8.7529760400000001</v>
      </c>
      <c r="AH15" s="16" t="s">
        <v>12283</v>
      </c>
      <c r="AI15" s="23">
        <f>IF(_xlfn.SINGLE(B6L216C15)=0,0,B6L208C15/_xlfn.SINGLE(B6L216C15))</f>
        <v>8.9444195678469535E-2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7.6530758199999998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9.1836909840000001</v>
      </c>
      <c r="AR15" s="16" t="s">
        <v>12288</v>
      </c>
      <c r="AS15" s="23">
        <f>IF(_xlfn.SINGLE(B6L216C20)=0,0,B6L208C20/_xlfn.SINGLE(B6L216C20))</f>
        <v>8.7641355673655816E-2</v>
      </c>
      <c r="AT15" s="16" t="s">
        <v>12289</v>
      </c>
      <c r="AU15" s="17">
        <f>A1L243C3</f>
        <v>58885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294.42500000000001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73.606250000000003</v>
      </c>
      <c r="BD15" s="16" t="s">
        <v>12294</v>
      </c>
      <c r="BE15" s="23">
        <f>IF(_xlfn.SINGLE(B6L216C26)=0,0,B6L208C26/_xlfn.SINGLE(B6L216C26))</f>
        <v>9.0946579599300664E-2</v>
      </c>
      <c r="BF15" s="16" t="s">
        <v>12295</v>
      </c>
      <c r="BG15" s="23">
        <f>B6L208C3+B6L208C10+B6L208C15+B6L208C20+B6L208C26</f>
        <v>539.77028553260186</v>
      </c>
      <c r="BH15" s="16" t="s">
        <v>12296</v>
      </c>
      <c r="BI15" s="17">
        <f>_xlfn.SINGLE(B6L218C3)*B6L208C4</f>
        <v>789.73211152932845</v>
      </c>
      <c r="BJ15" s="16" t="s">
        <v>12297</v>
      </c>
      <c r="BK15" s="17">
        <f>_xlfn.SINGLE(B6L218C10)*B6L208C11</f>
        <v>1813.8627205330176</v>
      </c>
      <c r="BL15" s="16" t="s">
        <v>12298</v>
      </c>
      <c r="BM15" s="17">
        <f>_xlfn.SINGLE(B6L218C15)*B6L208C16</f>
        <v>50.842953340258163</v>
      </c>
      <c r="BN15" s="16" t="s">
        <v>12299</v>
      </c>
      <c r="BO15" s="17">
        <f>_xlfn.SINGLE(B6L218C20)*B6L208C21</f>
        <v>53.344824669583069</v>
      </c>
      <c r="BP15" s="16" t="s">
        <v>12300</v>
      </c>
      <c r="BQ15" s="17">
        <f>_xlfn.SINGLE(B6L218C26)*B6L208C27</f>
        <v>427.55276801847361</v>
      </c>
      <c r="BR15" s="16" t="s">
        <v>12301</v>
      </c>
      <c r="BS15" s="15">
        <f>B6L208C29+B6L208C30+B6L208C31+B6L208C32+B6L208C33</f>
        <v>3135.3353780906609</v>
      </c>
      <c r="BT15" s="16" t="s">
        <v>12302</v>
      </c>
      <c r="BU15" s="23">
        <f>IF(B6L208C3=0,0,B6L208C29/B6L208C3)</f>
        <v>5.8086476083005669</v>
      </c>
      <c r="BV15" s="16" t="s">
        <v>12303</v>
      </c>
      <c r="BW15" s="23">
        <f>IF(B6L208C8=0,0,B6L208C30/B6L208C8)</f>
        <v>3.1947561845653114</v>
      </c>
      <c r="BX15" s="16" t="s">
        <v>12304</v>
      </c>
      <c r="BY15" s="23">
        <f>IF(B6L208C13=0,0,B6L208C31/B6L208C13)</f>
        <v>8.7129714124508499</v>
      </c>
      <c r="BZ15" s="16" t="s">
        <v>12305</v>
      </c>
      <c r="CA15" s="23">
        <f>IF(B6L208C18=0,0,B6L208C32/B6L208C18)</f>
        <v>6.9703771299606787</v>
      </c>
      <c r="CB15" s="16" t="s">
        <v>12306</v>
      </c>
      <c r="CC15" s="23">
        <f>IF(B6L208C24=0,0,B6L208C33/B6L208C24)</f>
        <v>1.4521619020751417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1E-3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2E-3</v>
      </c>
      <c r="J16" s="16" t="s">
        <v>12310</v>
      </c>
      <c r="K16" s="23">
        <f>IF(_xlfn.SINGLE(B6L216C3)=0,0,B6L209C3/_xlfn.SINGLE(B6L216C3))</f>
        <v>1.2892416139345361E-6</v>
      </c>
      <c r="L16" s="16" t="s">
        <v>12311</v>
      </c>
      <c r="M16" s="23">
        <f>A1L549C9</f>
        <v>1.6553664065565195</v>
      </c>
      <c r="N16" s="16" t="s">
        <v>12312</v>
      </c>
      <c r="O16" s="23">
        <f>B6L209C1*B6L209C5</f>
        <v>1.6553664065565195E-3</v>
      </c>
      <c r="P16" s="16" t="s">
        <v>12313</v>
      </c>
      <c r="Q16" s="23">
        <f>B3L843C3</f>
        <v>0</v>
      </c>
      <c r="R16" s="16" t="s">
        <v>12314</v>
      </c>
      <c r="S16" s="17">
        <f>B6L209C6*B6L209C7</f>
        <v>0</v>
      </c>
      <c r="T16" s="16" t="s">
        <v>12315</v>
      </c>
      <c r="U16" s="23">
        <f>A1L509C7</f>
        <v>0.55000000000000004</v>
      </c>
      <c r="V16" s="16" t="s">
        <v>12316</v>
      </c>
      <c r="W16" s="17">
        <f>B6L209C8*B6L209C9</f>
        <v>0</v>
      </c>
      <c r="X16" s="16" t="s">
        <v>12317</v>
      </c>
      <c r="Y16" s="23">
        <f>IF(_xlfn.SINGLE(B6L216C10)=0,0,B6L209C10/_xlfn.SINGLE(B6L216C10))</f>
        <v>0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8.5840000000000005E-5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1.2876000000000001E-4</v>
      </c>
      <c r="AH16" s="16" t="s">
        <v>12322</v>
      </c>
      <c r="AI16" s="23">
        <f>IF(_xlfn.SINGLE(B6L216C15)=0,0,B6L209C15/_xlfn.SINGLE(B6L216C15))</f>
        <v>1.3157621571142491E-6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1.1258E-4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1.35096E-4</v>
      </c>
      <c r="AR16" s="16" t="s">
        <v>12327</v>
      </c>
      <c r="AS16" s="23">
        <f>IF(_xlfn.SINGLE(B6L216C20)=0,0,B6L209C20/_xlfn.SINGLE(B6L216C20))</f>
        <v>1.2892416139345358E-6</v>
      </c>
      <c r="AT16" s="16" t="s">
        <v>12328</v>
      </c>
      <c r="AU16" s="17">
        <f>A1L244C3</f>
        <v>0</v>
      </c>
      <c r="AV16" s="16" t="s">
        <v>12329</v>
      </c>
      <c r="AW16" s="17">
        <f>A1L569C1</f>
        <v>200</v>
      </c>
      <c r="AX16" s="16" t="s">
        <v>12330</v>
      </c>
      <c r="AY16" s="17">
        <f>IF(B6L209C23=0,0,B6L209C22/B6L209C23)</f>
        <v>0</v>
      </c>
      <c r="AZ16" s="16" t="s">
        <v>12331</v>
      </c>
      <c r="BA16" s="23">
        <f>A1L509C10</f>
        <v>0.25</v>
      </c>
      <c r="BB16" s="16" t="s">
        <v>12332</v>
      </c>
      <c r="BC16" s="17">
        <f>B6L209C24*B6L209C25</f>
        <v>0</v>
      </c>
      <c r="BD16" s="16" t="s">
        <v>12333</v>
      </c>
      <c r="BE16" s="23">
        <f>IF(_xlfn.SINGLE(B6L216C26)=0,0,B6L209C26/_xlfn.SINGLE(B6L216C26))</f>
        <v>0</v>
      </c>
      <c r="BF16" s="16" t="s">
        <v>12334</v>
      </c>
      <c r="BG16" s="17">
        <f>B6L209C3+B6L209C10+B6L209C15+B6L209C20+B6L209C26</f>
        <v>2.2638559999999999E-3</v>
      </c>
      <c r="BH16" s="16" t="s">
        <v>12335</v>
      </c>
      <c r="BI16" s="17">
        <f>_xlfn.SINGLE(B6L218C3)*B6L209C4</f>
        <v>1.1617295216601133E-2</v>
      </c>
      <c r="BJ16" s="16" t="s">
        <v>12336</v>
      </c>
      <c r="BK16" s="17">
        <f>_xlfn.SINGLE(B6L218C10)*B6L209C11</f>
        <v>0</v>
      </c>
      <c r="BL16" s="16" t="s">
        <v>12337</v>
      </c>
      <c r="BM16" s="17">
        <f>_xlfn.SINGLE(B6L218C15)*B6L209C16</f>
        <v>7.4792146604478092E-4</v>
      </c>
      <c r="BN16" s="16" t="s">
        <v>12338</v>
      </c>
      <c r="BO16" s="17">
        <f>_xlfn.SINGLE(B6L218C20)*B6L209C21</f>
        <v>7.8472505729097319E-4</v>
      </c>
      <c r="BP16" s="16" t="s">
        <v>12339</v>
      </c>
      <c r="BQ16" s="17">
        <f>_xlfn.SINGLE(B6L218C26)*B6L209C27</f>
        <v>0</v>
      </c>
      <c r="BR16" s="16" t="s">
        <v>12340</v>
      </c>
      <c r="BS16" s="15">
        <f>B6L209C29+B6L209C30+B6L209C31+B6L209C32+B6L209C33</f>
        <v>1.3149941739936888E-2</v>
      </c>
      <c r="BT16" s="16" t="s">
        <v>12341</v>
      </c>
      <c r="BU16" s="23">
        <f>IF(B6L209C3=0,0,B6L209C29/B6L209C3)</f>
        <v>5.808647608300566</v>
      </c>
      <c r="BV16" s="16" t="s">
        <v>12342</v>
      </c>
      <c r="BW16" s="23">
        <f>IF(B6L209C8=0,0,B6L209C30/B6L209C8)</f>
        <v>0</v>
      </c>
      <c r="BX16" s="16" t="s">
        <v>12343</v>
      </c>
      <c r="BY16" s="23">
        <f>IF(B6L209C13=0,0,B6L209C31/B6L209C13)</f>
        <v>8.7129714124508482</v>
      </c>
      <c r="BZ16" s="16" t="s">
        <v>12344</v>
      </c>
      <c r="CA16" s="23">
        <f>IF(B6L209C18=0,0,B6L209C32/B6L209C18)</f>
        <v>6.9703771299606787</v>
      </c>
      <c r="CB16" s="16" t="s">
        <v>12345</v>
      </c>
      <c r="CC16" s="23">
        <f>IF(B6L209C24=0,0,B6L209C33/B6L209C24)</f>
        <v>0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15">
        <f>A1L355C3</f>
        <v>0</v>
      </c>
      <c r="F17" s="16" t="s">
        <v>12347</v>
      </c>
      <c r="G17" s="24">
        <f>A1L510C5</f>
        <v>2</v>
      </c>
      <c r="H17" s="16" t="s">
        <v>12348</v>
      </c>
      <c r="I17" s="15">
        <f>B6L210C1*B6L210C2</f>
        <v>0</v>
      </c>
      <c r="J17" s="16" t="s">
        <v>12349</v>
      </c>
      <c r="K17" s="23">
        <f>IF(_xlfn.SINGLE(B6L216C3)=0,0,B6L210C3/_xlfn.SINGLE(B6L216C3))</f>
        <v>0</v>
      </c>
      <c r="L17" s="16" t="s">
        <v>12350</v>
      </c>
      <c r="M17" s="23">
        <f>A1L550C9</f>
        <v>1.6553664065565195</v>
      </c>
      <c r="N17" s="16" t="s">
        <v>12351</v>
      </c>
      <c r="O17" s="23">
        <f>B6L210C1*B6L210C5</f>
        <v>0</v>
      </c>
      <c r="P17" s="16" t="s">
        <v>12352</v>
      </c>
      <c r="Q17" s="23">
        <f>B3L844C3</f>
        <v>0</v>
      </c>
      <c r="R17" s="16" t="s">
        <v>12353</v>
      </c>
      <c r="S17" s="17">
        <f>B6L210C6*B6L210C7</f>
        <v>0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0</v>
      </c>
      <c r="X17" s="16" t="s">
        <v>12356</v>
      </c>
      <c r="Y17" s="23">
        <f>IF(_xlfn.SINGLE(B6L216C10)=0,0,B6L210C10/_xlfn.SINGLE(B6L216C10))</f>
        <v>0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</v>
      </c>
      <c r="AD17" s="16" t="s">
        <v>12359</v>
      </c>
      <c r="AE17" s="23">
        <f>A1L510C8</f>
        <v>1.5</v>
      </c>
      <c r="AF17" s="16" t="s">
        <v>12360</v>
      </c>
      <c r="AG17" s="17">
        <f>B6L210C13*B6L210C14</f>
        <v>0</v>
      </c>
      <c r="AH17" s="16" t="s">
        <v>12361</v>
      </c>
      <c r="AI17" s="23">
        <f>IF(_xlfn.SINGLE(B6L216C15)=0,0,B6L210C15/_xlfn.SINGLE(B6L216C15))</f>
        <v>0</v>
      </c>
      <c r="AJ17" s="16" t="s">
        <v>12362</v>
      </c>
      <c r="AK17" s="23">
        <f>A1L530C14</f>
        <v>5.629E-2</v>
      </c>
      <c r="AL17" s="16" t="s">
        <v>12363</v>
      </c>
      <c r="AM17" s="17">
        <f>B6L210C3*B6L210C17</f>
        <v>0</v>
      </c>
      <c r="AN17" s="16" t="s">
        <v>12364</v>
      </c>
      <c r="AO17" s="23">
        <f>A1L510C9</f>
        <v>1.2</v>
      </c>
      <c r="AP17" s="16" t="s">
        <v>12365</v>
      </c>
      <c r="AQ17" s="17">
        <f>B6L210C18*B6L210C19</f>
        <v>0</v>
      </c>
      <c r="AR17" s="16" t="s">
        <v>12366</v>
      </c>
      <c r="AS17" s="23">
        <f>IF(_xlfn.SINGLE(B6L216C20)=0,0,B6L210C20/_xlfn.SINGLE(B6L216C20))</f>
        <v>0</v>
      </c>
      <c r="AT17" s="16" t="s">
        <v>12367</v>
      </c>
      <c r="AU17" s="17">
        <f>A1L245C3</f>
        <v>0</v>
      </c>
      <c r="AV17" s="16" t="s">
        <v>12368</v>
      </c>
      <c r="AW17" s="17">
        <f>A1L570C1</f>
        <v>200</v>
      </c>
      <c r="AX17" s="16" t="s">
        <v>12369</v>
      </c>
      <c r="AY17" s="17">
        <f>IF(B6L210C23=0,0,B6L210C22/B6L210C23)</f>
        <v>0</v>
      </c>
      <c r="AZ17" s="16" t="s">
        <v>12370</v>
      </c>
      <c r="BA17" s="23">
        <f>A1L510C10</f>
        <v>0.25</v>
      </c>
      <c r="BB17" s="16" t="s">
        <v>12371</v>
      </c>
      <c r="BC17" s="17">
        <f>B6L210C24*B6L210C25</f>
        <v>0</v>
      </c>
      <c r="BD17" s="16" t="s">
        <v>12372</v>
      </c>
      <c r="BE17" s="23">
        <f>IF(_xlfn.SINGLE(B6L216C26)=0,0,B6L210C26/_xlfn.SINGLE(B6L216C26))</f>
        <v>0</v>
      </c>
      <c r="BF17" s="16" t="s">
        <v>12373</v>
      </c>
      <c r="BG17" s="17">
        <f>B6L210C3+B6L210C10+B6L210C15+B6L210C20+B6L210C26</f>
        <v>0</v>
      </c>
      <c r="BH17" s="16" t="s">
        <v>12374</v>
      </c>
      <c r="BI17" s="17">
        <f>_xlfn.SINGLE(B6L218C3)*B6L210C4</f>
        <v>0</v>
      </c>
      <c r="BJ17" s="16" t="s">
        <v>12375</v>
      </c>
      <c r="BK17" s="17">
        <f>_xlfn.SINGLE(B6L218C10)*B6L210C11</f>
        <v>0</v>
      </c>
      <c r="BL17" s="16" t="s">
        <v>12376</v>
      </c>
      <c r="BM17" s="17">
        <f>_xlfn.SINGLE(B6L218C15)*B6L210C16</f>
        <v>0</v>
      </c>
      <c r="BN17" s="16" t="s">
        <v>12377</v>
      </c>
      <c r="BO17" s="17">
        <f>_xlfn.SINGLE(B6L218C20)*B6L210C21</f>
        <v>0</v>
      </c>
      <c r="BP17" s="16" t="s">
        <v>12378</v>
      </c>
      <c r="BQ17" s="17">
        <f>_xlfn.SINGLE(B6L218C26)*B6L210C27</f>
        <v>0</v>
      </c>
      <c r="BR17" s="16" t="s">
        <v>12379</v>
      </c>
      <c r="BS17" s="15">
        <f>B6L210C29+B6L210C30+B6L210C31+B6L210C32+B6L210C33</f>
        <v>0</v>
      </c>
      <c r="BT17" s="16" t="s">
        <v>12380</v>
      </c>
      <c r="BU17" s="23">
        <f>IF(B6L210C3=0,0,B6L210C29/B6L210C3)</f>
        <v>0</v>
      </c>
      <c r="BV17" s="16" t="s">
        <v>12381</v>
      </c>
      <c r="BW17" s="23">
        <f>IF(B6L210C8=0,0,B6L210C30/B6L210C8)</f>
        <v>0</v>
      </c>
      <c r="BX17" s="16" t="s">
        <v>12382</v>
      </c>
      <c r="BY17" s="23">
        <f>IF(B6L210C13=0,0,B6L210C31/B6L210C13)</f>
        <v>0</v>
      </c>
      <c r="BZ17" s="16" t="s">
        <v>12383</v>
      </c>
      <c r="CA17" s="23">
        <f>IF(B6L210C18=0,0,B6L210C32/B6L210C18)</f>
        <v>0</v>
      </c>
      <c r="CB17" s="16" t="s">
        <v>12384</v>
      </c>
      <c r="CC17" s="23">
        <f>IF(B6L210C24=0,0,B6L210C33/B6L210C24)</f>
        <v>0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112.90600000000001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112.90600000000001</v>
      </c>
      <c r="J18" s="16" t="s">
        <v>12388</v>
      </c>
      <c r="K18" s="23">
        <f>IF(_xlfn.SINGLE(B6L216C3)=0,0,B6L211C3/_xlfn.SINGLE(B6L216C3))</f>
        <v>7.2781556831446367E-2</v>
      </c>
      <c r="L18" s="16" t="s">
        <v>12389</v>
      </c>
      <c r="M18" s="23">
        <f>A1L551C9</f>
        <v>2.1020788871658658</v>
      </c>
      <c r="N18" s="16" t="s">
        <v>12390</v>
      </c>
      <c r="O18" s="23">
        <f>B6L211C1*B6L211C5</f>
        <v>237.33731883434925</v>
      </c>
      <c r="P18" s="16" t="s">
        <v>12391</v>
      </c>
      <c r="Q18" s="23">
        <f>B3L845C3</f>
        <v>1.038828911253431</v>
      </c>
      <c r="R18" s="16" t="s">
        <v>12392</v>
      </c>
      <c r="S18" s="23">
        <f>B6L211C6*B6L211C7</f>
        <v>246.55286852449547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135.60407768847253</v>
      </c>
      <c r="X18" s="16" t="s">
        <v>12395</v>
      </c>
      <c r="Y18" s="23">
        <f>IF(_xlfn.SINGLE(B6L216C10)=0,0,B6L211C10/_xlfn.SINGLE(B6L216C10))</f>
        <v>0.10781488413766915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3.6875099600000003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5.5312649400000007</v>
      </c>
      <c r="AH18" s="16" t="s">
        <v>12400</v>
      </c>
      <c r="AI18" s="23">
        <f>IF(_xlfn.SINGLE(B6L216C15)=0,0,B6L211C15/_xlfn.SINGLE(B6L216C15))</f>
        <v>5.652243778366587E-2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6.3554787400000006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7.6265744880000002</v>
      </c>
      <c r="AR18" s="16" t="s">
        <v>12405</v>
      </c>
      <c r="AS18" s="23">
        <f>IF(_xlfn.SINGLE(B6L216C20)=0,0,B6L211C20/_xlfn.SINGLE(B6L216C20))</f>
        <v>7.2781556831446353E-2</v>
      </c>
      <c r="AT18" s="16" t="s">
        <v>12406</v>
      </c>
      <c r="AU18" s="17">
        <f>A1L246C3</f>
        <v>56772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283.86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70.965000000000003</v>
      </c>
      <c r="BD18" s="16" t="s">
        <v>12411</v>
      </c>
      <c r="BE18" s="23">
        <f>IF(_xlfn.SINGLE(B6L216C26)=0,0,B6L211C26/_xlfn.SINGLE(B6L216C26))</f>
        <v>8.7683097851940173E-2</v>
      </c>
      <c r="BF18" s="16" t="s">
        <v>12412</v>
      </c>
      <c r="BG18" s="23">
        <f>B6L211C3+B6L211C10+B6L211C15+B6L211C20+B6L211C26</f>
        <v>332.63291711647253</v>
      </c>
      <c r="BH18" s="16" t="s">
        <v>12413</v>
      </c>
      <c r="BI18" s="17">
        <f>_xlfn.SINGLE(B6L218C3)*B6L211C4</f>
        <v>655.83116686278379</v>
      </c>
      <c r="BJ18" s="16" t="s">
        <v>12414</v>
      </c>
      <c r="BK18" s="17">
        <f>_xlfn.SINGLE(B6L218C10)*B6L211C11</f>
        <v>787.67630154095013</v>
      </c>
      <c r="BL18" s="16" t="s">
        <v>12415</v>
      </c>
      <c r="BM18" s="17">
        <f>_xlfn.SINGLE(B6L218C15)*B6L211C16</f>
        <v>32.129168864607777</v>
      </c>
      <c r="BN18" s="16" t="s">
        <v>12416</v>
      </c>
      <c r="BO18" s="17">
        <f>_xlfn.SINGLE(B6L218C20)*B6L211C21</f>
        <v>44.300083659247306</v>
      </c>
      <c r="BP18" s="16" t="s">
        <v>12417</v>
      </c>
      <c r="BQ18" s="17">
        <f>_xlfn.SINGLE(B6L218C26)*B6L211C27</f>
        <v>412.2106775230497</v>
      </c>
      <c r="BR18" s="16" t="s">
        <v>12418</v>
      </c>
      <c r="BS18" s="15">
        <f>B6L211C29+B6L211C30+B6L211C31+B6L211C32+B6L211C33</f>
        <v>1932.147398450639</v>
      </c>
      <c r="BT18" s="16" t="s">
        <v>12419</v>
      </c>
      <c r="BU18" s="23">
        <f>IF(B6L211C3=0,0,B6L211C29/B6L211C3)</f>
        <v>5.808647608300566</v>
      </c>
      <c r="BV18" s="16" t="s">
        <v>12420</v>
      </c>
      <c r="BW18" s="23">
        <f>IF(B6L211C8=0,0,B6L211C30/B6L211C8)</f>
        <v>3.1947561845653119</v>
      </c>
      <c r="BX18" s="16" t="s">
        <v>12421</v>
      </c>
      <c r="BY18" s="23">
        <f>IF(B6L211C13=0,0,B6L211C31/B6L211C13)</f>
        <v>8.7129714124508499</v>
      </c>
      <c r="BZ18" s="16" t="s">
        <v>12422</v>
      </c>
      <c r="CA18" s="23">
        <f>IF(B6L211C18=0,0,B6L211C32/B6L211C18)</f>
        <v>6.9703771299606778</v>
      </c>
      <c r="CB18" s="16" t="s">
        <v>12423</v>
      </c>
      <c r="CC18" s="23">
        <f>IF(B6L211C24=0,0,B6L211C33/B6L211C24)</f>
        <v>1.4521619020751415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3.3480000000000003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6.6960000000000006</v>
      </c>
      <c r="J19" s="16" t="s">
        <v>12427</v>
      </c>
      <c r="K19" s="23">
        <f>IF(_xlfn.SINGLE(B6L216C3)=0,0,B6L212C3/_xlfn.SINGLE(B6L216C3))</f>
        <v>4.3163809234528271E-3</v>
      </c>
      <c r="L19" s="16" t="s">
        <v>12428</v>
      </c>
      <c r="M19" s="23">
        <f>A1L552C9</f>
        <v>7.3182135380321007</v>
      </c>
      <c r="N19" s="16" t="s">
        <v>12429</v>
      </c>
      <c r="O19" s="23">
        <f>B6L212C1*B6L212C5</f>
        <v>24.501378925331476</v>
      </c>
      <c r="P19" s="16" t="s">
        <v>12430</v>
      </c>
      <c r="Q19" s="23">
        <f>B3L846C3</f>
        <v>1.5595727198027938</v>
      </c>
      <c r="R19" s="16" t="s">
        <v>12431</v>
      </c>
      <c r="S19" s="23">
        <f>B6L212C6*B6L212C7</f>
        <v>38.211682169498062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21.016425193223935</v>
      </c>
      <c r="X19" s="16" t="s">
        <v>12434</v>
      </c>
      <c r="Y19" s="23">
        <f>IF(_xlfn.SINGLE(B6L216C10)=0,0,B6L212C10/_xlfn.SINGLE(B6L216C10))</f>
        <v>1.6709552439867732E-2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0.28739232000000003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0.43108848000000005</v>
      </c>
      <c r="AH19" s="16" t="s">
        <v>12439</v>
      </c>
      <c r="AI19" s="23">
        <f>IF(_xlfn.SINGLE(B6L216C15)=0,0,B6L212C15/_xlfn.SINGLE(B6L216C15))</f>
        <v>4.4051717020185061E-3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0.37691784000000006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0.45230140800000007</v>
      </c>
      <c r="AR19" s="16" t="s">
        <v>12444</v>
      </c>
      <c r="AS19" s="23">
        <f>IF(_xlfn.SINGLE(B6L216C20)=0,0,B6L212C20/_xlfn.SINGLE(B6L216C20))</f>
        <v>4.3163809234528271E-3</v>
      </c>
      <c r="AT19" s="16" t="s">
        <v>12445</v>
      </c>
      <c r="AU19" s="17">
        <f>A1L247C3</f>
        <v>13286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66.430000000000007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16.607500000000002</v>
      </c>
      <c r="BD19" s="16" t="s">
        <v>12450</v>
      </c>
      <c r="BE19" s="23">
        <f>IF(_xlfn.SINGLE(B6L216C26)=0,0,B6L212C26/_xlfn.SINGLE(B6L216C26))</f>
        <v>2.0519933031439393E-2</v>
      </c>
      <c r="BF19" s="16" t="s">
        <v>12451</v>
      </c>
      <c r="BG19" s="23">
        <f>B6L212C3+B6L212C10+B6L212C15+B6L212C20+B6L212C26</f>
        <v>45.203315081223934</v>
      </c>
      <c r="BH19" s="16" t="s">
        <v>12452</v>
      </c>
      <c r="BI19" s="17">
        <f>_xlfn.SINGLE(B6L218C3)*B6L212C4</f>
        <v>38.894704385180596</v>
      </c>
      <c r="BJ19" s="16" t="s">
        <v>12453</v>
      </c>
      <c r="BK19" s="17">
        <f>_xlfn.SINGLE(B6L218C10)*B6L212C11</f>
        <v>122.07700793364798</v>
      </c>
      <c r="BL19" s="16" t="s">
        <v>12454</v>
      </c>
      <c r="BM19" s="17">
        <f>_xlfn.SINGLE(B6L218C15)*B6L212C16</f>
        <v>2.5040410683179268</v>
      </c>
      <c r="BN19" s="16" t="s">
        <v>12455</v>
      </c>
      <c r="BO19" s="17">
        <f>_xlfn.SINGLE(B6L218C20)*B6L212C21</f>
        <v>2.6272594918101788</v>
      </c>
      <c r="BP19" s="16" t="s">
        <v>12456</v>
      </c>
      <c r="BQ19" s="17">
        <f>_xlfn.SINGLE(B6L218C26)*B6L212C27</f>
        <v>96.467115154851669</v>
      </c>
      <c r="BR19" s="16" t="s">
        <v>12457</v>
      </c>
      <c r="BS19" s="15">
        <f>B6L212C29+B6L212C30+B6L212C31+B6L212C32+B6L212C33</f>
        <v>262.57012803380832</v>
      </c>
      <c r="BT19" s="16" t="s">
        <v>12458</v>
      </c>
      <c r="BU19" s="23">
        <f>IF(B6L212C3=0,0,B6L212C29/B6L212C3)</f>
        <v>5.808647608300566</v>
      </c>
      <c r="BV19" s="16" t="s">
        <v>12459</v>
      </c>
      <c r="BW19" s="23">
        <f>IF(B6L212C8=0,0,B6L212C30/B6L212C8)</f>
        <v>3.1947561845653119</v>
      </c>
      <c r="BX19" s="16" t="s">
        <v>12460</v>
      </c>
      <c r="BY19" s="23">
        <f>IF(B6L212C13=0,0,B6L212C31/B6L212C13)</f>
        <v>8.7129714124508499</v>
      </c>
      <c r="BZ19" s="16" t="s">
        <v>12461</v>
      </c>
      <c r="CA19" s="23">
        <f>IF(B6L212C18=0,0,B6L212C32/B6L212C18)</f>
        <v>6.9703771299606787</v>
      </c>
      <c r="CB19" s="16" t="s">
        <v>12462</v>
      </c>
      <c r="CC19" s="23">
        <f>IF(B6L212C24=0,0,B6L212C33/B6L212C24)</f>
        <v>1.4521619020751417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4.0000000000000001E-3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8.0000000000000002E-3</v>
      </c>
      <c r="J20" s="16" t="s">
        <v>12466</v>
      </c>
      <c r="K20" s="23">
        <f>IF(_xlfn.SINGLE(B6L216C3)=0,0,B6L213C3/_xlfn.SINGLE(B6L216C3))</f>
        <v>5.1569664557381442E-6</v>
      </c>
      <c r="L20" s="16" t="s">
        <v>12467</v>
      </c>
      <c r="M20" s="23">
        <f>A1L553C9</f>
        <v>1.6553664065565195</v>
      </c>
      <c r="N20" s="16" t="s">
        <v>12468</v>
      </c>
      <c r="O20" s="23">
        <f>B6L213C1*B6L213C5</f>
        <v>6.6214656262260779E-3</v>
      </c>
      <c r="P20" s="16" t="s">
        <v>12469</v>
      </c>
      <c r="Q20" s="23">
        <f>B3L847C3</f>
        <v>1.8125</v>
      </c>
      <c r="R20" s="16" t="s">
        <v>12470</v>
      </c>
      <c r="S20" s="17">
        <f>B6L213C6*B6L213C7</f>
        <v>1.2001406447534765E-2</v>
      </c>
      <c r="T20" s="16" t="s">
        <v>12471</v>
      </c>
      <c r="U20" s="23">
        <f>A1L513C7</f>
        <v>0.55000000000000004</v>
      </c>
      <c r="V20" s="16" t="s">
        <v>12472</v>
      </c>
      <c r="W20" s="17">
        <f>B6L213C8*B6L213C9</f>
        <v>6.6007735461441211E-3</v>
      </c>
      <c r="X20" s="16" t="s">
        <v>12473</v>
      </c>
      <c r="Y20" s="23">
        <f>IF(_xlfn.SINGLE(B6L216C10)=0,0,B6L213C10/_xlfn.SINGLE(B6L216C10))</f>
        <v>5.2480843292297035E-6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3.4336000000000002E-4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5.1504000000000003E-4</v>
      </c>
      <c r="AH20" s="16" t="s">
        <v>12478</v>
      </c>
      <c r="AI20" s="23">
        <f>IF(_xlfn.SINGLE(B6L216C15)=0,0,B6L213C15/_xlfn.SINGLE(B6L216C15))</f>
        <v>5.2630486284569964E-6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4.5031999999999998E-4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5.4038399999999998E-4</v>
      </c>
      <c r="AR20" s="16" t="s">
        <v>12483</v>
      </c>
      <c r="AS20" s="23">
        <f>IF(_xlfn.SINGLE(B6L216C20)=0,0,B6L213C20/_xlfn.SINGLE(B6L216C20))</f>
        <v>5.1569664557381434E-6</v>
      </c>
      <c r="AT20" s="16" t="s">
        <v>12484</v>
      </c>
      <c r="AU20" s="17">
        <f>A1L248C3</f>
        <v>58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0.28999999999999998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7.2499999999999995E-2</v>
      </c>
      <c r="BD20" s="16" t="s">
        <v>12489</v>
      </c>
      <c r="BE20" s="23">
        <f>IF(_xlfn.SINGLE(B6L216C26)=0,0,B6L213C26/_xlfn.SINGLE(B6L216C26))</f>
        <v>8.9579716680978822E-5</v>
      </c>
      <c r="BF20" s="16" t="s">
        <v>12490</v>
      </c>
      <c r="BG20" s="17">
        <f>B6L213C3+B6L213C10+B6L213C15+B6L213C20+B6L213C26</f>
        <v>8.8156197546144122E-2</v>
      </c>
      <c r="BH20" s="16" t="s">
        <v>12491</v>
      </c>
      <c r="BI20" s="17">
        <f>_xlfn.SINGLE(B6L218C3)*B6L213C4</f>
        <v>4.646918086640453E-2</v>
      </c>
      <c r="BJ20" s="16" t="s">
        <v>12492</v>
      </c>
      <c r="BK20" s="17">
        <f>_xlfn.SINGLE(B6L218C10)*B6L213C11</f>
        <v>3.8341567471743693E-2</v>
      </c>
      <c r="BL20" s="16" t="s">
        <v>12493</v>
      </c>
      <c r="BM20" s="17">
        <f>_xlfn.SINGLE(B6L218C15)*B6L213C16</f>
        <v>2.9916858641791237E-3</v>
      </c>
      <c r="BN20" s="16" t="s">
        <v>12494</v>
      </c>
      <c r="BO20" s="17">
        <f>_xlfn.SINGLE(B6L218C20)*B6L213C21</f>
        <v>3.1389002291638927E-3</v>
      </c>
      <c r="BP20" s="16" t="s">
        <v>12495</v>
      </c>
      <c r="BQ20" s="17">
        <f>_xlfn.SINGLE(B6L218C26)*B6L213C27</f>
        <v>0.42112695160179103</v>
      </c>
      <c r="BR20" s="16" t="s">
        <v>12496</v>
      </c>
      <c r="BS20" s="15">
        <f>B6L213C29+B6L213C30+B6L213C31+B6L213C32+B6L213C33</f>
        <v>0.51206828603328225</v>
      </c>
      <c r="BT20" s="16" t="s">
        <v>12497</v>
      </c>
      <c r="BU20" s="23">
        <f>IF(B6L213C3=0,0,B6L213C29/B6L213C3)</f>
        <v>5.808647608300566</v>
      </c>
      <c r="BV20" s="16" t="s">
        <v>12498</v>
      </c>
      <c r="BW20" s="23">
        <f>IF(B6L213C8=0,0,B6L213C30/B6L213C8)</f>
        <v>3.1947561845653114</v>
      </c>
      <c r="BX20" s="16" t="s">
        <v>12499</v>
      </c>
      <c r="BY20" s="23">
        <f>IF(B6L213C13=0,0,B6L213C31/B6L213C13)</f>
        <v>8.7129714124508482</v>
      </c>
      <c r="BZ20" s="16" t="s">
        <v>12500</v>
      </c>
      <c r="CA20" s="23">
        <f>IF(B6L213C18=0,0,B6L213C32/B6L213C18)</f>
        <v>6.9703771299606787</v>
      </c>
      <c r="CB20" s="16" t="s">
        <v>12501</v>
      </c>
      <c r="CC20" s="23">
        <f>IF(B6L213C24=0,0,B6L213C33/B6L213C24)</f>
        <v>1.4521619020751415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7.5069999999999997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15.013999999999999</v>
      </c>
      <c r="J21" s="16" t="s">
        <v>12505</v>
      </c>
      <c r="K21" s="23">
        <f>IF(_xlfn.SINGLE(B6L216C3)=0,0,B6L214C3/_xlfn.SINGLE(B6L216C3))</f>
        <v>9.6783367958065622E-3</v>
      </c>
      <c r="L21" s="16" t="s">
        <v>12506</v>
      </c>
      <c r="M21" s="23">
        <f>A1L554C9</f>
        <v>1.1129016878039479</v>
      </c>
      <c r="N21" s="16" t="s">
        <v>12507</v>
      </c>
      <c r="O21" s="23">
        <f>B6L214C1*B6L214C5</f>
        <v>8.3545529703442369</v>
      </c>
      <c r="P21" s="16" t="s">
        <v>12508</v>
      </c>
      <c r="Q21" s="23">
        <f>B3L848C3</f>
        <v>1.9987419405566913</v>
      </c>
      <c r="R21" s="16" t="s">
        <v>12509</v>
      </c>
      <c r="S21" s="23">
        <f>B6L214C6*B6L214C7</f>
        <v>16.698595416429509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9.184227479036231</v>
      </c>
      <c r="X21" s="16" t="s">
        <v>12512</v>
      </c>
      <c r="Y21" s="23">
        <f>IF(_xlfn.SINGLE(B6L216C10)=0,0,B6L214C10/_xlfn.SINGLE(B6L216C10))</f>
        <v>7.3021139070839564E-3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0.64440087999999995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0.96660131999999988</v>
      </c>
      <c r="AH21" s="16" t="s">
        <v>12517</v>
      </c>
      <c r="AI21" s="23">
        <f>IF(_xlfn.SINGLE(B6L216C15)=0,0,B6L214C15/_xlfn.SINGLE(B6L216C15))</f>
        <v>9.877426513456666E-3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0.84513805999999991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1.0141656719999999</v>
      </c>
      <c r="AR21" s="16" t="s">
        <v>12522</v>
      </c>
      <c r="AS21" s="23">
        <f>IF(_xlfn.SINGLE(B6L216C20)=0,0,B6L214C20/_xlfn.SINGLE(B6L216C20))</f>
        <v>9.6783367958065605E-3</v>
      </c>
      <c r="AT21" s="16" t="s">
        <v>12523</v>
      </c>
      <c r="AU21" s="17">
        <f>A1L249C3</f>
        <v>12710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63.55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15.887499999999999</v>
      </c>
      <c r="BD21" s="16" t="s">
        <v>12528</v>
      </c>
      <c r="BE21" s="23">
        <f>IF(_xlfn.SINGLE(B6L216C26)=0,0,B6L214C26/_xlfn.SINGLE(B6L216C26))</f>
        <v>1.9630313776124841E-2</v>
      </c>
      <c r="BF21" s="16" t="s">
        <v>12529</v>
      </c>
      <c r="BG21" s="23">
        <f>B6L214C3+B6L214C10+B6L214C15+B6L214C20+B6L214C26</f>
        <v>42.066494471036229</v>
      </c>
      <c r="BH21" s="16" t="s">
        <v>12530</v>
      </c>
      <c r="BI21" s="17">
        <f>_xlfn.SINGLE(B6L218C3)*B6L214C4</f>
        <v>87.211035191024706</v>
      </c>
      <c r="BJ21" s="16" t="s">
        <v>12531</v>
      </c>
      <c r="BK21" s="17">
        <f>_xlfn.SINGLE(B6L218C10)*B6L214C11</f>
        <v>53.347940980192142</v>
      </c>
      <c r="BL21" s="16" t="s">
        <v>12532</v>
      </c>
      <c r="BM21" s="17">
        <f>_xlfn.SINGLE(B6L218C15)*B6L214C16</f>
        <v>5.6146464455981695</v>
      </c>
      <c r="BN21" s="16" t="s">
        <v>12533</v>
      </c>
      <c r="BO21" s="17">
        <f>_xlfn.SINGLE(B6L218C20)*B6L214C21</f>
        <v>5.8909310050833357</v>
      </c>
      <c r="BP21" s="16" t="s">
        <v>12534</v>
      </c>
      <c r="BQ21" s="17">
        <f>_xlfn.SINGLE(B6L218C26)*B6L214C27</f>
        <v>92.284888876875243</v>
      </c>
      <c r="BR21" s="16" t="s">
        <v>12535</v>
      </c>
      <c r="BS21" s="15">
        <f>B6L214C29+B6L214C30+B6L214C31+B6L214C32+B6L214C33</f>
        <v>244.34944249877358</v>
      </c>
      <c r="BT21" s="16" t="s">
        <v>12536</v>
      </c>
      <c r="BU21" s="23">
        <f>IF(B6L214C3=0,0,B6L214C29/B6L214C3)</f>
        <v>5.8086476083005669</v>
      </c>
      <c r="BV21" s="16" t="s">
        <v>12537</v>
      </c>
      <c r="BW21" s="23">
        <f>IF(B6L214C8=0,0,B6L214C30/B6L214C8)</f>
        <v>3.1947561845653119</v>
      </c>
      <c r="BX21" s="16" t="s">
        <v>12538</v>
      </c>
      <c r="BY21" s="23">
        <f>IF(B6L214C13=0,0,B6L214C31/B6L214C13)</f>
        <v>8.7129714124508482</v>
      </c>
      <c r="BZ21" s="16" t="s">
        <v>12539</v>
      </c>
      <c r="CA21" s="23">
        <f>IF(B6L214C18=0,0,B6L214C32/B6L214C18)</f>
        <v>6.9703771299606796</v>
      </c>
      <c r="CB21" s="16" t="s">
        <v>12540</v>
      </c>
      <c r="CC21" s="23">
        <f>IF(B6L214C24=0,0,B6L214C33/B6L214C24)</f>
        <v>1.4521619020751415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217.28699999999998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434.57399999999996</v>
      </c>
      <c r="J22" s="16" t="s">
        <v>12544</v>
      </c>
      <c r="K22" s="23">
        <f>IF(_xlfn.SINGLE(B6L216C3)=0,0,B6L215C3/_xlfn.SINGLE(B6L216C3))</f>
        <v>0.28013544256699352</v>
      </c>
      <c r="L22" s="16" t="s">
        <v>12545</v>
      </c>
      <c r="M22" s="23">
        <f>A1L555C9</f>
        <v>0.94267457087433504</v>
      </c>
      <c r="N22" s="16" t="s">
        <v>12546</v>
      </c>
      <c r="O22" s="23">
        <f>B6L215C1*B6L215C5</f>
        <v>204.83092948157162</v>
      </c>
      <c r="P22" s="16" t="s">
        <v>12547</v>
      </c>
      <c r="Q22" s="23">
        <f>B3L852C3</f>
        <v>2.0467537302746512</v>
      </c>
      <c r="R22" s="16" t="s">
        <v>12548</v>
      </c>
      <c r="S22" s="17">
        <f>B6L215C6*B6L215C7</f>
        <v>419.23846899203073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230.58115794561692</v>
      </c>
      <c r="X22" s="16" t="s">
        <v>12551</v>
      </c>
      <c r="Y22" s="23">
        <f>IF(_xlfn.SINGLE(B6L216C10)=0,0,B6L215C10/_xlfn.SINGLE(B6L216C10))</f>
        <v>0.18332841646066217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18.651916079999999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27.977874119999999</v>
      </c>
      <c r="AH22" s="16" t="s">
        <v>12556</v>
      </c>
      <c r="AI22" s="23">
        <f>IF(_xlfn.SINGLE(B6L216C15)=0,0,B6L215C15/_xlfn.SINGLE(B6L216C15))</f>
        <v>0.28589801183288382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24.462170459999996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29.354604551999994</v>
      </c>
      <c r="AR22" s="16" t="s">
        <v>12561</v>
      </c>
      <c r="AS22" s="23">
        <f>IF(_xlfn.SINGLE(B6L216C20)=0,0,B6L215C20/_xlfn.SINGLE(B6L216C20))</f>
        <v>0.28013544256699346</v>
      </c>
      <c r="AT22" s="16" t="s">
        <v>12562</v>
      </c>
      <c r="AU22" s="17">
        <f>A1L253C3</f>
        <v>142933</v>
      </c>
      <c r="AV22" s="16" t="s">
        <v>12563</v>
      </c>
      <c r="AW22" s="17">
        <f>A1L575C1</f>
        <v>200</v>
      </c>
      <c r="AX22" s="16" t="s">
        <v>12564</v>
      </c>
      <c r="AY22" s="23">
        <f>IF(B6L215C23=0,0,B6L215C22/B6L215C23)</f>
        <v>714.66499999999996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178.66624999999999</v>
      </c>
      <c r="BD22" s="16" t="s">
        <v>12567</v>
      </c>
      <c r="BE22" s="23">
        <f>IF(_xlfn.SINGLE(B6L216C26)=0,0,B6L215C26/_xlfn.SINGLE(B6L216C26))</f>
        <v>0.22075685593728181</v>
      </c>
      <c r="BF22" s="16" t="s">
        <v>12568</v>
      </c>
      <c r="BG22" s="17">
        <f>B6L215C3+B6L215C10+B6L215C15+B6L215C20+B6L215C26</f>
        <v>901.15388661761688</v>
      </c>
      <c r="BH22" s="16" t="s">
        <v>12569</v>
      </c>
      <c r="BI22" s="17">
        <f>_xlfn.SINGLE(B6L218C3)*B6L215C4</f>
        <v>2524.2872257296103</v>
      </c>
      <c r="BJ22" s="16" t="s">
        <v>12570</v>
      </c>
      <c r="BK22" s="17">
        <f>_xlfn.SINGLE(B6L218C10)*B6L215C11</f>
        <v>1339.3646916199828</v>
      </c>
      <c r="BL22" s="16" t="s">
        <v>12571</v>
      </c>
      <c r="BM22" s="17">
        <f>_xlfn.SINGLE(B6L218C15)*B6L215C16</f>
        <v>162.5136115924723</v>
      </c>
      <c r="BN22" s="16" t="s">
        <v>12572</v>
      </c>
      <c r="BO22" s="17">
        <f>_xlfn.SINGLE(B6L218C20)*B6L215C21</f>
        <v>170.51055352358367</v>
      </c>
      <c r="BP22" s="16" t="s">
        <v>12573</v>
      </c>
      <c r="BQ22" s="17">
        <f>_xlfn.SINGLE(B6L218C26)*B6L215C27</f>
        <v>1037.809285746531</v>
      </c>
      <c r="BR22" s="16" t="s">
        <v>12574</v>
      </c>
      <c r="BS22" s="15">
        <f>B6L215C29+B6L215C30+B6L215C31+B6L215C32+B6L215C33</f>
        <v>5234.4853682121802</v>
      </c>
      <c r="BT22" s="16" t="s">
        <v>12575</v>
      </c>
      <c r="BU22" s="23">
        <f>IF(B6L215C3=0,0,B6L215C29/B6L215C3)</f>
        <v>5.8086476083005669</v>
      </c>
      <c r="BV22" s="16" t="s">
        <v>12576</v>
      </c>
      <c r="BW22" s="23">
        <f>IF(B6L215C8=0,0,B6L215C30/B6L215C8)</f>
        <v>3.1947561845653114</v>
      </c>
      <c r="BX22" s="16" t="s">
        <v>12577</v>
      </c>
      <c r="BY22" s="23">
        <f>IF(B6L215C13=0,0,B6L215C31/B6L215C13)</f>
        <v>8.7129714124508499</v>
      </c>
      <c r="BZ22" s="16" t="s">
        <v>12578</v>
      </c>
      <c r="CA22" s="23">
        <f>IF(B6L215C18=0,0,B6L215C32/B6L215C18)</f>
        <v>6.9703771299606787</v>
      </c>
      <c r="CB22" s="16" t="s">
        <v>12579</v>
      </c>
      <c r="CC22" s="23">
        <f>IF(B6L215C24=0,0,B6L215C33/B6L215C24)</f>
        <v>1.4521619020751415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833.09699999999998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1551.2995999999998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2286.8166162444827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1257.7491389344655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65.239754416000011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97.859631623999988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87.322654483999997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104.7871853808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3237.34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809.33500000000004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3821.0305559392655</v>
      </c>
      <c r="BH23" s="16" t="s">
        <v>12596</v>
      </c>
      <c r="BI23" s="17">
        <f>SUM(B6L201C29:B6L215C29)</f>
        <v>9010.9527112976266</v>
      </c>
      <c r="BJ23" s="16" t="s">
        <v>12597</v>
      </c>
      <c r="BK23" s="17">
        <f>SUM(B6L201C30:B6L215C30)</f>
        <v>7305.8215277137788</v>
      </c>
      <c r="BL23" s="16" t="s">
        <v>12598</v>
      </c>
      <c r="BM23" s="17">
        <f>SUM(B6L201C31:B6L215C31)</f>
        <v>568.43211518192197</v>
      </c>
      <c r="BN23" s="16" t="s">
        <v>12599</v>
      </c>
      <c r="BO23" s="17">
        <f>SUM(B6L201C32:B6L215C32)</f>
        <v>608.67183374273191</v>
      </c>
      <c r="BP23" s="16" t="s">
        <v>12600</v>
      </c>
      <c r="BQ23" s="17">
        <f>SUM(B6L201C33:B6L215C33)</f>
        <v>4701.1418120639391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0.40598984417664979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0.3291648995005988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2.5610795357783957E-2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2.742380199444434E-2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0.21181065897052309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9010.9527112976248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7305.8215277137788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568.43211518192197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608.67183374273191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4701.1418120639391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231D2-B5C6-4175-B319-78E87A01F13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1.5934569893624746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9.8970000000000002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17.814600000000002</v>
      </c>
      <c r="J9" s="16" t="s">
        <v>12646</v>
      </c>
      <c r="K9" s="23">
        <f>IF(_xlfn.SINGLE(B6L236C3)=0,0,B6L222C3/_xlfn.SINGLE(B6L236C3))</f>
        <v>1.1146584094371482E-2</v>
      </c>
      <c r="L9" s="16" t="s">
        <v>12647</v>
      </c>
      <c r="M9" s="23">
        <f>A1L542C54</f>
        <v>1.6578655916360254</v>
      </c>
      <c r="N9" s="16" t="s">
        <v>12648</v>
      </c>
      <c r="O9" s="23">
        <f>B6L222C1*B6L222C5</f>
        <v>16.407895760421745</v>
      </c>
      <c r="P9" s="16" t="s">
        <v>12649</v>
      </c>
      <c r="Q9" s="23">
        <f>B3L836C9</f>
        <v>1.9041130245778297</v>
      </c>
      <c r="R9" s="16" t="s">
        <v>12650</v>
      </c>
      <c r="S9" s="17">
        <f>B6L222C6*B6L222C7</f>
        <v>31.242488023334399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17.183368412833921</v>
      </c>
      <c r="X9" s="16" t="s">
        <v>12652</v>
      </c>
      <c r="Y9" s="23">
        <f>IF(_xlfn.SINGLE(B6L236C10)=0,0,B6L222C10/_xlfn.SINGLE(B6L236C10))</f>
        <v>1.3606017050453102E-2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0.58182483600000012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0.87273725400000024</v>
      </c>
      <c r="AH9" s="16" t="s">
        <v>12655</v>
      </c>
      <c r="AI9" s="23">
        <f>IF(_xlfn.SINGLE(B6L236C15)=0,0,B6L222C15/_xlfn.SINGLE(B6L236C15))</f>
        <v>8.651197128567694E-3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1.0027838340000002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1.2033406008</v>
      </c>
      <c r="AR9" s="16" t="s">
        <v>12658</v>
      </c>
      <c r="AS9" s="23">
        <f>IF(_xlfn.SINGLE(B6L236C20)=0,0,B6L222C20/_xlfn.SINGLE(B6L236C20))</f>
        <v>1.1146584094371482E-2</v>
      </c>
      <c r="AT9" s="16" t="s">
        <v>12659</v>
      </c>
      <c r="AU9" s="17">
        <f>A1L237C18</f>
        <v>11388.5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56.942500000000003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14.235625000000001</v>
      </c>
      <c r="BD9" s="16" t="s">
        <v>12662</v>
      </c>
      <c r="BE9" s="23">
        <f>IF(_xlfn.SINGLE(B6L236C26)=0,0,B6L222C26/_xlfn.SINGLE(B6L236C26))</f>
        <v>1.6721764723588359E-2</v>
      </c>
      <c r="BF9" s="16" t="s">
        <v>12663</v>
      </c>
      <c r="BG9" s="17">
        <f>B6L222C3+B6L222C10+B6L222C15+B6L222C20+B6L222C26</f>
        <v>51.309671267633924</v>
      </c>
      <c r="BH9" s="16" t="s">
        <v>12664</v>
      </c>
      <c r="BI9" s="17">
        <f>_xlfn.SINGLE(B6L238C3)*B6L222C4</f>
        <v>104.9455744743174</v>
      </c>
      <c r="BJ9" s="16" t="s">
        <v>12665</v>
      </c>
      <c r="BK9" s="17">
        <f>_xlfn.SINGLE(B6L238C10)*B6L222C11</f>
        <v>101.22699749018754</v>
      </c>
      <c r="BL9" s="16" t="s">
        <v>12666</v>
      </c>
      <c r="BM9" s="17">
        <f>_xlfn.SINGLE(B6L238C15)*B6L222C16</f>
        <v>5.1412836934968098</v>
      </c>
      <c r="BN9" s="16" t="s">
        <v>12667</v>
      </c>
      <c r="BO9" s="17">
        <f>_xlfn.SINGLE(B6L238C20)*B6L222C21</f>
        <v>7.08886366459119</v>
      </c>
      <c r="BP9" s="16" t="s">
        <v>12668</v>
      </c>
      <c r="BQ9" s="17">
        <f>_xlfn.SINGLE(B6L238C26)*B6L222C27</f>
        <v>83.86187978545432</v>
      </c>
      <c r="BR9" s="16" t="s">
        <v>12669</v>
      </c>
      <c r="BS9" s="15">
        <f>B6L222C29+B6L222C30+B6L222C31+B6L222C32+B6L222C33</f>
        <v>302.26459910804726</v>
      </c>
      <c r="BT9" s="16" t="s">
        <v>12670</v>
      </c>
      <c r="BU9" s="23">
        <f>IF(B6L222C3=0,0,B6L222C29/B6L222C3)</f>
        <v>5.8909868576514421</v>
      </c>
      <c r="BV9" s="16" t="s">
        <v>12671</v>
      </c>
      <c r="BW9" s="23">
        <f>IF(B6L222C8=0,0,B6L222C30/B6L222C8)</f>
        <v>3.2400427717082931</v>
      </c>
      <c r="BX9" s="16" t="s">
        <v>12672</v>
      </c>
      <c r="BY9" s="23">
        <f>IF(B6L222C13=0,0,B6L222C31/B6L222C13)</f>
        <v>8.8364802864771637</v>
      </c>
      <c r="BZ9" s="16" t="s">
        <v>12673</v>
      </c>
      <c r="CA9" s="23">
        <f>IF(B6L222C18=0,0,B6L222C32/B6L222C18)</f>
        <v>7.0691842291817286</v>
      </c>
      <c r="CB9" s="16" t="s">
        <v>12674</v>
      </c>
      <c r="CC9" s="23">
        <f>IF(B6L222C24=0,0,B6L222C33/B6L222C24)</f>
        <v>1.4727467144128605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66.31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132.62</v>
      </c>
      <c r="J10" s="16" t="s">
        <v>12677</v>
      </c>
      <c r="K10" s="23">
        <f>IF(_xlfn.SINGLE(B6L236C3)=0,0,B6L223C3/_xlfn.SINGLE(B6L236C3))</f>
        <v>8.2980251175751682E-2</v>
      </c>
      <c r="L10" s="16" t="s">
        <v>12678</v>
      </c>
      <c r="M10" s="23">
        <f>A1L543C54</f>
        <v>2.1498085154314039</v>
      </c>
      <c r="N10" s="16" t="s">
        <v>12679</v>
      </c>
      <c r="O10" s="23">
        <f>B6L223C1*B6L223C5</f>
        <v>142.55380265825639</v>
      </c>
      <c r="P10" s="16" t="s">
        <v>12680</v>
      </c>
      <c r="Q10" s="23">
        <f>B3L837C9</f>
        <v>1.7715128518335628</v>
      </c>
      <c r="R10" s="16" t="s">
        <v>12681</v>
      </c>
      <c r="S10" s="23">
        <f>B6L223C6*B6L223C7</f>
        <v>252.5358934868467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138.89474141776569</v>
      </c>
      <c r="X10" s="16" t="s">
        <v>12683</v>
      </c>
      <c r="Y10" s="23">
        <f>IF(_xlfn.SINGLE(B6L236C10)=0,0,B6L223C10/_xlfn.SINGLE(B6L236C10))</f>
        <v>0.10997868255777701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5.6920504000000003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8.5380756000000009</v>
      </c>
      <c r="AH10" s="16" t="s">
        <v>12686</v>
      </c>
      <c r="AI10" s="23">
        <f>IF(_xlfn.SINGLE(B6L236C15)=0,0,B6L223C15/_xlfn.SINGLE(B6L236C15))</f>
        <v>8.4635524352457497E-2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7.4651798000000005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8.9582157599999999</v>
      </c>
      <c r="AR10" s="16" t="s">
        <v>12689</v>
      </c>
      <c r="AS10" s="23">
        <f>IF(_xlfn.SINGLE(B6L236C20)=0,0,B6L223C20/_xlfn.SINGLE(B6L236C20))</f>
        <v>8.2980251175751682E-2</v>
      </c>
      <c r="AT10" s="16" t="s">
        <v>12690</v>
      </c>
      <c r="AU10" s="17">
        <f>A1L238C18</f>
        <v>68162.5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340.8125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85.203125</v>
      </c>
      <c r="BD10" s="16" t="s">
        <v>12693</v>
      </c>
      <c r="BE10" s="23">
        <f>IF(_xlfn.SINGLE(B6L236C26)=0,0,B6L223C26/_xlfn.SINGLE(B6L236C26))</f>
        <v>0.10008317934509298</v>
      </c>
      <c r="BF10" s="16" t="s">
        <v>12694</v>
      </c>
      <c r="BG10" s="23">
        <f>B6L223C3+B6L223C10+B6L223C15+B6L223C20+B6L223C26</f>
        <v>374.21415777776565</v>
      </c>
      <c r="BH10" s="16" t="s">
        <v>12695</v>
      </c>
      <c r="BI10" s="17">
        <f>_xlfn.SINGLE(B6L238C3)*B6L223C4</f>
        <v>781.26267706173428</v>
      </c>
      <c r="BJ10" s="16" t="s">
        <v>12696</v>
      </c>
      <c r="BK10" s="17">
        <f>_xlfn.SINGLE(B6L238C10)*B6L223C11</f>
        <v>818.22709628895302</v>
      </c>
      <c r="BL10" s="16" t="s">
        <v>12697</v>
      </c>
      <c r="BM10" s="17">
        <f>_xlfn.SINGLE(B6L238C15)*B6L223C16</f>
        <v>50.29769114923446</v>
      </c>
      <c r="BN10" s="16" t="s">
        <v>12698</v>
      </c>
      <c r="BO10" s="17">
        <f>_xlfn.SINGLE(B6L238C20)*B6L223C21</f>
        <v>52.772731310166023</v>
      </c>
      <c r="BP10" s="16" t="s">
        <v>12699</v>
      </c>
      <c r="BQ10" s="17">
        <f>_xlfn.SINGLE(B6L238C26)*B6L223C27</f>
        <v>501.93048960583297</v>
      </c>
      <c r="BR10" s="16" t="s">
        <v>12700</v>
      </c>
      <c r="BS10" s="15">
        <f>B6L223C29+B6L223C30+B6L223C31+B6L223C32+B6L223C33</f>
        <v>2204.4906854159208</v>
      </c>
      <c r="BT10" s="16" t="s">
        <v>12701</v>
      </c>
      <c r="BU10" s="23">
        <f>IF(B6L223C3=0,0,B6L223C29/B6L223C3)</f>
        <v>5.8909868576514421</v>
      </c>
      <c r="BV10" s="16" t="s">
        <v>12702</v>
      </c>
      <c r="BW10" s="23">
        <f>IF(B6L223C8=0,0,B6L223C30/B6L223C8)</f>
        <v>3.2400427717082927</v>
      </c>
      <c r="BX10" s="16" t="s">
        <v>12703</v>
      </c>
      <c r="BY10" s="23">
        <f>IF(B6L223C13=0,0,B6L223C31/B6L223C13)</f>
        <v>8.8364802864771637</v>
      </c>
      <c r="BZ10" s="16" t="s">
        <v>12704</v>
      </c>
      <c r="CA10" s="23">
        <f>IF(B6L223C18=0,0,B6L223C32/B6L223C18)</f>
        <v>7.0691842291817295</v>
      </c>
      <c r="CB10" s="16" t="s">
        <v>12705</v>
      </c>
      <c r="CC10" s="23">
        <f>IF(B6L223C24=0,0,B6L223C33/B6L223C24)</f>
        <v>1.4727467144128603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124.14149999999999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248.28299999999999</v>
      </c>
      <c r="J11" s="16" t="s">
        <v>12708</v>
      </c>
      <c r="K11" s="23">
        <f>IF(_xlfn.SINGLE(B6L236C3)=0,0,B6L224C3/_xlfn.SINGLE(B6L236C3))</f>
        <v>0.1553505180415409</v>
      </c>
      <c r="L11" s="16" t="s">
        <v>12709</v>
      </c>
      <c r="M11" s="23">
        <f>A1L544C54</f>
        <v>0.68617736570174814</v>
      </c>
      <c r="N11" s="16" t="s">
        <v>12710</v>
      </c>
      <c r="O11" s="23">
        <f>B6L224C1*B6L224C5</f>
        <v>85.183087444263563</v>
      </c>
      <c r="P11" s="16" t="s">
        <v>12711</v>
      </c>
      <c r="Q11" s="23">
        <f>B3L838C9</f>
        <v>1.9888067747436928</v>
      </c>
      <c r="R11" s="16" t="s">
        <v>12712</v>
      </c>
      <c r="S11" s="17">
        <f>B6L224C6*B6L224C7</f>
        <v>169.41270140273576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93.176985771504675</v>
      </c>
      <c r="X11" s="16" t="s">
        <v>12714</v>
      </c>
      <c r="Y11" s="23">
        <f>IF(_xlfn.SINGLE(B6L236C10)=0,0,B6L224C10/_xlfn.SINGLE(B6L236C10))</f>
        <v>7.3778762502120815E-2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10.656306359999999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15.984459539999998</v>
      </c>
      <c r="AH11" s="16" t="s">
        <v>12717</v>
      </c>
      <c r="AI11" s="23">
        <f>IF(_xlfn.SINGLE(B6L236C15)=0,0,B6L224C15/_xlfn.SINGLE(B6L236C15))</f>
        <v>0.15844941858544109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13.97585007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16.771020084</v>
      </c>
      <c r="AR11" s="16" t="s">
        <v>12720</v>
      </c>
      <c r="AS11" s="23">
        <f>IF(_xlfn.SINGLE(B6L236C20)=0,0,B6L224C20/_xlfn.SINGLE(B6L236C20))</f>
        <v>0.1553505180415409</v>
      </c>
      <c r="AT11" s="16" t="s">
        <v>12721</v>
      </c>
      <c r="AU11" s="17">
        <f>A1L239C18</f>
        <v>50727.5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253.63749999999999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63.409374999999997</v>
      </c>
      <c r="BD11" s="16" t="s">
        <v>12724</v>
      </c>
      <c r="BE11" s="23">
        <f>IF(_xlfn.SINGLE(B6L236C26)=0,0,B6L224C26/_xlfn.SINGLE(B6L236C26))</f>
        <v>7.4483322651431566E-2</v>
      </c>
      <c r="BF11" s="16" t="s">
        <v>12725</v>
      </c>
      <c r="BG11" s="17">
        <f>B6L224C3+B6L224C10+B6L224C15+B6L224C20+B6L224C26</f>
        <v>437.62484039550463</v>
      </c>
      <c r="BH11" s="16" t="s">
        <v>12726</v>
      </c>
      <c r="BI11" s="17">
        <f>_xlfn.SINGLE(B6L238C3)*B6L224C4</f>
        <v>1462.631889978273</v>
      </c>
      <c r="BJ11" s="16" t="s">
        <v>12727</v>
      </c>
      <c r="BK11" s="17">
        <f>_xlfn.SINGLE(B6L238C10)*B6L224C11</f>
        <v>548.90439861550942</v>
      </c>
      <c r="BL11" s="16" t="s">
        <v>12728</v>
      </c>
      <c r="BM11" s="17">
        <f>_xlfn.SINGLE(B6L238C15)*B6L224C16</f>
        <v>94.164241076801204</v>
      </c>
      <c r="BN11" s="16" t="s">
        <v>12729</v>
      </c>
      <c r="BO11" s="17">
        <f>_xlfn.SINGLE(B6L238C20)*B6L224C21</f>
        <v>98.797858904252379</v>
      </c>
      <c r="BP11" s="16" t="s">
        <v>12730</v>
      </c>
      <c r="BQ11" s="17">
        <f>_xlfn.SINGLE(B6L238C26)*B6L224C27</f>
        <v>373.5437947768919</v>
      </c>
      <c r="BR11" s="16" t="s">
        <v>12731</v>
      </c>
      <c r="BS11" s="15">
        <f>B6L224C29+B6L224C30+B6L224C31+B6L224C32+B6L224C33</f>
        <v>2578.042183351728</v>
      </c>
      <c r="BT11" s="16" t="s">
        <v>12732</v>
      </c>
      <c r="BU11" s="23">
        <f>IF(B6L224C3=0,0,B6L224C29/B6L224C3)</f>
        <v>5.8909868576514421</v>
      </c>
      <c r="BV11" s="16" t="s">
        <v>12733</v>
      </c>
      <c r="BW11" s="23">
        <f>IF(B6L224C8=0,0,B6L224C30/B6L224C8)</f>
        <v>3.2400427717082931</v>
      </c>
      <c r="BX11" s="16" t="s">
        <v>12734</v>
      </c>
      <c r="BY11" s="23">
        <f>IF(B6L224C13=0,0,B6L224C31/B6L224C13)</f>
        <v>8.8364802864771637</v>
      </c>
      <c r="BZ11" s="16" t="s">
        <v>12735</v>
      </c>
      <c r="CA11" s="23">
        <f>IF(B6L224C18=0,0,B6L224C32/B6L224C18)</f>
        <v>7.0691842291817304</v>
      </c>
      <c r="CB11" s="16" t="s">
        <v>12736</v>
      </c>
      <c r="CC11" s="23">
        <f>IF(B6L224C24=0,0,B6L224C33/B6L224C24)</f>
        <v>1.4727467144128605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38.878500000000003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77.757000000000005</v>
      </c>
      <c r="J12" s="16" t="s">
        <v>12739</v>
      </c>
      <c r="K12" s="23">
        <f>IF(_xlfn.SINGLE(B6L236C3)=0,0,B6L225C3/_xlfn.SINGLE(B6L236C3))</f>
        <v>4.8652506338960365E-2</v>
      </c>
      <c r="L12" s="16" t="s">
        <v>12740</v>
      </c>
      <c r="M12" s="23">
        <f>A1L545C54</f>
        <v>0.96457251517589437</v>
      </c>
      <c r="N12" s="16" t="s">
        <v>12741</v>
      </c>
      <c r="O12" s="23">
        <f>B6L225C1*B6L225C5</f>
        <v>37.501132531266009</v>
      </c>
      <c r="P12" s="16" t="s">
        <v>12742</v>
      </c>
      <c r="Q12" s="23">
        <f>B3L839C9</f>
        <v>1.9949747155499367</v>
      </c>
      <c r="R12" s="16" t="s">
        <v>12743</v>
      </c>
      <c r="S12" s="23">
        <f>B6L225C6*B6L225C7</f>
        <v>74.813811204362878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41.147596162399587</v>
      </c>
      <c r="X12" s="16" t="s">
        <v>12745</v>
      </c>
      <c r="Y12" s="23">
        <f>IF(_xlfn.SINGLE(B6L236C10)=0,0,B6L225C10/_xlfn.SINGLE(B6L236C10))</f>
        <v>3.2581207684089619E-2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3.3373304400000001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5.00599566</v>
      </c>
      <c r="AH12" s="16" t="s">
        <v>12748</v>
      </c>
      <c r="AI12" s="23">
        <f>IF(_xlfn.SINGLE(B6L236C15)=0,0,B6L225C15/_xlfn.SINGLE(B6L236C15))</f>
        <v>4.9623016642090456E-2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4.3769415299999999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5.2523298359999995</v>
      </c>
      <c r="AR12" s="16" t="s">
        <v>12751</v>
      </c>
      <c r="AS12" s="23">
        <f>IF(_xlfn.SINGLE(B6L236C20)=0,0,B6L225C20/_xlfn.SINGLE(B6L236C20))</f>
        <v>4.8652506338960358E-2</v>
      </c>
      <c r="AT12" s="16" t="s">
        <v>12752</v>
      </c>
      <c r="AU12" s="17">
        <f>A1L240C18</f>
        <v>31560.5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157.80250000000001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39.450625000000002</v>
      </c>
      <c r="BD12" s="16" t="s">
        <v>12755</v>
      </c>
      <c r="BE12" s="23">
        <f>IF(_xlfn.SINGLE(B6L236C26)=0,0,B6L225C26/_xlfn.SINGLE(B6L236C26))</f>
        <v>4.6340365768873022E-2</v>
      </c>
      <c r="BF12" s="16" t="s">
        <v>12756</v>
      </c>
      <c r="BG12" s="23">
        <f>B6L225C3+B6L225C10+B6L225C15+B6L225C20+B6L225C26</f>
        <v>168.6135466583996</v>
      </c>
      <c r="BH12" s="16" t="s">
        <v>12757</v>
      </c>
      <c r="BI12" s="17">
        <f>_xlfn.SINGLE(B6L238C3)*B6L225C4</f>
        <v>458.06546509040322</v>
      </c>
      <c r="BJ12" s="16" t="s">
        <v>12758</v>
      </c>
      <c r="BK12" s="17">
        <f>_xlfn.SINGLE(B6L238C10)*B6L225C11</f>
        <v>242.39994821664487</v>
      </c>
      <c r="BL12" s="16" t="s">
        <v>12759</v>
      </c>
      <c r="BM12" s="17">
        <f>_xlfn.SINGLE(B6L238C15)*B6L225C16</f>
        <v>29.490254642520156</v>
      </c>
      <c r="BN12" s="16" t="s">
        <v>12760</v>
      </c>
      <c r="BO12" s="17">
        <f>_xlfn.SINGLE(B6L238C20)*B6L225C21</f>
        <v>30.941406035926548</v>
      </c>
      <c r="BP12" s="16" t="s">
        <v>12761</v>
      </c>
      <c r="BQ12" s="17">
        <f>_xlfn.SINGLE(B6L238C26)*B6L225C27</f>
        <v>232.40311340113544</v>
      </c>
      <c r="BR12" s="16" t="s">
        <v>12762</v>
      </c>
      <c r="BS12" s="15">
        <f>B6L225C29+B6L225C30+B6L225C31+B6L225C32+B6L225C33</f>
        <v>993.30018738663023</v>
      </c>
      <c r="BT12" s="16" t="s">
        <v>12763</v>
      </c>
      <c r="BU12" s="23">
        <f>IF(B6L225C3=0,0,B6L225C29/B6L225C3)</f>
        <v>5.8909868576514421</v>
      </c>
      <c r="BV12" s="16" t="s">
        <v>12764</v>
      </c>
      <c r="BW12" s="23">
        <f>IF(B6L225C8=0,0,B6L225C30/B6L225C8)</f>
        <v>3.2400427717082936</v>
      </c>
      <c r="BX12" s="16" t="s">
        <v>12765</v>
      </c>
      <c r="BY12" s="23">
        <f>IF(B6L225C13=0,0,B6L225C31/B6L225C13)</f>
        <v>8.8364802864771619</v>
      </c>
      <c r="BZ12" s="16" t="s">
        <v>12766</v>
      </c>
      <c r="CA12" s="23">
        <f>IF(B6L225C18=0,0,B6L225C32/B6L225C18)</f>
        <v>7.0691842291817295</v>
      </c>
      <c r="CB12" s="16" t="s">
        <v>12767</v>
      </c>
      <c r="CC12" s="23">
        <f>IF(B6L225C24=0,0,B6L225C33/B6L225C24)</f>
        <v>1.4727467144128605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206.77800000000002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413.55600000000004</v>
      </c>
      <c r="J13" s="16" t="s">
        <v>12770</v>
      </c>
      <c r="K13" s="23">
        <f>IF(_xlfn.SINGLE(B6L236C3)=0,0,B6L226C3/_xlfn.SINGLE(B6L236C3))</f>
        <v>0.25876173092474108</v>
      </c>
      <c r="L13" s="16" t="s">
        <v>12771</v>
      </c>
      <c r="M13" s="23">
        <f>A1L546C54</f>
        <v>1.2176172662022879</v>
      </c>
      <c r="N13" s="16" t="s">
        <v>12772</v>
      </c>
      <c r="O13" s="23">
        <f>B6L226C1*B6L226C5</f>
        <v>251.77646307077671</v>
      </c>
      <c r="P13" s="16" t="s">
        <v>12773</v>
      </c>
      <c r="Q13" s="23">
        <f>B3L840C9</f>
        <v>1.9933929509838708</v>
      </c>
      <c r="R13" s="16" t="s">
        <v>12774</v>
      </c>
      <c r="S13" s="17">
        <f>B6L226C6*B6L226C7</f>
        <v>501.88942670893715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276.03918468991543</v>
      </c>
      <c r="X13" s="16" t="s">
        <v>12776</v>
      </c>
      <c r="Y13" s="23">
        <f>IF(_xlfn.SINGLE(B6L236C10)=0,0,B6L226C10/_xlfn.SINGLE(B6L236C10))</f>
        <v>0.2185714560294845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17.749823520000003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26.624735280000003</v>
      </c>
      <c r="AH13" s="16" t="s">
        <v>12779</v>
      </c>
      <c r="AI13" s="23">
        <f>IF(_xlfn.SINGLE(B6L236C15)=0,0,B6L226C15/_xlfn.SINGLE(B6L236C15))</f>
        <v>0.26392345731492167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23.279067240000003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27.934880688000003</v>
      </c>
      <c r="AR13" s="16" t="s">
        <v>12782</v>
      </c>
      <c r="AS13" s="23">
        <f>IF(_xlfn.SINGLE(B6L236C20)=0,0,B6L226C20/_xlfn.SINGLE(B6L236C20))</f>
        <v>0.25876173092474108</v>
      </c>
      <c r="AT13" s="16" t="s">
        <v>12783</v>
      </c>
      <c r="AU13" s="17">
        <f>A1L241C18</f>
        <v>221905.5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1109.5274999999999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277.38187499999998</v>
      </c>
      <c r="BD13" s="16" t="s">
        <v>12786</v>
      </c>
      <c r="BE13" s="23">
        <f>IF(_xlfn.SINGLE(B6L236C26)=0,0,B6L226C26/_xlfn.SINGLE(B6L236C26))</f>
        <v>0.32582443358389918</v>
      </c>
      <c r="BF13" s="16" t="s">
        <v>12787</v>
      </c>
      <c r="BG13" s="17">
        <f>B6L226C3+B6L226C10+B6L226C15+B6L226C20+B6L226C26</f>
        <v>1021.5366756579153</v>
      </c>
      <c r="BH13" s="16" t="s">
        <v>12788</v>
      </c>
      <c r="BI13" s="17">
        <f>_xlfn.SINGLE(B6L238C3)*B6L226C4</f>
        <v>2436.2529609028998</v>
      </c>
      <c r="BJ13" s="16" t="s">
        <v>12789</v>
      </c>
      <c r="BK13" s="17">
        <f>_xlfn.SINGLE(B6L238C10)*B6L226C11</f>
        <v>1626.1432092051109</v>
      </c>
      <c r="BL13" s="16" t="s">
        <v>12790</v>
      </c>
      <c r="BM13" s="17">
        <f>_xlfn.SINGLE(B6L238C15)*B6L226C16</f>
        <v>156.8459656229287</v>
      </c>
      <c r="BN13" s="16" t="s">
        <v>12791</v>
      </c>
      <c r="BO13" s="17">
        <f>_xlfn.SINGLE(B6L238C20)*B6L226C21</f>
        <v>164.56401500306907</v>
      </c>
      <c r="BP13" s="16" t="s">
        <v>12792</v>
      </c>
      <c r="BQ13" s="17">
        <f>_xlfn.SINGLE(B6L238C26)*B6L226C27</f>
        <v>1634.0529801757148</v>
      </c>
      <c r="BR13" s="16" t="s">
        <v>12793</v>
      </c>
      <c r="BS13" s="15">
        <f>B6L226C29+B6L226C30+B6L226C31+B6L226C32+B6L226C33</f>
        <v>6017.8591309097237</v>
      </c>
      <c r="BT13" s="16" t="s">
        <v>12794</v>
      </c>
      <c r="BU13" s="23">
        <f>IF(B6L226C3=0,0,B6L226C29/B6L226C3)</f>
        <v>5.8909868576514413</v>
      </c>
      <c r="BV13" s="16" t="s">
        <v>12795</v>
      </c>
      <c r="BW13" s="23">
        <f>IF(B6L226C8=0,0,B6L226C30/B6L226C8)</f>
        <v>3.2400427717082931</v>
      </c>
      <c r="BX13" s="16" t="s">
        <v>12796</v>
      </c>
      <c r="BY13" s="23">
        <f>IF(B6L226C13=0,0,B6L226C31/B6L226C13)</f>
        <v>8.8364802864771619</v>
      </c>
      <c r="BZ13" s="16" t="s">
        <v>12797</v>
      </c>
      <c r="CA13" s="23">
        <f>IF(B6L226C18=0,0,B6L226C32/B6L226C18)</f>
        <v>7.0691842291817295</v>
      </c>
      <c r="CB13" s="16" t="s">
        <v>12798</v>
      </c>
      <c r="CC13" s="23">
        <f>IF(B6L226C24=0,0,B6L226C33/B6L226C24)</f>
        <v>1.4727467144128603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1.8764999999999998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3.7529999999999997</v>
      </c>
      <c r="J14" s="16" t="s">
        <v>12801</v>
      </c>
      <c r="K14" s="23">
        <f>IF(_xlfn.SINGLE(B6L236C3)=0,0,B6L227C3/_xlfn.SINGLE(B6L236C3))</f>
        <v>2.3482497561649529E-3</v>
      </c>
      <c r="L14" s="16" t="s">
        <v>12802</v>
      </c>
      <c r="M14" s="23">
        <f>A1L547C54</f>
        <v>0.95660326814894181</v>
      </c>
      <c r="N14" s="16" t="s">
        <v>12803</v>
      </c>
      <c r="O14" s="23">
        <f>B6L227C1*B6L227C5</f>
        <v>1.7950660326814891</v>
      </c>
      <c r="P14" s="16" t="s">
        <v>12804</v>
      </c>
      <c r="Q14" s="23">
        <f>B3L841C9</f>
        <v>2.0196770938446011</v>
      </c>
      <c r="R14" s="16" t="s">
        <v>12805</v>
      </c>
      <c r="S14" s="23">
        <f>B6L227C6*B6L227C7</f>
        <v>3.6254537481453077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1.9939995614799195</v>
      </c>
      <c r="X14" s="16" t="s">
        <v>12807</v>
      </c>
      <c r="Y14" s="23">
        <f>IF(_xlfn.SINGLE(B6L236C10)=0,0,B6L227C10/_xlfn.SINGLE(B6L236C10))</f>
        <v>1.5788750715388627E-3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0.16107875999999999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0.24161813999999998</v>
      </c>
      <c r="AH14" s="16" t="s">
        <v>12810</v>
      </c>
      <c r="AI14" s="23">
        <f>IF(_xlfn.SINGLE(B6L236C15)=0,0,B6L227C15/_xlfn.SINGLE(B6L236C15))</f>
        <v>2.3950921647924363E-3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0.21125636999999997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0.25350764399999998</v>
      </c>
      <c r="AR14" s="16" t="s">
        <v>12813</v>
      </c>
      <c r="AS14" s="23">
        <f>IF(_xlfn.SINGLE(B6L236C20)=0,0,B6L227C20/_xlfn.SINGLE(B6L236C20))</f>
        <v>2.3482497561649524E-3</v>
      </c>
      <c r="AT14" s="16" t="s">
        <v>12814</v>
      </c>
      <c r="AU14" s="17">
        <f>A1L242C18</f>
        <v>2001.5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10.0075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2.5018750000000001</v>
      </c>
      <c r="BD14" s="16" t="s">
        <v>12817</v>
      </c>
      <c r="BE14" s="23">
        <f>IF(_xlfn.SINGLE(B6L236C26)=0,0,B6L227C26/_xlfn.SINGLE(B6L236C26))</f>
        <v>2.9388077529316501E-3</v>
      </c>
      <c r="BF14" s="16" t="s">
        <v>12818</v>
      </c>
      <c r="BG14" s="23">
        <f>B6L227C3+B6L227C10+B6L227C15+B6L227C20+B6L227C26</f>
        <v>8.7440003454799182</v>
      </c>
      <c r="BH14" s="16" t="s">
        <v>12819</v>
      </c>
      <c r="BI14" s="17">
        <f>_xlfn.SINGLE(B6L238C3)*B6L227C4</f>
        <v>22.108873676765864</v>
      </c>
      <c r="BJ14" s="16" t="s">
        <v>12820</v>
      </c>
      <c r="BK14" s="17">
        <f>_xlfn.SINGLE(B6L238C10)*B6L227C11</f>
        <v>11.746625210840945</v>
      </c>
      <c r="BL14" s="16" t="s">
        <v>12821</v>
      </c>
      <c r="BM14" s="17">
        <f>_xlfn.SINGLE(B6L238C15)*B6L227C16</f>
        <v>1.4233692873101862</v>
      </c>
      <c r="BN14" s="16" t="s">
        <v>12822</v>
      </c>
      <c r="BO14" s="17">
        <f>_xlfn.SINGLE(B6L238C20)*B6L227C21</f>
        <v>1.4934101991181801</v>
      </c>
      <c r="BP14" s="16" t="s">
        <v>12823</v>
      </c>
      <c r="BQ14" s="17">
        <f>_xlfn.SINGLE(B6L238C26)*B6L227C27</f>
        <v>14.738512744486702</v>
      </c>
      <c r="BR14" s="16" t="s">
        <v>12824</v>
      </c>
      <c r="BS14" s="15">
        <f>B6L227C29+B6L227C30+B6L227C31+B6L227C32+B6L227C33</f>
        <v>51.51079111852188</v>
      </c>
      <c r="BT14" s="16" t="s">
        <v>12825</v>
      </c>
      <c r="BU14" s="23">
        <f>IF(B6L227C3=0,0,B6L227C29/B6L227C3)</f>
        <v>5.890986857651443</v>
      </c>
      <c r="BV14" s="16" t="s">
        <v>12826</v>
      </c>
      <c r="BW14" s="23">
        <f>IF(B6L227C8=0,0,B6L227C30/B6L227C8)</f>
        <v>3.2400427717082936</v>
      </c>
      <c r="BX14" s="16" t="s">
        <v>12827</v>
      </c>
      <c r="BY14" s="23">
        <f>IF(B6L227C13=0,0,B6L227C31/B6L227C13)</f>
        <v>8.8364802864771637</v>
      </c>
      <c r="BZ14" s="16" t="s">
        <v>12828</v>
      </c>
      <c r="CA14" s="23">
        <f>IF(B6L227C18=0,0,B6L227C32/B6L227C18)</f>
        <v>7.0691842291817295</v>
      </c>
      <c r="CB14" s="16" t="s">
        <v>12829</v>
      </c>
      <c r="CC14" s="23">
        <f>IF(B6L227C24=0,0,B6L227C33/B6L227C24)</f>
        <v>1.4727467144128605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67.822499999999991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135.64499999999998</v>
      </c>
      <c r="J15" s="16" t="s">
        <v>12832</v>
      </c>
      <c r="K15" s="23">
        <f>IF(_xlfn.SINGLE(B6L236C3)=0,0,B6L228C3/_xlfn.SINGLE(B6L236C3))</f>
        <v>8.4872991786569416E-2</v>
      </c>
      <c r="L15" s="16" t="s">
        <v>12833</v>
      </c>
      <c r="M15" s="23">
        <f>A1L548C54</f>
        <v>4.230997550097368</v>
      </c>
      <c r="N15" s="16" t="s">
        <v>12834</v>
      </c>
      <c r="O15" s="23">
        <f>B6L228C1*B6L228C5</f>
        <v>286.95683134147868</v>
      </c>
      <c r="P15" s="16" t="s">
        <v>12835</v>
      </c>
      <c r="Q15" s="23">
        <f>B3L842C9</f>
        <v>1.8609524763717731</v>
      </c>
      <c r="R15" s="16" t="s">
        <v>12836</v>
      </c>
      <c r="S15" s="23">
        <f>B6L228C6*B6L228C7</f>
        <v>534.01302589672196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293.7071642431971</v>
      </c>
      <c r="X15" s="16" t="s">
        <v>12838</v>
      </c>
      <c r="Y15" s="23">
        <f>IF(_xlfn.SINGLE(B6L236C10)=0,0,B6L228C10/_xlfn.SINGLE(B6L236C10))</f>
        <v>0.23256119455301308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5.821883399999999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8.7328250999999995</v>
      </c>
      <c r="AH15" s="16" t="s">
        <v>12841</v>
      </c>
      <c r="AI15" s="23">
        <f>IF(_xlfn.SINGLE(B6L236C15)=0,0,B6L228C15/_xlfn.SINGLE(B6L236C15))</f>
        <v>8.656602096809754E-2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7.6354570499999985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9.1625484599999982</v>
      </c>
      <c r="AR15" s="16" t="s">
        <v>12844</v>
      </c>
      <c r="AS15" s="23">
        <f>IF(_xlfn.SINGLE(B6L236C20)=0,0,B6L228C20/_xlfn.SINGLE(B6L236C20))</f>
        <v>8.4872991786569402E-2</v>
      </c>
      <c r="AT15" s="16" t="s">
        <v>12845</v>
      </c>
      <c r="AU15" s="17">
        <f>A1L243C18</f>
        <v>55722.5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278.61250000000001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69.653125000000003</v>
      </c>
      <c r="BD15" s="16" t="s">
        <v>12848</v>
      </c>
      <c r="BE15" s="23">
        <f>IF(_xlfn.SINGLE(B6L236C26)=0,0,B6L228C26/_xlfn.SINGLE(B6L236C26))</f>
        <v>8.1817494385577755E-2</v>
      </c>
      <c r="BF15" s="16" t="s">
        <v>12849</v>
      </c>
      <c r="BG15" s="23">
        <f>B6L228C3+B6L228C10+B6L228C15+B6L228C20+B6L228C26</f>
        <v>516.90066280319706</v>
      </c>
      <c r="BH15" s="16" t="s">
        <v>12850</v>
      </c>
      <c r="BI15" s="17">
        <f>_xlfn.SINGLE(B6L238C3)*B6L228C4</f>
        <v>799.08291230612986</v>
      </c>
      <c r="BJ15" s="16" t="s">
        <v>12851</v>
      </c>
      <c r="BK15" s="17">
        <f>_xlfn.SINGLE(B6L238C10)*B6L228C11</f>
        <v>1730.2250445547477</v>
      </c>
      <c r="BL15" s="16" t="s">
        <v>12852</v>
      </c>
      <c r="BM15" s="17">
        <f>_xlfn.SINGLE(B6L238C15)*B6L228C16</f>
        <v>51.44495789426864</v>
      </c>
      <c r="BN15" s="16" t="s">
        <v>12853</v>
      </c>
      <c r="BO15" s="17">
        <f>_xlfn.SINGLE(B6L238C20)*B6L228C21</f>
        <v>53.976452560454447</v>
      </c>
      <c r="BP15" s="16" t="s">
        <v>12854</v>
      </c>
      <c r="BQ15" s="17">
        <f>_xlfn.SINGLE(B6L238C26)*B6L228C27</f>
        <v>410.32564396935311</v>
      </c>
      <c r="BR15" s="16" t="s">
        <v>12855</v>
      </c>
      <c r="BS15" s="15">
        <f>B6L228C29+B6L228C30+B6L228C31+B6L228C32+B6L228C33</f>
        <v>3045.0550112849537</v>
      </c>
      <c r="BT15" s="16" t="s">
        <v>12856</v>
      </c>
      <c r="BU15" s="23">
        <f>IF(B6L228C3=0,0,B6L228C29/B6L228C3)</f>
        <v>5.890986857651443</v>
      </c>
      <c r="BV15" s="16" t="s">
        <v>12857</v>
      </c>
      <c r="BW15" s="23">
        <f>IF(B6L228C8=0,0,B6L228C30/B6L228C8)</f>
        <v>3.2400427717082936</v>
      </c>
      <c r="BX15" s="16" t="s">
        <v>12858</v>
      </c>
      <c r="BY15" s="23">
        <f>IF(B6L228C13=0,0,B6L228C31/B6L228C13)</f>
        <v>8.8364802864771637</v>
      </c>
      <c r="BZ15" s="16" t="s">
        <v>12859</v>
      </c>
      <c r="CA15" s="23">
        <f>IF(B6L228C18=0,0,B6L228C32/B6L228C18)</f>
        <v>7.0691842291817304</v>
      </c>
      <c r="CB15" s="16" t="s">
        <v>12860</v>
      </c>
      <c r="CC15" s="23">
        <f>IF(B6L228C24=0,0,B6L228C33/B6L228C24)</f>
        <v>1.4727467144128605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5.0000000000000001E-4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1E-3</v>
      </c>
      <c r="J16" s="16" t="s">
        <v>12863</v>
      </c>
      <c r="K16" s="23">
        <f>IF(_xlfn.SINGLE(B6L236C3)=0,0,B6L229C3/_xlfn.SINGLE(B6L236C3))</f>
        <v>6.2569937547693922E-7</v>
      </c>
      <c r="L16" s="16" t="s">
        <v>12864</v>
      </c>
      <c r="M16" s="23">
        <f>A1L549C54</f>
        <v>1.5934569893624746</v>
      </c>
      <c r="N16" s="16" t="s">
        <v>12865</v>
      </c>
      <c r="O16" s="23">
        <f>B6L229C1*B6L229C5</f>
        <v>7.9672849468123729E-4</v>
      </c>
      <c r="P16" s="16" t="s">
        <v>12866</v>
      </c>
      <c r="Q16" s="23">
        <f>B3L843C9</f>
        <v>0</v>
      </c>
      <c r="R16" s="16" t="s">
        <v>12867</v>
      </c>
      <c r="S16" s="17">
        <f>B6L229C6*B6L229C7</f>
        <v>0</v>
      </c>
      <c r="T16" s="16" t="s">
        <v>12315</v>
      </c>
      <c r="U16" s="23">
        <f>A1L509C7</f>
        <v>0.55000000000000004</v>
      </c>
      <c r="V16" s="16" t="s">
        <v>12868</v>
      </c>
      <c r="W16" s="17">
        <f>B6L229C8*B6L229C9</f>
        <v>0</v>
      </c>
      <c r="X16" s="16" t="s">
        <v>12869</v>
      </c>
      <c r="Y16" s="23">
        <f>IF(_xlfn.SINGLE(B6L236C10)=0,0,B6L229C10/_xlfn.SINGLE(B6L236C10))</f>
        <v>0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4.2920000000000002E-5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6.4380000000000004E-5</v>
      </c>
      <c r="AH16" s="16" t="s">
        <v>12872</v>
      </c>
      <c r="AI16" s="23">
        <f>IF(_xlfn.SINGLE(B6L236C15)=0,0,B6L229C15/_xlfn.SINGLE(B6L236C15))</f>
        <v>6.3818069938514171E-7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5.6289999999999998E-5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6.7547999999999998E-5</v>
      </c>
      <c r="AR16" s="16" t="s">
        <v>12875</v>
      </c>
      <c r="AS16" s="23">
        <f>IF(_xlfn.SINGLE(B6L236C20)=0,0,B6L229C20/_xlfn.SINGLE(B6L236C20))</f>
        <v>6.2569937547693922E-7</v>
      </c>
      <c r="AT16" s="16" t="s">
        <v>12876</v>
      </c>
      <c r="AU16" s="17">
        <f>A1L244C18</f>
        <v>1.5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7.4999999999999997E-3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1.8749999999999999E-3</v>
      </c>
      <c r="BD16" s="16" t="s">
        <v>12879</v>
      </c>
      <c r="BE16" s="23">
        <f>IF(_xlfn.SINGLE(B6L236C26)=0,0,B6L229C26/_xlfn.SINGLE(B6L236C26))</f>
        <v>2.2024539742180739E-6</v>
      </c>
      <c r="BF16" s="16" t="s">
        <v>12880</v>
      </c>
      <c r="BG16" s="17">
        <f>B6L229C3+B6L229C10+B6L229C15+B6L229C20+B6L229C26</f>
        <v>3.0069279999999999E-3</v>
      </c>
      <c r="BH16" s="16" t="s">
        <v>12881</v>
      </c>
      <c r="BI16" s="17">
        <f>_xlfn.SINGLE(B6L238C3)*B6L229C4</f>
        <v>5.890986857651442E-3</v>
      </c>
      <c r="BJ16" s="16" t="s">
        <v>12882</v>
      </c>
      <c r="BK16" s="17">
        <f>_xlfn.SINGLE(B6L238C10)*B6L229C11</f>
        <v>0</v>
      </c>
      <c r="BL16" s="16" t="s">
        <v>12883</v>
      </c>
      <c r="BM16" s="17">
        <f>_xlfn.SINGLE(B6L238C15)*B6L229C16</f>
        <v>3.7926173389559988E-4</v>
      </c>
      <c r="BN16" s="16" t="s">
        <v>12884</v>
      </c>
      <c r="BO16" s="17">
        <f>_xlfn.SINGLE(B6L238C20)*B6L229C21</f>
        <v>3.9792438026063957E-4</v>
      </c>
      <c r="BP16" s="16" t="s">
        <v>12885</v>
      </c>
      <c r="BQ16" s="17">
        <f>_xlfn.SINGLE(B6L238C26)*B6L229C27</f>
        <v>1.1045600358096453E-2</v>
      </c>
      <c r="BR16" s="16" t="s">
        <v>12886</v>
      </c>
      <c r="BS16" s="15">
        <f>B6L229C29+B6L229C30+B6L229C31+B6L229C32+B6L229C33</f>
        <v>1.7713773329904134E-2</v>
      </c>
      <c r="BT16" s="16" t="s">
        <v>12887</v>
      </c>
      <c r="BU16" s="23">
        <f>IF(B6L229C3=0,0,B6L229C29/B6L229C3)</f>
        <v>5.8909868576514421</v>
      </c>
      <c r="BV16" s="16" t="s">
        <v>12888</v>
      </c>
      <c r="BW16" s="23">
        <f>IF(B6L229C8=0,0,B6L229C30/B6L229C8)</f>
        <v>0</v>
      </c>
      <c r="BX16" s="16" t="s">
        <v>12889</v>
      </c>
      <c r="BY16" s="23">
        <f>IF(B6L229C13=0,0,B6L229C31/B6L229C13)</f>
        <v>8.8364802864771637</v>
      </c>
      <c r="BZ16" s="16" t="s">
        <v>12890</v>
      </c>
      <c r="CA16" s="23">
        <f>IF(B6L229C18=0,0,B6L229C32/B6L229C18)</f>
        <v>7.0691842291817304</v>
      </c>
      <c r="CB16" s="16" t="s">
        <v>12891</v>
      </c>
      <c r="CC16" s="23">
        <f>IF(B6L229C24=0,0,B6L229C33/B6L229C24)</f>
        <v>1.4727467144128603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15">
        <f>A1L355C16</f>
        <v>0</v>
      </c>
      <c r="F17" s="16" t="s">
        <v>12347</v>
      </c>
      <c r="G17" s="24">
        <f>A1L510C5</f>
        <v>2</v>
      </c>
      <c r="H17" s="16" t="s">
        <v>12893</v>
      </c>
      <c r="I17" s="15">
        <f>B6L230C1*B6L230C2</f>
        <v>0</v>
      </c>
      <c r="J17" s="16" t="s">
        <v>12894</v>
      </c>
      <c r="K17" s="23">
        <f>IF(_xlfn.SINGLE(B6L236C3)=0,0,B6L230C3/_xlfn.SINGLE(B6L236C3))</f>
        <v>0</v>
      </c>
      <c r="L17" s="16" t="s">
        <v>12895</v>
      </c>
      <c r="M17" s="23">
        <f>A1L550C54</f>
        <v>1.5934569893624746</v>
      </c>
      <c r="N17" s="16" t="s">
        <v>12896</v>
      </c>
      <c r="O17" s="23">
        <f>B6L230C1*B6L230C5</f>
        <v>0</v>
      </c>
      <c r="P17" s="16" t="s">
        <v>12897</v>
      </c>
      <c r="Q17" s="23">
        <f>B3L844C9</f>
        <v>0</v>
      </c>
      <c r="R17" s="16" t="s">
        <v>12898</v>
      </c>
      <c r="S17" s="17">
        <f>B6L230C6*B6L230C7</f>
        <v>0</v>
      </c>
      <c r="T17" s="16" t="s">
        <v>12354</v>
      </c>
      <c r="U17" s="23">
        <f>A1L510C7</f>
        <v>0.55000000000000004</v>
      </c>
      <c r="V17" s="16" t="s">
        <v>12899</v>
      </c>
      <c r="W17" s="17">
        <f>B6L230C8*B6L230C9</f>
        <v>0</v>
      </c>
      <c r="X17" s="16" t="s">
        <v>12900</v>
      </c>
      <c r="Y17" s="23">
        <f>IF(_xlfn.SINGLE(B6L236C10)=0,0,B6L230C10/_xlfn.SINGLE(B6L236C10))</f>
        <v>0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0</v>
      </c>
      <c r="AD17" s="16" t="s">
        <v>12359</v>
      </c>
      <c r="AE17" s="23">
        <f>A1L510C8</f>
        <v>1.5</v>
      </c>
      <c r="AF17" s="16" t="s">
        <v>12902</v>
      </c>
      <c r="AG17" s="17">
        <f>B6L230C13*B6L230C14</f>
        <v>0</v>
      </c>
      <c r="AH17" s="16" t="s">
        <v>12903</v>
      </c>
      <c r="AI17" s="23">
        <f>IF(_xlfn.SINGLE(B6L236C15)=0,0,B6L230C15/_xlfn.SINGLE(B6L236C15))</f>
        <v>0</v>
      </c>
      <c r="AJ17" s="16" t="s">
        <v>12362</v>
      </c>
      <c r="AK17" s="23">
        <f>A1L530C14</f>
        <v>5.629E-2</v>
      </c>
      <c r="AL17" s="16" t="s">
        <v>12904</v>
      </c>
      <c r="AM17" s="17">
        <f>B6L230C3*B6L230C17</f>
        <v>0</v>
      </c>
      <c r="AN17" s="16" t="s">
        <v>12364</v>
      </c>
      <c r="AO17" s="23">
        <f>A1L510C9</f>
        <v>1.2</v>
      </c>
      <c r="AP17" s="16" t="s">
        <v>12905</v>
      </c>
      <c r="AQ17" s="17">
        <f>B6L230C18*B6L230C19</f>
        <v>0</v>
      </c>
      <c r="AR17" s="16" t="s">
        <v>12906</v>
      </c>
      <c r="AS17" s="23">
        <f>IF(_xlfn.SINGLE(B6L236C20)=0,0,B6L230C20/_xlfn.SINGLE(B6L236C20))</f>
        <v>0</v>
      </c>
      <c r="AT17" s="16" t="s">
        <v>12907</v>
      </c>
      <c r="AU17" s="17">
        <f>A1L245C18</f>
        <v>0.5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2.5000000000000001E-3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6.2500000000000001E-4</v>
      </c>
      <c r="BD17" s="16" t="s">
        <v>12910</v>
      </c>
      <c r="BE17" s="23">
        <f>IF(_xlfn.SINGLE(B6L236C26)=0,0,B6L230C26/_xlfn.SINGLE(B6L236C26))</f>
        <v>7.3415132473935804E-7</v>
      </c>
      <c r="BF17" s="16" t="s">
        <v>12911</v>
      </c>
      <c r="BG17" s="17">
        <f>B6L230C3+B6L230C10+B6L230C15+B6L230C20+B6L230C26</f>
        <v>6.2500000000000001E-4</v>
      </c>
      <c r="BH17" s="16" t="s">
        <v>12912</v>
      </c>
      <c r="BI17" s="17">
        <f>_xlfn.SINGLE(B6L238C3)*B6L230C4</f>
        <v>0</v>
      </c>
      <c r="BJ17" s="16" t="s">
        <v>12913</v>
      </c>
      <c r="BK17" s="17">
        <f>_xlfn.SINGLE(B6L238C10)*B6L230C11</f>
        <v>0</v>
      </c>
      <c r="BL17" s="16" t="s">
        <v>12914</v>
      </c>
      <c r="BM17" s="17">
        <f>_xlfn.SINGLE(B6L238C15)*B6L230C16</f>
        <v>0</v>
      </c>
      <c r="BN17" s="16" t="s">
        <v>12915</v>
      </c>
      <c r="BO17" s="17">
        <f>_xlfn.SINGLE(B6L238C20)*B6L230C21</f>
        <v>0</v>
      </c>
      <c r="BP17" s="16" t="s">
        <v>12916</v>
      </c>
      <c r="BQ17" s="17">
        <f>_xlfn.SINGLE(B6L238C26)*B6L230C27</f>
        <v>3.6818667860321515E-3</v>
      </c>
      <c r="BR17" s="16" t="s">
        <v>12917</v>
      </c>
      <c r="BS17" s="15">
        <f>B6L230C29+B6L230C30+B6L230C31+B6L230C32+B6L230C33</f>
        <v>3.6818667860321515E-3</v>
      </c>
      <c r="BT17" s="16" t="s">
        <v>12918</v>
      </c>
      <c r="BU17" s="23">
        <f>IF(B6L230C3=0,0,B6L230C29/B6L230C3)</f>
        <v>0</v>
      </c>
      <c r="BV17" s="16" t="s">
        <v>12919</v>
      </c>
      <c r="BW17" s="23">
        <f>IF(B6L230C8=0,0,B6L230C30/B6L230C8)</f>
        <v>0</v>
      </c>
      <c r="BX17" s="16" t="s">
        <v>12920</v>
      </c>
      <c r="BY17" s="23">
        <f>IF(B6L230C13=0,0,B6L230C31/B6L230C13)</f>
        <v>0</v>
      </c>
      <c r="BZ17" s="16" t="s">
        <v>12921</v>
      </c>
      <c r="CA17" s="23">
        <f>IF(B6L230C18=0,0,B6L230C32/B6L230C18)</f>
        <v>0</v>
      </c>
      <c r="CB17" s="16" t="s">
        <v>12922</v>
      </c>
      <c r="CC17" s="23">
        <f>IF(B6L230C24=0,0,B6L230C33/B6L230C24)</f>
        <v>1.4727467144128605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112.94200000000001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112.94200000000001</v>
      </c>
      <c r="J18" s="16" t="s">
        <v>12925</v>
      </c>
      <c r="K18" s="23">
        <f>IF(_xlfn.SINGLE(B6L236C3)=0,0,B6L231C3/_xlfn.SINGLE(B6L236C3))</f>
        <v>7.0667738865116472E-2</v>
      </c>
      <c r="L18" s="16" t="s">
        <v>12926</v>
      </c>
      <c r="M18" s="23">
        <f>A1L551C54</f>
        <v>1.9949293489284023</v>
      </c>
      <c r="N18" s="16" t="s">
        <v>12927</v>
      </c>
      <c r="O18" s="23">
        <f>B6L231C1*B6L231C5</f>
        <v>225.31131052667163</v>
      </c>
      <c r="P18" s="16" t="s">
        <v>12928</v>
      </c>
      <c r="Q18" s="23">
        <f>B3L845C9</f>
        <v>1.0417314577080243</v>
      </c>
      <c r="R18" s="16" t="s">
        <v>12929</v>
      </c>
      <c r="S18" s="23">
        <f>B6L231C6*B6L231C7</f>
        <v>234.71387995305497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129.09263397418025</v>
      </c>
      <c r="X18" s="16" t="s">
        <v>12931</v>
      </c>
      <c r="Y18" s="23">
        <f>IF(_xlfn.SINGLE(B6L236C10)=0,0,B6L231C10/_xlfn.SINGLE(B6L236C10))</f>
        <v>0.10221724499771243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3.6886857200000005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5.5330285800000008</v>
      </c>
      <c r="AH18" s="16" t="s">
        <v>12934</v>
      </c>
      <c r="AI18" s="23">
        <f>IF(_xlfn.SINGLE(B6L236C15)=0,0,B6L231C15/_xlfn.SINGLE(B6L236C15))</f>
        <v>5.4847344655209344E-2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6.3575051800000004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7.6290062160000005</v>
      </c>
      <c r="AR18" s="16" t="s">
        <v>12937</v>
      </c>
      <c r="AS18" s="23">
        <f>IF(_xlfn.SINGLE(B6L236C20)=0,0,B6L231C20/_xlfn.SINGLE(B6L236C20))</f>
        <v>7.0667738865116472E-2</v>
      </c>
      <c r="AT18" s="16" t="s">
        <v>12938</v>
      </c>
      <c r="AU18" s="17">
        <f>A1L246C18</f>
        <v>57614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288.07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72.017499999999998</v>
      </c>
      <c r="BD18" s="16" t="s">
        <v>12941</v>
      </c>
      <c r="BE18" s="23">
        <f>IF(_xlfn.SINGLE(B6L236C26)=0,0,B6L231C26/_xlfn.SINGLE(B6L236C26))</f>
        <v>8.459478884706674E-2</v>
      </c>
      <c r="BF18" s="16" t="s">
        <v>12942</v>
      </c>
      <c r="BG18" s="23">
        <f>B6L231C3+B6L231C10+B6L231C15+B6L231C20+B6L231C26</f>
        <v>327.21416877018027</v>
      </c>
      <c r="BH18" s="16" t="s">
        <v>12943</v>
      </c>
      <c r="BI18" s="17">
        <f>_xlfn.SINGLE(B6L238C3)*B6L231C4</f>
        <v>665.33983767686925</v>
      </c>
      <c r="BJ18" s="16" t="s">
        <v>12944</v>
      </c>
      <c r="BK18" s="17">
        <f>_xlfn.SINGLE(B6L238C10)*B6L231C11</f>
        <v>760.4830101615039</v>
      </c>
      <c r="BL18" s="16" t="s">
        <v>12945</v>
      </c>
      <c r="BM18" s="17">
        <f>_xlfn.SINGLE(B6L238C15)*B6L231C16</f>
        <v>32.594998647789822</v>
      </c>
      <c r="BN18" s="16" t="s">
        <v>12946</v>
      </c>
      <c r="BO18" s="17">
        <f>_xlfn.SINGLE(B6L238C20)*B6L231C21</f>
        <v>44.942375355397161</v>
      </c>
      <c r="BP18" s="16" t="s">
        <v>12947</v>
      </c>
      <c r="BQ18" s="17">
        <f>_xlfn.SINGLE(B6L238C26)*B6L231C27</f>
        <v>424.25414602091269</v>
      </c>
      <c r="BR18" s="16" t="s">
        <v>12948</v>
      </c>
      <c r="BS18" s="15">
        <f>B6L231C29+B6L231C30+B6L231C31+B6L231C32+B6L231C33</f>
        <v>1927.6143678624728</v>
      </c>
      <c r="BT18" s="16" t="s">
        <v>12949</v>
      </c>
      <c r="BU18" s="23">
        <f>IF(B6L231C3=0,0,B6L231C29/B6L231C3)</f>
        <v>5.8909868576514421</v>
      </c>
      <c r="BV18" s="16" t="s">
        <v>12950</v>
      </c>
      <c r="BW18" s="23">
        <f>IF(B6L231C8=0,0,B6L231C30/B6L231C8)</f>
        <v>3.2400427717082936</v>
      </c>
      <c r="BX18" s="16" t="s">
        <v>12951</v>
      </c>
      <c r="BY18" s="23">
        <f>IF(B6L231C13=0,0,B6L231C31/B6L231C13)</f>
        <v>8.8364802864771619</v>
      </c>
      <c r="BZ18" s="16" t="s">
        <v>12952</v>
      </c>
      <c r="CA18" s="23">
        <f>IF(B6L231C18=0,0,B6L231C32/B6L231C18)</f>
        <v>7.0691842291817304</v>
      </c>
      <c r="CB18" s="16" t="s">
        <v>12953</v>
      </c>
      <c r="CC18" s="23">
        <f>IF(B6L231C24=0,0,B6L231C33/B6L231C24)</f>
        <v>1.4727467144128603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7.2920000000000007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14.584000000000001</v>
      </c>
      <c r="J19" s="16" t="s">
        <v>12956</v>
      </c>
      <c r="K19" s="23">
        <f>IF(_xlfn.SINGLE(B6L236C3)=0,0,B6L232C3/_xlfn.SINGLE(B6L236C3))</f>
        <v>9.1251996919556825E-3</v>
      </c>
      <c r="L19" s="16" t="s">
        <v>12957</v>
      </c>
      <c r="M19" s="23">
        <f>A1L552C54</f>
        <v>3.5056541601138322</v>
      </c>
      <c r="N19" s="16" t="s">
        <v>12958</v>
      </c>
      <c r="O19" s="23">
        <f>B6L232C1*B6L232C5</f>
        <v>25.563230135550068</v>
      </c>
      <c r="P19" s="16" t="s">
        <v>12959</v>
      </c>
      <c r="Q19" s="23">
        <f>B3L846C9</f>
        <v>1.4970126960418222</v>
      </c>
      <c r="R19" s="16" t="s">
        <v>12960</v>
      </c>
      <c r="S19" s="23">
        <f>B6L232C6*B6L232C7</f>
        <v>38.268480064757362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21.047664035616553</v>
      </c>
      <c r="X19" s="16" t="s">
        <v>12962</v>
      </c>
      <c r="Y19" s="23">
        <f>IF(_xlfn.SINGLE(B6L236C10)=0,0,B6L232C10/_xlfn.SINGLE(B6L236C10))</f>
        <v>1.6665817135534354E-2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0.62594528000000005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0.93891792000000007</v>
      </c>
      <c r="AH19" s="16" t="s">
        <v>12965</v>
      </c>
      <c r="AI19" s="23">
        <f>IF(_xlfn.SINGLE(B6L236C15)=0,0,B6L232C15/_xlfn.SINGLE(B6L236C15))</f>
        <v>9.3072273198329062E-3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0.82093336000000006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0.98512003199999998</v>
      </c>
      <c r="AR19" s="16" t="s">
        <v>12968</v>
      </c>
      <c r="AS19" s="23">
        <f>IF(_xlfn.SINGLE(B6L236C20)=0,0,B6L232C20/_xlfn.SINGLE(B6L236C20))</f>
        <v>9.1251996919556808E-3</v>
      </c>
      <c r="AT19" s="16" t="s">
        <v>12969</v>
      </c>
      <c r="AU19" s="17">
        <f>A1L247C18</f>
        <v>16036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80.180000000000007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20.045000000000002</v>
      </c>
      <c r="BD19" s="16" t="s">
        <v>12972</v>
      </c>
      <c r="BE19" s="23">
        <f>IF(_xlfn.SINGLE(B6L236C26)=0,0,B6L232C26/_xlfn.SINGLE(B6L236C26))</f>
        <v>2.3545701287040692E-2</v>
      </c>
      <c r="BF19" s="16" t="s">
        <v>12973</v>
      </c>
      <c r="BG19" s="23">
        <f>B6L232C3+B6L232C10+B6L232C15+B6L232C20+B6L232C26</f>
        <v>57.600701987616553</v>
      </c>
      <c r="BH19" s="16" t="s">
        <v>12974</v>
      </c>
      <c r="BI19" s="17">
        <f>_xlfn.SINGLE(B6L238C3)*B6L232C4</f>
        <v>85.914152331988646</v>
      </c>
      <c r="BJ19" s="16" t="s">
        <v>12975</v>
      </c>
      <c r="BK19" s="17">
        <f>_xlfn.SINGLE(B6L238C10)*B6L232C11</f>
        <v>123.99151221808</v>
      </c>
      <c r="BL19" s="16" t="s">
        <v>12976</v>
      </c>
      <c r="BM19" s="17">
        <f>_xlfn.SINGLE(B6L238C15)*B6L232C16</f>
        <v>5.5311531271334289</v>
      </c>
      <c r="BN19" s="16" t="s">
        <v>12977</v>
      </c>
      <c r="BO19" s="17">
        <f>_xlfn.SINGLE(B6L238C20)*B6L232C21</f>
        <v>5.8033291617211669</v>
      </c>
      <c r="BP19" s="16" t="s">
        <v>12978</v>
      </c>
      <c r="BQ19" s="17">
        <f>_xlfn.SINGLE(B6L238C26)*B6L232C27</f>
        <v>118.08483156162316</v>
      </c>
      <c r="BR19" s="16" t="s">
        <v>12979</v>
      </c>
      <c r="BS19" s="15">
        <f>B6L232C29+B6L232C30+B6L232C31+B6L232C32+B6L232C33</f>
        <v>339.3249784005464</v>
      </c>
      <c r="BT19" s="16" t="s">
        <v>12980</v>
      </c>
      <c r="BU19" s="23">
        <f>IF(B6L232C3=0,0,B6L232C29/B6L232C3)</f>
        <v>5.8909868576514421</v>
      </c>
      <c r="BV19" s="16" t="s">
        <v>12981</v>
      </c>
      <c r="BW19" s="23">
        <f>IF(B6L232C8=0,0,B6L232C30/B6L232C8)</f>
        <v>3.2400427717082931</v>
      </c>
      <c r="BX19" s="16" t="s">
        <v>12982</v>
      </c>
      <c r="BY19" s="23">
        <f>IF(B6L232C13=0,0,B6L232C31/B6L232C13)</f>
        <v>8.8364802864771637</v>
      </c>
      <c r="BZ19" s="16" t="s">
        <v>12983</v>
      </c>
      <c r="CA19" s="23">
        <f>IF(B6L232C18=0,0,B6L232C32/B6L232C18)</f>
        <v>7.0691842291817286</v>
      </c>
      <c r="CB19" s="16" t="s">
        <v>12984</v>
      </c>
      <c r="CC19" s="23">
        <f>IF(B6L232C24=0,0,B6L232C33/B6L232C24)</f>
        <v>1.4727467144128605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2.5000000000000001E-3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5.0000000000000001E-3</v>
      </c>
      <c r="J20" s="16" t="s">
        <v>12987</v>
      </c>
      <c r="K20" s="23">
        <f>IF(_xlfn.SINGLE(B6L236C3)=0,0,B6L233C3/_xlfn.SINGLE(B6L236C3))</f>
        <v>3.1284968773846963E-6</v>
      </c>
      <c r="L20" s="16" t="s">
        <v>12988</v>
      </c>
      <c r="M20" s="23">
        <f>A1L553C54</f>
        <v>1.5934569893624746</v>
      </c>
      <c r="N20" s="16" t="s">
        <v>12989</v>
      </c>
      <c r="O20" s="23">
        <f>B6L233C1*B6L233C5</f>
        <v>3.9836424734061866E-3</v>
      </c>
      <c r="P20" s="16" t="s">
        <v>12990</v>
      </c>
      <c r="Q20" s="23">
        <f>B3L847C9</f>
        <v>1.8333333333333335</v>
      </c>
      <c r="R20" s="16" t="s">
        <v>12991</v>
      </c>
      <c r="S20" s="17">
        <f>B6L233C6*B6L233C7</f>
        <v>7.3033445345780093E-3</v>
      </c>
      <c r="T20" s="16" t="s">
        <v>12471</v>
      </c>
      <c r="U20" s="23">
        <f>A1L513C7</f>
        <v>0.55000000000000004</v>
      </c>
      <c r="V20" s="16" t="s">
        <v>12992</v>
      </c>
      <c r="W20" s="17">
        <f>B6L233C8*B6L233C9</f>
        <v>4.0168394940179051E-3</v>
      </c>
      <c r="X20" s="16" t="s">
        <v>12993</v>
      </c>
      <c r="Y20" s="23">
        <f>IF(_xlfn.SINGLE(B6L236C10)=0,0,B6L233C10/_xlfn.SINGLE(B6L236C10))</f>
        <v>3.1805863280986065E-6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2.1460000000000001E-4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3.2190000000000002E-4</v>
      </c>
      <c r="AH20" s="16" t="s">
        <v>12996</v>
      </c>
      <c r="AI20" s="23">
        <f>IF(_xlfn.SINGLE(B6L236C15)=0,0,B6L233C15/_xlfn.SINGLE(B6L236C15))</f>
        <v>3.1909034969257085E-6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2.8144999999999998E-4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3.3773999999999995E-4</v>
      </c>
      <c r="AR20" s="16" t="s">
        <v>12999</v>
      </c>
      <c r="AS20" s="23">
        <f>IF(_xlfn.SINGLE(B6L236C20)=0,0,B6L233C20/_xlfn.SINGLE(B6L236C20))</f>
        <v>3.1284968773846955E-6</v>
      </c>
      <c r="AT20" s="16" t="s">
        <v>13000</v>
      </c>
      <c r="AU20" s="17">
        <f>A1L248C18</f>
        <v>44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0.22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5.5E-2</v>
      </c>
      <c r="BD20" s="16" t="s">
        <v>13003</v>
      </c>
      <c r="BE20" s="23">
        <f>IF(_xlfn.SINGLE(B6L236C26)=0,0,B6L233C26/_xlfn.SINGLE(B6L236C26))</f>
        <v>6.460531657706351E-5</v>
      </c>
      <c r="BF20" s="16" t="s">
        <v>13004</v>
      </c>
      <c r="BG20" s="17">
        <f>B6L233C3+B6L233C10+B6L233C15+B6L233C20+B6L233C26</f>
        <v>6.4676479494017905E-2</v>
      </c>
      <c r="BH20" s="16" t="s">
        <v>13005</v>
      </c>
      <c r="BI20" s="17">
        <f>_xlfn.SINGLE(B6L238C3)*B6L233C4</f>
        <v>2.9454934288257212E-2</v>
      </c>
      <c r="BJ20" s="16" t="s">
        <v>13006</v>
      </c>
      <c r="BK20" s="17">
        <f>_xlfn.SINGLE(B6L238C10)*B6L233C11</f>
        <v>2.3663148668554745E-2</v>
      </c>
      <c r="BL20" s="16" t="s">
        <v>13007</v>
      </c>
      <c r="BM20" s="17">
        <f>_xlfn.SINGLE(B6L238C15)*B6L233C16</f>
        <v>1.8963086694779995E-3</v>
      </c>
      <c r="BN20" s="16" t="s">
        <v>13008</v>
      </c>
      <c r="BO20" s="17">
        <f>_xlfn.SINGLE(B6L238C20)*B6L233C21</f>
        <v>1.9896219013031975E-3</v>
      </c>
      <c r="BP20" s="16" t="s">
        <v>13009</v>
      </c>
      <c r="BQ20" s="17">
        <f>_xlfn.SINGLE(B6L238C26)*B6L233C27</f>
        <v>0.32400427717082936</v>
      </c>
      <c r="BR20" s="16" t="s">
        <v>13010</v>
      </c>
      <c r="BS20" s="15">
        <f>B6L233C29+B6L233C30+B6L233C31+B6L233C32+B6L233C33</f>
        <v>0.38100829069842251</v>
      </c>
      <c r="BT20" s="16" t="s">
        <v>13011</v>
      </c>
      <c r="BU20" s="23">
        <f>IF(B6L233C3=0,0,B6L233C29/B6L233C3)</f>
        <v>5.8909868576514421</v>
      </c>
      <c r="BV20" s="16" t="s">
        <v>13012</v>
      </c>
      <c r="BW20" s="23">
        <f>IF(B6L233C8=0,0,B6L233C30/B6L233C8)</f>
        <v>3.2400427717082927</v>
      </c>
      <c r="BX20" s="16" t="s">
        <v>13013</v>
      </c>
      <c r="BY20" s="23">
        <f>IF(B6L233C13=0,0,B6L233C31/B6L233C13)</f>
        <v>8.8364802864771637</v>
      </c>
      <c r="BZ20" s="16" t="s">
        <v>13014</v>
      </c>
      <c r="CA20" s="23">
        <f>IF(B6L233C18=0,0,B6L233C32/B6L233C18)</f>
        <v>7.0691842291817286</v>
      </c>
      <c r="CB20" s="16" t="s">
        <v>13015</v>
      </c>
      <c r="CC20" s="23">
        <f>IF(B6L233C24=0,0,B6L233C33/B6L233C24)</f>
        <v>1.4727467144128608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9.7115000000000009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19.423000000000002</v>
      </c>
      <c r="J21" s="16" t="s">
        <v>13018</v>
      </c>
      <c r="K21" s="23">
        <f>IF(_xlfn.SINGLE(B6L236C3)=0,0,B6L234C3/_xlfn.SINGLE(B6L236C3))</f>
        <v>1.2152958969888591E-2</v>
      </c>
      <c r="L21" s="16" t="s">
        <v>13019</v>
      </c>
      <c r="M21" s="23">
        <f>A1L554C54</f>
        <v>1.106315118009781</v>
      </c>
      <c r="N21" s="16" t="s">
        <v>13020</v>
      </c>
      <c r="O21" s="23">
        <f>B6L234C1*B6L234C5</f>
        <v>10.743979268551989</v>
      </c>
      <c r="P21" s="16" t="s">
        <v>13021</v>
      </c>
      <c r="Q21" s="23">
        <f>B3L848C9</f>
        <v>1.9797032009050377</v>
      </c>
      <c r="R21" s="16" t="s">
        <v>13022</v>
      </c>
      <c r="S21" s="23">
        <f>B6L234C6*B6L234C7</f>
        <v>21.26989014840974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11.698439581625358</v>
      </c>
      <c r="X21" s="16" t="s">
        <v>13024</v>
      </c>
      <c r="Y21" s="23">
        <f>IF(_xlfn.SINGLE(B6L236C10)=0,0,B6L234C10/_xlfn.SINGLE(B6L236C10))</f>
        <v>9.2629782815114251E-3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0.83363516000000004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1.2504527400000001</v>
      </c>
      <c r="AH21" s="16" t="s">
        <v>13027</v>
      </c>
      <c r="AI21" s="23">
        <f>IF(_xlfn.SINGLE(B6L236C15)=0,0,B6L234C15/_xlfn.SINGLE(B6L236C15))</f>
        <v>1.2395383724157607E-2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1.09332067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1.3119848039999999</v>
      </c>
      <c r="AR21" s="16" t="s">
        <v>13030</v>
      </c>
      <c r="AS21" s="23">
        <f>IF(_xlfn.SINGLE(B6L236C20)=0,0,B6L234C20/_xlfn.SINGLE(B6L236C20))</f>
        <v>1.215295896988859E-2</v>
      </c>
      <c r="AT21" s="16" t="s">
        <v>13031</v>
      </c>
      <c r="AU21" s="17">
        <f>A1L249C18</f>
        <v>14874.5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74.372500000000002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18.593125000000001</v>
      </c>
      <c r="BD21" s="16" t="s">
        <v>13034</v>
      </c>
      <c r="BE21" s="23">
        <f>IF(_xlfn.SINGLE(B6L236C26)=0,0,B6L234C26/_xlfn.SINGLE(B6L236C26))</f>
        <v>2.1840267759671163E-2</v>
      </c>
      <c r="BF21" s="16" t="s">
        <v>13035</v>
      </c>
      <c r="BG21" s="23">
        <f>B6L234C3+B6L234C10+B6L234C15+B6L234C20+B6L234C26</f>
        <v>52.277002125625359</v>
      </c>
      <c r="BH21" s="16" t="s">
        <v>13036</v>
      </c>
      <c r="BI21" s="17">
        <f>_xlfn.SINGLE(B6L238C3)*B6L234C4</f>
        <v>114.42063773616397</v>
      </c>
      <c r="BJ21" s="16" t="s">
        <v>13037</v>
      </c>
      <c r="BK21" s="17">
        <f>_xlfn.SINGLE(B6L238C10)*B6L234C11</f>
        <v>68.915353830384419</v>
      </c>
      <c r="BL21" s="16" t="s">
        <v>13038</v>
      </c>
      <c r="BM21" s="17">
        <f>_xlfn.SINGLE(B6L238C15)*B6L234C16</f>
        <v>7.3664006574542364</v>
      </c>
      <c r="BN21" s="16" t="s">
        <v>13039</v>
      </c>
      <c r="BO21" s="17">
        <f>_xlfn.SINGLE(B6L238C20)*B6L234C21</f>
        <v>7.7288852378024018</v>
      </c>
      <c r="BP21" s="16" t="s">
        <v>13040</v>
      </c>
      <c r="BQ21" s="17">
        <f>_xlfn.SINGLE(B6L238C26)*B6L234C27</f>
        <v>109.53185501767048</v>
      </c>
      <c r="BR21" s="16" t="s">
        <v>13041</v>
      </c>
      <c r="BS21" s="15">
        <f>B6L234C29+B6L234C30+B6L234C31+B6L234C32+B6L234C33</f>
        <v>307.96313247947552</v>
      </c>
      <c r="BT21" s="16" t="s">
        <v>13042</v>
      </c>
      <c r="BU21" s="23">
        <f>IF(B6L234C3=0,0,B6L234C29/B6L234C3)</f>
        <v>5.8909868576514421</v>
      </c>
      <c r="BV21" s="16" t="s">
        <v>13043</v>
      </c>
      <c r="BW21" s="23">
        <f>IF(B6L234C8=0,0,B6L234C30/B6L234C8)</f>
        <v>3.2400427717082936</v>
      </c>
      <c r="BX21" s="16" t="s">
        <v>13044</v>
      </c>
      <c r="BY21" s="23">
        <f>IF(B6L234C13=0,0,B6L234C31/B6L234C13)</f>
        <v>8.8364802864771637</v>
      </c>
      <c r="BZ21" s="16" t="s">
        <v>13045</v>
      </c>
      <c r="CA21" s="23">
        <f>IF(B6L234C18=0,0,B6L234C32/B6L234C18)</f>
        <v>7.0691842291817295</v>
      </c>
      <c r="CB21" s="16" t="s">
        <v>13046</v>
      </c>
      <c r="CC21" s="23">
        <f>IF(B6L234C24=0,0,B6L234C33/B6L234C24)</f>
        <v>1.4727467144128605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210.91399999999999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421.82799999999997</v>
      </c>
      <c r="J22" s="16" t="s">
        <v>13049</v>
      </c>
      <c r="K22" s="23">
        <f>IF(_xlfn.SINGLE(B6L236C3)=0,0,B6L235C3/_xlfn.SINGLE(B6L236C3))</f>
        <v>0.26393751615868632</v>
      </c>
      <c r="L22" s="16" t="s">
        <v>13050</v>
      </c>
      <c r="M22" s="23">
        <f>A1L555C54</f>
        <v>1.0031606615007957</v>
      </c>
      <c r="N22" s="16" t="s">
        <v>13051</v>
      </c>
      <c r="O22" s="23">
        <f>B6L235C1*B6L235C5</f>
        <v>211.58062775977882</v>
      </c>
      <c r="P22" s="16" t="s">
        <v>13052</v>
      </c>
      <c r="Q22" s="23">
        <f>B3L852C9</f>
        <v>2.0532763203513236</v>
      </c>
      <c r="R22" s="16" t="s">
        <v>13053</v>
      </c>
      <c r="S22" s="17">
        <f>B6L235C6*B6L235C7</f>
        <v>434.43349282422179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238.938421053322</v>
      </c>
      <c r="X22" s="16" t="s">
        <v>13055</v>
      </c>
      <c r="Y22" s="23">
        <f>IF(_xlfn.SINGLE(B6L236C10)=0,0,B6L235C10/_xlfn.SINGLE(B6L236C10))</f>
        <v>0.18919458355043667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18.104857759999998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27.157286639999995</v>
      </c>
      <c r="AH22" s="16" t="s">
        <v>13058</v>
      </c>
      <c r="AI22" s="23">
        <f>IF(_xlfn.SINGLE(B6L236C15)=0,0,B6L235C15/_xlfn.SINGLE(B6L236C15))</f>
        <v>0.2692024880602355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23.744698119999999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28.493637743999997</v>
      </c>
      <c r="AR22" s="16" t="s">
        <v>13061</v>
      </c>
      <c r="AS22" s="23">
        <f>IF(_xlfn.SINGLE(B6L236C20)=0,0,B6L235C20/_xlfn.SINGLE(B6L236C20))</f>
        <v>0.26393751615868627</v>
      </c>
      <c r="AT22" s="16" t="s">
        <v>13062</v>
      </c>
      <c r="AU22" s="17">
        <f>A1L253C18</f>
        <v>151019.5</v>
      </c>
      <c r="AV22" s="16" t="s">
        <v>12563</v>
      </c>
      <c r="AW22" s="17">
        <f>A1L575C1</f>
        <v>200</v>
      </c>
      <c r="AX22" s="16" t="s">
        <v>13063</v>
      </c>
      <c r="AY22" s="23">
        <f>IF(B6L235C23=0,0,B6L235C22/B6L235C23)</f>
        <v>755.09749999999997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188.77437499999999</v>
      </c>
      <c r="BD22" s="16" t="s">
        <v>13065</v>
      </c>
      <c r="BE22" s="23">
        <f>IF(_xlfn.SINGLE(B6L236C26)=0,0,B6L235C26/_xlfn.SINGLE(B6L236C26))</f>
        <v>0.22174233197295096</v>
      </c>
      <c r="BF22" s="16" t="s">
        <v>13066</v>
      </c>
      <c r="BG22" s="17">
        <f>B6L235C3+B6L235C10+B6L235C15+B6L235C20+B6L235C26</f>
        <v>905.19172043732203</v>
      </c>
      <c r="BH22" s="16" t="s">
        <v>13067</v>
      </c>
      <c r="BI22" s="17">
        <f>_xlfn.SINGLE(B6L238C3)*B6L235C4</f>
        <v>2484.9832041893928</v>
      </c>
      <c r="BJ22" s="16" t="s">
        <v>13068</v>
      </c>
      <c r="BK22" s="17">
        <f>_xlfn.SINGLE(B6L238C10)*B6L235C11</f>
        <v>1407.5830982131065</v>
      </c>
      <c r="BL22" s="16" t="s">
        <v>13069</v>
      </c>
      <c r="BM22" s="17">
        <f>_xlfn.SINGLE(B6L238C15)*B6L235C16</f>
        <v>159.98321868571307</v>
      </c>
      <c r="BN22" s="16" t="s">
        <v>13070</v>
      </c>
      <c r="BO22" s="17">
        <f>_xlfn.SINGLE(B6L238C20)*B6L235C21</f>
        <v>167.85564547658504</v>
      </c>
      <c r="BP22" s="16" t="s">
        <v>13071</v>
      </c>
      <c r="BQ22" s="17">
        <f>_xlfn.SINGLE(B6L238C26)*B6L235C27</f>
        <v>1112.067362186365</v>
      </c>
      <c r="BR22" s="16" t="s">
        <v>13072</v>
      </c>
      <c r="BS22" s="15">
        <f>B6L235C29+B6L235C30+B6L235C31+B6L235C32+B6L235C33</f>
        <v>5332.4725287511628</v>
      </c>
      <c r="BT22" s="16" t="s">
        <v>13073</v>
      </c>
      <c r="BU22" s="23">
        <f>IF(B6L235C3=0,0,B6L235C29/B6L235C3)</f>
        <v>5.890986857651443</v>
      </c>
      <c r="BV22" s="16" t="s">
        <v>13074</v>
      </c>
      <c r="BW22" s="23">
        <f>IF(B6L235C8=0,0,B6L235C30/B6L235C8)</f>
        <v>3.2400427717082931</v>
      </c>
      <c r="BX22" s="16" t="s">
        <v>13075</v>
      </c>
      <c r="BY22" s="23">
        <f>IF(B6L235C13=0,0,B6L235C31/B6L235C13)</f>
        <v>8.8364802864771637</v>
      </c>
      <c r="BZ22" s="16" t="s">
        <v>13076</v>
      </c>
      <c r="CA22" s="23">
        <f>IF(B6L235C18=0,0,B6L235C32/B6L235C18)</f>
        <v>7.0691842291817286</v>
      </c>
      <c r="CB22" s="16" t="s">
        <v>13077</v>
      </c>
      <c r="CC22" s="23">
        <f>IF(B6L235C24=0,0,B6L235C33/B6L235C24)</f>
        <v>1.4727467144128608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856.56650000000002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1598.2116000000003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2296.2258468060627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1262.9242157433346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67.253679156000004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100.88051873399999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89.963330964000008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107.95599715680002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3405.2924999999996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851.32312499999989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3921.295456634135</v>
      </c>
      <c r="BH23" s="16" t="s">
        <v>13094</v>
      </c>
      <c r="BI23" s="17">
        <f>SUM(B6L221C29:B6L235C29)</f>
        <v>9415.0435313460839</v>
      </c>
      <c r="BJ23" s="16" t="s">
        <v>13095</v>
      </c>
      <c r="BK23" s="17">
        <f>SUM(B6L221C30:B6L235C30)</f>
        <v>7439.8699571537372</v>
      </c>
      <c r="BL23" s="16" t="s">
        <v>13096</v>
      </c>
      <c r="BM23" s="17">
        <f>SUM(B6L221C31:B6L235C31)</f>
        <v>594.28581005505407</v>
      </c>
      <c r="BN23" s="16" t="s">
        <v>13097</v>
      </c>
      <c r="BO23" s="17">
        <f>SUM(B6L221C32:B6L235C32)</f>
        <v>635.96736045536522</v>
      </c>
      <c r="BP23" s="16" t="s">
        <v>13098</v>
      </c>
      <c r="BQ23" s="17">
        <f>SUM(B6L221C33:B6L235C33)</f>
        <v>5015.1333409897552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0.40757234890222577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0.32206810981475298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2.5726324335833477E-2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2.7530697023647546E-2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0.21710251992354018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9415.0435313460857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7439.8699571537381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594.28581005505407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635.96736045536534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5015.1333409897552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61D73-516B-4E00-9501-76796B0A036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1.6007557889569866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10.388333333333334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18.699000000000002</v>
      </c>
      <c r="J9" s="16" t="s">
        <v>13144</v>
      </c>
      <c r="K9" s="23">
        <f>IF(_xlfn.SINGLE(B6L256C3)=0,0,B6L242C3/_xlfn.SINGLE(B6L256C3))</f>
        <v>1.168669969950451E-2</v>
      </c>
      <c r="L9" s="16" t="s">
        <v>13145</v>
      </c>
      <c r="M9" s="23">
        <f>A1L542C63</f>
        <v>1.6843150972435985</v>
      </c>
      <c r="N9" s="16" t="s">
        <v>13146</v>
      </c>
      <c r="O9" s="23">
        <f>B6L242C1*B6L242C5</f>
        <v>17.49722666853225</v>
      </c>
      <c r="P9" s="16" t="s">
        <v>13147</v>
      </c>
      <c r="Q9" s="23">
        <f>B3L836C15</f>
        <v>1.8024975353269799</v>
      </c>
      <c r="R9" s="16" t="s">
        <v>13148</v>
      </c>
      <c r="S9" s="17">
        <f>B6L242C6*B6L242C7</f>
        <v>31.538707945086884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17.346289369797788</v>
      </c>
      <c r="X9" s="16" t="s">
        <v>13150</v>
      </c>
      <c r="Y9" s="23">
        <f>IF(_xlfn.SINGLE(B6L256C10)=0,0,B6L242C10/_xlfn.SINGLE(B6L256C10))</f>
        <v>1.3711956520541087E-2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0.6107093400000001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0.91606401000000015</v>
      </c>
      <c r="AH9" s="16" t="s">
        <v>13153</v>
      </c>
      <c r="AI9" s="23">
        <f>IF(_xlfn.SINGLE(B6L256C15)=0,0,B6L242C15/_xlfn.SINGLE(B6L256C15))</f>
        <v>9.0725064014727155E-3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1.05256671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1.2630800520000001</v>
      </c>
      <c r="AR9" s="16" t="s">
        <v>13156</v>
      </c>
      <c r="AS9" s="23">
        <f>IF(_xlfn.SINGLE(B6L256C20)=0,0,B6L242C20/_xlfn.SINGLE(B6L256C20))</f>
        <v>1.168669969950451E-2</v>
      </c>
      <c r="AT9" s="16" t="s">
        <v>13157</v>
      </c>
      <c r="AU9" s="17">
        <f>A1L237C21</f>
        <v>10970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54.85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13.7125</v>
      </c>
      <c r="BD9" s="16" t="s">
        <v>13160</v>
      </c>
      <c r="BE9" s="23">
        <f>IF(_xlfn.SINGLE(B6L256C26)=0,0,B6L242C26/_xlfn.SINGLE(B6L256C26))</f>
        <v>1.6080736928720949E-2</v>
      </c>
      <c r="BF9" s="16" t="s">
        <v>13161</v>
      </c>
      <c r="BG9" s="17">
        <f>B6L242C3+B6L242C10+B6L242C15+B6L242C20+B6L242C26</f>
        <v>51.936933431797783</v>
      </c>
      <c r="BH9" s="16" t="s">
        <v>13162</v>
      </c>
      <c r="BI9" s="17">
        <f>_xlfn.SINGLE(B6L258C3)*B6L242C4</f>
        <v>113.55948433256019</v>
      </c>
      <c r="BJ9" s="16" t="s">
        <v>13163</v>
      </c>
      <c r="BK9" s="17">
        <f>_xlfn.SINGLE(B6L258C10)*B6L242C11</f>
        <v>105.34443959129402</v>
      </c>
      <c r="BL9" s="16" t="s">
        <v>13164</v>
      </c>
      <c r="BM9" s="17">
        <f>_xlfn.SINGLE(B6L258C15)*B6L242C16</f>
        <v>5.563279137452124</v>
      </c>
      <c r="BN9" s="16" t="s">
        <v>13165</v>
      </c>
      <c r="BO9" s="17">
        <f>_xlfn.SINGLE(B6L258C20)*B6L242C21</f>
        <v>7.6707160476957759</v>
      </c>
      <c r="BP9" s="16" t="s">
        <v>13166</v>
      </c>
      <c r="BQ9" s="17">
        <f>_xlfn.SINGLE(B6L258C26)*B6L242C27</f>
        <v>83.276347874765037</v>
      </c>
      <c r="BR9" s="16" t="s">
        <v>13167</v>
      </c>
      <c r="BS9" s="15">
        <f>B6L242C29+B6L242C30+B6L242C31+B6L242C32+B6L242C33</f>
        <v>315.41426698376716</v>
      </c>
      <c r="BT9" s="16" t="s">
        <v>13168</v>
      </c>
      <c r="BU9" s="23">
        <f>IF(B6L242C3=0,0,B6L242C29/B6L242C3)</f>
        <v>6.0730244575945331</v>
      </c>
      <c r="BV9" s="16" t="s">
        <v>13169</v>
      </c>
      <c r="BW9" s="23">
        <f>IF(B6L242C8=0,0,B6L242C30/B6L242C8)</f>
        <v>3.3401634516769931</v>
      </c>
      <c r="BX9" s="16" t="s">
        <v>13170</v>
      </c>
      <c r="BY9" s="23">
        <f>IF(B6L242C13=0,0,B6L242C31/B6L242C13)</f>
        <v>9.1095366863918006</v>
      </c>
      <c r="BZ9" s="16" t="s">
        <v>13171</v>
      </c>
      <c r="CA9" s="23">
        <f>IF(B6L242C18=0,0,B6L242C32/B6L242C18)</f>
        <v>7.2876293491134412</v>
      </c>
      <c r="CB9" s="16" t="s">
        <v>13172</v>
      </c>
      <c r="CC9" s="23">
        <f>IF(B6L242C24=0,0,B6L242C33/B6L242C24)</f>
        <v>1.5182561143986333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68.74433333333333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137.48866666666666</v>
      </c>
      <c r="J10" s="16" t="s">
        <v>13175</v>
      </c>
      <c r="K10" s="23">
        <f>IF(_xlfn.SINGLE(B6L256C3)=0,0,B6L243C3/_xlfn.SINGLE(B6L256C3))</f>
        <v>8.5929127729750726E-2</v>
      </c>
      <c r="L10" s="16" t="s">
        <v>13176</v>
      </c>
      <c r="M10" s="23">
        <f>A1L543C63</f>
        <v>2.2436510702104524</v>
      </c>
      <c r="N10" s="16" t="s">
        <v>13177</v>
      </c>
      <c r="O10" s="23">
        <f>B6L243C1*B6L243C5</f>
        <v>154.23829705423739</v>
      </c>
      <c r="P10" s="16" t="s">
        <v>13178</v>
      </c>
      <c r="Q10" s="23">
        <f>B3L837C15</f>
        <v>1.7650656501482422</v>
      </c>
      <c r="R10" s="16" t="s">
        <v>13179</v>
      </c>
      <c r="S10" s="23">
        <f>B6L243C6*B6L243C7</f>
        <v>272.24072006779522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149.73239603728737</v>
      </c>
      <c r="X10" s="16" t="s">
        <v>13181</v>
      </c>
      <c r="Y10" s="23">
        <f>IF(_xlfn.SINGLE(B6L256C10)=0,0,B6L243C10/_xlfn.SINGLE(B6L256C10))</f>
        <v>0.11836099700691532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5.9010135733333327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8.8515203599999985</v>
      </c>
      <c r="AH10" s="16" t="s">
        <v>13184</v>
      </c>
      <c r="AI10" s="23">
        <f>IF(_xlfn.SINGLE(B6L256C15)=0,0,B6L243C15/_xlfn.SINGLE(B6L256C15))</f>
        <v>8.7663606748251202E-2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7.7392370466666662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9.2870844559999988</v>
      </c>
      <c r="AR10" s="16" t="s">
        <v>13187</v>
      </c>
      <c r="AS10" s="23">
        <f>IF(_xlfn.SINGLE(B6L256C20)=0,0,B6L243C20/_xlfn.SINGLE(B6L256C20))</f>
        <v>8.5929127729750712E-2</v>
      </c>
      <c r="AT10" s="16" t="s">
        <v>13188</v>
      </c>
      <c r="AU10" s="17">
        <f>A1L238C21</f>
        <v>69455.333333333328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347.27666666666664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86.819166666666661</v>
      </c>
      <c r="BD10" s="16" t="s">
        <v>13191</v>
      </c>
      <c r="BE10" s="23">
        <f>IF(_xlfn.SINGLE(B6L256C26)=0,0,B6L243C26/_xlfn.SINGLE(B6L256C26))</f>
        <v>0.10181339504375171</v>
      </c>
      <c r="BF10" s="16" t="s">
        <v>13192</v>
      </c>
      <c r="BG10" s="23">
        <f>B6L243C3+B6L243C10+B6L243C15+B6L243C20+B6L243C26</f>
        <v>392.17883418662069</v>
      </c>
      <c r="BH10" s="16" t="s">
        <v>13193</v>
      </c>
      <c r="BI10" s="17">
        <f>_xlfn.SINGLE(B6L258C3)*B6L243C4</f>
        <v>834.97203530872889</v>
      </c>
      <c r="BJ10" s="16" t="s">
        <v>13194</v>
      </c>
      <c r="BK10" s="17">
        <f>_xlfn.SINGLE(B6L258C10)*B6L243C11</f>
        <v>909.32850322867694</v>
      </c>
      <c r="BL10" s="16" t="s">
        <v>13195</v>
      </c>
      <c r="BM10" s="17">
        <f>_xlfn.SINGLE(B6L258C15)*B6L243C16</f>
        <v>53.755499633175958</v>
      </c>
      <c r="BN10" s="16" t="s">
        <v>13196</v>
      </c>
      <c r="BO10" s="17">
        <f>_xlfn.SINGLE(B6L258C20)*B6L243C21</f>
        <v>56.400691041034008</v>
      </c>
      <c r="BP10" s="16" t="s">
        <v>13197</v>
      </c>
      <c r="BQ10" s="17">
        <f>_xlfn.SINGLE(B6L258C26)*B6L243C27</f>
        <v>527.25492255464269</v>
      </c>
      <c r="BR10" s="16" t="s">
        <v>13198</v>
      </c>
      <c r="BS10" s="15">
        <f>B6L243C29+B6L243C30+B6L243C31+B6L243C32+B6L243C33</f>
        <v>2381.7116517662585</v>
      </c>
      <c r="BT10" s="16" t="s">
        <v>13199</v>
      </c>
      <c r="BU10" s="23">
        <f>IF(B6L243C3=0,0,B6L243C29/B6L243C3)</f>
        <v>6.0730244575945331</v>
      </c>
      <c r="BV10" s="16" t="s">
        <v>13200</v>
      </c>
      <c r="BW10" s="23">
        <f>IF(B6L243C8=0,0,B6L243C30/B6L243C8)</f>
        <v>3.3401634516769931</v>
      </c>
      <c r="BX10" s="16" t="s">
        <v>13201</v>
      </c>
      <c r="BY10" s="23">
        <f>IF(B6L243C13=0,0,B6L243C31/B6L243C13)</f>
        <v>9.1095366863917988</v>
      </c>
      <c r="BZ10" s="16" t="s">
        <v>13202</v>
      </c>
      <c r="CA10" s="23">
        <f>IF(B6L243C18=0,0,B6L243C32/B6L243C18)</f>
        <v>7.2876293491134385</v>
      </c>
      <c r="CB10" s="16" t="s">
        <v>13203</v>
      </c>
      <c r="CC10" s="23">
        <f>IF(B6L243C24=0,0,B6L243C33/B6L243C24)</f>
        <v>1.5182561143986333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124.69366666666667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249.38733333333334</v>
      </c>
      <c r="J11" s="16" t="s">
        <v>13206</v>
      </c>
      <c r="K11" s="23">
        <f>IF(_xlfn.SINGLE(B6L256C3)=0,0,B6L244C3/_xlfn.SINGLE(B6L256C3))</f>
        <v>0.15586474536215292</v>
      </c>
      <c r="L11" s="16" t="s">
        <v>13207</v>
      </c>
      <c r="M11" s="23">
        <f>A1L544C63</f>
        <v>0.71478513661550047</v>
      </c>
      <c r="N11" s="16" t="s">
        <v>13208</v>
      </c>
      <c r="O11" s="23">
        <f>B6L244C1*B6L244C5</f>
        <v>89.129179563421019</v>
      </c>
      <c r="P11" s="16" t="s">
        <v>13209</v>
      </c>
      <c r="Q11" s="23">
        <f>B3L838C15</f>
        <v>1.9861041147055571</v>
      </c>
      <c r="R11" s="16" t="s">
        <v>13210</v>
      </c>
      <c r="S11" s="17">
        <f>B6L244C6*B6L244C7</f>
        <v>177.01983027124095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97.360906649182525</v>
      </c>
      <c r="X11" s="16" t="s">
        <v>13212</v>
      </c>
      <c r="Y11" s="23">
        <f>IF(_xlfn.SINGLE(B6L256C10)=0,0,B6L244C10/_xlfn.SINGLE(B6L256C10))</f>
        <v>7.6962195793786256E-2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10.703704346666667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16.05555652</v>
      </c>
      <c r="AH11" s="16" t="s">
        <v>13215</v>
      </c>
      <c r="AI11" s="23">
        <f>IF(_xlfn.SINGLE(B6L256C15)=0,0,B6L244C15/_xlfn.SINGLE(B6L256C15))</f>
        <v>0.15901087447689052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14.038012993333334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16.845615592000001</v>
      </c>
      <c r="AR11" s="16" t="s">
        <v>13218</v>
      </c>
      <c r="AS11" s="23">
        <f>IF(_xlfn.SINGLE(B6L256C20)=0,0,B6L244C20/_xlfn.SINGLE(B6L256C20))</f>
        <v>0.15586474536215292</v>
      </c>
      <c r="AT11" s="16" t="s">
        <v>13219</v>
      </c>
      <c r="AU11" s="17">
        <f>A1L239C21</f>
        <v>53883.666666666664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269.41833333333329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67.354583333333323</v>
      </c>
      <c r="BD11" s="16" t="s">
        <v>13222</v>
      </c>
      <c r="BE11" s="23">
        <f>IF(_xlfn.SINGLE(B6L256C26)=0,0,B6L244C26/_xlfn.SINGLE(B6L256C26))</f>
        <v>7.8987153001053467E-2</v>
      </c>
      <c r="BF11" s="16" t="s">
        <v>13223</v>
      </c>
      <c r="BG11" s="17">
        <f>B6L244C3+B6L244C10+B6L244C15+B6L244C20+B6L244C26</f>
        <v>447.00399542784919</v>
      </c>
      <c r="BH11" s="16" t="s">
        <v>13224</v>
      </c>
      <c r="BI11" s="17">
        <f>_xlfn.SINGLE(B6L258C3)*B6L244C4</f>
        <v>1514.5353747476138</v>
      </c>
      <c r="BJ11" s="16" t="s">
        <v>13225</v>
      </c>
      <c r="BK11" s="17">
        <f>_xlfn.SINGLE(B6L258C10)*B6L244C11</f>
        <v>591.27516729406364</v>
      </c>
      <c r="BL11" s="16" t="s">
        <v>13226</v>
      </c>
      <c r="BM11" s="17">
        <f>_xlfn.SINGLE(B6L258C15)*B6L244C16</f>
        <v>97.505787426251374</v>
      </c>
      <c r="BN11" s="16" t="s">
        <v>13227</v>
      </c>
      <c r="BO11" s="17">
        <f>_xlfn.SINGLE(B6L258C20)*B6L244C21</f>
        <v>102.30383549345181</v>
      </c>
      <c r="BP11" s="16" t="s">
        <v>13228</v>
      </c>
      <c r="BQ11" s="17">
        <f>_xlfn.SINGLE(B6L258C26)*B6L244C27</f>
        <v>409.04603191442237</v>
      </c>
      <c r="BR11" s="16" t="s">
        <v>13229</v>
      </c>
      <c r="BS11" s="15">
        <f>B6L244C29+B6L244C30+B6L244C31+B6L244C32+B6L244C33</f>
        <v>2714.6661968758031</v>
      </c>
      <c r="BT11" s="16" t="s">
        <v>13230</v>
      </c>
      <c r="BU11" s="23">
        <f>IF(B6L244C3=0,0,B6L244C29/B6L244C3)</f>
        <v>6.0730244575945331</v>
      </c>
      <c r="BV11" s="16" t="s">
        <v>13231</v>
      </c>
      <c r="BW11" s="23">
        <f>IF(B6L244C8=0,0,B6L244C30/B6L244C8)</f>
        <v>3.3401634516769931</v>
      </c>
      <c r="BX11" s="16" t="s">
        <v>13232</v>
      </c>
      <c r="BY11" s="23">
        <f>IF(B6L244C13=0,0,B6L244C31/B6L244C13)</f>
        <v>9.1095366863918006</v>
      </c>
      <c r="BZ11" s="16" t="s">
        <v>13233</v>
      </c>
      <c r="CA11" s="23">
        <f>IF(B6L244C18=0,0,B6L244C32/B6L244C18)</f>
        <v>7.2876293491134394</v>
      </c>
      <c r="CB11" s="16" t="s">
        <v>13234</v>
      </c>
      <c r="CC11" s="23">
        <f>IF(B6L244C24=0,0,B6L244C33/B6L244C24)</f>
        <v>1.5182561143986333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41.145666666666671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82.291333333333341</v>
      </c>
      <c r="J12" s="16" t="s">
        <v>13237</v>
      </c>
      <c r="K12" s="23">
        <f>IF(_xlfn.SINGLE(B6L256C3)=0,0,B6L245C3/_xlfn.SINGLE(B6L256C3))</f>
        <v>5.1431311863655384E-2</v>
      </c>
      <c r="L12" s="16" t="s">
        <v>13238</v>
      </c>
      <c r="M12" s="23">
        <f>A1L545C63</f>
        <v>0.94383991230040731</v>
      </c>
      <c r="N12" s="16" t="s">
        <v>13239</v>
      </c>
      <c r="O12" s="23">
        <f>B6L245C1*B6L245C5</f>
        <v>38.834922418208464</v>
      </c>
      <c r="P12" s="16" t="s">
        <v>13240</v>
      </c>
      <c r="Q12" s="23">
        <f>B3L839C15</f>
        <v>1.992980153521855</v>
      </c>
      <c r="R12" s="16" t="s">
        <v>13241</v>
      </c>
      <c r="S12" s="23">
        <f>B6L245C6*B6L245C7</f>
        <v>77.397229643050437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42.568476303677741</v>
      </c>
      <c r="X12" s="16" t="s">
        <v>13243</v>
      </c>
      <c r="Y12" s="23">
        <f>IF(_xlfn.SINGLE(B6L256C10)=0,0,B6L245C10/_xlfn.SINGLE(B6L256C10))</f>
        <v>3.3649680561538858E-2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3.5319440266666668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5.2979160400000005</v>
      </c>
      <c r="AH12" s="16" t="s">
        <v>13246</v>
      </c>
      <c r="AI12" s="23">
        <f>IF(_xlfn.SINGLE(B6L256C15)=0,0,B6L245C15/_xlfn.SINGLE(B6L256C15))</f>
        <v>5.2469452639412148E-2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4.6321791533333334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5.5586149840000001</v>
      </c>
      <c r="AR12" s="16" t="s">
        <v>13249</v>
      </c>
      <c r="AS12" s="23">
        <f>IF(_xlfn.SINGLE(B6L256C20)=0,0,B6L245C20/_xlfn.SINGLE(B6L256C20))</f>
        <v>5.1431311863655384E-2</v>
      </c>
      <c r="AT12" s="16" t="s">
        <v>13250</v>
      </c>
      <c r="AU12" s="17">
        <f>A1L240C21</f>
        <v>33406.333333333328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167.03166666666664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41.757916666666659</v>
      </c>
      <c r="BD12" s="16" t="s">
        <v>13253</v>
      </c>
      <c r="BE12" s="23">
        <f>IF(_xlfn.SINGLE(B6L256C26)=0,0,B6L245C26/_xlfn.SINGLE(B6L256C26))</f>
        <v>4.8969777400774364E-2</v>
      </c>
      <c r="BF12" s="16" t="s">
        <v>13254</v>
      </c>
      <c r="BG12" s="23">
        <f>B6L245C3+B6L245C10+B6L245C15+B6L245C20+B6L245C26</f>
        <v>177.47425732767775</v>
      </c>
      <c r="BH12" s="16" t="s">
        <v>13255</v>
      </c>
      <c r="BI12" s="17">
        <f>_xlfn.SINGLE(B6L258C3)*B6L245C4</f>
        <v>499.75727998139763</v>
      </c>
      <c r="BJ12" s="16" t="s">
        <v>13256</v>
      </c>
      <c r="BK12" s="17">
        <f>_xlfn.SINGLE(B6L258C10)*B6L245C11</f>
        <v>258.51939771476822</v>
      </c>
      <c r="BL12" s="16" t="s">
        <v>13257</v>
      </c>
      <c r="BM12" s="17">
        <f>_xlfn.SINGLE(B6L258C15)*B6L245C16</f>
        <v>32.174373685202376</v>
      </c>
      <c r="BN12" s="16" t="s">
        <v>13258</v>
      </c>
      <c r="BO12" s="17">
        <f>_xlfn.SINGLE(B6L258C20)*B6L245C21</f>
        <v>33.757604748183446</v>
      </c>
      <c r="BP12" s="16" t="s">
        <v>13259</v>
      </c>
      <c r="BQ12" s="17">
        <f>_xlfn.SINGLE(B6L258C26)*B6L245C27</f>
        <v>253.59684921486098</v>
      </c>
      <c r="BR12" s="16" t="s">
        <v>13260</v>
      </c>
      <c r="BS12" s="15">
        <f>B6L245C29+B6L245C30+B6L245C31+B6L245C32+B6L245C33</f>
        <v>1077.8055053444127</v>
      </c>
      <c r="BT12" s="16" t="s">
        <v>13261</v>
      </c>
      <c r="BU12" s="23">
        <f>IF(B6L245C3=0,0,B6L245C29/B6L245C3)</f>
        <v>6.0730244575945331</v>
      </c>
      <c r="BV12" s="16" t="s">
        <v>13262</v>
      </c>
      <c r="BW12" s="23">
        <f>IF(B6L245C8=0,0,B6L245C30/B6L245C8)</f>
        <v>3.3401634516769927</v>
      </c>
      <c r="BX12" s="16" t="s">
        <v>13263</v>
      </c>
      <c r="BY12" s="23">
        <f>IF(B6L245C13=0,0,B6L245C31/B6L245C13)</f>
        <v>9.1095366863917988</v>
      </c>
      <c r="BZ12" s="16" t="s">
        <v>13264</v>
      </c>
      <c r="CA12" s="23">
        <f>IF(B6L245C18=0,0,B6L245C32/B6L245C18)</f>
        <v>7.2876293491134403</v>
      </c>
      <c r="CB12" s="16" t="s">
        <v>13265</v>
      </c>
      <c r="CC12" s="23">
        <f>IF(B6L245C24=0,0,B6L245C33/B6L245C24)</f>
        <v>1.5182561143986331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208.95700000000002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417.91400000000004</v>
      </c>
      <c r="J13" s="16" t="s">
        <v>13268</v>
      </c>
      <c r="K13" s="23">
        <f>IF(_xlfn.SINGLE(B6L256C3)=0,0,B6L246C3/_xlfn.SINGLE(B6L256C3))</f>
        <v>0.2611923321150183</v>
      </c>
      <c r="L13" s="16" t="s">
        <v>13269</v>
      </c>
      <c r="M13" s="23">
        <f>A1L546C63</f>
        <v>1.2690986136378977</v>
      </c>
      <c r="N13" s="16" t="s">
        <v>13270</v>
      </c>
      <c r="O13" s="23">
        <f>B6L246C1*B6L246C5</f>
        <v>265.18703900993421</v>
      </c>
      <c r="P13" s="16" t="s">
        <v>13271</v>
      </c>
      <c r="Q13" s="23">
        <f>B3L840C15</f>
        <v>1.9835313837588675</v>
      </c>
      <c r="R13" s="16" t="s">
        <v>13272</v>
      </c>
      <c r="S13" s="17">
        <f>B6L246C6*B6L246C7</f>
        <v>526.00681444229156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289.30374794326036</v>
      </c>
      <c r="X13" s="16" t="s">
        <v>13274</v>
      </c>
      <c r="Y13" s="23">
        <f>IF(_xlfn.SINGLE(B6L256C10)=0,0,B6L246C10/_xlfn.SINGLE(B6L256C10))</f>
        <v>0.22868985570680631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17.936868880000002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26.905303320000002</v>
      </c>
      <c r="AH13" s="16" t="s">
        <v>13277</v>
      </c>
      <c r="AI13" s="23">
        <f>IF(_xlfn.SINGLE(B6L256C15)=0,0,B6L246C15/_xlfn.SINGLE(B6L256C15))</f>
        <v>0.26646449804775663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23.524379060000001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28.229254872000002</v>
      </c>
      <c r="AR13" s="16" t="s">
        <v>13280</v>
      </c>
      <c r="AS13" s="23">
        <f>IF(_xlfn.SINGLE(B6L256C20)=0,0,B6L246C20/_xlfn.SINGLE(B6L256C20))</f>
        <v>0.2611923321150183</v>
      </c>
      <c r="AT13" s="16" t="s">
        <v>13281</v>
      </c>
      <c r="AU13" s="17">
        <f>A1L241C21</f>
        <v>220892.66666666666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1104.4633333333334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276.11583333333334</v>
      </c>
      <c r="BD13" s="16" t="s">
        <v>13284</v>
      </c>
      <c r="BE13" s="23">
        <f>IF(_xlfn.SINGLE(B6L256C26)=0,0,B6L246C26/_xlfn.SINGLE(B6L256C26))</f>
        <v>0.32380281332272687</v>
      </c>
      <c r="BF13" s="16" t="s">
        <v>13285</v>
      </c>
      <c r="BG13" s="17">
        <f>B6L246C3+B6L246C10+B6L246C15+B6L246C20+B6L246C26</f>
        <v>1038.4681394685938</v>
      </c>
      <c r="BH13" s="16" t="s">
        <v>13286</v>
      </c>
      <c r="BI13" s="17">
        <f>_xlfn.SINGLE(B6L258C3)*B6L246C4</f>
        <v>2538.0019431711617</v>
      </c>
      <c r="BJ13" s="16" t="s">
        <v>13287</v>
      </c>
      <c r="BK13" s="17">
        <f>_xlfn.SINGLE(B6L258C10)*B6L246C11</f>
        <v>1756.9487369331841</v>
      </c>
      <c r="BL13" s="16" t="s">
        <v>13288</v>
      </c>
      <c r="BM13" s="17">
        <f>_xlfn.SINGLE(B6L258C15)*B6L246C16</f>
        <v>163.39656510135941</v>
      </c>
      <c r="BN13" s="16" t="s">
        <v>13289</v>
      </c>
      <c r="BO13" s="17">
        <f>_xlfn.SINGLE(B6L258C20)*B6L246C21</f>
        <v>171.43695525732562</v>
      </c>
      <c r="BP13" s="16" t="s">
        <v>13290</v>
      </c>
      <c r="BQ13" s="17">
        <f>_xlfn.SINGLE(B6L258C26)*B6L246C27</f>
        <v>1676.8582089624292</v>
      </c>
      <c r="BR13" s="16" t="s">
        <v>13291</v>
      </c>
      <c r="BS13" s="15">
        <f>B6L246C29+B6L246C30+B6L246C31+B6L246C32+B6L246C33</f>
        <v>6306.6424094254598</v>
      </c>
      <c r="BT13" s="16" t="s">
        <v>13292</v>
      </c>
      <c r="BU13" s="23">
        <f>IF(B6L246C3=0,0,B6L246C29/B6L246C3)</f>
        <v>6.0730244575945322</v>
      </c>
      <c r="BV13" s="16" t="s">
        <v>13293</v>
      </c>
      <c r="BW13" s="23">
        <f>IF(B6L246C8=0,0,B6L246C30/B6L246C8)</f>
        <v>3.3401634516769931</v>
      </c>
      <c r="BX13" s="16" t="s">
        <v>13294</v>
      </c>
      <c r="BY13" s="23">
        <f>IF(B6L246C13=0,0,B6L246C31/B6L246C13)</f>
        <v>9.1095366863918006</v>
      </c>
      <c r="BZ13" s="16" t="s">
        <v>13295</v>
      </c>
      <c r="CA13" s="23">
        <f>IF(B6L246C18=0,0,B6L246C32/B6L246C18)</f>
        <v>7.2876293491134394</v>
      </c>
      <c r="CB13" s="16" t="s">
        <v>13296</v>
      </c>
      <c r="CC13" s="23">
        <f>IF(B6L246C24=0,0,B6L246C33/B6L246C24)</f>
        <v>1.5182561143986333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2.1579999999999999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4.3159999999999998</v>
      </c>
      <c r="J14" s="16" t="s">
        <v>13299</v>
      </c>
      <c r="K14" s="23">
        <f>IF(_xlfn.SINGLE(B6L256C3)=0,0,B6L247C3/_xlfn.SINGLE(B6L256C3))</f>
        <v>2.6974595381069285E-3</v>
      </c>
      <c r="L14" s="16" t="s">
        <v>13300</v>
      </c>
      <c r="M14" s="23">
        <f>A1L547C63</f>
        <v>0.96123806768874753</v>
      </c>
      <c r="N14" s="16" t="s">
        <v>13301</v>
      </c>
      <c r="O14" s="23">
        <f>B6L247C1*B6L247C5</f>
        <v>2.0743517500723172</v>
      </c>
      <c r="P14" s="16" t="s">
        <v>13302</v>
      </c>
      <c r="Q14" s="23">
        <f>B3L841C15</f>
        <v>2.0117517443995592</v>
      </c>
      <c r="R14" s="16" t="s">
        <v>13303</v>
      </c>
      <c r="S14" s="23">
        <f>B6L247C6*B6L247C7</f>
        <v>4.1730807517062622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2.2951944134384443</v>
      </c>
      <c r="X14" s="16" t="s">
        <v>13305</v>
      </c>
      <c r="Y14" s="23">
        <f>IF(_xlfn.SINGLE(B6L256C10)=0,0,B6L247C10/_xlfn.SINGLE(B6L256C10))</f>
        <v>1.8143134437762253E-3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0.18524272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0.27786408000000001</v>
      </c>
      <c r="AH14" s="16" t="s">
        <v>13308</v>
      </c>
      <c r="AI14" s="23">
        <f>IF(_xlfn.SINGLE(B6L256C15)=0,0,B6L247C15/_xlfn.SINGLE(B6L256C15))</f>
        <v>2.7519077455508013E-3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0.24294763999999999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0.29153716799999996</v>
      </c>
      <c r="AR14" s="16" t="s">
        <v>13311</v>
      </c>
      <c r="AS14" s="23">
        <f>IF(_xlfn.SINGLE(B6L256C20)=0,0,B6L247C20/_xlfn.SINGLE(B6L256C20))</f>
        <v>2.6974595381069281E-3</v>
      </c>
      <c r="AT14" s="16" t="s">
        <v>13312</v>
      </c>
      <c r="AU14" s="17">
        <f>A1L242C21</f>
        <v>1826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9.1300000000000008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2.2825000000000002</v>
      </c>
      <c r="BD14" s="16" t="s">
        <v>13315</v>
      </c>
      <c r="BE14" s="23">
        <f>IF(_xlfn.SINGLE(B6L256C26)=0,0,B6L247C26/_xlfn.SINGLE(B6L256C26))</f>
        <v>2.6767024276977626E-3</v>
      </c>
      <c r="BF14" s="16" t="s">
        <v>13316</v>
      </c>
      <c r="BG14" s="23">
        <f>B6L247C3+B6L247C10+B6L247C15+B6L247C20+B6L247C26</f>
        <v>9.4630956614384427</v>
      </c>
      <c r="BH14" s="16" t="s">
        <v>13317</v>
      </c>
      <c r="BI14" s="17">
        <f>_xlfn.SINGLE(B6L258C3)*B6L247C4</f>
        <v>26.211173558978004</v>
      </c>
      <c r="BJ14" s="16" t="s">
        <v>13318</v>
      </c>
      <c r="BK14" s="17">
        <f>_xlfn.SINGLE(B6L258C10)*B6L247C11</f>
        <v>13.93877180774601</v>
      </c>
      <c r="BL14" s="16" t="s">
        <v>13319</v>
      </c>
      <c r="BM14" s="17">
        <f>_xlfn.SINGLE(B6L258C15)*B6L247C16</f>
        <v>1.6874753537270042</v>
      </c>
      <c r="BN14" s="16" t="s">
        <v>13320</v>
      </c>
      <c r="BO14" s="17">
        <f>_xlfn.SINGLE(B6L258C20)*B6L247C21</f>
        <v>1.7705123515618459</v>
      </c>
      <c r="BP14" s="16" t="s">
        <v>13321</v>
      </c>
      <c r="BQ14" s="17">
        <f>_xlfn.SINGLE(B6L258C26)*B6L247C27</f>
        <v>13.861678324459524</v>
      </c>
      <c r="BR14" s="16" t="s">
        <v>13322</v>
      </c>
      <c r="BS14" s="15">
        <f>B6L247C29+B6L247C30+B6L247C31+B6L247C32+B6L247C33</f>
        <v>57.469611396472388</v>
      </c>
      <c r="BT14" s="16" t="s">
        <v>13323</v>
      </c>
      <c r="BU14" s="23">
        <f>IF(B6L247C3=0,0,B6L247C29/B6L247C3)</f>
        <v>6.0730244575945331</v>
      </c>
      <c r="BV14" s="16" t="s">
        <v>13324</v>
      </c>
      <c r="BW14" s="23">
        <f>IF(B6L247C8=0,0,B6L247C30/B6L247C8)</f>
        <v>3.3401634516769931</v>
      </c>
      <c r="BX14" s="16" t="s">
        <v>13325</v>
      </c>
      <c r="BY14" s="23">
        <f>IF(B6L247C13=0,0,B6L247C31/B6L247C13)</f>
        <v>9.1095366863918006</v>
      </c>
      <c r="BZ14" s="16" t="s">
        <v>13326</v>
      </c>
      <c r="CA14" s="23">
        <f>IF(B6L247C18=0,0,B6L247C32/B6L247C18)</f>
        <v>7.2876293491134385</v>
      </c>
      <c r="CB14" s="16" t="s">
        <v>13327</v>
      </c>
      <c r="CC14" s="23">
        <f>IF(B6L247C24=0,0,B6L247C33/B6L247C24)</f>
        <v>1.5182561143986333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69.10466666666666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138.20933333333332</v>
      </c>
      <c r="J15" s="16" t="s">
        <v>13330</v>
      </c>
      <c r="K15" s="23">
        <f>IF(_xlfn.SINGLE(B6L256C3)=0,0,B6L248C3/_xlfn.SINGLE(B6L256C3))</f>
        <v>8.6379537640268733E-2</v>
      </c>
      <c r="L15" s="16" t="s">
        <v>13331</v>
      </c>
      <c r="M15" s="23">
        <f>A1L548C63</f>
        <v>3.7320569192950868</v>
      </c>
      <c r="N15" s="16" t="s">
        <v>13332</v>
      </c>
      <c r="O15" s="23">
        <f>B6L248C1*B6L248C5</f>
        <v>257.90254938891383</v>
      </c>
      <c r="P15" s="16" t="s">
        <v>13333</v>
      </c>
      <c r="Q15" s="23">
        <f>B3L842C15</f>
        <v>1.8976474935336864</v>
      </c>
      <c r="R15" s="16" t="s">
        <v>13334</v>
      </c>
      <c r="S15" s="23">
        <f>B6L248C6*B6L248C7</f>
        <v>489.40812642382008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269.17446953310105</v>
      </c>
      <c r="X15" s="16" t="s">
        <v>13336</v>
      </c>
      <c r="Y15" s="23">
        <f>IF(_xlfn.SINGLE(B6L256C10)=0,0,B6L248C10/_xlfn.SINGLE(B6L256C10))</f>
        <v>0.21277799211074844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5.931944586666666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8.8979168799999986</v>
      </c>
      <c r="AH15" s="16" t="s">
        <v>13339</v>
      </c>
      <c r="AI15" s="23">
        <f>IF(_xlfn.SINGLE(B6L256C15)=0,0,B6L248C15/_xlfn.SINGLE(B6L256C15))</f>
        <v>8.8123108180586759E-2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7.7798033733333325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9.3357640479999979</v>
      </c>
      <c r="AR15" s="16" t="s">
        <v>13342</v>
      </c>
      <c r="AS15" s="23">
        <f>IF(_xlfn.SINGLE(B6L256C20)=0,0,B6L248C20/_xlfn.SINGLE(B6L256C20))</f>
        <v>8.6379537640268719E-2</v>
      </c>
      <c r="AT15" s="16" t="s">
        <v>13343</v>
      </c>
      <c r="AU15" s="17">
        <f>A1L243C21</f>
        <v>51356.666666666664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256.7833333333333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64.195833333333326</v>
      </c>
      <c r="BD15" s="16" t="s">
        <v>13346</v>
      </c>
      <c r="BE15" s="23">
        <f>IF(_xlfn.SINGLE(B6L256C26)=0,0,B6L248C26/_xlfn.SINGLE(B6L256C26))</f>
        <v>7.5282866563598796E-2</v>
      </c>
      <c r="BF15" s="16" t="s">
        <v>13347</v>
      </c>
      <c r="BG15" s="23">
        <f>B6L248C3+B6L248C10+B6L248C15+B6L248C20+B6L248C26</f>
        <v>489.81331712776773</v>
      </c>
      <c r="BH15" s="16" t="s">
        <v>13348</v>
      </c>
      <c r="BI15" s="17">
        <f>_xlfn.SINGLE(B6L258C3)*B6L248C4</f>
        <v>839.34866160116871</v>
      </c>
      <c r="BJ15" s="16" t="s">
        <v>13349</v>
      </c>
      <c r="BK15" s="17">
        <f>_xlfn.SINGLE(B6L258C10)*B6L248C11</f>
        <v>1634.703136834557</v>
      </c>
      <c r="BL15" s="16" t="s">
        <v>13350</v>
      </c>
      <c r="BM15" s="17">
        <f>_xlfn.SINGLE(B6L258C15)*B6L248C16</f>
        <v>54.037266833883237</v>
      </c>
      <c r="BN15" s="16" t="s">
        <v>13351</v>
      </c>
      <c r="BO15" s="17">
        <f>_xlfn.SINGLE(B6L258C20)*B6L248C21</f>
        <v>56.696323393835733</v>
      </c>
      <c r="BP15" s="16" t="s">
        <v>13352</v>
      </c>
      <c r="BQ15" s="17">
        <f>_xlfn.SINGLE(B6L258C26)*B6L248C27</f>
        <v>389.86286590899567</v>
      </c>
      <c r="BR15" s="16" t="s">
        <v>13353</v>
      </c>
      <c r="BS15" s="15">
        <f>B6L248C29+B6L248C30+B6L248C31+B6L248C32+B6L248C33</f>
        <v>2974.6482545724402</v>
      </c>
      <c r="BT15" s="16" t="s">
        <v>13354</v>
      </c>
      <c r="BU15" s="23">
        <f>IF(B6L248C3=0,0,B6L248C29/B6L248C3)</f>
        <v>6.073024457594534</v>
      </c>
      <c r="BV15" s="16" t="s">
        <v>13355</v>
      </c>
      <c r="BW15" s="23">
        <f>IF(B6L248C8=0,0,B6L248C30/B6L248C8)</f>
        <v>3.3401634516769927</v>
      </c>
      <c r="BX15" s="16" t="s">
        <v>13356</v>
      </c>
      <c r="BY15" s="23">
        <f>IF(B6L248C13=0,0,B6L248C31/B6L248C13)</f>
        <v>9.1095366863918006</v>
      </c>
      <c r="BZ15" s="16" t="s">
        <v>13357</v>
      </c>
      <c r="CA15" s="23">
        <f>IF(B6L248C18=0,0,B6L248C32/B6L248C18)</f>
        <v>7.2876293491134394</v>
      </c>
      <c r="CB15" s="16" t="s">
        <v>13358</v>
      </c>
      <c r="CC15" s="23">
        <f>IF(B6L248C24=0,0,B6L248C33/B6L248C24)</f>
        <v>1.5182561143986333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3.3333333333333332E-4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6.6666666666666664E-4</v>
      </c>
      <c r="J16" s="16" t="s">
        <v>13361</v>
      </c>
      <c r="K16" s="23">
        <f>IF(_xlfn.SINGLE(B6L256C3)=0,0,B6L249C3/_xlfn.SINGLE(B6L256C3))</f>
        <v>4.1666041676041525E-7</v>
      </c>
      <c r="L16" s="16" t="s">
        <v>13362</v>
      </c>
      <c r="M16" s="23">
        <f>A1L549C63</f>
        <v>1.6007557889569866</v>
      </c>
      <c r="N16" s="16" t="s">
        <v>13363</v>
      </c>
      <c r="O16" s="23">
        <f>B6L249C1*B6L249C5</f>
        <v>5.3358526298566216E-4</v>
      </c>
      <c r="P16" s="16" t="s">
        <v>13364</v>
      </c>
      <c r="Q16" s="23">
        <f>B3L843C15</f>
        <v>4</v>
      </c>
      <c r="R16" s="16" t="s">
        <v>13365</v>
      </c>
      <c r="S16" s="17">
        <f>B6L249C6*B6L249C7</f>
        <v>2.1343410519426486E-3</v>
      </c>
      <c r="T16" s="16" t="s">
        <v>12315</v>
      </c>
      <c r="U16" s="23">
        <f>A1L509C7</f>
        <v>0.55000000000000004</v>
      </c>
      <c r="V16" s="16" t="s">
        <v>13366</v>
      </c>
      <c r="W16" s="17">
        <f>B6L249C8*B6L249C9</f>
        <v>1.1738875785684568E-3</v>
      </c>
      <c r="X16" s="16" t="s">
        <v>13367</v>
      </c>
      <c r="Y16" s="23">
        <f>IF(_xlfn.SINGLE(B6L256C10)=0,0,B6L249C10/_xlfn.SINGLE(B6L256C10))</f>
        <v>9.2793882854045686E-7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2.8613333333333333E-5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4.2920000000000002E-5</v>
      </c>
      <c r="AH16" s="16" t="s">
        <v>13370</v>
      </c>
      <c r="AI16" s="23">
        <f>IF(_xlfn.SINGLE(B6L256C15)=0,0,B6L249C15/_xlfn.SINGLE(B6L256C15))</f>
        <v>4.2507070521328411E-7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3.7526666666666668E-5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4.5031999999999998E-5</v>
      </c>
      <c r="AR16" s="16" t="s">
        <v>13373</v>
      </c>
      <c r="AS16" s="23">
        <f>IF(_xlfn.SINGLE(B6L256C20)=0,0,B6L249C20/_xlfn.SINGLE(B6L256C20))</f>
        <v>4.1666041676041531E-7</v>
      </c>
      <c r="AT16" s="16" t="s">
        <v>13374</v>
      </c>
      <c r="AU16" s="17">
        <f>A1L244C21</f>
        <v>1.3333333333333333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6.6666666666666662E-3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1.6666666666666666E-3</v>
      </c>
      <c r="BD16" s="16" t="s">
        <v>13377</v>
      </c>
      <c r="BE16" s="23">
        <f>IF(_xlfn.SINGLE(B6L256C26)=0,0,B6L249C26/_xlfn.SINGLE(B6L256C26))</f>
        <v>1.9545107175595194E-6</v>
      </c>
      <c r="BF16" s="16" t="s">
        <v>13378</v>
      </c>
      <c r="BG16" s="17">
        <f>B6L249C3+B6L249C10+B6L249C15+B6L249C20+B6L249C26</f>
        <v>3.59517291190179E-3</v>
      </c>
      <c r="BH16" s="16" t="s">
        <v>13379</v>
      </c>
      <c r="BI16" s="17">
        <f>_xlfn.SINGLE(B6L258C3)*B6L249C4</f>
        <v>4.0486829717296885E-3</v>
      </c>
      <c r="BJ16" s="16" t="s">
        <v>13380</v>
      </c>
      <c r="BK16" s="17">
        <f>_xlfn.SINGLE(B6L258C10)*B6L249C11</f>
        <v>7.129047975112662E-3</v>
      </c>
      <c r="BL16" s="16" t="s">
        <v>13381</v>
      </c>
      <c r="BM16" s="17">
        <f>_xlfn.SINGLE(B6L258C15)*B6L249C16</f>
        <v>2.6065420971995741E-4</v>
      </c>
      <c r="BN16" s="16" t="s">
        <v>13382</v>
      </c>
      <c r="BO16" s="17">
        <f>_xlfn.SINGLE(B6L258C20)*B6L249C21</f>
        <v>2.73480437374397E-4</v>
      </c>
      <c r="BP16" s="16" t="s">
        <v>13383</v>
      </c>
      <c r="BQ16" s="17">
        <f>_xlfn.SINGLE(B6L258C26)*B6L249C27</f>
        <v>1.0121707429324221E-2</v>
      </c>
      <c r="BR16" s="16" t="s">
        <v>13384</v>
      </c>
      <c r="BS16" s="15">
        <f>B6L249C29+B6L249C30+B6L249C31+B6L249C32+B6L249C33</f>
        <v>2.1833573023260926E-2</v>
      </c>
      <c r="BT16" s="16" t="s">
        <v>13385</v>
      </c>
      <c r="BU16" s="23">
        <f>IF(B6L249C3=0,0,B6L249C29/B6L249C3)</f>
        <v>6.0730244575945331</v>
      </c>
      <c r="BV16" s="16" t="s">
        <v>13386</v>
      </c>
      <c r="BW16" s="23">
        <f>IF(B6L249C8=0,0,B6L249C30/B6L249C8)</f>
        <v>3.3401634516769931</v>
      </c>
      <c r="BX16" s="16" t="s">
        <v>13387</v>
      </c>
      <c r="BY16" s="23">
        <f>IF(B6L249C13=0,0,B6L249C31/B6L249C13)</f>
        <v>9.1095366863918024</v>
      </c>
      <c r="BZ16" s="16" t="s">
        <v>13388</v>
      </c>
      <c r="CA16" s="23">
        <f>IF(B6L249C18=0,0,B6L249C32/B6L249C18)</f>
        <v>7.2876293491134394</v>
      </c>
      <c r="CB16" s="16" t="s">
        <v>13389</v>
      </c>
      <c r="CC16" s="23">
        <f>IF(B6L249C24=0,0,B6L249C33/B6L249C24)</f>
        <v>1.5182561143986333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3.3333333333333335E-3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6.6666666666666671E-3</v>
      </c>
      <c r="J17" s="16" t="s">
        <v>13392</v>
      </c>
      <c r="K17" s="23">
        <f>IF(_xlfn.SINGLE(B6L256C3)=0,0,B6L250C3/_xlfn.SINGLE(B6L256C3))</f>
        <v>4.1666041676041535E-6</v>
      </c>
      <c r="L17" s="16" t="s">
        <v>13393</v>
      </c>
      <c r="M17" s="23">
        <f>A1L550C63</f>
        <v>1.6007557889569866</v>
      </c>
      <c r="N17" s="16" t="s">
        <v>13394</v>
      </c>
      <c r="O17" s="23">
        <f>B6L250C1*B6L250C5</f>
        <v>5.335852629856622E-3</v>
      </c>
      <c r="P17" s="16" t="s">
        <v>13395</v>
      </c>
      <c r="Q17" s="23">
        <f>B3L844C15</f>
        <v>4.8333333333333339</v>
      </c>
      <c r="R17" s="16" t="s">
        <v>13396</v>
      </c>
      <c r="S17" s="17">
        <f>B6L250C6*B6L250C7</f>
        <v>2.5789954377640343E-2</v>
      </c>
      <c r="T17" s="16" t="s">
        <v>12354</v>
      </c>
      <c r="U17" s="23">
        <f>A1L510C7</f>
        <v>0.55000000000000004</v>
      </c>
      <c r="V17" s="16" t="s">
        <v>13397</v>
      </c>
      <c r="W17" s="17">
        <f>B6L250C8*B6L250C9</f>
        <v>1.418447490770219E-2</v>
      </c>
      <c r="X17" s="16" t="s">
        <v>13398</v>
      </c>
      <c r="Y17" s="23">
        <f>IF(_xlfn.SINGLE(B6L256C10)=0,0,B6L250C10/_xlfn.SINGLE(B6L256C10))</f>
        <v>1.1212594178197191E-5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2.8613333333333337E-4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4.2920000000000002E-4</v>
      </c>
      <c r="AH17" s="16" t="s">
        <v>13401</v>
      </c>
      <c r="AI17" s="23">
        <f>IF(_xlfn.SINGLE(B6L256C15)=0,0,B6L250C15/_xlfn.SINGLE(B6L256C15))</f>
        <v>4.2507070521328406E-6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3.7526666666666666E-4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4.5031999999999998E-4</v>
      </c>
      <c r="AR17" s="16" t="s">
        <v>13404</v>
      </c>
      <c r="AS17" s="23">
        <f>IF(_xlfn.SINGLE(B6L256C20)=0,0,B6L250C20/_xlfn.SINGLE(B6L256C20))</f>
        <v>4.1666041676041526E-6</v>
      </c>
      <c r="AT17" s="16" t="s">
        <v>13405</v>
      </c>
      <c r="AU17" s="17">
        <f>A1L245C21</f>
        <v>9.6666666666666679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4.8333333333333339E-2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1.2083333333333335E-2</v>
      </c>
      <c r="BD17" s="16" t="s">
        <v>13408</v>
      </c>
      <c r="BE17" s="23">
        <f>IF(_xlfn.SINGLE(B6L256C26)=0,0,B6L250C26/_xlfn.SINGLE(B6L256C26))</f>
        <v>1.417020270230652E-5</v>
      </c>
      <c r="BF17" s="16" t="s">
        <v>13409</v>
      </c>
      <c r="BG17" s="17">
        <f>B6L250C3+B6L250C10+B6L250C15+B6L250C20+B6L250C26</f>
        <v>3.3813994907702191E-2</v>
      </c>
      <c r="BH17" s="16" t="s">
        <v>13410</v>
      </c>
      <c r="BI17" s="17">
        <f>_xlfn.SINGLE(B6L258C3)*B6L250C4</f>
        <v>4.0486829717296891E-2</v>
      </c>
      <c r="BJ17" s="16" t="s">
        <v>13411</v>
      </c>
      <c r="BK17" s="17">
        <f>_xlfn.SINGLE(B6L258C10)*B6L250C11</f>
        <v>8.6142663032611352E-2</v>
      </c>
      <c r="BL17" s="16" t="s">
        <v>13412</v>
      </c>
      <c r="BM17" s="17">
        <f>_xlfn.SINGLE(B6L258C15)*B6L250C16</f>
        <v>2.6065420971995738E-3</v>
      </c>
      <c r="BN17" s="16" t="s">
        <v>13413</v>
      </c>
      <c r="BO17" s="17">
        <f>_xlfn.SINGLE(B6L258C20)*B6L250C21</f>
        <v>2.7348043737439698E-3</v>
      </c>
      <c r="BP17" s="16" t="s">
        <v>13414</v>
      </c>
      <c r="BQ17" s="17">
        <f>_xlfn.SINGLE(B6L258C26)*B6L250C27</f>
        <v>7.3382378862600614E-2</v>
      </c>
      <c r="BR17" s="16" t="s">
        <v>13415</v>
      </c>
      <c r="BS17" s="15">
        <f>B6L250C29+B6L250C30+B6L250C31+B6L250C32+B6L250C33</f>
        <v>0.20535321808345242</v>
      </c>
      <c r="BT17" s="16" t="s">
        <v>13416</v>
      </c>
      <c r="BU17" s="23">
        <f>IF(B6L250C3=0,0,B6L250C29/B6L250C3)</f>
        <v>6.0730244575945331</v>
      </c>
      <c r="BV17" s="16" t="s">
        <v>13417</v>
      </c>
      <c r="BW17" s="23">
        <f>IF(B6L250C8=0,0,B6L250C30/B6L250C8)</f>
        <v>3.3401634516769931</v>
      </c>
      <c r="BX17" s="16" t="s">
        <v>13418</v>
      </c>
      <c r="BY17" s="23">
        <f>IF(B6L250C13=0,0,B6L250C31/B6L250C13)</f>
        <v>9.1095366863917988</v>
      </c>
      <c r="BZ17" s="16" t="s">
        <v>13419</v>
      </c>
      <c r="CA17" s="23">
        <f>IF(B6L250C18=0,0,B6L250C32/B6L250C18)</f>
        <v>7.2876293491134385</v>
      </c>
      <c r="CB17" s="16" t="s">
        <v>13420</v>
      </c>
      <c r="CC17" s="23">
        <f>IF(B6L250C24=0,0,B6L250C33/B6L250C24)</f>
        <v>1.5182561143986333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113.73166666666668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113.73166666666668</v>
      </c>
      <c r="J18" s="16" t="s">
        <v>13423</v>
      </c>
      <c r="K18" s="23">
        <f>IF(_xlfn.SINGLE(B6L256C3)=0,0,B6L251C3/_xlfn.SINGLE(B6L256C3))</f>
        <v>7.1081225448284963E-2</v>
      </c>
      <c r="L18" s="16" t="s">
        <v>13424</v>
      </c>
      <c r="M18" s="23">
        <f>A1L551C63</f>
        <v>2.0102710723828734</v>
      </c>
      <c r="N18" s="16" t="s">
        <v>13425</v>
      </c>
      <c r="O18" s="23">
        <f>B6L251C1*B6L251C5</f>
        <v>228.63147951389152</v>
      </c>
      <c r="P18" s="16" t="s">
        <v>13426</v>
      </c>
      <c r="Q18" s="23">
        <f>B3L845C15</f>
        <v>1.0375692705675736</v>
      </c>
      <c r="R18" s="16" t="s">
        <v>13427</v>
      </c>
      <c r="S18" s="23">
        <f>B6L251C6*B6L251C7</f>
        <v>237.22099742801359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130.47154858540748</v>
      </c>
      <c r="X18" s="16" t="s">
        <v>13429</v>
      </c>
      <c r="Y18" s="23">
        <f>IF(_xlfn.SINGLE(B6L256C10)=0,0,B6L251C10/_xlfn.SINGLE(B6L256C10))</f>
        <v>0.10313561380370462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3.7144762333333339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5.5717143500000006</v>
      </c>
      <c r="AH18" s="16" t="s">
        <v>13432</v>
      </c>
      <c r="AI18" s="23">
        <f>IF(_xlfn.SINGLE(B6L256C15)=0,0,B6L251C15/_xlfn.SINGLE(B6L256C15))</f>
        <v>5.5181093849055798E-2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6.4019555166666677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7.6823466200000006</v>
      </c>
      <c r="AR18" s="16" t="s">
        <v>13435</v>
      </c>
      <c r="AS18" s="23">
        <f>IF(_xlfn.SINGLE(B6L256C20)=0,0,B6L251C20/_xlfn.SINGLE(B6L256C20))</f>
        <v>7.1081225448284949E-2</v>
      </c>
      <c r="AT18" s="16" t="s">
        <v>13436</v>
      </c>
      <c r="AU18" s="17">
        <f>A1L246C21</f>
        <v>58291.333333333328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291.45666666666665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72.864166666666662</v>
      </c>
      <c r="BD18" s="16" t="s">
        <v>13439</v>
      </c>
      <c r="BE18" s="23">
        <f>IF(_xlfn.SINGLE(B6L256C26)=0,0,B6L251C26/_xlfn.SINGLE(B6L256C26))</f>
        <v>8.5448276805625861E-2</v>
      </c>
      <c r="BF18" s="16" t="s">
        <v>13440</v>
      </c>
      <c r="BG18" s="23">
        <f>B6L251C3+B6L251C10+B6L251C15+B6L251C20+B6L251C26</f>
        <v>330.32144288874082</v>
      </c>
      <c r="BH18" s="16" t="s">
        <v>13441</v>
      </c>
      <c r="BI18" s="17">
        <f>_xlfn.SINGLE(B6L258C3)*B6L251C4</f>
        <v>690.69519326965576</v>
      </c>
      <c r="BJ18" s="16" t="s">
        <v>13442</v>
      </c>
      <c r="BK18" s="17">
        <f>_xlfn.SINGLE(B6L258C10)*B6L251C11</f>
        <v>792.35690557941302</v>
      </c>
      <c r="BL18" s="16" t="s">
        <v>13443</v>
      </c>
      <c r="BM18" s="17">
        <f>_xlfn.SINGLE(B6L258C15)*B6L251C16</f>
        <v>33.837157518280428</v>
      </c>
      <c r="BN18" s="16" t="s">
        <v>13444</v>
      </c>
      <c r="BO18" s="17">
        <f>_xlfn.SINGLE(B6L258C20)*B6L251C21</f>
        <v>46.655078914978695</v>
      </c>
      <c r="BP18" s="16" t="s">
        <v>13445</v>
      </c>
      <c r="BQ18" s="17">
        <f>_xlfn.SINGLE(B6L258C26)*B6L251C27</f>
        <v>442.50586624891099</v>
      </c>
      <c r="BR18" s="16" t="s">
        <v>13446</v>
      </c>
      <c r="BS18" s="15">
        <f>B6L251C29+B6L251C30+B6L251C31+B6L251C32+B6L251C33</f>
        <v>2006.0502015312391</v>
      </c>
      <c r="BT18" s="16" t="s">
        <v>13447</v>
      </c>
      <c r="BU18" s="23">
        <f>IF(B6L251C3=0,0,B6L251C29/B6L251C3)</f>
        <v>6.073024457594534</v>
      </c>
      <c r="BV18" s="16" t="s">
        <v>13448</v>
      </c>
      <c r="BW18" s="23">
        <f>IF(B6L251C8=0,0,B6L251C30/B6L251C8)</f>
        <v>3.3401634516769931</v>
      </c>
      <c r="BX18" s="16" t="s">
        <v>13449</v>
      </c>
      <c r="BY18" s="23">
        <f>IF(B6L251C13=0,0,B6L251C31/B6L251C13)</f>
        <v>9.1095366863917988</v>
      </c>
      <c r="BZ18" s="16" t="s">
        <v>13450</v>
      </c>
      <c r="CA18" s="23">
        <f>IF(B6L251C18=0,0,B6L251C32/B6L251C18)</f>
        <v>7.2876293491134385</v>
      </c>
      <c r="CB18" s="16" t="s">
        <v>13451</v>
      </c>
      <c r="CC18" s="23">
        <f>IF(B6L251C24=0,0,B6L251C33/B6L251C24)</f>
        <v>1.5182561143986333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7.8113333333333337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15.622666666666667</v>
      </c>
      <c r="J19" s="16" t="s">
        <v>13454</v>
      </c>
      <c r="K19" s="23">
        <f>IF(_xlfn.SINGLE(B6L256C3)=0,0,B6L252C3/_xlfn.SINGLE(B6L256C3))</f>
        <v>9.7640202063635721E-3</v>
      </c>
      <c r="L19" s="16" t="s">
        <v>13455</v>
      </c>
      <c r="M19" s="23">
        <f>A1L552C63</f>
        <v>4.0161015343815114</v>
      </c>
      <c r="N19" s="16" t="s">
        <v>13456</v>
      </c>
      <c r="O19" s="23">
        <f>B6L252C1*B6L252C5</f>
        <v>31.371107785565446</v>
      </c>
      <c r="P19" s="16" t="s">
        <v>13457</v>
      </c>
      <c r="Q19" s="23">
        <f>B3L846C15</f>
        <v>1.479405786704926</v>
      </c>
      <c r="R19" s="16" t="s">
        <v>13458</v>
      </c>
      <c r="S19" s="23">
        <f>B6L252C6*B6L252C7</f>
        <v>46.410598393309478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25.525829116320214</v>
      </c>
      <c r="X19" s="16" t="s">
        <v>13460</v>
      </c>
      <c r="Y19" s="23">
        <f>IF(_xlfn.SINGLE(B6L256C10)=0,0,B6L252C10/_xlfn.SINGLE(B6L256C10))</f>
        <v>2.0177748193406547E-2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0.67052485333333334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1.0057872800000001</v>
      </c>
      <c r="AH19" s="16" t="s">
        <v>13463</v>
      </c>
      <c r="AI19" s="23">
        <f>IF(_xlfn.SINGLE(B6L256C15)=0,0,B6L252C15/_xlfn.SINGLE(B6L256C15))</f>
        <v>9.9611069059681E-3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0.87939990666666668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1.0552798880000001</v>
      </c>
      <c r="AR19" s="16" t="s">
        <v>13466</v>
      </c>
      <c r="AS19" s="23">
        <f>IF(_xlfn.SINGLE(B6L256C20)=0,0,B6L252C20/_xlfn.SINGLE(B6L256C20))</f>
        <v>9.7640202063635721E-3</v>
      </c>
      <c r="AT19" s="16" t="s">
        <v>13467</v>
      </c>
      <c r="AU19" s="17">
        <f>A1L247C21</f>
        <v>16498.333333333332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82.49166666666666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20.622916666666665</v>
      </c>
      <c r="BD19" s="16" t="s">
        <v>13470</v>
      </c>
      <c r="BE19" s="23">
        <f>IF(_xlfn.SINGLE(B6L256C26)=0,0,B6L252C26/_xlfn.SINGLE(B6L256C26))</f>
        <v>2.4184626991402104E-2</v>
      </c>
      <c r="BF19" s="16" t="s">
        <v>13471</v>
      </c>
      <c r="BG19" s="23">
        <f>B6L252C3+B6L252C10+B6L252C15+B6L252C20+B6L252C26</f>
        <v>63.832479617653547</v>
      </c>
      <c r="BH19" s="16" t="s">
        <v>13472</v>
      </c>
      <c r="BI19" s="17">
        <f>_xlfn.SINGLE(B6L258C3)*B6L252C4</f>
        <v>94.876836759513523</v>
      </c>
      <c r="BJ19" s="16" t="s">
        <v>13473</v>
      </c>
      <c r="BK19" s="17">
        <f>_xlfn.SINGLE(B6L258C10)*B6L252C11</f>
        <v>155.01898452379129</v>
      </c>
      <c r="BL19" s="16" t="s">
        <v>13474</v>
      </c>
      <c r="BM19" s="17">
        <f>_xlfn.SINGLE(B6L258C15)*B6L252C16</f>
        <v>6.1081707505774814</v>
      </c>
      <c r="BN19" s="16" t="s">
        <v>13475</v>
      </c>
      <c r="BO19" s="17">
        <f>_xlfn.SINGLE(B6L258C20)*B6L252C21</f>
        <v>6.40874056943162</v>
      </c>
      <c r="BP19" s="16" t="s">
        <v>13476</v>
      </c>
      <c r="BQ19" s="17">
        <f>_xlfn.SINGLE(B6L258C26)*B6L252C27</f>
        <v>125.24347730360057</v>
      </c>
      <c r="BR19" s="16" t="s">
        <v>13477</v>
      </c>
      <c r="BS19" s="15">
        <f>B6L252C29+B6L252C30+B6L252C31+B6L252C32+B6L252C33</f>
        <v>387.65620990691451</v>
      </c>
      <c r="BT19" s="16" t="s">
        <v>13478</v>
      </c>
      <c r="BU19" s="23">
        <f>IF(B6L252C3=0,0,B6L252C29/B6L252C3)</f>
        <v>6.0730244575945322</v>
      </c>
      <c r="BV19" s="16" t="s">
        <v>13479</v>
      </c>
      <c r="BW19" s="23">
        <f>IF(B6L252C8=0,0,B6L252C30/B6L252C8)</f>
        <v>3.3401634516769931</v>
      </c>
      <c r="BX19" s="16" t="s">
        <v>13480</v>
      </c>
      <c r="BY19" s="23">
        <f>IF(B6L252C13=0,0,B6L252C31/B6L252C13)</f>
        <v>9.1095366863918006</v>
      </c>
      <c r="BZ19" s="16" t="s">
        <v>13481</v>
      </c>
      <c r="CA19" s="23">
        <f>IF(B6L252C18=0,0,B6L252C32/B6L252C18)</f>
        <v>7.2876293491134403</v>
      </c>
      <c r="CB19" s="16" t="s">
        <v>13482</v>
      </c>
      <c r="CC19" s="23">
        <f>IF(B6L252C24=0,0,B6L252C33/B6L252C24)</f>
        <v>1.5182561143986331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2.3333333333333335E-3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4.6666666666666671E-3</v>
      </c>
      <c r="J20" s="16" t="s">
        <v>13485</v>
      </c>
      <c r="K20" s="23">
        <f>IF(_xlfn.SINGLE(B6L256C3)=0,0,B6L253C3/_xlfn.SINGLE(B6L256C3))</f>
        <v>2.9166229173229073E-6</v>
      </c>
      <c r="L20" s="16" t="s">
        <v>13486</v>
      </c>
      <c r="M20" s="23">
        <f>A1L553C63</f>
        <v>1.6007557889569866</v>
      </c>
      <c r="N20" s="16" t="s">
        <v>13487</v>
      </c>
      <c r="O20" s="23">
        <f>B6L253C1*B6L253C5</f>
        <v>3.7350968408996358E-3</v>
      </c>
      <c r="P20" s="16" t="s">
        <v>13488</v>
      </c>
      <c r="Q20" s="23">
        <f>B3L847C15</f>
        <v>1.9322033898305082</v>
      </c>
      <c r="R20" s="16" t="s">
        <v>13489</v>
      </c>
      <c r="S20" s="17">
        <f>B6L253C6*B6L253C7</f>
        <v>7.2169667773314987E-3</v>
      </c>
      <c r="T20" s="16" t="s">
        <v>12471</v>
      </c>
      <c r="U20" s="23">
        <f>A1L513C7</f>
        <v>0.55000000000000004</v>
      </c>
      <c r="V20" s="16" t="s">
        <v>13490</v>
      </c>
      <c r="W20" s="17">
        <f>B6L253C8*B6L253C9</f>
        <v>3.9693317275323247E-3</v>
      </c>
      <c r="X20" s="16" t="s">
        <v>13491</v>
      </c>
      <c r="Y20" s="23">
        <f>IF(_xlfn.SINGLE(B6L256C10)=0,0,B6L253C10/_xlfn.SINGLE(B6L256C10))</f>
        <v>3.1376914626071386E-6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2.0029333333333334E-4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3.0044000000000002E-4</v>
      </c>
      <c r="AH20" s="16" t="s">
        <v>13494</v>
      </c>
      <c r="AI20" s="23">
        <f>IF(_xlfn.SINGLE(B6L256C15)=0,0,B6L253C15/_xlfn.SINGLE(B6L256C15))</f>
        <v>2.9754949364929888E-6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2.6268666666666668E-4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3.1522400000000002E-4</v>
      </c>
      <c r="AR20" s="16" t="s">
        <v>13497</v>
      </c>
      <c r="AS20" s="23">
        <f>IF(_xlfn.SINGLE(B6L256C20)=0,0,B6L253C20/_xlfn.SINGLE(B6L256C20))</f>
        <v>2.9166229173229073E-6</v>
      </c>
      <c r="AT20" s="16" t="s">
        <v>13498</v>
      </c>
      <c r="AU20" s="17">
        <f>A1L248C21</f>
        <v>38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0.19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4.7500000000000001E-2</v>
      </c>
      <c r="BD20" s="16" t="s">
        <v>13501</v>
      </c>
      <c r="BE20" s="23">
        <f>IF(_xlfn.SINGLE(B6L256C26)=0,0,B6L253C26/_xlfn.SINGLE(B6L256C26))</f>
        <v>5.5703555450446311E-5</v>
      </c>
      <c r="BF20" s="16" t="s">
        <v>13502</v>
      </c>
      <c r="BG20" s="17">
        <f>B6L253C3+B6L253C10+B6L253C15+B6L253C20+B6L253C26</f>
        <v>5.6751662394198994E-2</v>
      </c>
      <c r="BH20" s="16" t="s">
        <v>13503</v>
      </c>
      <c r="BI20" s="17">
        <f>_xlfn.SINGLE(B6L258C3)*B6L253C4</f>
        <v>2.8340780802107824E-2</v>
      </c>
      <c r="BJ20" s="16" t="s">
        <v>13504</v>
      </c>
      <c r="BK20" s="17">
        <f>_xlfn.SINGLE(B6L258C10)*B6L253C11</f>
        <v>2.4105848661609766E-2</v>
      </c>
      <c r="BL20" s="16" t="s">
        <v>13505</v>
      </c>
      <c r="BM20" s="17">
        <f>_xlfn.SINGLE(B6L258C15)*B6L253C16</f>
        <v>1.8245794680397018E-3</v>
      </c>
      <c r="BN20" s="16" t="s">
        <v>13506</v>
      </c>
      <c r="BO20" s="17">
        <f>_xlfn.SINGLE(B6L258C20)*B6L253C21</f>
        <v>1.9143630616207793E-3</v>
      </c>
      <c r="BP20" s="16" t="s">
        <v>13507</v>
      </c>
      <c r="BQ20" s="17">
        <f>_xlfn.SINGLE(B6L258C26)*B6L253C27</f>
        <v>0.28846866173574032</v>
      </c>
      <c r="BR20" s="16" t="s">
        <v>13508</v>
      </c>
      <c r="BS20" s="15">
        <f>B6L253C29+B6L253C30+B6L253C31+B6L253C32+B6L253C33</f>
        <v>0.34465423372911841</v>
      </c>
      <c r="BT20" s="16" t="s">
        <v>13509</v>
      </c>
      <c r="BU20" s="23">
        <f>IF(B6L253C3=0,0,B6L253C29/B6L253C3)</f>
        <v>6.0730244575945331</v>
      </c>
      <c r="BV20" s="16" t="s">
        <v>13510</v>
      </c>
      <c r="BW20" s="23">
        <f>IF(B6L253C8=0,0,B6L253C30/B6L253C8)</f>
        <v>3.3401634516769936</v>
      </c>
      <c r="BX20" s="16" t="s">
        <v>13511</v>
      </c>
      <c r="BY20" s="23">
        <f>IF(B6L253C13=0,0,B6L253C31/B6L253C13)</f>
        <v>9.1095366863918006</v>
      </c>
      <c r="BZ20" s="16" t="s">
        <v>13512</v>
      </c>
      <c r="CA20" s="23">
        <f>IF(B6L253C18=0,0,B6L253C32/B6L253C18)</f>
        <v>7.2876293491134403</v>
      </c>
      <c r="CB20" s="16" t="s">
        <v>13513</v>
      </c>
      <c r="CC20" s="23">
        <f>IF(B6L253C24=0,0,B6L253C33/B6L253C24)</f>
        <v>1.5182561143986333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9.3083333333333336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18.616666666666667</v>
      </c>
      <c r="J21" s="16" t="s">
        <v>13516</v>
      </c>
      <c r="K21" s="23">
        <f>IF(_xlfn.SINGLE(B6L256C3)=0,0,B6L254C3/_xlfn.SINGLE(B6L256C3))</f>
        <v>1.1635242138034596E-2</v>
      </c>
      <c r="L21" s="16" t="s">
        <v>13517</v>
      </c>
      <c r="M21" s="23">
        <f>A1L554C63</f>
        <v>1.0311258638515532</v>
      </c>
      <c r="N21" s="16" t="s">
        <v>13518</v>
      </c>
      <c r="O21" s="23">
        <f>B6L254C1*B6L254C5</f>
        <v>9.5980632493515419</v>
      </c>
      <c r="P21" s="16" t="s">
        <v>13519</v>
      </c>
      <c r="Q21" s="23">
        <f>B3L848C15</f>
        <v>1.9912324309666922</v>
      </c>
      <c r="R21" s="16" t="s">
        <v>13520</v>
      </c>
      <c r="S21" s="23">
        <f>B6L254C6*B6L254C7</f>
        <v>19.111974816578339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10.511586149118088</v>
      </c>
      <c r="X21" s="16" t="s">
        <v>13522</v>
      </c>
      <c r="Y21" s="23">
        <f>IF(_xlfn.SINGLE(B6L256C10)=0,0,B6L254C10/_xlfn.SINGLE(B6L256C10))</f>
        <v>8.3092360081105567E-3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0.79902733333333331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1.1985410000000001</v>
      </c>
      <c r="AH21" s="16" t="s">
        <v>13525</v>
      </c>
      <c r="AI21" s="23">
        <f>IF(_xlfn.SINGLE(B6L256C15)=0,0,B6L254C15/_xlfn.SINGLE(B6L256C15))</f>
        <v>1.1870099443080958E-2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1.0479321666666668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1.2575186</v>
      </c>
      <c r="AR21" s="16" t="s">
        <v>13528</v>
      </c>
      <c r="AS21" s="23">
        <f>IF(_xlfn.SINGLE(B6L256C20)=0,0,B6L254C20/_xlfn.SINGLE(B6L256C20))</f>
        <v>1.1635242138034598E-2</v>
      </c>
      <c r="AT21" s="16" t="s">
        <v>13529</v>
      </c>
      <c r="AU21" s="17">
        <f>A1L249C21</f>
        <v>14686.666666666668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73.433333333333337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18.358333333333334</v>
      </c>
      <c r="BD21" s="16" t="s">
        <v>13532</v>
      </c>
      <c r="BE21" s="23">
        <f>IF(_xlfn.SINGLE(B6L256C26)=0,0,B6L254C26/_xlfn.SINGLE(B6L256C26))</f>
        <v>2.1528935553918112E-2</v>
      </c>
      <c r="BF21" s="16" t="s">
        <v>13533</v>
      </c>
      <c r="BG21" s="23">
        <f>B6L254C3+B6L254C10+B6L254C15+B6L254C20+B6L254C26</f>
        <v>49.942645749118086</v>
      </c>
      <c r="BH21" s="16" t="s">
        <v>13534</v>
      </c>
      <c r="BI21" s="17">
        <f>_xlfn.SINGLE(B6L258C3)*B6L254C4</f>
        <v>113.05947198555155</v>
      </c>
      <c r="BJ21" s="16" t="s">
        <v>13535</v>
      </c>
      <c r="BK21" s="17">
        <f>_xlfn.SINGLE(B6L258C10)*B6L254C11</f>
        <v>63.837119771706085</v>
      </c>
      <c r="BL21" s="16" t="s">
        <v>13536</v>
      </c>
      <c r="BM21" s="17">
        <f>_xlfn.SINGLE(B6L258C15)*B6L254C16</f>
        <v>7.2787688064298095</v>
      </c>
      <c r="BN21" s="16" t="s">
        <v>13537</v>
      </c>
      <c r="BO21" s="17">
        <f>_xlfn.SINGLE(B6L258C20)*B6L254C21</f>
        <v>7.6369412136800374</v>
      </c>
      <c r="BP21" s="16" t="s">
        <v>13538</v>
      </c>
      <c r="BQ21" s="17">
        <f>_xlfn.SINGLE(B6L258C26)*B6L254C27</f>
        <v>111.49060733400631</v>
      </c>
      <c r="BR21" s="16" t="s">
        <v>13539</v>
      </c>
      <c r="BS21" s="15">
        <f>B6L254C29+B6L254C30+B6L254C31+B6L254C32+B6L254C33</f>
        <v>303.30290911137376</v>
      </c>
      <c r="BT21" s="16" t="s">
        <v>13540</v>
      </c>
      <c r="BU21" s="23">
        <f>IF(B6L254C3=0,0,B6L254C29/B6L254C3)</f>
        <v>6.0730244575945331</v>
      </c>
      <c r="BV21" s="16" t="s">
        <v>13541</v>
      </c>
      <c r="BW21" s="23">
        <f>IF(B6L254C8=0,0,B6L254C30/B6L254C8)</f>
        <v>3.3401634516769936</v>
      </c>
      <c r="BX21" s="16" t="s">
        <v>13542</v>
      </c>
      <c r="BY21" s="23">
        <f>IF(B6L254C13=0,0,B6L254C31/B6L254C13)</f>
        <v>9.1095366863918006</v>
      </c>
      <c r="BZ21" s="16" t="s">
        <v>13543</v>
      </c>
      <c r="CA21" s="23">
        <f>IF(B6L254C18=0,0,B6L254C32/B6L254C18)</f>
        <v>7.2876293491134394</v>
      </c>
      <c r="CB21" s="16" t="s">
        <v>13544</v>
      </c>
      <c r="CC21" s="23">
        <f>IF(B6L254C24=0,0,B6L254C33/B6L254C24)</f>
        <v>1.5182561143986333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201.86766666666665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403.7353333333333</v>
      </c>
      <c r="J22" s="16" t="s">
        <v>13547</v>
      </c>
      <c r="K22" s="23">
        <f>IF(_xlfn.SINGLE(B6L256C3)=0,0,B6L255C3/_xlfn.SINGLE(B6L256C3))</f>
        <v>0.25233079837135775</v>
      </c>
      <c r="L22" s="16" t="s">
        <v>13548</v>
      </c>
      <c r="M22" s="23">
        <f>A1L555C63</f>
        <v>1.0148688938154575</v>
      </c>
      <c r="N22" s="16" t="s">
        <v>13549</v>
      </c>
      <c r="O22" s="23">
        <f>B6L255C1*B6L255C5</f>
        <v>204.86921556710749</v>
      </c>
      <c r="P22" s="16" t="s">
        <v>13550</v>
      </c>
      <c r="Q22" s="23">
        <f>B3L852C15</f>
        <v>2.0477692164997894</v>
      </c>
      <c r="R22" s="16" t="s">
        <v>13551</v>
      </c>
      <c r="S22" s="17">
        <f>B6L255C6*B6L255C7</f>
        <v>419.52487304678215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230.7386801757302</v>
      </c>
      <c r="X22" s="16" t="s">
        <v>13553</v>
      </c>
      <c r="Y22" s="23">
        <f>IF(_xlfn.SINGLE(B6L256C10)=0,0,B6L255C10/_xlfn.SINGLE(B6L256C10))</f>
        <v>0.18239513262619639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17.328320506666664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25.992480759999996</v>
      </c>
      <c r="AH22" s="16" t="s">
        <v>13556</v>
      </c>
      <c r="AI22" s="23">
        <f>IF(_xlfn.SINGLE(B6L256C15)=0,0,B6L255C15/_xlfn.SINGLE(B6L256C15))</f>
        <v>0.25742409428928043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22.726261913333332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27.271514295999996</v>
      </c>
      <c r="AR22" s="16" t="s">
        <v>13559</v>
      </c>
      <c r="AS22" s="23">
        <f>IF(_xlfn.SINGLE(B6L256C20)=0,0,B6L255C20/_xlfn.SINGLE(B6L256C20))</f>
        <v>0.25233079837135775</v>
      </c>
      <c r="AT22" s="16" t="s">
        <v>13560</v>
      </c>
      <c r="AU22" s="17">
        <f>A1L253C21</f>
        <v>150866.66666666669</v>
      </c>
      <c r="AV22" s="16" t="s">
        <v>12563</v>
      </c>
      <c r="AW22" s="17">
        <f>A1L575C1</f>
        <v>200</v>
      </c>
      <c r="AX22" s="16" t="s">
        <v>13561</v>
      </c>
      <c r="AY22" s="23">
        <f>IF(B6L255C23=0,0,B6L255C22/B6L255C23)</f>
        <v>754.33333333333348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188.58333333333337</v>
      </c>
      <c r="BD22" s="16" t="s">
        <v>13563</v>
      </c>
      <c r="BE22" s="23">
        <f>IF(_xlfn.SINGLE(B6L256C26)=0,0,B6L255C26/_xlfn.SINGLE(B6L256C26))</f>
        <v>0.2211528876918597</v>
      </c>
      <c r="BF22" s="16" t="s">
        <v>13564</v>
      </c>
      <c r="BG22" s="17">
        <f>B6L255C3+B6L255C10+B6L255C15+B6L255C20+B6L255C26</f>
        <v>876.32134189839689</v>
      </c>
      <c r="BH22" s="16" t="s">
        <v>13565</v>
      </c>
      <c r="BI22" s="17">
        <f>_xlfn.SINGLE(B6L258C3)*B6L255C4</f>
        <v>2451.8945537284144</v>
      </c>
      <c r="BJ22" s="16" t="s">
        <v>13566</v>
      </c>
      <c r="BK22" s="17">
        <f>_xlfn.SINGLE(B6L258C10)*B6L255C11</f>
        <v>1401.2816480202921</v>
      </c>
      <c r="BL22" s="16" t="s">
        <v>13567</v>
      </c>
      <c r="BM22" s="17">
        <f>_xlfn.SINGLE(B6L258C15)*B6L255C16</f>
        <v>157.85297136903532</v>
      </c>
      <c r="BN22" s="16" t="s">
        <v>13568</v>
      </c>
      <c r="BO22" s="17">
        <f>_xlfn.SINGLE(B6L258C20)*B6L255C21</f>
        <v>165.62057331524693</v>
      </c>
      <c r="BP22" s="16" t="s">
        <v>13569</v>
      </c>
      <c r="BQ22" s="17">
        <f>_xlfn.SINGLE(B6L258C26)*B6L255C27</f>
        <v>1145.2711956280359</v>
      </c>
      <c r="BR22" s="16" t="s">
        <v>13570</v>
      </c>
      <c r="BS22" s="15">
        <f>B6L255C29+B6L255C30+B6L255C31+B6L255C32+B6L255C33</f>
        <v>5321.9209420610241</v>
      </c>
      <c r="BT22" s="16" t="s">
        <v>13571</v>
      </c>
      <c r="BU22" s="23">
        <f>IF(B6L255C3=0,0,B6L255C29/B6L255C3)</f>
        <v>6.0730244575945331</v>
      </c>
      <c r="BV22" s="16" t="s">
        <v>13572</v>
      </c>
      <c r="BW22" s="23">
        <f>IF(B6L255C8=0,0,B6L255C30/B6L255C8)</f>
        <v>3.3401634516769927</v>
      </c>
      <c r="BX22" s="16" t="s">
        <v>13573</v>
      </c>
      <c r="BY22" s="23">
        <f>IF(B6L255C13=0,0,B6L255C31/B6L255C13)</f>
        <v>9.1095366863918006</v>
      </c>
      <c r="BZ22" s="16" t="s">
        <v>13574</v>
      </c>
      <c r="CA22" s="23">
        <f>IF(B6L255C18=0,0,B6L255C32/B6L255C18)</f>
        <v>7.2876293491134394</v>
      </c>
      <c r="CB22" s="16" t="s">
        <v>13575</v>
      </c>
      <c r="CC22" s="23">
        <f>IF(B6L255C24=0,0,B6L255C33/B6L255C24)</f>
        <v>1.5182561143986333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857.91666666666663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1600.0239999999999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2300.0880944918817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1265.0484519705351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67.314291440000005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100.97143716000001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90.065350959999989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108.07842115199999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3410.9133333333334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852.72833333333335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3926.8506436158682</v>
      </c>
      <c r="BH23" s="16" t="s">
        <v>13592</v>
      </c>
      <c r="BI23" s="17">
        <f>SUM(B6L241C29:B6L255C29)</f>
        <v>9716.9848847382345</v>
      </c>
      <c r="BJ23" s="16" t="s">
        <v>13593</v>
      </c>
      <c r="BK23" s="17">
        <f>SUM(B6L241C30:B6L255C30)</f>
        <v>7682.6701888591624</v>
      </c>
      <c r="BL23" s="16" t="s">
        <v>13594</v>
      </c>
      <c r="BM23" s="17">
        <f>SUM(B6L241C31:B6L255C31)</f>
        <v>613.20200739114955</v>
      </c>
      <c r="BN23" s="16" t="s">
        <v>13595</v>
      </c>
      <c r="BO23" s="17">
        <f>SUM(B6L241C32:B6L255C32)</f>
        <v>656.36289499429824</v>
      </c>
      <c r="BP23" s="16" t="s">
        <v>13596</v>
      </c>
      <c r="BQ23" s="17">
        <f>SUM(B6L241C33:B6L255C33)</f>
        <v>5178.640024017157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0.4074573099950366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0.32215344223167874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2.5713083160969138E-2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2.7522926375544734E-2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0.2171532382367708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9716.9848847382345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7682.6701888591624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613.20200739114955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656.36289499429824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5178.640024017157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12F9A-15ED-49E8-8AC1-68332A7BE73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1.5903166904720796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10.307500000000001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18.553500000000003</v>
      </c>
      <c r="J9" s="16" t="s">
        <v>13642</v>
      </c>
      <c r="K9" s="23">
        <f>IF(_xlfn.SINGLE(B6L276C3)=0,0,B6L262C3/_xlfn.SINGLE(B6L276C3))</f>
        <v>1.1510777530423746E-2</v>
      </c>
      <c r="L9" s="16" t="s">
        <v>13643</v>
      </c>
      <c r="M9" s="23">
        <f>A1L542C72</f>
        <v>1.6212603437301081</v>
      </c>
      <c r="N9" s="16" t="s">
        <v>13644</v>
      </c>
      <c r="O9" s="23">
        <f>B6L262C1*B6L262C5</f>
        <v>16.711140992998089</v>
      </c>
      <c r="P9" s="16" t="s">
        <v>13645</v>
      </c>
      <c r="Q9" s="23">
        <f>B3L836C21</f>
        <v>1.7519796615820622</v>
      </c>
      <c r="R9" s="16" t="s">
        <v>13646</v>
      </c>
      <c r="S9" s="17">
        <f>B6L262C6*B6L262C7</f>
        <v>29.277579141562921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16.102668527859606</v>
      </c>
      <c r="X9" s="16" t="s">
        <v>13648</v>
      </c>
      <c r="Y9" s="23">
        <f>IF(_xlfn.SINGLE(B6L276C10)=0,0,B6L262C10/_xlfn.SINGLE(B6L276C10))</f>
        <v>1.270722977694346E-2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0.60595731000000008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0.90893596500000018</v>
      </c>
      <c r="AH9" s="16" t="s">
        <v>13651</v>
      </c>
      <c r="AI9" s="23">
        <f>IF(_xlfn.SINGLE(B6L276C15)=0,0,B6L262C15/_xlfn.SINGLE(B6L276C15))</f>
        <v>8.9310422723384679E-3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1.0443765150000002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1.2532518180000001</v>
      </c>
      <c r="AR9" s="16" t="s">
        <v>13654</v>
      </c>
      <c r="AS9" s="23">
        <f>IF(_xlfn.SINGLE(B6L276C20)=0,0,B6L262C20/_xlfn.SINGLE(B6L276C20))</f>
        <v>1.1510777530423746E-2</v>
      </c>
      <c r="AT9" s="16" t="s">
        <v>13655</v>
      </c>
      <c r="AU9" s="17">
        <f>A1L237C24</f>
        <v>10509.25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52.546250000000001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13.1365625</v>
      </c>
      <c r="BD9" s="16" t="s">
        <v>13658</v>
      </c>
      <c r="BE9" s="23">
        <f>IF(_xlfn.SINGLE(B6L276C26)=0,0,B6L262C26/_xlfn.SINGLE(B6L276C26))</f>
        <v>1.5172744860244863E-2</v>
      </c>
      <c r="BF9" s="16" t="s">
        <v>13659</v>
      </c>
      <c r="BG9" s="17">
        <f>B6L262C3+B6L262C10+B6L262C15+B6L262C20+B6L262C26</f>
        <v>49.95491881085961</v>
      </c>
      <c r="BH9" s="16" t="s">
        <v>13660</v>
      </c>
      <c r="BI9" s="17">
        <f>_xlfn.SINGLE(B6L278C3)*B6L262C4</f>
        <v>113.08625099849954</v>
      </c>
      <c r="BJ9" s="16" t="s">
        <v>13661</v>
      </c>
      <c r="BK9" s="17">
        <f>_xlfn.SINGLE(B6L278C10)*B6L262C11</f>
        <v>98.148080679503622</v>
      </c>
      <c r="BL9" s="16" t="s">
        <v>13662</v>
      </c>
      <c r="BM9" s="17">
        <f>_xlfn.SINGLE(B6L278C15)*B6L262C16</f>
        <v>5.5400954364164923</v>
      </c>
      <c r="BN9" s="16" t="s">
        <v>13663</v>
      </c>
      <c r="BO9" s="17">
        <f>_xlfn.SINGLE(B6L278C20)*B6L262C21</f>
        <v>7.6387500824466468</v>
      </c>
      <c r="BP9" s="16" t="s">
        <v>13664</v>
      </c>
      <c r="BQ9" s="17">
        <f>_xlfn.SINGLE(B6L278C26)*B6L262C27</f>
        <v>80.06923783288741</v>
      </c>
      <c r="BR9" s="16" t="s">
        <v>13665</v>
      </c>
      <c r="BS9" s="15">
        <f>B6L262C29+B6L262C30+B6L262C31+B6L262C32+B6L262C33</f>
        <v>304.48241502975372</v>
      </c>
      <c r="BT9" s="16" t="s">
        <v>13666</v>
      </c>
      <c r="BU9" s="23">
        <f>IF(B6L262C3=0,0,B6L262C29/B6L262C3)</f>
        <v>6.0951438272293377</v>
      </c>
      <c r="BV9" s="16" t="s">
        <v>13667</v>
      </c>
      <c r="BW9" s="23">
        <f>IF(B6L262C8=0,0,B6L262C30/B6L262C8)</f>
        <v>3.3523291049761363</v>
      </c>
      <c r="BX9" s="16" t="s">
        <v>13668</v>
      </c>
      <c r="BY9" s="23">
        <f>IF(B6L262C13=0,0,B6L262C31/B6L262C13)</f>
        <v>9.1427157408440074</v>
      </c>
      <c r="BZ9" s="16" t="s">
        <v>13669</v>
      </c>
      <c r="CA9" s="23">
        <f>IF(B6L262C18=0,0,B6L262C32/B6L262C18)</f>
        <v>7.314172592675205</v>
      </c>
      <c r="CB9" s="16" t="s">
        <v>13670</v>
      </c>
      <c r="CC9" s="23">
        <f>IF(B6L262C24=0,0,B6L262C33/B6L262C24)</f>
        <v>1.5237859568073346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69.854500000000002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139.709</v>
      </c>
      <c r="J10" s="16" t="s">
        <v>13673</v>
      </c>
      <c r="K10" s="23">
        <f>IF(_xlfn.SINGLE(B6L276C3)=0,0,B6L263C3/_xlfn.SINGLE(B6L276C3))</f>
        <v>8.6676865173577547E-2</v>
      </c>
      <c r="L10" s="16" t="s">
        <v>13674</v>
      </c>
      <c r="M10" s="23">
        <f>A1L543C72</f>
        <v>2.2409896596989265</v>
      </c>
      <c r="N10" s="16" t="s">
        <v>13675</v>
      </c>
      <c r="O10" s="23">
        <f>B6L263C1*B6L263C5</f>
        <v>156.54321218343867</v>
      </c>
      <c r="P10" s="16" t="s">
        <v>13676</v>
      </c>
      <c r="Q10" s="23">
        <f>B3L837C21</f>
        <v>1.7683828362179588</v>
      </c>
      <c r="R10" s="16" t="s">
        <v>13677</v>
      </c>
      <c r="S10" s="23">
        <f>B6L263C6*B6L263C7</f>
        <v>276.82832955161899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152.25558125339046</v>
      </c>
      <c r="X10" s="16" t="s">
        <v>13679</v>
      </c>
      <c r="Y10" s="23">
        <f>IF(_xlfn.SINGLE(B6L276C10)=0,0,B6L263C10/_xlfn.SINGLE(B6L276C10))</f>
        <v>0.12015068511542462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5.9963102800000003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8.9944654200000009</v>
      </c>
      <c r="AH10" s="16" t="s">
        <v>13682</v>
      </c>
      <c r="AI10" s="23">
        <f>IF(_xlfn.SINGLE(B6L276C15)=0,0,B6L263C15/_xlfn.SINGLE(B6L276C15))</f>
        <v>8.8378008986701909E-2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7.8642196100000001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9.4370635319999998</v>
      </c>
      <c r="AR10" s="16" t="s">
        <v>13685</v>
      </c>
      <c r="AS10" s="23">
        <f>IF(_xlfn.SINGLE(B6L276C20)=0,0,B6L263C20/_xlfn.SINGLE(B6L276C20))</f>
        <v>8.6676865173577547E-2</v>
      </c>
      <c r="AT10" s="16" t="s">
        <v>13686</v>
      </c>
      <c r="AU10" s="17">
        <f>A1L238C24</f>
        <v>70627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353.13499999999999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88.283749999999998</v>
      </c>
      <c r="BD10" s="16" t="s">
        <v>13689</v>
      </c>
      <c r="BE10" s="23">
        <f>IF(_xlfn.SINGLE(B6L276C26)=0,0,B6L263C26/_xlfn.SINGLE(B6L276C26))</f>
        <v>0.10196783321783323</v>
      </c>
      <c r="BF10" s="16" t="s">
        <v>13690</v>
      </c>
      <c r="BG10" s="23">
        <f>B6L263C3+B6L263C10+B6L263C15+B6L263C20+B6L263C26</f>
        <v>398.67986020539047</v>
      </c>
      <c r="BH10" s="16" t="s">
        <v>13691</v>
      </c>
      <c r="BI10" s="17">
        <f>_xlfn.SINGLE(B6L278C3)*B6L263C4</f>
        <v>851.54644895838362</v>
      </c>
      <c r="BJ10" s="16" t="s">
        <v>13692</v>
      </c>
      <c r="BK10" s="17">
        <f>_xlfn.SINGLE(B6L278C10)*B6L263C11</f>
        <v>928.01966623781789</v>
      </c>
      <c r="BL10" s="16" t="s">
        <v>13693</v>
      </c>
      <c r="BM10" s="17">
        <f>_xlfn.SINGLE(B6L278C15)*B6L263C16</f>
        <v>54.82256038394074</v>
      </c>
      <c r="BN10" s="16" t="s">
        <v>13694</v>
      </c>
      <c r="BO10" s="17">
        <f>_xlfn.SINGLE(B6L278C20)*B6L263C21</f>
        <v>57.520259534240893</v>
      </c>
      <c r="BP10" s="16" t="s">
        <v>13695</v>
      </c>
      <c r="BQ10" s="17">
        <f>_xlfn.SINGLE(B6L278C26)*B6L263C27</f>
        <v>538.1021538571581</v>
      </c>
      <c r="BR10" s="16" t="s">
        <v>13696</v>
      </c>
      <c r="BS10" s="15">
        <f>B6L263C29+B6L263C30+B6L263C31+B6L263C32+B6L263C33</f>
        <v>2430.0110889715415</v>
      </c>
      <c r="BT10" s="16" t="s">
        <v>13697</v>
      </c>
      <c r="BU10" s="23">
        <f>IF(B6L263C3=0,0,B6L263C29/B6L263C3)</f>
        <v>6.0951438272293386</v>
      </c>
      <c r="BV10" s="16" t="s">
        <v>13698</v>
      </c>
      <c r="BW10" s="23">
        <f>IF(B6L263C8=0,0,B6L263C30/B6L263C8)</f>
        <v>3.3523291049761368</v>
      </c>
      <c r="BX10" s="16" t="s">
        <v>13699</v>
      </c>
      <c r="BY10" s="23">
        <f>IF(B6L263C13=0,0,B6L263C31/B6L263C13)</f>
        <v>9.1427157408440074</v>
      </c>
      <c r="BZ10" s="16" t="s">
        <v>13700</v>
      </c>
      <c r="CA10" s="23">
        <f>IF(B6L263C18=0,0,B6L263C32/B6L263C18)</f>
        <v>7.314172592675205</v>
      </c>
      <c r="CB10" s="16" t="s">
        <v>13701</v>
      </c>
      <c r="CC10" s="23">
        <f>IF(B6L263C24=0,0,B6L263C33/B6L263C24)</f>
        <v>1.5237859568073346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124.14475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248.2895</v>
      </c>
      <c r="J11" s="16" t="s">
        <v>13704</v>
      </c>
      <c r="K11" s="23">
        <f>IF(_xlfn.SINGLE(B6L276C3)=0,0,B6L264C3/_xlfn.SINGLE(B6L276C3))</f>
        <v>0.15404129666317118</v>
      </c>
      <c r="L11" s="16" t="s">
        <v>13705</v>
      </c>
      <c r="M11" s="23">
        <f>A1L544C72</f>
        <v>0.73544810594394816</v>
      </c>
      <c r="N11" s="16" t="s">
        <v>13706</v>
      </c>
      <c r="O11" s="23">
        <f>B6L264C1*B6L264C5</f>
        <v>91.302021250384954</v>
      </c>
      <c r="P11" s="16" t="s">
        <v>13707</v>
      </c>
      <c r="Q11" s="23">
        <f>B3L838C21</f>
        <v>1.9906959733100211</v>
      </c>
      <c r="R11" s="16" t="s">
        <v>13708</v>
      </c>
      <c r="S11" s="17">
        <f>B6L264C6*B6L264C7</f>
        <v>181.7545660582073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99.965011332014029</v>
      </c>
      <c r="X11" s="16" t="s">
        <v>13710</v>
      </c>
      <c r="Y11" s="23">
        <f>IF(_xlfn.SINGLE(B6L276C10)=0,0,B6L264C10/_xlfn.SINGLE(B6L276C10))</f>
        <v>7.8886202398870758E-2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10.656585339999999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15.984878009999999</v>
      </c>
      <c r="AH11" s="16" t="s">
        <v>13713</v>
      </c>
      <c r="AI11" s="23">
        <f>IF(_xlfn.SINGLE(B6L276C15)=0,0,B6L264C15/_xlfn.SINGLE(B6L276C15))</f>
        <v>0.15706455319488163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13.976215955000001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16.771459146000002</v>
      </c>
      <c r="AR11" s="16" t="s">
        <v>13716</v>
      </c>
      <c r="AS11" s="23">
        <f>IF(_xlfn.SINGLE(B6L276C20)=0,0,B6L264C20/_xlfn.SINGLE(B6L276C20))</f>
        <v>0.15404129666317121</v>
      </c>
      <c r="AT11" s="16" t="s">
        <v>13717</v>
      </c>
      <c r="AU11" s="17">
        <f>A1L239C24</f>
        <v>55790.25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278.95125000000002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69.737812500000004</v>
      </c>
      <c r="BD11" s="16" t="s">
        <v>13720</v>
      </c>
      <c r="BE11" s="23">
        <f>IF(_xlfn.SINGLE(B6L276C26)=0,0,B6L264C26/_xlfn.SINGLE(B6L276C26))</f>
        <v>8.0547253984754E-2</v>
      </c>
      <c r="BF11" s="16" t="s">
        <v>13721</v>
      </c>
      <c r="BG11" s="17">
        <f>B6L264C3+B6L264C10+B6L264C15+B6L264C20+B6L264C26</f>
        <v>450.74866098801402</v>
      </c>
      <c r="BH11" s="16" t="s">
        <v>13722</v>
      </c>
      <c r="BI11" s="17">
        <f>_xlfn.SINGLE(B6L278C3)*B6L264C4</f>
        <v>1513.3602132908588</v>
      </c>
      <c r="BJ11" s="16" t="s">
        <v>13723</v>
      </c>
      <c r="BK11" s="17">
        <f>_xlfn.SINGLE(B6L278C10)*B6L264C11</f>
        <v>609.30112175923625</v>
      </c>
      <c r="BL11" s="16" t="s">
        <v>13724</v>
      </c>
      <c r="BM11" s="17">
        <f>_xlfn.SINGLE(B6L278C15)*B6L264C16</f>
        <v>97.430130531665469</v>
      </c>
      <c r="BN11" s="16" t="s">
        <v>13725</v>
      </c>
      <c r="BO11" s="17">
        <f>_xlfn.SINGLE(B6L278C20)*B6L264C21</f>
        <v>102.22445568737095</v>
      </c>
      <c r="BP11" s="16" t="s">
        <v>13726</v>
      </c>
      <c r="BQ11" s="17">
        <f>_xlfn.SINGLE(B6L278C26)*B6L264C27</f>
        <v>425.06199738385197</v>
      </c>
      <c r="BR11" s="16" t="s">
        <v>13727</v>
      </c>
      <c r="BS11" s="15">
        <f>B6L264C29+B6L264C30+B6L264C31+B6L264C32+B6L264C33</f>
        <v>2747.3779186529837</v>
      </c>
      <c r="BT11" s="16" t="s">
        <v>13728</v>
      </c>
      <c r="BU11" s="23">
        <f>IF(B6L264C3=0,0,B6L264C29/B6L264C3)</f>
        <v>6.0951438272293386</v>
      </c>
      <c r="BV11" s="16" t="s">
        <v>13729</v>
      </c>
      <c r="BW11" s="23">
        <f>IF(B6L264C8=0,0,B6L264C30/B6L264C8)</f>
        <v>3.3523291049761368</v>
      </c>
      <c r="BX11" s="16" t="s">
        <v>13730</v>
      </c>
      <c r="BY11" s="23">
        <f>IF(B6L264C13=0,0,B6L264C31/B6L264C13)</f>
        <v>9.1427157408440056</v>
      </c>
      <c r="BZ11" s="16" t="s">
        <v>13731</v>
      </c>
      <c r="CA11" s="23">
        <f>IF(B6L264C18=0,0,B6L264C32/B6L264C18)</f>
        <v>7.3141725926752068</v>
      </c>
      <c r="CB11" s="16" t="s">
        <v>13732</v>
      </c>
      <c r="CC11" s="23">
        <f>IF(B6L264C24=0,0,B6L264C33/B6L264C24)</f>
        <v>1.5237859568073344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42.165000000000006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84.330000000000013</v>
      </c>
      <c r="J12" s="16" t="s">
        <v>13735</v>
      </c>
      <c r="K12" s="23">
        <f>IF(_xlfn.SINGLE(B6L276C3)=0,0,B6L265C3/_xlfn.SINGLE(B6L276C3))</f>
        <v>5.2319178006340283E-2</v>
      </c>
      <c r="L12" s="16" t="s">
        <v>13736</v>
      </c>
      <c r="M12" s="23">
        <f>A1L545C72</f>
        <v>0.97647243661501604</v>
      </c>
      <c r="N12" s="16" t="s">
        <v>13737</v>
      </c>
      <c r="O12" s="23">
        <f>B6L265C1*B6L265C5</f>
        <v>41.172960289872158</v>
      </c>
      <c r="P12" s="16" t="s">
        <v>13738</v>
      </c>
      <c r="Q12" s="23">
        <f>B3L839C21</f>
        <v>1.996083096384843</v>
      </c>
      <c r="R12" s="16" t="s">
        <v>13739</v>
      </c>
      <c r="S12" s="23">
        <f>B6L265C6*B6L265C7</f>
        <v>82.1846500627382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45.201557534506016</v>
      </c>
      <c r="X12" s="16" t="s">
        <v>13741</v>
      </c>
      <c r="Y12" s="23">
        <f>IF(_xlfn.SINGLE(B6L276C10)=0,0,B6L265C10/_xlfn.SINGLE(B6L276C10))</f>
        <v>3.5670272717403209E-2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3.6194436000000003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5.4291654000000005</v>
      </c>
      <c r="AH12" s="16" t="s">
        <v>13744</v>
      </c>
      <c r="AI12" s="23">
        <f>IF(_xlfn.SINGLE(B6L276C15)=0,0,B6L265C15/_xlfn.SINGLE(B6L276C15))</f>
        <v>5.3346008473674364E-2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4.7469357000000008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5.6963228400000006</v>
      </c>
      <c r="AR12" s="16" t="s">
        <v>13747</v>
      </c>
      <c r="AS12" s="23">
        <f>IF(_xlfn.SINGLE(B6L276C20)=0,0,B6L265C20/_xlfn.SINGLE(B6L276C20))</f>
        <v>5.231917800634029E-2</v>
      </c>
      <c r="AT12" s="16" t="s">
        <v>13748</v>
      </c>
      <c r="AU12" s="17">
        <f>A1L240C24</f>
        <v>34398.5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171.99250000000001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42.998125000000002</v>
      </c>
      <c r="BD12" s="16" t="s">
        <v>13751</v>
      </c>
      <c r="BE12" s="23">
        <f>IF(_xlfn.SINGLE(B6L276C26)=0,0,B6L265C26/_xlfn.SINGLE(B6L276C26))</f>
        <v>4.9662884037884047E-2</v>
      </c>
      <c r="BF12" s="16" t="s">
        <v>13752</v>
      </c>
      <c r="BG12" s="23">
        <f>B6L265C3+B6L265C10+B6L265C15+B6L265C20+B6L265C26</f>
        <v>183.65517077450602</v>
      </c>
      <c r="BH12" s="16" t="s">
        <v>13753</v>
      </c>
      <c r="BI12" s="17">
        <f>_xlfn.SINGLE(B6L278C3)*B6L265C4</f>
        <v>514.00347895025016</v>
      </c>
      <c r="BJ12" s="16" t="s">
        <v>13754</v>
      </c>
      <c r="BK12" s="17">
        <f>_xlfn.SINGLE(B6L278C10)*B6L265C11</f>
        <v>275.50999438759612</v>
      </c>
      <c r="BL12" s="16" t="s">
        <v>13755</v>
      </c>
      <c r="BM12" s="17">
        <f>_xlfn.SINGLE(B6L278C15)*B6L265C16</f>
        <v>33.091543974817107</v>
      </c>
      <c r="BN12" s="16" t="s">
        <v>13756</v>
      </c>
      <c r="BO12" s="17">
        <f>_xlfn.SINGLE(B6L278C20)*B6L265C21</f>
        <v>34.719906996131499</v>
      </c>
      <c r="BP12" s="16" t="s">
        <v>13757</v>
      </c>
      <c r="BQ12" s="17">
        <f>_xlfn.SINGLE(B6L278C26)*B6L265C27</f>
        <v>262.07975617618547</v>
      </c>
      <c r="BR12" s="16" t="s">
        <v>13758</v>
      </c>
      <c r="BS12" s="15">
        <f>B6L265C29+B6L265C30+B6L265C31+B6L265C32+B6L265C33</f>
        <v>1119.4046804849804</v>
      </c>
      <c r="BT12" s="16" t="s">
        <v>13759</v>
      </c>
      <c r="BU12" s="23">
        <f>IF(B6L265C3=0,0,B6L265C29/B6L265C3)</f>
        <v>6.0951438272293377</v>
      </c>
      <c r="BV12" s="16" t="s">
        <v>13760</v>
      </c>
      <c r="BW12" s="23">
        <f>IF(B6L265C8=0,0,B6L265C30/B6L265C8)</f>
        <v>3.3523291049761363</v>
      </c>
      <c r="BX12" s="16" t="s">
        <v>13761</v>
      </c>
      <c r="BY12" s="23">
        <f>IF(B6L265C13=0,0,B6L265C31/B6L265C13)</f>
        <v>9.1427157408440074</v>
      </c>
      <c r="BZ12" s="16" t="s">
        <v>13762</v>
      </c>
      <c r="CA12" s="23">
        <f>IF(B6L265C18=0,0,B6L265C32/B6L265C18)</f>
        <v>7.3141725926752059</v>
      </c>
      <c r="CB12" s="16" t="s">
        <v>13763</v>
      </c>
      <c r="CC12" s="23">
        <f>IF(B6L265C24=0,0,B6L265C33/B6L265C24)</f>
        <v>1.5237859568073344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212.68025000000003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425.36050000000006</v>
      </c>
      <c r="J13" s="16" t="s">
        <v>13766</v>
      </c>
      <c r="K13" s="23">
        <f>IF(_xlfn.SINGLE(B6L276C3)=0,0,B6L266C3/_xlfn.SINGLE(B6L276C3))</f>
        <v>0.26389792145577978</v>
      </c>
      <c r="L13" s="16" t="s">
        <v>13767</v>
      </c>
      <c r="M13" s="23">
        <f>A1L546C72</f>
        <v>1.2693211333075369</v>
      </c>
      <c r="N13" s="16" t="s">
        <v>13768</v>
      </c>
      <c r="O13" s="23">
        <f>B6L266C1*B6L266C5</f>
        <v>269.9595359621303</v>
      </c>
      <c r="P13" s="16" t="s">
        <v>13769</v>
      </c>
      <c r="Q13" s="23">
        <f>B3L840C21</f>
        <v>1.9801027457454405</v>
      </c>
      <c r="R13" s="16" t="s">
        <v>13770</v>
      </c>
      <c r="S13" s="17">
        <f>B6L266C6*B6L266C7</f>
        <v>534.54761839877926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294.00119011932861</v>
      </c>
      <c r="X13" s="16" t="s">
        <v>13772</v>
      </c>
      <c r="Y13" s="23">
        <f>IF(_xlfn.SINGLE(B6L276C10)=0,0,B6L266C10/_xlfn.SINGLE(B6L276C10))</f>
        <v>0.23200755024407965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18.256472660000004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27.384708990000007</v>
      </c>
      <c r="AH13" s="16" t="s">
        <v>13775</v>
      </c>
      <c r="AI13" s="23">
        <f>IF(_xlfn.SINGLE(B6L276C15)=0,0,B6L266C15/_xlfn.SINGLE(B6L276C15))</f>
        <v>0.26907725408948618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23.943542545000003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28.732251054000002</v>
      </c>
      <c r="AR13" s="16" t="s">
        <v>13778</v>
      </c>
      <c r="AS13" s="23">
        <f>IF(_xlfn.SINGLE(B6L276C20)=0,0,B6L266C20/_xlfn.SINGLE(B6L276C20))</f>
        <v>0.26389792145577978</v>
      </c>
      <c r="AT13" s="16" t="s">
        <v>13779</v>
      </c>
      <c r="AU13" s="17">
        <f>A1L241C24</f>
        <v>222493.75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1112.46875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278.1171875</v>
      </c>
      <c r="BD13" s="16" t="s">
        <v>13782</v>
      </c>
      <c r="BE13" s="23">
        <f>IF(_xlfn.SINGLE(B6L276C26)=0,0,B6L266C26/_xlfn.SINGLE(B6L276C26))</f>
        <v>0.32122567278817282</v>
      </c>
      <c r="BF13" s="16" t="s">
        <v>13783</v>
      </c>
      <c r="BG13" s="17">
        <f>B6L266C3+B6L266C10+B6L266C15+B6L266C20+B6L266C26</f>
        <v>1053.5958376633287</v>
      </c>
      <c r="BH13" s="16" t="s">
        <v>13784</v>
      </c>
      <c r="BI13" s="17">
        <f>_xlfn.SINGLE(B6L278C3)*B6L266C4</f>
        <v>2592.6334259221853</v>
      </c>
      <c r="BJ13" s="16" t="s">
        <v>13785</v>
      </c>
      <c r="BK13" s="17">
        <f>_xlfn.SINGLE(B6L278C10)*B6L266C11</f>
        <v>1791.9795391539051</v>
      </c>
      <c r="BL13" s="16" t="s">
        <v>13786</v>
      </c>
      <c r="BM13" s="17">
        <f>_xlfn.SINGLE(B6L278C15)*B6L266C16</f>
        <v>166.91373996087032</v>
      </c>
      <c r="BN13" s="16" t="s">
        <v>13787</v>
      </c>
      <c r="BO13" s="17">
        <f>_xlfn.SINGLE(B6L278C20)*B6L266C21</f>
        <v>175.12720265419176</v>
      </c>
      <c r="BP13" s="16" t="s">
        <v>13788</v>
      </c>
      <c r="BQ13" s="17">
        <f>_xlfn.SINGLE(B6L278C26)*B6L266C27</f>
        <v>1695.1642586370094</v>
      </c>
      <c r="BR13" s="16" t="s">
        <v>13789</v>
      </c>
      <c r="BS13" s="15">
        <f>B6L266C29+B6L266C30+B6L266C31+B6L266C32+B6L266C33</f>
        <v>6421.8181663281612</v>
      </c>
      <c r="BT13" s="16" t="s">
        <v>13790</v>
      </c>
      <c r="BU13" s="23">
        <f>IF(B6L266C3=0,0,B6L266C29/B6L266C3)</f>
        <v>6.0951438272293386</v>
      </c>
      <c r="BV13" s="16" t="s">
        <v>13791</v>
      </c>
      <c r="BW13" s="23">
        <f>IF(B6L266C8=0,0,B6L266C30/B6L266C8)</f>
        <v>3.3523291049761363</v>
      </c>
      <c r="BX13" s="16" t="s">
        <v>13792</v>
      </c>
      <c r="BY13" s="23">
        <f>IF(B6L266C13=0,0,B6L266C31/B6L266C13)</f>
        <v>9.1427157408440092</v>
      </c>
      <c r="BZ13" s="16" t="s">
        <v>13793</v>
      </c>
      <c r="CA13" s="23">
        <f>IF(B6L266C18=0,0,B6L266C32/B6L266C18)</f>
        <v>7.3141725926752059</v>
      </c>
      <c r="CB13" s="16" t="s">
        <v>13794</v>
      </c>
      <c r="CC13" s="23">
        <f>IF(B6L266C24=0,0,B6L266C33/B6L266C24)</f>
        <v>1.5237859568073344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2.1657500000000001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4.3315000000000001</v>
      </c>
      <c r="J14" s="16" t="s">
        <v>13797</v>
      </c>
      <c r="K14" s="23">
        <f>IF(_xlfn.SINGLE(B6L276C3)=0,0,B6L267C3/_xlfn.SINGLE(B6L276C3))</f>
        <v>2.6873060540076239E-3</v>
      </c>
      <c r="L14" s="16" t="s">
        <v>13798</v>
      </c>
      <c r="M14" s="23">
        <f>A1L547C72</f>
        <v>0.92390350877192995</v>
      </c>
      <c r="N14" s="16" t="s">
        <v>13799</v>
      </c>
      <c r="O14" s="23">
        <f>B6L267C1*B6L267C5</f>
        <v>2.0009440241228074</v>
      </c>
      <c r="P14" s="16" t="s">
        <v>13800</v>
      </c>
      <c r="Q14" s="23">
        <f>B3L841C21</f>
        <v>2.0149572649572649</v>
      </c>
      <c r="R14" s="16" t="s">
        <v>13801</v>
      </c>
      <c r="S14" s="23">
        <f>B6L267C6*B6L267C7</f>
        <v>4.0318166981790755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2.2174991839984917</v>
      </c>
      <c r="X14" s="16" t="s">
        <v>13803</v>
      </c>
      <c r="Y14" s="23">
        <f>IF(_xlfn.SINGLE(B6L276C10)=0,0,B6L267C10/_xlfn.SINGLE(B6L276C10))</f>
        <v>1.7499131657899786E-3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0.18590798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0.27886197000000001</v>
      </c>
      <c r="AH14" s="16" t="s">
        <v>13806</v>
      </c>
      <c r="AI14" s="23">
        <f>IF(_xlfn.SINGLE(B6L276C15)=0,0,B6L267C15/_xlfn.SINGLE(B6L276C15))</f>
        <v>2.7400478560858591E-3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0.24382013499999999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0.29258416199999998</v>
      </c>
      <c r="AR14" s="16" t="s">
        <v>13809</v>
      </c>
      <c r="AS14" s="23">
        <f>IF(_xlfn.SINGLE(B6L276C20)=0,0,B6L267C20/_xlfn.SINGLE(B6L276C20))</f>
        <v>2.6873060540076239E-3</v>
      </c>
      <c r="AT14" s="16" t="s">
        <v>13810</v>
      </c>
      <c r="AU14" s="17">
        <f>A1L242C24</f>
        <v>1650.25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8.2512500000000006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2.0628125000000002</v>
      </c>
      <c r="BD14" s="16" t="s">
        <v>13813</v>
      </c>
      <c r="BE14" s="23">
        <f>IF(_xlfn.SINGLE(B6L276C26)=0,0,B6L267C26/_xlfn.SINGLE(B6L276C26))</f>
        <v>2.3825508200508209E-3</v>
      </c>
      <c r="BF14" s="16" t="s">
        <v>13814</v>
      </c>
      <c r="BG14" s="23">
        <f>B6L267C3+B6L267C10+B6L267C15+B6L267C20+B6L267C26</f>
        <v>9.1832578159984912</v>
      </c>
      <c r="BH14" s="16" t="s">
        <v>13815</v>
      </c>
      <c r="BI14" s="17">
        <f>_xlfn.SINGLE(B6L278C3)*B6L267C4</f>
        <v>26.401115487643878</v>
      </c>
      <c r="BJ14" s="16" t="s">
        <v>13816</v>
      </c>
      <c r="BK14" s="17">
        <f>_xlfn.SINGLE(B6L278C10)*B6L267C11</f>
        <v>13.515976463234503</v>
      </c>
      <c r="BL14" s="16" t="s">
        <v>13817</v>
      </c>
      <c r="BM14" s="17">
        <f>_xlfn.SINGLE(B6L278C15)*B6L267C16</f>
        <v>1.699703815094513</v>
      </c>
      <c r="BN14" s="16" t="s">
        <v>13818</v>
      </c>
      <c r="BO14" s="17">
        <f>_xlfn.SINGLE(B6L278C20)*B6L267C21</f>
        <v>1.7833425489593686</v>
      </c>
      <c r="BP14" s="16" t="s">
        <v>13819</v>
      </c>
      <c r="BQ14" s="17">
        <f>_xlfn.SINGLE(B6L278C26)*B6L267C27</f>
        <v>12.573138876106521</v>
      </c>
      <c r="BR14" s="16" t="s">
        <v>13820</v>
      </c>
      <c r="BS14" s="15">
        <f>B6L267C29+B6L267C30+B6L267C31+B6L267C32+B6L267C33</f>
        <v>55.973277191038783</v>
      </c>
      <c r="BT14" s="16" t="s">
        <v>13821</v>
      </c>
      <c r="BU14" s="23">
        <f>IF(B6L267C3=0,0,B6L267C29/B6L267C3)</f>
        <v>6.0951438272293377</v>
      </c>
      <c r="BV14" s="16" t="s">
        <v>13822</v>
      </c>
      <c r="BW14" s="23">
        <f>IF(B6L267C8=0,0,B6L267C30/B6L267C8)</f>
        <v>3.3523291049761368</v>
      </c>
      <c r="BX14" s="16" t="s">
        <v>13823</v>
      </c>
      <c r="BY14" s="23">
        <f>IF(B6L267C13=0,0,B6L267C31/B6L267C13)</f>
        <v>9.1427157408440074</v>
      </c>
      <c r="BZ14" s="16" t="s">
        <v>13824</v>
      </c>
      <c r="CA14" s="23">
        <f>IF(B6L267C18=0,0,B6L267C32/B6L267C18)</f>
        <v>7.3141725926752059</v>
      </c>
      <c r="CB14" s="16" t="s">
        <v>13825</v>
      </c>
      <c r="CC14" s="23">
        <f>IF(B6L267C24=0,0,B6L267C33/B6L267C24)</f>
        <v>1.5237859568073346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82.626999999999995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165.25399999999999</v>
      </c>
      <c r="J15" s="16" t="s">
        <v>13828</v>
      </c>
      <c r="K15" s="23">
        <f>IF(_xlfn.SINGLE(B6L276C3)=0,0,B6L268C3/_xlfn.SINGLE(B6L276C3))</f>
        <v>0.10252523944337431</v>
      </c>
      <c r="L15" s="16" t="s">
        <v>13829</v>
      </c>
      <c r="M15" s="23">
        <f>A1L548C72</f>
        <v>3.138918846260851</v>
      </c>
      <c r="N15" s="16" t="s">
        <v>13830</v>
      </c>
      <c r="O15" s="23">
        <f>B6L268C1*B6L268C5</f>
        <v>259.35944750999533</v>
      </c>
      <c r="P15" s="16" t="s">
        <v>13831</v>
      </c>
      <c r="Q15" s="23">
        <f>B3L842C21</f>
        <v>1.9148224109463272</v>
      </c>
      <c r="R15" s="16" t="s">
        <v>13832</v>
      </c>
      <c r="S15" s="23">
        <f>B6L268C6*B6L268C7</f>
        <v>496.62728258279668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273.14500542053821</v>
      </c>
      <c r="X15" s="16" t="s">
        <v>13834</v>
      </c>
      <c r="Y15" s="23">
        <f>IF(_xlfn.SINGLE(B6L276C10)=0,0,B6L268C10/_xlfn.SINGLE(B6L276C10))</f>
        <v>0.21554913959125047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7.0927016799999993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10.63905252</v>
      </c>
      <c r="AH15" s="16" t="s">
        <v>13837</v>
      </c>
      <c r="AI15" s="23">
        <f>IF(_xlfn.SINGLE(B6L276C15)=0,0,B6L268C15/_xlfn.SINGLE(B6L276C15))</f>
        <v>0.10453742777550791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9.3021476599999993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11.162577191999999</v>
      </c>
      <c r="AR15" s="16" t="s">
        <v>13840</v>
      </c>
      <c r="AS15" s="23">
        <f>IF(_xlfn.SINGLE(B6L276C20)=0,0,B6L268C20/_xlfn.SINGLE(B6L276C20))</f>
        <v>0.10252523944337431</v>
      </c>
      <c r="AT15" s="16" t="s">
        <v>13841</v>
      </c>
      <c r="AU15" s="17">
        <f>A1L243C24</f>
        <v>64653.5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323.26749999999998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80.816874999999996</v>
      </c>
      <c r="BD15" s="16" t="s">
        <v>13844</v>
      </c>
      <c r="BE15" s="23">
        <f>IF(_xlfn.SINGLE(B6L276C26)=0,0,B6L268C26/_xlfn.SINGLE(B6L276C26))</f>
        <v>9.3343583968583985E-2</v>
      </c>
      <c r="BF15" s="16" t="s">
        <v>13845</v>
      </c>
      <c r="BG15" s="23">
        <f>B6L268C3+B6L268C10+B6L268C15+B6L268C20+B6L268C26</f>
        <v>541.01751013253818</v>
      </c>
      <c r="BH15" s="16" t="s">
        <v>13846</v>
      </c>
      <c r="BI15" s="17">
        <f>_xlfn.SINGLE(B6L278C3)*B6L268C4</f>
        <v>1007.246898024957</v>
      </c>
      <c r="BJ15" s="16" t="s">
        <v>13847</v>
      </c>
      <c r="BK15" s="17">
        <f>_xlfn.SINGLE(B6L278C10)*B6L268C11</f>
        <v>1664.8580937275178</v>
      </c>
      <c r="BL15" s="16" t="s">
        <v>13848</v>
      </c>
      <c r="BM15" s="17">
        <f>_xlfn.SINGLE(B6L278C15)*B6L268C16</f>
        <v>64.846555294846738</v>
      </c>
      <c r="BN15" s="16" t="s">
        <v>13849</v>
      </c>
      <c r="BO15" s="17">
        <f>_xlfn.SINGLE(B6L278C20)*B6L268C21</f>
        <v>68.037513467789793</v>
      </c>
      <c r="BP15" s="16" t="s">
        <v>13850</v>
      </c>
      <c r="BQ15" s="17">
        <f>_xlfn.SINGLE(B6L278C26)*B6L268C27</f>
        <v>492.59047679221504</v>
      </c>
      <c r="BR15" s="16" t="s">
        <v>13851</v>
      </c>
      <c r="BS15" s="15">
        <f>B6L268C29+B6L268C30+B6L268C31+B6L268C32+B6L268C33</f>
        <v>3297.5795373073265</v>
      </c>
      <c r="BT15" s="16" t="s">
        <v>13852</v>
      </c>
      <c r="BU15" s="23">
        <f>IF(B6L268C3=0,0,B6L268C29/B6L268C3)</f>
        <v>6.0951438272293377</v>
      </c>
      <c r="BV15" s="16" t="s">
        <v>13853</v>
      </c>
      <c r="BW15" s="23">
        <f>IF(B6L268C8=0,0,B6L268C30/B6L268C8)</f>
        <v>3.3523291049761368</v>
      </c>
      <c r="BX15" s="16" t="s">
        <v>13854</v>
      </c>
      <c r="BY15" s="23">
        <f>IF(B6L268C13=0,0,B6L268C31/B6L268C13)</f>
        <v>9.1427157408440092</v>
      </c>
      <c r="BZ15" s="16" t="s">
        <v>13855</v>
      </c>
      <c r="CA15" s="23">
        <f>IF(B6L268C18=0,0,B6L268C32/B6L268C18)</f>
        <v>7.3141725926752059</v>
      </c>
      <c r="CB15" s="16" t="s">
        <v>13856</v>
      </c>
      <c r="CC15" s="23">
        <f>IF(B6L268C24=0,0,B6L268C33/B6L268C24)</f>
        <v>1.5237859568073346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2.5000000000000001E-4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5.0000000000000001E-4</v>
      </c>
      <c r="J16" s="16" t="s">
        <v>13859</v>
      </c>
      <c r="K16" s="23">
        <f>IF(_xlfn.SINGLE(B6L276C3)=0,0,B6L269C3/_xlfn.SINGLE(B6L276C3))</f>
        <v>3.1020501604612999E-7</v>
      </c>
      <c r="L16" s="16" t="s">
        <v>13860</v>
      </c>
      <c r="M16" s="23">
        <f>A1L549C72</f>
        <v>1.5903166904720796</v>
      </c>
      <c r="N16" s="16" t="s">
        <v>13861</v>
      </c>
      <c r="O16" s="23">
        <f>B6L269C1*B6L269C5</f>
        <v>3.9757917261801988E-4</v>
      </c>
      <c r="P16" s="16" t="s">
        <v>13862</v>
      </c>
      <c r="Q16" s="23">
        <f>B3L843C21</f>
        <v>4</v>
      </c>
      <c r="R16" s="16" t="s">
        <v>13863</v>
      </c>
      <c r="S16" s="17">
        <f>B6L269C6*B6L269C7</f>
        <v>1.5903166904720795E-3</v>
      </c>
      <c r="T16" s="16" t="s">
        <v>12315</v>
      </c>
      <c r="U16" s="23">
        <f>A1L509C7</f>
        <v>0.55000000000000004</v>
      </c>
      <c r="V16" s="16" t="s">
        <v>13864</v>
      </c>
      <c r="W16" s="17">
        <f>B6L269C8*B6L269C9</f>
        <v>8.7467417975964378E-4</v>
      </c>
      <c r="X16" s="16" t="s">
        <v>13865</v>
      </c>
      <c r="Y16" s="23">
        <f>IF(_xlfn.SINGLE(B6L276C10)=0,0,B6L269C10/_xlfn.SINGLE(B6L276C10))</f>
        <v>6.9023874912009533E-7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2.1460000000000001E-5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3.2190000000000002E-5</v>
      </c>
      <c r="AH16" s="16" t="s">
        <v>13868</v>
      </c>
      <c r="AI16" s="23">
        <f>IF(_xlfn.SINGLE(B6L276C15)=0,0,B6L269C15/_xlfn.SINGLE(B6L276C15))</f>
        <v>3.1629318435713481E-7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2.8144999999999999E-5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3.3773999999999999E-5</v>
      </c>
      <c r="AR16" s="16" t="s">
        <v>13871</v>
      </c>
      <c r="AS16" s="23">
        <f>IF(_xlfn.SINGLE(B6L276C20)=0,0,B6L269C20/_xlfn.SINGLE(B6L276C20))</f>
        <v>3.1020501604612999E-7</v>
      </c>
      <c r="AT16" s="16" t="s">
        <v>13872</v>
      </c>
      <c r="AU16" s="17">
        <f>A1L244C24</f>
        <v>1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5.0000000000000001E-3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1.25E-3</v>
      </c>
      <c r="BD16" s="16" t="s">
        <v>13875</v>
      </c>
      <c r="BE16" s="23">
        <f>IF(_xlfn.SINGLE(B6L276C26)=0,0,B6L269C26/_xlfn.SINGLE(B6L276C26))</f>
        <v>1.443751443751444E-6</v>
      </c>
      <c r="BF16" s="16" t="s">
        <v>13876</v>
      </c>
      <c r="BG16" s="17">
        <f>B6L269C3+B6L269C10+B6L269C15+B6L269C20+B6L269C26</f>
        <v>2.6906381797596442E-3</v>
      </c>
      <c r="BH16" s="16" t="s">
        <v>13877</v>
      </c>
      <c r="BI16" s="17">
        <f>_xlfn.SINGLE(B6L278C3)*B6L269C4</f>
        <v>3.0475719136146694E-3</v>
      </c>
      <c r="BJ16" s="16" t="s">
        <v>13878</v>
      </c>
      <c r="BK16" s="17">
        <f>_xlfn.SINGLE(B6L278C10)*B6L269C11</f>
        <v>5.3312649275988775E-3</v>
      </c>
      <c r="BL16" s="16" t="s">
        <v>13879</v>
      </c>
      <c r="BM16" s="17">
        <f>_xlfn.SINGLE(B6L278C15)*B6L269C16</f>
        <v>1.9620267979851238E-4</v>
      </c>
      <c r="BN16" s="16" t="s">
        <v>13880</v>
      </c>
      <c r="BO16" s="17">
        <f>_xlfn.SINGLE(B6L278C20)*B6L269C21</f>
        <v>2.0585738762084367E-4</v>
      </c>
      <c r="BP16" s="16" t="s">
        <v>13881</v>
      </c>
      <c r="BQ16" s="17">
        <f>_xlfn.SINGLE(B6L278C26)*B6L269C27</f>
        <v>7.6189297840366724E-3</v>
      </c>
      <c r="BR16" s="16" t="s">
        <v>13882</v>
      </c>
      <c r="BS16" s="15">
        <f>B6L269C29+B6L269C30+B6L269C31+B6L269C32+B6L269C33</f>
        <v>1.6399826692669574E-2</v>
      </c>
      <c r="BT16" s="16" t="s">
        <v>13883</v>
      </c>
      <c r="BU16" s="23">
        <f>IF(B6L269C3=0,0,B6L269C29/B6L269C3)</f>
        <v>6.0951438272293386</v>
      </c>
      <c r="BV16" s="16" t="s">
        <v>13884</v>
      </c>
      <c r="BW16" s="23">
        <f>IF(B6L269C8=0,0,B6L269C30/B6L269C8)</f>
        <v>3.3523291049761363</v>
      </c>
      <c r="BX16" s="16" t="s">
        <v>13885</v>
      </c>
      <c r="BY16" s="23">
        <f>IF(B6L269C13=0,0,B6L269C31/B6L269C13)</f>
        <v>9.1427157408440056</v>
      </c>
      <c r="BZ16" s="16" t="s">
        <v>13886</v>
      </c>
      <c r="CA16" s="23">
        <f>IF(B6L269C18=0,0,B6L269C32/B6L269C18)</f>
        <v>7.3141725926752059</v>
      </c>
      <c r="CB16" s="16" t="s">
        <v>13887</v>
      </c>
      <c r="CC16" s="23">
        <f>IF(B6L269C24=0,0,B6L269C33/B6L269C24)</f>
        <v>1.5237859568073344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6.2500000000000003E-3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1.2500000000000001E-2</v>
      </c>
      <c r="J17" s="16" t="s">
        <v>13890</v>
      </c>
      <c r="K17" s="23">
        <f>IF(_xlfn.SINGLE(B6L276C3)=0,0,B6L270C3/_xlfn.SINGLE(B6L276C3))</f>
        <v>7.7551254011532501E-6</v>
      </c>
      <c r="L17" s="16" t="s">
        <v>13891</v>
      </c>
      <c r="M17" s="23">
        <f>A1L550C72</f>
        <v>1.5903166904720796</v>
      </c>
      <c r="N17" s="16" t="s">
        <v>13892</v>
      </c>
      <c r="O17" s="23">
        <f>B6L270C1*B6L270C5</f>
        <v>9.9394793154504984E-3</v>
      </c>
      <c r="P17" s="16" t="s">
        <v>13893</v>
      </c>
      <c r="Q17" s="23">
        <f>B3L844C21</f>
        <v>4.5555555555555554</v>
      </c>
      <c r="R17" s="16" t="s">
        <v>13894</v>
      </c>
      <c r="S17" s="17">
        <f>B6L270C6*B6L270C7</f>
        <v>4.5279850214830046E-2</v>
      </c>
      <c r="T17" s="16" t="s">
        <v>12354</v>
      </c>
      <c r="U17" s="23">
        <f>A1L510C7</f>
        <v>0.55000000000000004</v>
      </c>
      <c r="V17" s="16" t="s">
        <v>13895</v>
      </c>
      <c r="W17" s="17">
        <f>B6L270C8*B6L270C9</f>
        <v>2.4903917618156527E-2</v>
      </c>
      <c r="X17" s="16" t="s">
        <v>13896</v>
      </c>
      <c r="Y17" s="23">
        <f>IF(_xlfn.SINGLE(B6L276C10)=0,0,B6L270C10/_xlfn.SINGLE(B6L276C10))</f>
        <v>1.9652631051336052E-5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5.3649999999999998E-4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8.0474999999999991E-4</v>
      </c>
      <c r="AH17" s="16" t="s">
        <v>13899</v>
      </c>
      <c r="AI17" s="23">
        <f>IF(_xlfn.SINGLE(B6L276C15)=0,0,B6L270C15/_xlfn.SINGLE(B6L276C15))</f>
        <v>7.9073296089283696E-6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7.0362500000000004E-4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8.4435000000000001E-4</v>
      </c>
      <c r="AR17" s="16" t="s">
        <v>13902</v>
      </c>
      <c r="AS17" s="23">
        <f>IF(_xlfn.SINGLE(B6L276C20)=0,0,B6L270C20/_xlfn.SINGLE(B6L276C20))</f>
        <v>7.7551254011532501E-6</v>
      </c>
      <c r="AT17" s="16" t="s">
        <v>13903</v>
      </c>
      <c r="AU17" s="17">
        <f>A1L245C24</f>
        <v>10.25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5.1249999999999997E-2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1.2812499999999999E-2</v>
      </c>
      <c r="BD17" s="16" t="s">
        <v>13906</v>
      </c>
      <c r="BE17" s="23">
        <f>IF(_xlfn.SINGLE(B6L276C26)=0,0,B6L270C26/_xlfn.SINGLE(B6L276C26))</f>
        <v>1.4798452298452301E-5</v>
      </c>
      <c r="BF17" s="16" t="s">
        <v>13907</v>
      </c>
      <c r="BG17" s="17">
        <f>B6L270C3+B6L270C10+B6L270C15+B6L270C20+B6L270C26</f>
        <v>5.1865517618156526E-2</v>
      </c>
      <c r="BH17" s="16" t="s">
        <v>13908</v>
      </c>
      <c r="BI17" s="17">
        <f>_xlfn.SINGLE(B6L278C3)*B6L270C4</f>
        <v>7.6189297840366738E-2</v>
      </c>
      <c r="BJ17" s="16" t="s">
        <v>13909</v>
      </c>
      <c r="BK17" s="17">
        <f>_xlfn.SINGLE(B6L278C10)*B6L270C11</f>
        <v>0.15179295974413476</v>
      </c>
      <c r="BL17" s="16" t="s">
        <v>13910</v>
      </c>
      <c r="BM17" s="17">
        <f>_xlfn.SINGLE(B6L278C15)*B6L270C16</f>
        <v>4.9050669949628097E-3</v>
      </c>
      <c r="BN17" s="16" t="s">
        <v>13911</v>
      </c>
      <c r="BO17" s="17">
        <f>_xlfn.SINGLE(B6L278C20)*B6L270C21</f>
        <v>5.1464346905210918E-3</v>
      </c>
      <c r="BP17" s="16" t="s">
        <v>13912</v>
      </c>
      <c r="BQ17" s="17">
        <f>_xlfn.SINGLE(B6L278C26)*B6L270C27</f>
        <v>7.809403028637589E-2</v>
      </c>
      <c r="BR17" s="16" t="s">
        <v>13913</v>
      </c>
      <c r="BS17" s="15">
        <f>B6L270C29+B6L270C30+B6L270C31+B6L270C32+B6L270C33</f>
        <v>0.31612778955636128</v>
      </c>
      <c r="BT17" s="16" t="s">
        <v>13914</v>
      </c>
      <c r="BU17" s="23">
        <f>IF(B6L270C3=0,0,B6L270C29/B6L270C3)</f>
        <v>6.0951438272293386</v>
      </c>
      <c r="BV17" s="16" t="s">
        <v>13915</v>
      </c>
      <c r="BW17" s="23">
        <f>IF(B6L270C8=0,0,B6L270C30/B6L270C8)</f>
        <v>3.3523291049761372</v>
      </c>
      <c r="BX17" s="16" t="s">
        <v>13916</v>
      </c>
      <c r="BY17" s="23">
        <f>IF(B6L270C13=0,0,B6L270C31/B6L270C13)</f>
        <v>9.1427157408440074</v>
      </c>
      <c r="BZ17" s="16" t="s">
        <v>13917</v>
      </c>
      <c r="CA17" s="23">
        <f>IF(B6L270C18=0,0,B6L270C32/B6L270C18)</f>
        <v>7.3141725926752059</v>
      </c>
      <c r="CB17" s="16" t="s">
        <v>13918</v>
      </c>
      <c r="CC17" s="23">
        <f>IF(B6L270C24=0,0,B6L270C33/B6L270C24)</f>
        <v>1.5237859568073346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111.23325000000001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111.23325000000001</v>
      </c>
      <c r="J18" s="16" t="s">
        <v>13921</v>
      </c>
      <c r="K18" s="23">
        <f>IF(_xlfn.SINGLE(B6L276C3)=0,0,B6L271C3/_xlfn.SINGLE(B6L276C3))</f>
        <v>6.9010224202226383E-2</v>
      </c>
      <c r="L18" s="16" t="s">
        <v>13922</v>
      </c>
      <c r="M18" s="23">
        <f>A1L551C72</f>
        <v>2.0191929704000686</v>
      </c>
      <c r="N18" s="16" t="s">
        <v>13923</v>
      </c>
      <c r="O18" s="23">
        <f>B6L271C1*B6L271C5</f>
        <v>224.60139647475347</v>
      </c>
      <c r="P18" s="16" t="s">
        <v>13924</v>
      </c>
      <c r="Q18" s="23">
        <f>B3L845C21</f>
        <v>1.0354383397869418</v>
      </c>
      <c r="R18" s="16" t="s">
        <v>13925</v>
      </c>
      <c r="S18" s="23">
        <f>B6L271C6*B6L271C7</f>
        <v>232.56089707964742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127.9084933938061</v>
      </c>
      <c r="X18" s="16" t="s">
        <v>13927</v>
      </c>
      <c r="Y18" s="23">
        <f>IF(_xlfn.SINGLE(B6L276C10)=0,0,B6L271C10/_xlfn.SINGLE(B6L276C10))</f>
        <v>0.10093746966011692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3.6328779450000006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5.4493169175000009</v>
      </c>
      <c r="AH18" s="16" t="s">
        <v>13930</v>
      </c>
      <c r="AI18" s="23">
        <f>IF(_xlfn.SINGLE(B6L276C15)=0,0,B6L271C15/_xlfn.SINGLE(B6L276C15))</f>
        <v>5.3544013681493675E-2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6.2613196425000011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7.5135835710000007</v>
      </c>
      <c r="AR18" s="16" t="s">
        <v>13933</v>
      </c>
      <c r="AS18" s="23">
        <f>IF(_xlfn.SINGLE(B6L276C20)=0,0,B6L271C20/_xlfn.SINGLE(B6L276C20))</f>
        <v>6.9010224202226383E-2</v>
      </c>
      <c r="AT18" s="16" t="s">
        <v>13934</v>
      </c>
      <c r="AU18" s="17">
        <f>A1L246C24</f>
        <v>58027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290.13499999999999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72.533749999999998</v>
      </c>
      <c r="BD18" s="16" t="s">
        <v>13937</v>
      </c>
      <c r="BE18" s="23">
        <f>IF(_xlfn.SINGLE(B6L276C26)=0,0,B6L271C26/_xlfn.SINGLE(B6L276C26))</f>
        <v>8.3776565026565039E-2</v>
      </c>
      <c r="BF18" s="16" t="s">
        <v>13938</v>
      </c>
      <c r="BG18" s="23">
        <f>B6L271C3+B6L271C10+B6L271C15+B6L271C20+B6L271C26</f>
        <v>324.6383938823061</v>
      </c>
      <c r="BH18" s="16" t="s">
        <v>13939</v>
      </c>
      <c r="BI18" s="17">
        <f>_xlfn.SINGLE(B6L278C3)*B6L271C4</f>
        <v>677.98265712015791</v>
      </c>
      <c r="BJ18" s="16" t="s">
        <v>13940</v>
      </c>
      <c r="BK18" s="17">
        <f>_xlfn.SINGLE(B6L278C10)*B6L271C11</f>
        <v>779.62066395946192</v>
      </c>
      <c r="BL18" s="16" t="s">
        <v>13941</v>
      </c>
      <c r="BM18" s="17">
        <f>_xlfn.SINGLE(B6L278C15)*B6L271C16</f>
        <v>33.214370372316537</v>
      </c>
      <c r="BN18" s="16" t="s">
        <v>13942</v>
      </c>
      <c r="BO18" s="17">
        <f>_xlfn.SINGLE(B6L278C20)*B6L271C21</f>
        <v>45.796372523152421</v>
      </c>
      <c r="BP18" s="16" t="s">
        <v>13943</v>
      </c>
      <c r="BQ18" s="17">
        <f>_xlfn.SINGLE(B6L278C26)*B6L271C27</f>
        <v>442.103638578296</v>
      </c>
      <c r="BR18" s="16" t="s">
        <v>13944</v>
      </c>
      <c r="BS18" s="15">
        <f>B6L271C29+B6L271C30+B6L271C31+B6L271C32+B6L271C33</f>
        <v>1978.7177025533852</v>
      </c>
      <c r="BT18" s="16" t="s">
        <v>13945</v>
      </c>
      <c r="BU18" s="23">
        <f>IF(B6L271C3=0,0,B6L271C29/B6L271C3)</f>
        <v>6.0951438272293386</v>
      </c>
      <c r="BV18" s="16" t="s">
        <v>13946</v>
      </c>
      <c r="BW18" s="23">
        <f>IF(B6L271C8=0,0,B6L271C30/B6L271C8)</f>
        <v>3.3523291049761368</v>
      </c>
      <c r="BX18" s="16" t="s">
        <v>13947</v>
      </c>
      <c r="BY18" s="23">
        <f>IF(B6L271C13=0,0,B6L271C31/B6L271C13)</f>
        <v>9.1427157408440074</v>
      </c>
      <c r="BZ18" s="16" t="s">
        <v>13948</v>
      </c>
      <c r="CA18" s="23">
        <f>IF(B6L271C18=0,0,B6L271C32/B6L271C18)</f>
        <v>7.314172592675205</v>
      </c>
      <c r="CB18" s="16" t="s">
        <v>13949</v>
      </c>
      <c r="CC18" s="23">
        <f>IF(B6L271C24=0,0,B6L271C33/B6L271C24)</f>
        <v>1.5237859568073346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8.4265000000000008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16.853000000000002</v>
      </c>
      <c r="J19" s="16" t="s">
        <v>13952</v>
      </c>
      <c r="K19" s="23">
        <f>IF(_xlfn.SINGLE(B6L276C3)=0,0,B6L272C3/_xlfn.SINGLE(B6L276C3))</f>
        <v>1.0455770270850857E-2</v>
      </c>
      <c r="L19" s="16" t="s">
        <v>13953</v>
      </c>
      <c r="M19" s="23">
        <f>A1L552C72</f>
        <v>4.1578913261834556</v>
      </c>
      <c r="N19" s="16" t="s">
        <v>13954</v>
      </c>
      <c r="O19" s="23">
        <f>B6L272C1*B6L272C5</f>
        <v>35.036471260084895</v>
      </c>
      <c r="P19" s="16" t="s">
        <v>13955</v>
      </c>
      <c r="Q19" s="23">
        <f>B3L846C21</f>
        <v>1.4601022353145034</v>
      </c>
      <c r="R19" s="16" t="s">
        <v>13956</v>
      </c>
      <c r="S19" s="23">
        <f>B6L272C6*B6L272C7</f>
        <v>51.156830004382314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28.136256502410276</v>
      </c>
      <c r="X19" s="16" t="s">
        <v>13958</v>
      </c>
      <c r="Y19" s="23">
        <f>IF(_xlfn.SINGLE(B6L276C10)=0,0,B6L272C10/_xlfn.SINGLE(B6L276C10))</f>
        <v>2.2203392923388389E-2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0.72333076000000007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1.0849961400000001</v>
      </c>
      <c r="AH19" s="16" t="s">
        <v>13961</v>
      </c>
      <c r="AI19" s="23">
        <f>IF(_xlfn.SINGLE(B6L276C15)=0,0,B6L272C15/_xlfn.SINGLE(B6L276C15))</f>
        <v>1.0660978071941588E-2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0.94865537000000011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1.138386444</v>
      </c>
      <c r="AR19" s="16" t="s">
        <v>13964</v>
      </c>
      <c r="AS19" s="23">
        <f>IF(_xlfn.SINGLE(B6L276C20)=0,0,B6L272C20/_xlfn.SINGLE(B6L276C20))</f>
        <v>1.0455770270850857E-2</v>
      </c>
      <c r="AT19" s="16" t="s">
        <v>13965</v>
      </c>
      <c r="AU19" s="17">
        <f>A1L247C24</f>
        <v>16852.5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84.262500000000003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21.065625000000001</v>
      </c>
      <c r="BD19" s="16" t="s">
        <v>13968</v>
      </c>
      <c r="BE19" s="23">
        <f>IF(_xlfn.SINGLE(B6L276C26)=0,0,B6L272C26/_xlfn.SINGLE(B6L276C26))</f>
        <v>2.433082120582121E-2</v>
      </c>
      <c r="BF19" s="16" t="s">
        <v>13969</v>
      </c>
      <c r="BG19" s="23">
        <f>B6L272C3+B6L272C10+B6L272C15+B6L272C20+B6L272C26</f>
        <v>68.278264086410275</v>
      </c>
      <c r="BH19" s="16" t="s">
        <v>13970</v>
      </c>
      <c r="BI19" s="17">
        <f>_xlfn.SINGLE(B6L278C3)*B6L272C4</f>
        <v>102.72145892029604</v>
      </c>
      <c r="BJ19" s="16" t="s">
        <v>13971</v>
      </c>
      <c r="BK19" s="17">
        <f>_xlfn.SINGLE(B6L278C10)*B6L272C11</f>
        <v>171.49453014200733</v>
      </c>
      <c r="BL19" s="16" t="s">
        <v>13972</v>
      </c>
      <c r="BM19" s="17">
        <f>_xlfn.SINGLE(B6L278C15)*B6L272C16</f>
        <v>6.6132075252886597</v>
      </c>
      <c r="BN19" s="16" t="s">
        <v>13973</v>
      </c>
      <c r="BO19" s="17">
        <f>_xlfn.SINGLE(B6L278C20)*B6L272C21</f>
        <v>6.9386291071481567</v>
      </c>
      <c r="BP19" s="16" t="s">
        <v>13974</v>
      </c>
      <c r="BQ19" s="17">
        <f>_xlfn.SINGLE(B6L278C26)*B6L272C27</f>
        <v>128.39801418547802</v>
      </c>
      <c r="BR19" s="16" t="s">
        <v>13975</v>
      </c>
      <c r="BS19" s="15">
        <f>B6L272C29+B6L272C30+B6L272C31+B6L272C32+B6L272C33</f>
        <v>416.16583988021819</v>
      </c>
      <c r="BT19" s="16" t="s">
        <v>13976</v>
      </c>
      <c r="BU19" s="23">
        <f>IF(B6L272C3=0,0,B6L272C29/B6L272C3)</f>
        <v>6.0951438272293377</v>
      </c>
      <c r="BV19" s="16" t="s">
        <v>13977</v>
      </c>
      <c r="BW19" s="23">
        <f>IF(B6L272C8=0,0,B6L272C30/B6L272C8)</f>
        <v>3.3523291049761368</v>
      </c>
      <c r="BX19" s="16" t="s">
        <v>13978</v>
      </c>
      <c r="BY19" s="23">
        <f>IF(B6L272C13=0,0,B6L272C31/B6L272C13)</f>
        <v>9.1427157408440074</v>
      </c>
      <c r="BZ19" s="16" t="s">
        <v>13979</v>
      </c>
      <c r="CA19" s="23">
        <f>IF(B6L272C18=0,0,B6L272C32/B6L272C18)</f>
        <v>7.314172592675205</v>
      </c>
      <c r="CB19" s="16" t="s">
        <v>13980</v>
      </c>
      <c r="CC19" s="23">
        <f>IF(B6L272C24=0,0,B6L272C33/B6L272C24)</f>
        <v>1.5237859568073344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2E-3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4.0000000000000001E-3</v>
      </c>
      <c r="J20" s="16" t="s">
        <v>13983</v>
      </c>
      <c r="K20" s="23">
        <f>IF(_xlfn.SINGLE(B6L276C3)=0,0,B6L273C3/_xlfn.SINGLE(B6L276C3))</f>
        <v>2.4816401283690399E-6</v>
      </c>
      <c r="L20" s="16" t="s">
        <v>13984</v>
      </c>
      <c r="M20" s="23">
        <f>A1L553C72</f>
        <v>1.5903166904720796</v>
      </c>
      <c r="N20" s="16" t="s">
        <v>13985</v>
      </c>
      <c r="O20" s="23">
        <f>B6L273C1*B6L273C5</f>
        <v>3.180633380944159E-3</v>
      </c>
      <c r="P20" s="16" t="s">
        <v>13986</v>
      </c>
      <c r="Q20" s="23">
        <f>B3L847C21</f>
        <v>1.918032786885246</v>
      </c>
      <c r="R20" s="16" t="s">
        <v>13987</v>
      </c>
      <c r="S20" s="17">
        <f>B6L273C6*B6L273C7</f>
        <v>6.1005591077125674E-3</v>
      </c>
      <c r="T20" s="16" t="s">
        <v>12471</v>
      </c>
      <c r="U20" s="23">
        <f>A1L513C7</f>
        <v>0.55000000000000004</v>
      </c>
      <c r="V20" s="16" t="s">
        <v>13988</v>
      </c>
      <c r="W20" s="17">
        <f>B6L273C8*B6L273C9</f>
        <v>3.3553075092419122E-3</v>
      </c>
      <c r="X20" s="16" t="s">
        <v>13989</v>
      </c>
      <c r="Y20" s="23">
        <f>IF(_xlfn.SINGLE(B6L276C10)=0,0,B6L273C10/_xlfn.SINGLE(B6L276C10))</f>
        <v>2.6478011031820051E-6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1.7168000000000001E-4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2.5752000000000001E-4</v>
      </c>
      <c r="AH20" s="16" t="s">
        <v>13992</v>
      </c>
      <c r="AI20" s="23">
        <f>IF(_xlfn.SINGLE(B6L276C15)=0,0,B6L273C15/_xlfn.SINGLE(B6L276C15))</f>
        <v>2.5303454748570785E-6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2.2515999999999999E-4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2.7019199999999999E-4</v>
      </c>
      <c r="AR20" s="16" t="s">
        <v>13995</v>
      </c>
      <c r="AS20" s="23">
        <f>IF(_xlfn.SINGLE(B6L276C20)=0,0,B6L273C20/_xlfn.SINGLE(B6L276C20))</f>
        <v>2.4816401283690399E-6</v>
      </c>
      <c r="AT20" s="16" t="s">
        <v>13996</v>
      </c>
      <c r="AU20" s="17">
        <f>A1L248C24</f>
        <v>29.25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0.14624999999999999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3.6562499999999998E-2</v>
      </c>
      <c r="BD20" s="16" t="s">
        <v>13999</v>
      </c>
      <c r="BE20" s="23">
        <f>IF(_xlfn.SINGLE(B6L276C26)=0,0,B6L273C26/_xlfn.SINGLE(B6L276C26))</f>
        <v>4.2229729729729732E-5</v>
      </c>
      <c r="BF20" s="16" t="s">
        <v>14000</v>
      </c>
      <c r="BG20" s="17">
        <f>B6L273C3+B6L273C10+B6L273C15+B6L273C20+B6L273C26</f>
        <v>4.4445519509241908E-2</v>
      </c>
      <c r="BH20" s="16" t="s">
        <v>14001</v>
      </c>
      <c r="BI20" s="17">
        <f>_xlfn.SINGLE(B6L278C3)*B6L273C4</f>
        <v>2.4380575308917355E-2</v>
      </c>
      <c r="BJ20" s="16" t="s">
        <v>14002</v>
      </c>
      <c r="BK20" s="17">
        <f>_xlfn.SINGLE(B6L278C10)*B6L273C11</f>
        <v>2.045108185341209E-2</v>
      </c>
      <c r="BL20" s="16" t="s">
        <v>14003</v>
      </c>
      <c r="BM20" s="17">
        <f>_xlfn.SINGLE(B6L278C15)*B6L273C16</f>
        <v>1.569621438388099E-3</v>
      </c>
      <c r="BN20" s="16" t="s">
        <v>14004</v>
      </c>
      <c r="BO20" s="17">
        <f>_xlfn.SINGLE(B6L278C20)*B6L273C21</f>
        <v>1.6468591009667494E-3</v>
      </c>
      <c r="BP20" s="16" t="s">
        <v>14005</v>
      </c>
      <c r="BQ20" s="17">
        <f>_xlfn.SINGLE(B6L278C26)*B6L273C27</f>
        <v>0.22285369618307266</v>
      </c>
      <c r="BR20" s="16" t="s">
        <v>14006</v>
      </c>
      <c r="BS20" s="15">
        <f>B6L273C29+B6L273C30+B6L273C31+B6L273C32+B6L273C33</f>
        <v>0.27090183388475697</v>
      </c>
      <c r="BT20" s="16" t="s">
        <v>14007</v>
      </c>
      <c r="BU20" s="23">
        <f>IF(B6L273C3=0,0,B6L273C29/B6L273C3)</f>
        <v>6.0951438272293386</v>
      </c>
      <c r="BV20" s="16" t="s">
        <v>14008</v>
      </c>
      <c r="BW20" s="23">
        <f>IF(B6L273C8=0,0,B6L273C30/B6L273C8)</f>
        <v>3.3523291049761368</v>
      </c>
      <c r="BX20" s="16" t="s">
        <v>14009</v>
      </c>
      <c r="BY20" s="23">
        <f>IF(B6L273C13=0,0,B6L273C31/B6L273C13)</f>
        <v>9.1427157408440056</v>
      </c>
      <c r="BZ20" s="16" t="s">
        <v>14010</v>
      </c>
      <c r="CA20" s="23">
        <f>IF(B6L273C18=0,0,B6L273C32/B6L273C18)</f>
        <v>7.3141725926752059</v>
      </c>
      <c r="CB20" s="16" t="s">
        <v>14011</v>
      </c>
      <c r="CC20" s="23">
        <f>IF(B6L273C24=0,0,B6L273C33/B6L273C24)</f>
        <v>1.5237859568073344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9.5560000000000009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19.112000000000002</v>
      </c>
      <c r="J21" s="16" t="s">
        <v>14014</v>
      </c>
      <c r="K21" s="23">
        <f>IF(_xlfn.SINGLE(B6L276C3)=0,0,B6L274C3/_xlfn.SINGLE(B6L276C3))</f>
        <v>1.1857276533347273E-2</v>
      </c>
      <c r="L21" s="16" t="s">
        <v>14015</v>
      </c>
      <c r="M21" s="23">
        <f>A1L554C72</f>
        <v>1.0698332679076876</v>
      </c>
      <c r="N21" s="16" t="s">
        <v>14016</v>
      </c>
      <c r="O21" s="23">
        <f>B6L274C1*B6L274C5</f>
        <v>10.223326708125864</v>
      </c>
      <c r="P21" s="16" t="s">
        <v>14017</v>
      </c>
      <c r="Q21" s="23">
        <f>B3L848C21</f>
        <v>1.9775849108180141</v>
      </c>
      <c r="R21" s="16" t="s">
        <v>14018</v>
      </c>
      <c r="S21" s="23">
        <f>B6L274C6*B6L274C7</f>
        <v>20.217496636352507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11.119623149993879</v>
      </c>
      <c r="X21" s="16" t="s">
        <v>14020</v>
      </c>
      <c r="Y21" s="23">
        <f>IF(_xlfn.SINGLE(B6L276C10)=0,0,B6L274C10/_xlfn.SINGLE(B6L276C10))</f>
        <v>8.7749186512487837E-3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0.82028704000000008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1.2304305600000001</v>
      </c>
      <c r="AH21" s="16" t="s">
        <v>14023</v>
      </c>
      <c r="AI21" s="23">
        <f>IF(_xlfn.SINGLE(B6L276C15)=0,0,B6L274C15/_xlfn.SINGLE(B6L276C15))</f>
        <v>1.2089990678867122E-2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1.07581448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1.2909773760000001</v>
      </c>
      <c r="AR21" s="16" t="s">
        <v>14026</v>
      </c>
      <c r="AS21" s="23">
        <f>IF(_xlfn.SINGLE(B6L276C20)=0,0,B6L274C20/_xlfn.SINGLE(B6L276C20))</f>
        <v>1.1857276533347273E-2</v>
      </c>
      <c r="AT21" s="16" t="s">
        <v>14027</v>
      </c>
      <c r="AU21" s="17">
        <f>A1L249C24</f>
        <v>14469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72.344999999999999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18.08625</v>
      </c>
      <c r="BD21" s="16" t="s">
        <v>14030</v>
      </c>
      <c r="BE21" s="23">
        <f>IF(_xlfn.SINGLE(B6L276C26)=0,0,B6L274C26/_xlfn.SINGLE(B6L276C26))</f>
        <v>2.0889639639639645E-2</v>
      </c>
      <c r="BF21" s="16" t="s">
        <v>14031</v>
      </c>
      <c r="BG21" s="23">
        <f>B6L274C3+B6L274C10+B6L274C15+B6L274C20+B6L274C26</f>
        <v>50.839281085993875</v>
      </c>
      <c r="BH21" s="16" t="s">
        <v>14032</v>
      </c>
      <c r="BI21" s="17">
        <f>_xlfn.SINGLE(B6L278C3)*B6L274C4</f>
        <v>116.49038882600712</v>
      </c>
      <c r="BJ21" s="16" t="s">
        <v>14033</v>
      </c>
      <c r="BK21" s="17">
        <f>_xlfn.SINGLE(B6L278C10)*B6L274C11</f>
        <v>67.775702403801645</v>
      </c>
      <c r="BL21" s="16" t="s">
        <v>14034</v>
      </c>
      <c r="BM21" s="17">
        <f>_xlfn.SINGLE(B6L278C15)*B6L274C16</f>
        <v>7.499651232618338</v>
      </c>
      <c r="BN21" s="16" t="s">
        <v>14035</v>
      </c>
      <c r="BO21" s="17">
        <f>_xlfn.SINGLE(B6L278C20)*B6L274C21</f>
        <v>7.8686927844191281</v>
      </c>
      <c r="BP21" s="16" t="s">
        <v>14036</v>
      </c>
      <c r="BQ21" s="17">
        <f>_xlfn.SINGLE(B6L278C26)*B6L274C27</f>
        <v>110.23829504522662</v>
      </c>
      <c r="BR21" s="16" t="s">
        <v>14037</v>
      </c>
      <c r="BS21" s="15">
        <f>B6L274C29+B6L274C30+B6L274C31+B6L274C32+B6L274C33</f>
        <v>309.87273029207284</v>
      </c>
      <c r="BT21" s="16" t="s">
        <v>14038</v>
      </c>
      <c r="BU21" s="23">
        <f>IF(B6L274C3=0,0,B6L274C29/B6L274C3)</f>
        <v>6.0951438272293377</v>
      </c>
      <c r="BV21" s="16" t="s">
        <v>14039</v>
      </c>
      <c r="BW21" s="23">
        <f>IF(B6L274C8=0,0,B6L274C30/B6L274C8)</f>
        <v>3.3523291049761363</v>
      </c>
      <c r="BX21" s="16" t="s">
        <v>14040</v>
      </c>
      <c r="BY21" s="23">
        <f>IF(B6L274C13=0,0,B6L274C31/B6L274C13)</f>
        <v>9.1427157408440074</v>
      </c>
      <c r="BZ21" s="16" t="s">
        <v>14041</v>
      </c>
      <c r="CA21" s="23">
        <f>IF(B6L274C18=0,0,B6L274C32/B6L274C18)</f>
        <v>7.3141725926752059</v>
      </c>
      <c r="CB21" s="16" t="s">
        <v>14042</v>
      </c>
      <c r="CC21" s="23">
        <f>IF(B6L274C24=0,0,B6L274C33/B6L274C24)</f>
        <v>1.5237859568073346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189.39699999999999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378.79399999999998</v>
      </c>
      <c r="J22" s="16" t="s">
        <v>14045</v>
      </c>
      <c r="K22" s="23">
        <f>IF(_xlfn.SINGLE(B6L276C3)=0,0,B6L275C3/_xlfn.SINGLE(B6L276C3))</f>
        <v>0.23500759769635549</v>
      </c>
      <c r="L22" s="16" t="s">
        <v>14046</v>
      </c>
      <c r="M22" s="23">
        <f>A1L555C72</f>
        <v>1.020235917298816</v>
      </c>
      <c r="N22" s="16" t="s">
        <v>14047</v>
      </c>
      <c r="O22" s="23">
        <f>B6L275C1*B6L275C5</f>
        <v>193.22962202864386</v>
      </c>
      <c r="P22" s="16" t="s">
        <v>14048</v>
      </c>
      <c r="Q22" s="23">
        <f>B3L852C21</f>
        <v>2.0430073760576093</v>
      </c>
      <c r="R22" s="16" t="s">
        <v>14049</v>
      </c>
      <c r="S22" s="17">
        <f>B6L275C6*B6L275C7</f>
        <v>394.76954307734331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217.12324869253885</v>
      </c>
      <c r="X22" s="16" t="s">
        <v>14051</v>
      </c>
      <c r="Y22" s="23">
        <f>IF(_xlfn.SINGLE(B6L276C10)=0,0,B6L275C10/_xlfn.SINGLE(B6L276C10))</f>
        <v>0.17134023508457982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16.25783848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24.386757719999999</v>
      </c>
      <c r="AH22" s="16" t="s">
        <v>14054</v>
      </c>
      <c r="AI22" s="23">
        <f>IF(_xlfn.SINGLE(B6L276C15)=0,0,B6L275C15/_xlfn.SINGLE(B6L276C15))</f>
        <v>0.23961992095075305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21.322314259999999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25.586777111999996</v>
      </c>
      <c r="AR22" s="16" t="s">
        <v>14057</v>
      </c>
      <c r="AS22" s="23">
        <f>IF(_xlfn.SINGLE(B6L276C20)=0,0,B6L275C20/_xlfn.SINGLE(B6L276C20))</f>
        <v>0.23500759769635549</v>
      </c>
      <c r="AT22" s="16" t="s">
        <v>14058</v>
      </c>
      <c r="AU22" s="17">
        <f>A1L253C24</f>
        <v>143128.5</v>
      </c>
      <c r="AV22" s="16" t="s">
        <v>12563</v>
      </c>
      <c r="AW22" s="17">
        <f>A1L575C1</f>
        <v>200</v>
      </c>
      <c r="AX22" s="16" t="s">
        <v>14059</v>
      </c>
      <c r="AY22" s="23">
        <f>IF(B6L275C23=0,0,B6L275C22/B6L275C23)</f>
        <v>715.64250000000004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178.91062500000001</v>
      </c>
      <c r="BD22" s="16" t="s">
        <v>14061</v>
      </c>
      <c r="BE22" s="23">
        <f>IF(_xlfn.SINGLE(B6L276C26)=0,0,B6L275C26/_xlfn.SINGLE(B6L276C26))</f>
        <v>0.20664197851697857</v>
      </c>
      <c r="BF22" s="16" t="s">
        <v>14062</v>
      </c>
      <c r="BG22" s="17">
        <f>B6L275C3+B6L275C10+B6L275C15+B6L275C20+B6L275C26</f>
        <v>824.80140852453883</v>
      </c>
      <c r="BH22" s="16" t="s">
        <v>14063</v>
      </c>
      <c r="BI22" s="17">
        <f>_xlfn.SINGLE(B6L278C3)*B6L275C4</f>
        <v>2308.8039108915095</v>
      </c>
      <c r="BJ22" s="16" t="s">
        <v>14064</v>
      </c>
      <c r="BK22" s="17">
        <f>_xlfn.SINGLE(B6L278C10)*B6L275C11</f>
        <v>1323.3974290163087</v>
      </c>
      <c r="BL22" s="16" t="s">
        <v>14065</v>
      </c>
      <c r="BM22" s="17">
        <f>_xlfn.SINGLE(B6L278C15)*B6L275C16</f>
        <v>148.64079578319541</v>
      </c>
      <c r="BN22" s="16" t="s">
        <v>14066</v>
      </c>
      <c r="BO22" s="17">
        <f>_xlfn.SINGLE(B6L278C20)*B6L275C21</f>
        <v>155.95508657289969</v>
      </c>
      <c r="BP22" s="16" t="s">
        <v>14067</v>
      </c>
      <c r="BQ22" s="17">
        <f>_xlfn.SINGLE(B6L278C26)*B6L275C27</f>
        <v>1090.485991594493</v>
      </c>
      <c r="BR22" s="16" t="s">
        <v>14068</v>
      </c>
      <c r="BS22" s="15">
        <f>B6L275C29+B6L275C30+B6L275C31+B6L275C32+B6L275C33</f>
        <v>5027.2832138584063</v>
      </c>
      <c r="BT22" s="16" t="s">
        <v>14069</v>
      </c>
      <c r="BU22" s="23">
        <f>IF(B6L275C3=0,0,B6L275C29/B6L275C3)</f>
        <v>6.0951438272293377</v>
      </c>
      <c r="BV22" s="16" t="s">
        <v>14070</v>
      </c>
      <c r="BW22" s="23">
        <f>IF(B6L275C8=0,0,B6L275C30/B6L275C8)</f>
        <v>3.3523291049761368</v>
      </c>
      <c r="BX22" s="16" t="s">
        <v>14071</v>
      </c>
      <c r="BY22" s="23">
        <f>IF(B6L275C13=0,0,B6L275C31/B6L275C13)</f>
        <v>9.1427157408440074</v>
      </c>
      <c r="BZ22" s="16" t="s">
        <v>14072</v>
      </c>
      <c r="CA22" s="23">
        <f>IF(B6L275C18=0,0,B6L275C32/B6L275C18)</f>
        <v>7.314172592675205</v>
      </c>
      <c r="CB22" s="16" t="s">
        <v>14073</v>
      </c>
      <c r="CC22" s="23">
        <f>IF(B6L275C24=0,0,B6L275C33/B6L275C24)</f>
        <v>1.5237859568073346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862.56600000000003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1611.83725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2304.0095800176209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1267.2052690096921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67.848442715000004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101.77266407250002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90.730318802500008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108.87638256299999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3463.1999999999994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865.79999999999984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3955.4915656451917</v>
      </c>
      <c r="BH23" s="16" t="s">
        <v>14090</v>
      </c>
      <c r="BI23" s="17">
        <f>SUM(B6L261C29:B6L275C29)</f>
        <v>9824.3798648358115</v>
      </c>
      <c r="BJ23" s="16" t="s">
        <v>14091</v>
      </c>
      <c r="BK23" s="17">
        <f>SUM(B6L261C30:B6L275C30)</f>
        <v>7723.7983732369157</v>
      </c>
      <c r="BL23" s="16" t="s">
        <v>14092</v>
      </c>
      <c r="BM23" s="17">
        <f>SUM(B6L261C31:B6L275C31)</f>
        <v>620.31902520218341</v>
      </c>
      <c r="BN23" s="16" t="s">
        <v>14093</v>
      </c>
      <c r="BO23" s="17">
        <f>SUM(B6L261C32:B6L275C32)</f>
        <v>663.61721110992926</v>
      </c>
      <c r="BP23" s="16" t="s">
        <v>14094</v>
      </c>
      <c r="BQ23" s="17">
        <f>SUM(B6L261C33:B6L275C33)</f>
        <v>5277.175525615161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0.40749353733916727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0.32036606524857919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2.572946051925144E-2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2.7525373460186065E-2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0.21888556343281615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9824.3798648358115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7723.7983732369185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620.31902520218352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663.61721110992937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5277.17552561516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1F96BE-F0B7-4FB0-A4B5-9B622610D00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1.5634615990671583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10.356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18.640799999999999</v>
      </c>
      <c r="J9" s="16" t="s">
        <v>14140</v>
      </c>
      <c r="K9" s="23">
        <f>IF(_xlfn.SINGLE(B6L296C3)=0,0,B6L282C3/_xlfn.SINGLE(B6L296C3))</f>
        <v>1.1627055495974304E-2</v>
      </c>
      <c r="L9" s="16" t="s">
        <v>14141</v>
      </c>
      <c r="M9" s="23">
        <f>A1L542C81</f>
        <v>1.6092516364127134</v>
      </c>
      <c r="N9" s="16" t="s">
        <v>14142</v>
      </c>
      <c r="O9" s="23">
        <f>B6L282C1*B6L282C5</f>
        <v>16.665409946690058</v>
      </c>
      <c r="P9" s="16" t="s">
        <v>14143</v>
      </c>
      <c r="Q9" s="23">
        <f>B3L836C27</f>
        <v>1.7447481519683685</v>
      </c>
      <c r="R9" s="16" t="s">
        <v>14144</v>
      </c>
      <c r="S9" s="17">
        <f>B6L282C6*B6L282C7</f>
        <v>29.076943206282746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15.992318763455511</v>
      </c>
      <c r="X9" s="16" t="s">
        <v>14146</v>
      </c>
      <c r="Y9" s="23">
        <f>IF(_xlfn.SINGLE(B6L296C10)=0,0,B6L282C10/_xlfn.SINGLE(B6L296C10))</f>
        <v>1.2901330539002246E-2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0.60880852799999996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0.91321279199999994</v>
      </c>
      <c r="AH9" s="16" t="s">
        <v>14149</v>
      </c>
      <c r="AI9" s="23">
        <f>IF(_xlfn.SINGLE(B6L296C15)=0,0,B6L282C15/_xlfn.SINGLE(B6L296C15))</f>
        <v>9.0218981823375361E-3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1.0492906319999999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1.2591487583999998</v>
      </c>
      <c r="AR9" s="16" t="s">
        <v>14152</v>
      </c>
      <c r="AS9" s="23">
        <f>IF(_xlfn.SINGLE(B6L296C20)=0,0,B6L282C20/_xlfn.SINGLE(B6L296C20))</f>
        <v>1.1627055495974302E-2</v>
      </c>
      <c r="AT9" s="16" t="s">
        <v>14153</v>
      </c>
      <c r="AU9" s="17">
        <f>A1L237C27</f>
        <v>10149.200000000001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50.746000000000002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12.686500000000001</v>
      </c>
      <c r="BD9" s="16" t="s">
        <v>14156</v>
      </c>
      <c r="BE9" s="23">
        <f>IF(_xlfn.SINGLE(B6L296C26)=0,0,B6L282C26/_xlfn.SINGLE(B6L296C26))</f>
        <v>1.481978595913914E-2</v>
      </c>
      <c r="BF9" s="16" t="s">
        <v>14157</v>
      </c>
      <c r="BG9" s="17">
        <f>B6L282C3+B6L282C10+B6L282C15+B6L282C20+B6L282C26</f>
        <v>49.491980313855521</v>
      </c>
      <c r="BH9" s="16" t="s">
        <v>14158</v>
      </c>
      <c r="BI9" s="17">
        <f>_xlfn.SINGLE(B6L298C3)*B6L282C4</f>
        <v>116.69695445380296</v>
      </c>
      <c r="BJ9" s="16" t="s">
        <v>14159</v>
      </c>
      <c r="BK9" s="17">
        <f>_xlfn.SINGLE(B6L298C10)*B6L282C11</f>
        <v>100.11667387395747</v>
      </c>
      <c r="BL9" s="16" t="s">
        <v>14160</v>
      </c>
      <c r="BM9" s="17">
        <f>_xlfn.SINGLE(B6L298C15)*B6L282C16</f>
        <v>5.716983798691806</v>
      </c>
      <c r="BN9" s="16" t="s">
        <v>14161</v>
      </c>
      <c r="BO9" s="17">
        <f>_xlfn.SINGLE(B6L298C20)*B6L282C21</f>
        <v>7.882645879445481</v>
      </c>
      <c r="BP9" s="16" t="s">
        <v>14162</v>
      </c>
      <c r="BQ9" s="17">
        <f>_xlfn.SINGLE(B6L298C26)*B6L282C27</f>
        <v>79.421264788966752</v>
      </c>
      <c r="BR9" s="16" t="s">
        <v>14163</v>
      </c>
      <c r="BS9" s="15">
        <f>B6L282C29+B6L282C30+B6L282C31+B6L282C32+B6L282C33</f>
        <v>309.83452279486448</v>
      </c>
      <c r="BT9" s="16" t="s">
        <v>14164</v>
      </c>
      <c r="BU9" s="23">
        <f>IF(B6L282C3=0,0,B6L282C29/B6L282C3)</f>
        <v>6.2602975437643753</v>
      </c>
      <c r="BV9" s="16" t="s">
        <v>14165</v>
      </c>
      <c r="BW9" s="23">
        <f>IF(B6L282C8=0,0,B6L282C30/B6L282C8)</f>
        <v>3.4431636490704065</v>
      </c>
      <c r="BX9" s="16" t="s">
        <v>14166</v>
      </c>
      <c r="BY9" s="23">
        <f>IF(B6L282C13=0,0,B6L282C31/B6L282C13)</f>
        <v>9.3904463156465621</v>
      </c>
      <c r="BZ9" s="16" t="s">
        <v>14167</v>
      </c>
      <c r="CA9" s="23">
        <f>IF(B6L282C18=0,0,B6L282C32/B6L282C18)</f>
        <v>7.5123570525172489</v>
      </c>
      <c r="CB9" s="16" t="s">
        <v>14168</v>
      </c>
      <c r="CC9" s="23">
        <f>IF(B6L282C24=0,0,B6L282C33/B6L282C24)</f>
        <v>1.5650743859410938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70.106799999999993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140.21359999999999</v>
      </c>
      <c r="J10" s="16" t="s">
        <v>14171</v>
      </c>
      <c r="K10" s="23">
        <f>IF(_xlfn.SINGLE(B6L296C3)=0,0,B6L283C3/_xlfn.SINGLE(B6L296C3))</f>
        <v>8.7457153581946195E-2</v>
      </c>
      <c r="L10" s="16" t="s">
        <v>14172</v>
      </c>
      <c r="M10" s="23">
        <f>A1L543C81</f>
        <v>2.2174948233988343</v>
      </c>
      <c r="N10" s="16" t="s">
        <v>14173</v>
      </c>
      <c r="O10" s="23">
        <f>B6L283C1*B6L283C5</f>
        <v>155.46146608505737</v>
      </c>
      <c r="P10" s="16" t="s">
        <v>14174</v>
      </c>
      <c r="Q10" s="23">
        <f>B3L837C27</f>
        <v>1.7736599570705933</v>
      </c>
      <c r="R10" s="16" t="s">
        <v>14175</v>
      </c>
      <c r="S10" s="23">
        <f>B6L283C6*B6L283C7</f>
        <v>275.73577726255434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151.65467749440489</v>
      </c>
      <c r="X10" s="16" t="s">
        <v>14177</v>
      </c>
      <c r="Y10" s="23">
        <f>IF(_xlfn.SINGLE(B6L296C10)=0,0,B6L283C10/_xlfn.SINGLE(B6L296C10))</f>
        <v>0.12234292919498718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6.017967711999999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9.0269515679999976</v>
      </c>
      <c r="AH10" s="16" t="s">
        <v>14180</v>
      </c>
      <c r="AI10" s="23">
        <f>IF(_xlfn.SINGLE(B6L296C15)=0,0,B6L283C15/_xlfn.SINGLE(B6L296C15))</f>
        <v>8.9179913659584567E-2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7.8926235439999992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9.4711482527999991</v>
      </c>
      <c r="AR10" s="16" t="s">
        <v>14183</v>
      </c>
      <c r="AS10" s="23">
        <f>IF(_xlfn.SINGLE(B6L296C20)=0,0,B6L283C20/_xlfn.SINGLE(B6L296C20))</f>
        <v>8.7457153581946195E-2</v>
      </c>
      <c r="AT10" s="16" t="s">
        <v>14184</v>
      </c>
      <c r="AU10" s="17">
        <f>A1L238C27</f>
        <v>70897.8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354.48900000000003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88.622250000000008</v>
      </c>
      <c r="BD10" s="16" t="s">
        <v>14187</v>
      </c>
      <c r="BE10" s="23">
        <f>IF(_xlfn.SINGLE(B6L296C26)=0,0,B6L283C26/_xlfn.SINGLE(B6L296C26))</f>
        <v>0.10352443749003419</v>
      </c>
      <c r="BF10" s="16" t="s">
        <v>14188</v>
      </c>
      <c r="BG10" s="23">
        <f>B6L283C3+B6L283C10+B6L283C15+B6L283C20+B6L283C26</f>
        <v>398.98862731520489</v>
      </c>
      <c r="BH10" s="16" t="s">
        <v>14189</v>
      </c>
      <c r="BI10" s="17">
        <f>_xlfn.SINGLE(B6L298C3)*B6L283C4</f>
        <v>877.77885568236047</v>
      </c>
      <c r="BJ10" s="16" t="s">
        <v>14190</v>
      </c>
      <c r="BK10" s="17">
        <f>_xlfn.SINGLE(B6L298C10)*B6L283C11</f>
        <v>949.40340501860146</v>
      </c>
      <c r="BL10" s="16" t="s">
        <v>14191</v>
      </c>
      <c r="BM10" s="17">
        <f>_xlfn.SINGLE(B6L298C15)*B6L283C16</f>
        <v>56.511402728830355</v>
      </c>
      <c r="BN10" s="16" t="s">
        <v>14192</v>
      </c>
      <c r="BO10" s="17">
        <f>_xlfn.SINGLE(B6L298C20)*B6L283C21</f>
        <v>59.292206143632093</v>
      </c>
      <c r="BP10" s="16" t="s">
        <v>14193</v>
      </c>
      <c r="BQ10" s="17">
        <f>_xlfn.SINGLE(B6L298C26)*B6L283C27</f>
        <v>554.80165399787245</v>
      </c>
      <c r="BR10" s="16" t="s">
        <v>14194</v>
      </c>
      <c r="BS10" s="15">
        <f>B6L283C29+B6L283C30+B6L283C31+B6L283C32+B6L283C33</f>
        <v>2497.7875235712968</v>
      </c>
      <c r="BT10" s="16" t="s">
        <v>14195</v>
      </c>
      <c r="BU10" s="23">
        <f>IF(B6L283C3=0,0,B6L283C29/B6L283C3)</f>
        <v>6.2602975437643753</v>
      </c>
      <c r="BV10" s="16" t="s">
        <v>14196</v>
      </c>
      <c r="BW10" s="23">
        <f>IF(B6L283C8=0,0,B6L283C30/B6L283C8)</f>
        <v>3.4431636490704065</v>
      </c>
      <c r="BX10" s="16" t="s">
        <v>14197</v>
      </c>
      <c r="BY10" s="23">
        <f>IF(B6L283C13=0,0,B6L283C31/B6L283C13)</f>
        <v>9.3904463156465603</v>
      </c>
      <c r="BZ10" s="16" t="s">
        <v>14198</v>
      </c>
      <c r="CA10" s="23">
        <f>IF(B6L283C18=0,0,B6L283C32/B6L283C18)</f>
        <v>7.5123570525172507</v>
      </c>
      <c r="CB10" s="16" t="s">
        <v>14199</v>
      </c>
      <c r="CC10" s="23">
        <f>IF(B6L283C24=0,0,B6L283C33/B6L283C24)</f>
        <v>1.5650743859410938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125.46759999999999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250.93519999999998</v>
      </c>
      <c r="J11" s="16" t="s">
        <v>14202</v>
      </c>
      <c r="K11" s="23">
        <f>IF(_xlfn.SINGLE(B6L296C3)=0,0,B6L284C3/_xlfn.SINGLE(B6L296C3))</f>
        <v>0.15651889920461629</v>
      </c>
      <c r="L11" s="16" t="s">
        <v>14203</v>
      </c>
      <c r="M11" s="23">
        <f>A1L544C81</f>
        <v>0.76739868911866937</v>
      </c>
      <c r="N11" s="16" t="s">
        <v>14204</v>
      </c>
      <c r="O11" s="23">
        <f>B6L284C1*B6L284C5</f>
        <v>96.283671766865552</v>
      </c>
      <c r="P11" s="16" t="s">
        <v>14205</v>
      </c>
      <c r="Q11" s="23">
        <f>B3L838C27</f>
        <v>1.9937911440648604</v>
      </c>
      <c r="R11" s="16" t="s">
        <v>14206</v>
      </c>
      <c r="S11" s="17">
        <f>B6L284C6*B6L284C7</f>
        <v>191.96953208682436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105.58324264775341</v>
      </c>
      <c r="X11" s="16" t="s">
        <v>14208</v>
      </c>
      <c r="Y11" s="23">
        <f>IF(_xlfn.SINGLE(B6L296C10)=0,0,B6L284C10/_xlfn.SINGLE(B6L296C10))</f>
        <v>8.5176160688534092E-2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10.770138783999998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16.155208175999999</v>
      </c>
      <c r="AH11" s="16" t="s">
        <v>14211</v>
      </c>
      <c r="AI11" s="23">
        <f>IF(_xlfn.SINGLE(B6L296C15)=0,0,B6L284C15/_xlfn.SINGLE(B6L296C15))</f>
        <v>0.15960206050019818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14.125142407999999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16.950170889599999</v>
      </c>
      <c r="AR11" s="16" t="s">
        <v>14214</v>
      </c>
      <c r="AS11" s="23">
        <f>IF(_xlfn.SINGLE(B6L296C20)=0,0,B6L284C20/_xlfn.SINGLE(B6L296C20))</f>
        <v>0.15651889920461629</v>
      </c>
      <c r="AT11" s="16" t="s">
        <v>14215</v>
      </c>
      <c r="AU11" s="17">
        <f>A1L239C27</f>
        <v>57544.800000000003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287.72399999999999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71.930999999999997</v>
      </c>
      <c r="BD11" s="16" t="s">
        <v>14218</v>
      </c>
      <c r="BE11" s="23">
        <f>IF(_xlfn.SINGLE(B6L296C26)=0,0,B6L284C26/_xlfn.SINGLE(B6L296C26))</f>
        <v>8.4026486724221611E-2</v>
      </c>
      <c r="BF11" s="16" t="s">
        <v>14219</v>
      </c>
      <c r="BG11" s="17">
        <f>B6L284C3+B6L284C10+B6L284C15+B6L284C20+B6L284C26</f>
        <v>461.55482171335331</v>
      </c>
      <c r="BH11" s="16" t="s">
        <v>14220</v>
      </c>
      <c r="BI11" s="17">
        <f>_xlfn.SINGLE(B6L298C3)*B6L284C4</f>
        <v>1570.9290162040222</v>
      </c>
      <c r="BJ11" s="16" t="s">
        <v>14221</v>
      </c>
      <c r="BK11" s="17">
        <f>_xlfn.SINGLE(B6L298C10)*B6L284C11</f>
        <v>660.98251461040866</v>
      </c>
      <c r="BL11" s="16" t="s">
        <v>14222</v>
      </c>
      <c r="BM11" s="17">
        <f>_xlfn.SINGLE(B6L298C15)*B6L284C16</f>
        <v>101.13641006321492</v>
      </c>
      <c r="BN11" s="16" t="s">
        <v>14223</v>
      </c>
      <c r="BO11" s="17">
        <f>_xlfn.SINGLE(B6L298C20)*B6L284C21</f>
        <v>106.1131131865493</v>
      </c>
      <c r="BP11" s="16" t="s">
        <v>14224</v>
      </c>
      <c r="BQ11" s="17">
        <f>_xlfn.SINGLE(B6L298C26)*B6L284C27</f>
        <v>450.30946262051526</v>
      </c>
      <c r="BR11" s="16" t="s">
        <v>14225</v>
      </c>
      <c r="BS11" s="15">
        <f>B6L284C29+B6L284C30+B6L284C31+B6L284C32+B6L284C33</f>
        <v>2889.4705166847102</v>
      </c>
      <c r="BT11" s="16" t="s">
        <v>14226</v>
      </c>
      <c r="BU11" s="23">
        <f>IF(B6L284C3=0,0,B6L284C29/B6L284C3)</f>
        <v>6.2602975437643753</v>
      </c>
      <c r="BV11" s="16" t="s">
        <v>14227</v>
      </c>
      <c r="BW11" s="23">
        <f>IF(B6L284C8=0,0,B6L284C30/B6L284C8)</f>
        <v>3.4431636490704065</v>
      </c>
      <c r="BX11" s="16" t="s">
        <v>14228</v>
      </c>
      <c r="BY11" s="23">
        <f>IF(B6L284C13=0,0,B6L284C31/B6L284C13)</f>
        <v>9.3904463156465621</v>
      </c>
      <c r="BZ11" s="16" t="s">
        <v>14229</v>
      </c>
      <c r="CA11" s="23">
        <f>IF(B6L284C18=0,0,B6L284C32/B6L284C18)</f>
        <v>7.5123570525172516</v>
      </c>
      <c r="CB11" s="16" t="s">
        <v>14230</v>
      </c>
      <c r="CC11" s="23">
        <f>IF(B6L284C24=0,0,B6L284C33/B6L284C24)</f>
        <v>1.5650743859410938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42.039000000000001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84.078000000000003</v>
      </c>
      <c r="J12" s="16" t="s">
        <v>14233</v>
      </c>
      <c r="K12" s="23">
        <f>IF(_xlfn.SINGLE(B6L296C3)=0,0,B6L285C3/_xlfn.SINGLE(B6L296C3))</f>
        <v>5.2443005235318634E-2</v>
      </c>
      <c r="L12" s="16" t="s">
        <v>14234</v>
      </c>
      <c r="M12" s="23">
        <f>A1L545C81</f>
        <v>0.99024808057458924</v>
      </c>
      <c r="N12" s="16" t="s">
        <v>14235</v>
      </c>
      <c r="O12" s="23">
        <f>B6L285C1*B6L285C5</f>
        <v>41.629039059275158</v>
      </c>
      <c r="P12" s="16" t="s">
        <v>14236</v>
      </c>
      <c r="Q12" s="23">
        <f>B3L839C27</f>
        <v>1.99872947155428</v>
      </c>
      <c r="R12" s="16" t="s">
        <v>14237</v>
      </c>
      <c r="S12" s="23">
        <f>B6L285C6*B6L285C7</f>
        <v>83.205187240257516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45.762852982141638</v>
      </c>
      <c r="X12" s="16" t="s">
        <v>14239</v>
      </c>
      <c r="Y12" s="23">
        <f>IF(_xlfn.SINGLE(B6L296C10)=0,0,B6L285C10/_xlfn.SINGLE(B6L296C10))</f>
        <v>3.6917829206826291E-2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3.6086277600000001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5.4129416399999997</v>
      </c>
      <c r="AH12" s="16" t="s">
        <v>14242</v>
      </c>
      <c r="AI12" s="23">
        <f>IF(_xlfn.SINGLE(B6L296C15)=0,0,B6L285C15/_xlfn.SINGLE(B6L296C15))</f>
        <v>5.3476044981874457E-2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4.73275062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5.6793007439999998</v>
      </c>
      <c r="AR12" s="16" t="s">
        <v>14245</v>
      </c>
      <c r="AS12" s="23">
        <f>IF(_xlfn.SINGLE(B6L296C20)=0,0,B6L285C20/_xlfn.SINGLE(B6L296C20))</f>
        <v>5.2443005235318634E-2</v>
      </c>
      <c r="AT12" s="16" t="s">
        <v>14246</v>
      </c>
      <c r="AU12" s="17">
        <f>A1L240C27</f>
        <v>33980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169.9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42.475000000000001</v>
      </c>
      <c r="BD12" s="16" t="s">
        <v>14249</v>
      </c>
      <c r="BE12" s="23">
        <f>IF(_xlfn.SINGLE(B6L296C26)=0,0,B6L285C26/_xlfn.SINGLE(B6L296C26))</f>
        <v>4.9617341947301066E-2</v>
      </c>
      <c r="BF12" s="16" t="s">
        <v>14250</v>
      </c>
      <c r="BG12" s="23">
        <f>B6L285C3+B6L285C10+B6L285C15+B6L285C20+B6L285C26</f>
        <v>183.40809536614162</v>
      </c>
      <c r="BH12" s="16" t="s">
        <v>14251</v>
      </c>
      <c r="BI12" s="17">
        <f>_xlfn.SINGLE(B6L298C3)*B6L285C4</f>
        <v>526.35329688462116</v>
      </c>
      <c r="BJ12" s="16" t="s">
        <v>14252</v>
      </c>
      <c r="BK12" s="17">
        <f>_xlfn.SINGLE(B6L298C10)*B6L285C11</f>
        <v>286.48907611975153</v>
      </c>
      <c r="BL12" s="16" t="s">
        <v>14253</v>
      </c>
      <c r="BM12" s="17">
        <f>_xlfn.SINGLE(B6L298C15)*B6L285C16</f>
        <v>33.886625253431902</v>
      </c>
      <c r="BN12" s="16" t="s">
        <v>14254</v>
      </c>
      <c r="BO12" s="17">
        <f>_xlfn.SINGLE(B6L298C20)*B6L285C21</f>
        <v>35.554112497962393</v>
      </c>
      <c r="BP12" s="16" t="s">
        <v>14255</v>
      </c>
      <c r="BQ12" s="17">
        <f>_xlfn.SINGLE(B6L298C26)*B6L285C27</f>
        <v>265.90613817139183</v>
      </c>
      <c r="BR12" s="16" t="s">
        <v>14256</v>
      </c>
      <c r="BS12" s="15">
        <f>B6L285C29+B6L285C30+B6L285C31+B6L285C32+B6L285C33</f>
        <v>1148.1892489271588</v>
      </c>
      <c r="BT12" s="16" t="s">
        <v>14257</v>
      </c>
      <c r="BU12" s="23">
        <f>IF(B6L285C3=0,0,B6L285C29/B6L285C3)</f>
        <v>6.2602975437643753</v>
      </c>
      <c r="BV12" s="16" t="s">
        <v>14258</v>
      </c>
      <c r="BW12" s="23">
        <f>IF(B6L285C8=0,0,B6L285C30/B6L285C8)</f>
        <v>3.443163649070407</v>
      </c>
      <c r="BX12" s="16" t="s">
        <v>14259</v>
      </c>
      <c r="BY12" s="23">
        <f>IF(B6L285C13=0,0,B6L285C31/B6L285C13)</f>
        <v>9.3904463156465603</v>
      </c>
      <c r="BZ12" s="16" t="s">
        <v>14260</v>
      </c>
      <c r="CA12" s="23">
        <f>IF(B6L285C18=0,0,B6L285C32/B6L285C18)</f>
        <v>7.5123570525172507</v>
      </c>
      <c r="CB12" s="16" t="s">
        <v>14261</v>
      </c>
      <c r="CC12" s="23">
        <f>IF(B6L285C24=0,0,B6L285C33/B6L285C24)</f>
        <v>1.5650743859410936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210.73380000000003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421.46760000000006</v>
      </c>
      <c r="J13" s="16" t="s">
        <v>14264</v>
      </c>
      <c r="K13" s="23">
        <f>IF(_xlfn.SINGLE(B6L296C3)=0,0,B6L286C3/_xlfn.SINGLE(B6L296C3))</f>
        <v>0.2628871708808152</v>
      </c>
      <c r="L13" s="16" t="s">
        <v>14265</v>
      </c>
      <c r="M13" s="23">
        <f>A1L546C81</f>
        <v>1.3121917759133466</v>
      </c>
      <c r="N13" s="16" t="s">
        <v>14266</v>
      </c>
      <c r="O13" s="23">
        <f>B6L286C1*B6L286C5</f>
        <v>276.52315926696804</v>
      </c>
      <c r="P13" s="16" t="s">
        <v>14267</v>
      </c>
      <c r="Q13" s="23">
        <f>B3L840C27</f>
        <v>1.9853382848695715</v>
      </c>
      <c r="R13" s="16" t="s">
        <v>14268</v>
      </c>
      <c r="S13" s="17">
        <f>B6L286C6*B6L286C7</f>
        <v>548.99201474579763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301.94560811018874</v>
      </c>
      <c r="X13" s="16" t="s">
        <v>14270</v>
      </c>
      <c r="Y13" s="23">
        <f>IF(_xlfn.SINGLE(B6L296C10)=0,0,B6L286C10/_xlfn.SINGLE(B6L296C10))</f>
        <v>0.24358569589866463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18.089389392000001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27.134084088000002</v>
      </c>
      <c r="AH13" s="16" t="s">
        <v>14273</v>
      </c>
      <c r="AI13" s="23">
        <f>IF(_xlfn.SINGLE(B6L296C15)=0,0,B6L286C15/_xlfn.SINGLE(B6L296C15))</f>
        <v>0.26806560974336541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23.724411204000003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28.469293444800002</v>
      </c>
      <c r="AR13" s="16" t="s">
        <v>14276</v>
      </c>
      <c r="AS13" s="23">
        <f>IF(_xlfn.SINGLE(B6L296C20)=0,0,B6L286C20/_xlfn.SINGLE(B6L296C20))</f>
        <v>0.2628871708808152</v>
      </c>
      <c r="AT13" s="16" t="s">
        <v>14277</v>
      </c>
      <c r="AU13" s="17">
        <f>A1L241C27</f>
        <v>220257.4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1101.287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275.32175000000001</v>
      </c>
      <c r="BD13" s="16" t="s">
        <v>14280</v>
      </c>
      <c r="BE13" s="23">
        <f>IF(_xlfn.SINGLE(B6L296C26)=0,0,B6L286C26/_xlfn.SINGLE(B6L296C26))</f>
        <v>0.32161820871758301</v>
      </c>
      <c r="BF13" s="16" t="s">
        <v>14281</v>
      </c>
      <c r="BG13" s="17">
        <f>B6L286C3+B6L286C10+B6L286C15+B6L286C20+B6L286C26</f>
        <v>1054.3383356429888</v>
      </c>
      <c r="BH13" s="16" t="s">
        <v>14282</v>
      </c>
      <c r="BI13" s="17">
        <f>_xlfn.SINGLE(B6L298C3)*B6L286C4</f>
        <v>2638.5125810562663</v>
      </c>
      <c r="BJ13" s="16" t="s">
        <v>14283</v>
      </c>
      <c r="BK13" s="17">
        <f>_xlfn.SINGLE(B6L298C10)*B6L286C11</f>
        <v>1890.2693488026553</v>
      </c>
      <c r="BL13" s="16" t="s">
        <v>14284</v>
      </c>
      <c r="BM13" s="17">
        <f>_xlfn.SINGLE(B6L298C15)*B6L286C16</f>
        <v>169.86743996840244</v>
      </c>
      <c r="BN13" s="16" t="s">
        <v>14285</v>
      </c>
      <c r="BO13" s="17">
        <f>_xlfn.SINGLE(B6L298C20)*B6L286C21</f>
        <v>178.22624782518869</v>
      </c>
      <c r="BP13" s="16" t="s">
        <v>14286</v>
      </c>
      <c r="BQ13" s="17">
        <f>_xlfn.SINGLE(B6L298C26)*B6L286C27</f>
        <v>1723.5960752699095</v>
      </c>
      <c r="BR13" s="16" t="s">
        <v>14287</v>
      </c>
      <c r="BS13" s="15">
        <f>B6L286C29+B6L286C30+B6L286C31+B6L286C32+B6L286C33</f>
        <v>6600.4716929224223</v>
      </c>
      <c r="BT13" s="16" t="s">
        <v>14288</v>
      </c>
      <c r="BU13" s="23">
        <f>IF(B6L286C3=0,0,B6L286C29/B6L286C3)</f>
        <v>6.2602975437643744</v>
      </c>
      <c r="BV13" s="16" t="s">
        <v>14289</v>
      </c>
      <c r="BW13" s="23">
        <f>IF(B6L286C8=0,0,B6L286C30/B6L286C8)</f>
        <v>3.443163649070407</v>
      </c>
      <c r="BX13" s="16" t="s">
        <v>14290</v>
      </c>
      <c r="BY13" s="23">
        <f>IF(B6L286C13=0,0,B6L286C31/B6L286C13)</f>
        <v>9.3904463156465638</v>
      </c>
      <c r="BZ13" s="16" t="s">
        <v>14291</v>
      </c>
      <c r="CA13" s="23">
        <f>IF(B6L286C18=0,0,B6L286C32/B6L286C18)</f>
        <v>7.5123570525172507</v>
      </c>
      <c r="CB13" s="16" t="s">
        <v>14292</v>
      </c>
      <c r="CC13" s="23">
        <f>IF(B6L286C24=0,0,B6L286C33/B6L286C24)</f>
        <v>1.5650743859410938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2.2149999999999999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4.43</v>
      </c>
      <c r="J14" s="16" t="s">
        <v>14295</v>
      </c>
      <c r="K14" s="23">
        <f>IF(_xlfn.SINGLE(B6L296C3)=0,0,B6L287C3/_xlfn.SINGLE(B6L296C3))</f>
        <v>2.7631783961614398E-3</v>
      </c>
      <c r="L14" s="16" t="s">
        <v>14296</v>
      </c>
      <c r="M14" s="23">
        <f>A1L547C81</f>
        <v>0.91287911332588711</v>
      </c>
      <c r="N14" s="16" t="s">
        <v>14297</v>
      </c>
      <c r="O14" s="23">
        <f>B6L287C1*B6L287C5</f>
        <v>2.0220272360168399</v>
      </c>
      <c r="P14" s="16" t="s">
        <v>14298</v>
      </c>
      <c r="Q14" s="23">
        <f>B3L841C27</f>
        <v>2.0135932290330851</v>
      </c>
      <c r="R14" s="16" t="s">
        <v>14299</v>
      </c>
      <c r="S14" s="23">
        <f>B6L287C6*B6L287C7</f>
        <v>4.0715403513639927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2.2393471932501963</v>
      </c>
      <c r="X14" s="16" t="s">
        <v>14301</v>
      </c>
      <c r="Y14" s="23">
        <f>IF(_xlfn.SINGLE(B6L296C10)=0,0,B6L287C10/_xlfn.SINGLE(B6L296C10))</f>
        <v>1.80652716838826E-3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0.19013559999999999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0.2852034</v>
      </c>
      <c r="AH14" s="16" t="s">
        <v>14304</v>
      </c>
      <c r="AI14" s="23">
        <f>IF(_xlfn.SINGLE(B6L296C15)=0,0,B6L287C15/_xlfn.SINGLE(B6L296C15))</f>
        <v>2.8176084025512485E-3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0.24936469999999999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0.29923763999999997</v>
      </c>
      <c r="AR14" s="16" t="s">
        <v>14307</v>
      </c>
      <c r="AS14" s="23">
        <f>IF(_xlfn.SINGLE(B6L296C20)=0,0,B6L287C20/_xlfn.SINGLE(B6L296C20))</f>
        <v>2.7631783961614394E-3</v>
      </c>
      <c r="AT14" s="16" t="s">
        <v>14308</v>
      </c>
      <c r="AU14" s="17">
        <f>A1L242C27</f>
        <v>1570.1999999999998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7.8509999999999991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1.9627499999999998</v>
      </c>
      <c r="BD14" s="16" t="s">
        <v>14311</v>
      </c>
      <c r="BE14" s="23">
        <f>IF(_xlfn.SINGLE(B6L296C26)=0,0,B6L287C26/_xlfn.SINGLE(B6L296C26))</f>
        <v>2.2927943003429115E-3</v>
      </c>
      <c r="BF14" s="16" t="s">
        <v>14312</v>
      </c>
      <c r="BG14" s="23">
        <f>B6L287C3+B6L287C10+B6L287C15+B6L287C20+B6L287C26</f>
        <v>9.2165382332501977</v>
      </c>
      <c r="BH14" s="16" t="s">
        <v>14313</v>
      </c>
      <c r="BI14" s="17">
        <f>_xlfn.SINGLE(B6L298C3)*B6L287C4</f>
        <v>27.733118118876181</v>
      </c>
      <c r="BJ14" s="16" t="s">
        <v>14314</v>
      </c>
      <c r="BK14" s="17">
        <f>_xlfn.SINGLE(B6L298C10)*B6L287C11</f>
        <v>14.018979733539853</v>
      </c>
      <c r="BL14" s="16" t="s">
        <v>14315</v>
      </c>
      <c r="BM14" s="17">
        <f>_xlfn.SINGLE(B6L298C15)*B6L287C16</f>
        <v>1.7854581444932485</v>
      </c>
      <c r="BN14" s="16" t="s">
        <v>14316</v>
      </c>
      <c r="BO14" s="17">
        <f>_xlfn.SINGLE(B6L298C20)*B6L287C21</f>
        <v>1.873316662693848</v>
      </c>
      <c r="BP14" s="16" t="s">
        <v>14317</v>
      </c>
      <c r="BQ14" s="17">
        <f>_xlfn.SINGLE(B6L298C26)*B6L287C27</f>
        <v>12.287399004023527</v>
      </c>
      <c r="BR14" s="16" t="s">
        <v>14318</v>
      </c>
      <c r="BS14" s="15">
        <f>B6L287C29+B6L287C30+B6L287C31+B6L287C32+B6L287C33</f>
        <v>57.698271663626656</v>
      </c>
      <c r="BT14" s="16" t="s">
        <v>14319</v>
      </c>
      <c r="BU14" s="23">
        <f>IF(B6L287C3=0,0,B6L287C29/B6L287C3)</f>
        <v>6.2602975437643753</v>
      </c>
      <c r="BV14" s="16" t="s">
        <v>14320</v>
      </c>
      <c r="BW14" s="23">
        <f>IF(B6L287C8=0,0,B6L287C30/B6L287C8)</f>
        <v>3.443163649070407</v>
      </c>
      <c r="BX14" s="16" t="s">
        <v>14321</v>
      </c>
      <c r="BY14" s="23">
        <f>IF(B6L287C13=0,0,B6L287C31/B6L287C13)</f>
        <v>9.3904463156465621</v>
      </c>
      <c r="BZ14" s="16" t="s">
        <v>14322</v>
      </c>
      <c r="CA14" s="23">
        <f>IF(B6L287C18=0,0,B6L287C32/B6L287C18)</f>
        <v>7.5123570525172489</v>
      </c>
      <c r="CB14" s="16" t="s">
        <v>14323</v>
      </c>
      <c r="CC14" s="23">
        <f>IF(B6L287C24=0,0,B6L287C33/B6L287C24)</f>
        <v>1.5650743859410938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89.242599999999996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178.48519999999999</v>
      </c>
      <c r="J15" s="16" t="s">
        <v>14326</v>
      </c>
      <c r="K15" s="23">
        <f>IF(_xlfn.SINGLE(B6L296C3)=0,0,B6L288C3/_xlfn.SINGLE(B6L296C3))</f>
        <v>0.11132876945249522</v>
      </c>
      <c r="L15" s="16" t="s">
        <v>14327</v>
      </c>
      <c r="M15" s="23">
        <f>A1L548C81</f>
        <v>2.6095030837246087</v>
      </c>
      <c r="N15" s="16" t="s">
        <v>14328</v>
      </c>
      <c r="O15" s="23">
        <f>B6L288C1*B6L288C5</f>
        <v>232.87883989960176</v>
      </c>
      <c r="P15" s="16" t="s">
        <v>14329</v>
      </c>
      <c r="Q15" s="23">
        <f>B3L842C27</f>
        <v>1.9339384358721585</v>
      </c>
      <c r="R15" s="16" t="s">
        <v>14330</v>
      </c>
      <c r="S15" s="23">
        <f>B6L288C6*B6L288C7</f>
        <v>450.37333938315862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247.70533666073726</v>
      </c>
      <c r="X15" s="16" t="s">
        <v>14332</v>
      </c>
      <c r="Y15" s="23">
        <f>IF(_xlfn.SINGLE(B6L296C10)=0,0,B6L288C10/_xlfn.SINGLE(B6L296C10))</f>
        <v>0.19982895987776642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7.6605847839999992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11.490877175999998</v>
      </c>
      <c r="AH15" s="16" t="s">
        <v>14335</v>
      </c>
      <c r="AI15" s="23">
        <f>IF(_xlfn.SINGLE(B6L296C15)=0,0,B6L288C15/_xlfn.SINGLE(B6L296C15))</f>
        <v>0.11352176055328217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10.046931907999999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12.056318289599998</v>
      </c>
      <c r="AR15" s="16" t="s">
        <v>14338</v>
      </c>
      <c r="AS15" s="23">
        <f>IF(_xlfn.SINGLE(B6L296C20)=0,0,B6L288C20/_xlfn.SINGLE(B6L296C20))</f>
        <v>0.1113287694524952</v>
      </c>
      <c r="AT15" s="16" t="s">
        <v>14339</v>
      </c>
      <c r="AU15" s="17">
        <f>A1L243C27</f>
        <v>66307.399999999994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331.53699999999998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82.884249999999994</v>
      </c>
      <c r="BD15" s="16" t="s">
        <v>14342</v>
      </c>
      <c r="BE15" s="23">
        <f>IF(_xlfn.SINGLE(B6L296C26)=0,0,B6L288C26/_xlfn.SINGLE(B6L296C26))</f>
        <v>9.6821569730325796E-2</v>
      </c>
      <c r="BF15" s="16" t="s">
        <v>14343</v>
      </c>
      <c r="BG15" s="23">
        <f>B6L288C3+B6L288C10+B6L288C15+B6L288C20+B6L288C26</f>
        <v>532.62198212633723</v>
      </c>
      <c r="BH15" s="16" t="s">
        <v>14344</v>
      </c>
      <c r="BI15" s="17">
        <f>_xlfn.SINGLE(B6L298C3)*B6L288C4</f>
        <v>1117.3704591582932</v>
      </c>
      <c r="BJ15" s="16" t="s">
        <v>14345</v>
      </c>
      <c r="BK15" s="17">
        <f>_xlfn.SINGLE(B6L298C10)*B6L288C11</f>
        <v>1550.7091106745411</v>
      </c>
      <c r="BL15" s="16" t="s">
        <v>14346</v>
      </c>
      <c r="BM15" s="17">
        <f>_xlfn.SINGLE(B6L298C15)*B6L288C16</f>
        <v>71.936310160610901</v>
      </c>
      <c r="BN15" s="16" t="s">
        <v>14347</v>
      </c>
      <c r="BO15" s="17">
        <f>_xlfn.SINGLE(B6L298C20)*B6L288C21</f>
        <v>75.476139775224382</v>
      </c>
      <c r="BP15" s="16" t="s">
        <v>14348</v>
      </c>
      <c r="BQ15" s="17">
        <f>_xlfn.SINGLE(B6L298C26)*B6L288C27</f>
        <v>518.8800666917524</v>
      </c>
      <c r="BR15" s="16" t="s">
        <v>14349</v>
      </c>
      <c r="BS15" s="15">
        <f>B6L288C29+B6L288C30+B6L288C31+B6L288C32+B6L288C33</f>
        <v>3334.372086460422</v>
      </c>
      <c r="BT15" s="16" t="s">
        <v>14350</v>
      </c>
      <c r="BU15" s="23">
        <f>IF(B6L288C3=0,0,B6L288C29/B6L288C3)</f>
        <v>6.2602975437643753</v>
      </c>
      <c r="BV15" s="16" t="s">
        <v>14351</v>
      </c>
      <c r="BW15" s="23">
        <f>IF(B6L288C8=0,0,B6L288C30/B6L288C8)</f>
        <v>3.4431636490704065</v>
      </c>
      <c r="BX15" s="16" t="s">
        <v>14352</v>
      </c>
      <c r="BY15" s="23">
        <f>IF(B6L288C13=0,0,B6L288C31/B6L288C13)</f>
        <v>9.3904463156465621</v>
      </c>
      <c r="BZ15" s="16" t="s">
        <v>14353</v>
      </c>
      <c r="CA15" s="23">
        <f>IF(B6L288C18=0,0,B6L288C32/B6L288C18)</f>
        <v>7.5123570525172498</v>
      </c>
      <c r="CB15" s="16" t="s">
        <v>14354</v>
      </c>
      <c r="CC15" s="23">
        <f>IF(B6L288C24=0,0,B6L288C33/B6L288C24)</f>
        <v>1.5650743859410938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6.0000000000000006E-4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1.2000000000000001E-3</v>
      </c>
      <c r="J16" s="16" t="s">
        <v>14357</v>
      </c>
      <c r="K16" s="23">
        <f>IF(_xlfn.SINGLE(B6L296C3)=0,0,B6L289C3/_xlfn.SINGLE(B6L296C3))</f>
        <v>7.4849076193989344E-7</v>
      </c>
      <c r="L16" s="16" t="s">
        <v>14358</v>
      </c>
      <c r="M16" s="23">
        <f>A1L549C81</f>
        <v>1.5634615990671583</v>
      </c>
      <c r="N16" s="16" t="s">
        <v>14359</v>
      </c>
      <c r="O16" s="23">
        <f>B6L289C1*B6L289C5</f>
        <v>9.3807695944029504E-4</v>
      </c>
      <c r="P16" s="16" t="s">
        <v>14360</v>
      </c>
      <c r="Q16" s="23">
        <f>B3L843C27</f>
        <v>3</v>
      </c>
      <c r="R16" s="16" t="s">
        <v>14361</v>
      </c>
      <c r="S16" s="17">
        <f>B6L289C6*B6L289C7</f>
        <v>2.8142308783208852E-3</v>
      </c>
      <c r="T16" s="16" t="s">
        <v>12315</v>
      </c>
      <c r="U16" s="23">
        <f>A1L509C7</f>
        <v>0.55000000000000004</v>
      </c>
      <c r="V16" s="16" t="s">
        <v>14362</v>
      </c>
      <c r="W16" s="17">
        <f>B6L289C8*B6L289C9</f>
        <v>1.5478269830764869E-3</v>
      </c>
      <c r="X16" s="16" t="s">
        <v>14363</v>
      </c>
      <c r="Y16" s="23">
        <f>IF(_xlfn.SINGLE(B6L296C10)=0,0,B6L289C10/_xlfn.SINGLE(B6L296C10))</f>
        <v>1.2486636754319936E-6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5.1504000000000007E-5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7.7256000000000007E-5</v>
      </c>
      <c r="AH16" s="16" t="s">
        <v>14366</v>
      </c>
      <c r="AI16" s="23">
        <f>IF(_xlfn.SINGLE(B6L296C15)=0,0,B6L289C15/_xlfn.SINGLE(B6L296C15))</f>
        <v>7.6323478172945791E-7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6.7548000000000011E-5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8.1057600000000008E-5</v>
      </c>
      <c r="AR16" s="16" t="s">
        <v>14369</v>
      </c>
      <c r="AS16" s="23">
        <f>IF(_xlfn.SINGLE(B6L296C20)=0,0,B6L289C20/_xlfn.SINGLE(B6L296C20))</f>
        <v>7.4849076193989344E-7</v>
      </c>
      <c r="AT16" s="16" t="s">
        <v>14370</v>
      </c>
      <c r="AU16" s="17">
        <f>A1L244C27</f>
        <v>1.2000000000000002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6.000000000000001E-3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1.5000000000000002E-3</v>
      </c>
      <c r="BD16" s="16" t="s">
        <v>14373</v>
      </c>
      <c r="BE16" s="23">
        <f>IF(_xlfn.SINGLE(B6L296C26)=0,0,B6L289C26/_xlfn.SINGLE(B6L296C26))</f>
        <v>1.7522310281566005E-6</v>
      </c>
      <c r="BF16" s="16" t="s">
        <v>14374</v>
      </c>
      <c r="BG16" s="17">
        <f>B6L289C3+B6L289C10+B6L289C15+B6L289C20+B6L289C26</f>
        <v>4.4061405830764875E-3</v>
      </c>
      <c r="BH16" s="16" t="s">
        <v>14375</v>
      </c>
      <c r="BI16" s="17">
        <f>_xlfn.SINGLE(B6L298C3)*B6L289C4</f>
        <v>7.51235705251725E-3</v>
      </c>
      <c r="BJ16" s="16" t="s">
        <v>14376</v>
      </c>
      <c r="BK16" s="17">
        <f>_xlfn.SINGLE(B6L298C10)*B6L289C11</f>
        <v>9.6898574603259541E-3</v>
      </c>
      <c r="BL16" s="16" t="s">
        <v>14377</v>
      </c>
      <c r="BM16" s="17">
        <f>_xlfn.SINGLE(B6L298C15)*B6L289C16</f>
        <v>4.8364554704106056E-4</v>
      </c>
      <c r="BN16" s="16" t="s">
        <v>14378</v>
      </c>
      <c r="BO16" s="17">
        <f>_xlfn.SINGLE(B6L298C20)*B6L289C21</f>
        <v>5.0744469418343525E-4</v>
      </c>
      <c r="BP16" s="16" t="s">
        <v>14379</v>
      </c>
      <c r="BQ16" s="17">
        <f>_xlfn.SINGLE(B6L298C26)*B6L289C27</f>
        <v>9.3904463156465647E-3</v>
      </c>
      <c r="BR16" s="16" t="s">
        <v>14380</v>
      </c>
      <c r="BS16" s="15">
        <f>B6L289C29+B6L289C30+B6L289C31+B6L289C32+B6L289C33</f>
        <v>2.7583751069714266E-2</v>
      </c>
      <c r="BT16" s="16" t="s">
        <v>14381</v>
      </c>
      <c r="BU16" s="23">
        <f>IF(B6L289C3=0,0,B6L289C29/B6L289C3)</f>
        <v>6.2602975437643744</v>
      </c>
      <c r="BV16" s="16" t="s">
        <v>14382</v>
      </c>
      <c r="BW16" s="23">
        <f>IF(B6L289C8=0,0,B6L289C30/B6L289C8)</f>
        <v>3.4431636490704065</v>
      </c>
      <c r="BX16" s="16" t="s">
        <v>14383</v>
      </c>
      <c r="BY16" s="23">
        <f>IF(B6L289C13=0,0,B6L289C31/B6L289C13)</f>
        <v>9.3904463156465621</v>
      </c>
      <c r="BZ16" s="16" t="s">
        <v>14384</v>
      </c>
      <c r="CA16" s="23">
        <f>IF(B6L289C18=0,0,B6L289C32/B6L289C18)</f>
        <v>7.5123570525172498</v>
      </c>
      <c r="CB16" s="16" t="s">
        <v>14385</v>
      </c>
      <c r="CC16" s="23">
        <f>IF(B6L289C24=0,0,B6L289C33/B6L289C24)</f>
        <v>1.5650743859410938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5.8000000000000005E-3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1.1600000000000001E-2</v>
      </c>
      <c r="J17" s="16" t="s">
        <v>14388</v>
      </c>
      <c r="K17" s="23">
        <f>IF(_xlfn.SINGLE(B6L296C3)=0,0,B6L290C3/_xlfn.SINGLE(B6L296C3))</f>
        <v>7.235410698752304E-6</v>
      </c>
      <c r="L17" s="16" t="s">
        <v>14389</v>
      </c>
      <c r="M17" s="23">
        <f>A1L550C81</f>
        <v>1</v>
      </c>
      <c r="N17" s="16" t="s">
        <v>14390</v>
      </c>
      <c r="O17" s="23">
        <f>B6L290C1*B6L290C5</f>
        <v>5.8000000000000005E-3</v>
      </c>
      <c r="P17" s="16" t="s">
        <v>14391</v>
      </c>
      <c r="Q17" s="23">
        <f>B3L844C27</f>
        <v>3.8235294117647061</v>
      </c>
      <c r="R17" s="16" t="s">
        <v>14392</v>
      </c>
      <c r="S17" s="23">
        <f>B6L290C6*B6L290C7</f>
        <v>2.2176470588235297E-2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1.2197058823529415E-2</v>
      </c>
      <c r="X17" s="16" t="s">
        <v>14394</v>
      </c>
      <c r="Y17" s="23">
        <f>IF(_xlfn.SINGLE(B6L296C10)=0,0,B6L290C10/_xlfn.SINGLE(B6L296C10))</f>
        <v>9.8396167443579616E-6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4.9787200000000001E-4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7.4680800000000006E-4</v>
      </c>
      <c r="AH17" s="16" t="s">
        <v>14397</v>
      </c>
      <c r="AI17" s="23">
        <f>IF(_xlfn.SINGLE(B6L296C15)=0,0,B6L290C15/_xlfn.SINGLE(B6L296C15))</f>
        <v>7.3779362233847595E-6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6.5296400000000002E-4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7.8355679999999998E-4</v>
      </c>
      <c r="AR17" s="16" t="s">
        <v>14400</v>
      </c>
      <c r="AS17" s="23">
        <f>IF(_xlfn.SINGLE(B6L296C20)=0,0,B6L290C20/_xlfn.SINGLE(B6L296C20))</f>
        <v>7.2354106987523023E-6</v>
      </c>
      <c r="AT17" s="16" t="s">
        <v>14401</v>
      </c>
      <c r="AU17" s="17">
        <f>A1L245C27</f>
        <v>13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6.5000000000000002E-2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1.6250000000000001E-2</v>
      </c>
      <c r="BD17" s="16" t="s">
        <v>14404</v>
      </c>
      <c r="BE17" s="23">
        <f>IF(_xlfn.SINGLE(B6L296C26)=0,0,B6L290C26/_xlfn.SINGLE(B6L296C26))</f>
        <v>1.8982502805029839E-5</v>
      </c>
      <c r="BF17" s="16" t="s">
        <v>14405</v>
      </c>
      <c r="BG17" s="23">
        <f>B6L290C3+B6L290C10+B6L290C15+B6L290C20+B6L290C26</f>
        <v>4.1577423623529418E-2</v>
      </c>
      <c r="BH17" s="16" t="s">
        <v>14406</v>
      </c>
      <c r="BI17" s="17">
        <f>_xlfn.SINGLE(B6L298C3)*B6L290C4</f>
        <v>7.2619451507666757E-2</v>
      </c>
      <c r="BJ17" s="16" t="s">
        <v>14407</v>
      </c>
      <c r="BK17" s="17">
        <f>_xlfn.SINGLE(B6L298C10)*B6L290C11</f>
        <v>7.6357217394090807E-2</v>
      </c>
      <c r="BL17" s="16" t="s">
        <v>14408</v>
      </c>
      <c r="BM17" s="17">
        <f>_xlfn.SINGLE(B6L298C15)*B6L290C16</f>
        <v>4.6752402880635858E-3</v>
      </c>
      <c r="BN17" s="16" t="s">
        <v>14409</v>
      </c>
      <c r="BO17" s="17">
        <f>_xlfn.SINGLE(B6L298C20)*B6L290C21</f>
        <v>4.9052987104398734E-3</v>
      </c>
      <c r="BP17" s="16" t="s">
        <v>14410</v>
      </c>
      <c r="BQ17" s="17">
        <f>_xlfn.SINGLE(B6L298C26)*B6L290C27</f>
        <v>0.10172983508617112</v>
      </c>
      <c r="BR17" s="16" t="s">
        <v>14411</v>
      </c>
      <c r="BS17" s="15">
        <f>B6L290C29+B6L290C30+B6L290C31+B6L290C32+B6L290C33</f>
        <v>0.26028704298643213</v>
      </c>
      <c r="BT17" s="16" t="s">
        <v>14412</v>
      </c>
      <c r="BU17" s="23">
        <f>IF(B6L290C3=0,0,B6L290C29/B6L290C3)</f>
        <v>6.2602975437643753</v>
      </c>
      <c r="BV17" s="16" t="s">
        <v>14413</v>
      </c>
      <c r="BW17" s="23">
        <f>IF(B6L290C8=0,0,B6L290C30/B6L290C8)</f>
        <v>3.4431636490704074</v>
      </c>
      <c r="BX17" s="16" t="s">
        <v>14414</v>
      </c>
      <c r="BY17" s="23">
        <f>IF(B6L290C13=0,0,B6L290C31/B6L290C13)</f>
        <v>9.3904463156465638</v>
      </c>
      <c r="BZ17" s="16" t="s">
        <v>14415</v>
      </c>
      <c r="CA17" s="23">
        <f>IF(B6L290C18=0,0,B6L290C32/B6L290C18)</f>
        <v>7.5123570525172498</v>
      </c>
      <c r="CB17" s="16" t="s">
        <v>14416</v>
      </c>
      <c r="CC17" s="23">
        <f>IF(B6L290C24=0,0,B6L290C33/B6L290C24)</f>
        <v>1.565074385941094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110.9174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110.9174</v>
      </c>
      <c r="J18" s="16" t="s">
        <v>14419</v>
      </c>
      <c r="K18" s="23">
        <f>IF(_xlfn.SINGLE(B6L296C3)=0,0,B6L291C3/_xlfn.SINGLE(B6L296C3))</f>
        <v>6.9183874365326609E-2</v>
      </c>
      <c r="L18" s="16" t="s">
        <v>14420</v>
      </c>
      <c r="M18" s="23">
        <f>A1L551C81</f>
        <v>1.9998367573875362</v>
      </c>
      <c r="N18" s="16" t="s">
        <v>14421</v>
      </c>
      <c r="O18" s="23">
        <f>B6L291C1*B6L291C5</f>
        <v>221.81669355385631</v>
      </c>
      <c r="P18" s="16" t="s">
        <v>14422</v>
      </c>
      <c r="Q18" s="23">
        <f>B3L845C27</f>
        <v>1.0351134409906442</v>
      </c>
      <c r="R18" s="16" t="s">
        <v>14423</v>
      </c>
      <c r="S18" s="23">
        <f>B6L291C6*B6L291C7</f>
        <v>229.60544093369944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126.28299251353471</v>
      </c>
      <c r="X18" s="16" t="s">
        <v>14425</v>
      </c>
      <c r="Y18" s="23">
        <f>IF(_xlfn.SINGLE(B6L296C10)=0,0,B6L291C10/_xlfn.SINGLE(B6L296C10))</f>
        <v>0.10187507214991423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3.6225622840000002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5.4338434260000001</v>
      </c>
      <c r="AH18" s="16" t="s">
        <v>14428</v>
      </c>
      <c r="AI18" s="23">
        <f>IF(_xlfn.SINGLE(B6L296C15)=0,0,B6L291C15/_xlfn.SINGLE(B6L296C15))</f>
        <v>5.3682539882923777E-2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6.2435404459999999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7.4922485351999999</v>
      </c>
      <c r="AR18" s="16" t="s">
        <v>14431</v>
      </c>
      <c r="AS18" s="23">
        <f>IF(_xlfn.SINGLE(B6L296C20)=0,0,B6L291C20/_xlfn.SINGLE(B6L296C20))</f>
        <v>6.9183874365326609E-2</v>
      </c>
      <c r="AT18" s="16" t="s">
        <v>14432</v>
      </c>
      <c r="AU18" s="17">
        <f>A1L246C27</f>
        <v>58881.599999999999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294.40800000000002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73.602000000000004</v>
      </c>
      <c r="BD18" s="16" t="s">
        <v>14435</v>
      </c>
      <c r="BE18" s="23">
        <f>IF(_xlfn.SINGLE(B6L296C26)=0,0,B6L291C26/_xlfn.SINGLE(B6L296C26))</f>
        <v>8.5978472089588073E-2</v>
      </c>
      <c r="BF18" s="16" t="s">
        <v>14436</v>
      </c>
      <c r="BG18" s="23">
        <f>B6L291C3+B6L291C10+B6L291C15+B6L291C20+B6L291C26</f>
        <v>323.72848447473473</v>
      </c>
      <c r="BH18" s="16" t="s">
        <v>14437</v>
      </c>
      <c r="BI18" s="17">
        <f>_xlfn.SINGLE(B6L298C3)*B6L291C4</f>
        <v>694.37592678073065</v>
      </c>
      <c r="BJ18" s="16" t="s">
        <v>14438</v>
      </c>
      <c r="BK18" s="17">
        <f>_xlfn.SINGLE(B6L298C10)*B6L291C11</f>
        <v>790.56910785169634</v>
      </c>
      <c r="BL18" s="16" t="s">
        <v>14439</v>
      </c>
      <c r="BM18" s="17">
        <f>_xlfn.SINGLE(B6L298C15)*B6L291C16</f>
        <v>34.017476652987995</v>
      </c>
      <c r="BN18" s="16" t="s">
        <v>14440</v>
      </c>
      <c r="BO18" s="17">
        <f>_xlfn.SINGLE(B6L298C20)*B6L291C21</f>
        <v>46.903705102184794</v>
      </c>
      <c r="BP18" s="16" t="s">
        <v>14441</v>
      </c>
      <c r="BQ18" s="17">
        <f>_xlfn.SINGLE(B6L298C26)*B6L291C27</f>
        <v>460.77041981614559</v>
      </c>
      <c r="BR18" s="16" t="s">
        <v>14442</v>
      </c>
      <c r="BS18" s="15">
        <f>B6L291C29+B6L291C30+B6L291C31+B6L291C32+B6L291C33</f>
        <v>2026.6366362037456</v>
      </c>
      <c r="BT18" s="16" t="s">
        <v>14443</v>
      </c>
      <c r="BU18" s="23">
        <f>IF(B6L291C3=0,0,B6L291C29/B6L291C3)</f>
        <v>6.2602975437643744</v>
      </c>
      <c r="BV18" s="16" t="s">
        <v>14444</v>
      </c>
      <c r="BW18" s="23">
        <f>IF(B6L291C8=0,0,B6L291C30/B6L291C8)</f>
        <v>3.443163649070407</v>
      </c>
      <c r="BX18" s="16" t="s">
        <v>14445</v>
      </c>
      <c r="BY18" s="23">
        <f>IF(B6L291C13=0,0,B6L291C31/B6L291C13)</f>
        <v>9.3904463156465621</v>
      </c>
      <c r="BZ18" s="16" t="s">
        <v>14446</v>
      </c>
      <c r="CA18" s="23">
        <f>IF(B6L291C18=0,0,B6L291C32/B6L291C18)</f>
        <v>7.5123570525172498</v>
      </c>
      <c r="CB18" s="16" t="s">
        <v>14447</v>
      </c>
      <c r="CC18" s="23">
        <f>IF(B6L291C24=0,0,B6L291C33/B6L291C24)</f>
        <v>1.5650743859410938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8.4496000000000002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16.8992</v>
      </c>
      <c r="J19" s="16" t="s">
        <v>14450</v>
      </c>
      <c r="K19" s="23">
        <f>IF(_xlfn.SINGLE(B6L296C3)=0,0,B6L292C3/_xlfn.SINGLE(B6L296C3))</f>
        <v>1.0540745903478872E-2</v>
      </c>
      <c r="L19" s="16" t="s">
        <v>14451</v>
      </c>
      <c r="M19" s="23">
        <f>A1L552C81</f>
        <v>4.1989650974025965</v>
      </c>
      <c r="N19" s="16" t="s">
        <v>14452</v>
      </c>
      <c r="O19" s="23">
        <f>B6L292C1*B6L292C5</f>
        <v>35.47957548701298</v>
      </c>
      <c r="P19" s="16" t="s">
        <v>14453</v>
      </c>
      <c r="Q19" s="23">
        <f>B3L846C27</f>
        <v>1.4323956520990162</v>
      </c>
      <c r="R19" s="16" t="s">
        <v>14454</v>
      </c>
      <c r="S19" s="23">
        <f>B6L292C6*B6L292C7</f>
        <v>50.82078966591623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27.95143431625393</v>
      </c>
      <c r="X19" s="16" t="s">
        <v>14456</v>
      </c>
      <c r="Y19" s="23">
        <f>IF(_xlfn.SINGLE(B6L296C10)=0,0,B6L292C10/_xlfn.SINGLE(B6L296C10))</f>
        <v>2.254899358167145E-2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0.72531366399999997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1.0879704960000001</v>
      </c>
      <c r="AH19" s="16" t="s">
        <v>14459</v>
      </c>
      <c r="AI19" s="23">
        <f>IF(_xlfn.SINGLE(B6L296C15)=0,0,B6L292C15/_xlfn.SINGLE(B6L296C15))</f>
        <v>1.0748381019502045E-2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0.95125596800000001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1.1415071615999999</v>
      </c>
      <c r="AR19" s="16" t="s">
        <v>14462</v>
      </c>
      <c r="AS19" s="23">
        <f>IF(_xlfn.SINGLE(B6L296C20)=0,0,B6L292C20/_xlfn.SINGLE(B6L296C20))</f>
        <v>1.0540745903478871E-2</v>
      </c>
      <c r="AT19" s="16" t="s">
        <v>14463</v>
      </c>
      <c r="AU19" s="17">
        <f>A1L247C27</f>
        <v>16630.400000000001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83.152000000000001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20.788</v>
      </c>
      <c r="BD19" s="16" t="s">
        <v>14466</v>
      </c>
      <c r="BE19" s="23">
        <f>IF(_xlfn.SINGLE(B6L296C26)=0,0,B6L292C26/_xlfn.SINGLE(B6L296C26))</f>
        <v>2.428358574221294E-2</v>
      </c>
      <c r="BF19" s="16" t="s">
        <v>14467</v>
      </c>
      <c r="BG19" s="23">
        <f>B6L292C3+B6L292C10+B6L292C15+B6L292C20+B6L292C26</f>
        <v>67.868111973853928</v>
      </c>
      <c r="BH19" s="16" t="s">
        <v>14468</v>
      </c>
      <c r="BI19" s="17">
        <f>_xlfn.SINGLE(B6L298C3)*B6L292C4</f>
        <v>105.79402025158292</v>
      </c>
      <c r="BJ19" s="16" t="s">
        <v>14469</v>
      </c>
      <c r="BK19" s="17">
        <f>_xlfn.SINGLE(B6L298C10)*B6L292C11</f>
        <v>174.98429559473576</v>
      </c>
      <c r="BL19" s="16" t="s">
        <v>14470</v>
      </c>
      <c r="BM19" s="17">
        <f>_xlfn.SINGLE(B6L298C15)*B6L292C16</f>
        <v>6.8110190237969084</v>
      </c>
      <c r="BN19" s="16" t="s">
        <v>14471</v>
      </c>
      <c r="BO19" s="17">
        <f>_xlfn.SINGLE(B6L298C20)*B6L292C21</f>
        <v>7.1461744799539222</v>
      </c>
      <c r="BP19" s="16" t="s">
        <v>14472</v>
      </c>
      <c r="BQ19" s="17">
        <f>_xlfn.SINGLE(B6L298C26)*B6L292C27</f>
        <v>130.13906533977385</v>
      </c>
      <c r="BR19" s="16" t="s">
        <v>14473</v>
      </c>
      <c r="BS19" s="15">
        <f>B6L292C29+B6L292C30+B6L292C31+B6L292C32+B6L292C33</f>
        <v>424.87457468984337</v>
      </c>
      <c r="BT19" s="16" t="s">
        <v>14474</v>
      </c>
      <c r="BU19" s="23">
        <f>IF(B6L292C3=0,0,B6L292C29/B6L292C3)</f>
        <v>6.2602975437643744</v>
      </c>
      <c r="BV19" s="16" t="s">
        <v>14475</v>
      </c>
      <c r="BW19" s="23">
        <f>IF(B6L292C8=0,0,B6L292C30/B6L292C8)</f>
        <v>3.443163649070407</v>
      </c>
      <c r="BX19" s="16" t="s">
        <v>14476</v>
      </c>
      <c r="BY19" s="23">
        <f>IF(B6L292C13=0,0,B6L292C31/B6L292C13)</f>
        <v>9.3904463156465621</v>
      </c>
      <c r="BZ19" s="16" t="s">
        <v>14477</v>
      </c>
      <c r="CA19" s="23">
        <f>IF(B6L292C18=0,0,B6L292C32/B6L292C18)</f>
        <v>7.5123570525172489</v>
      </c>
      <c r="CB19" s="16" t="s">
        <v>14478</v>
      </c>
      <c r="CC19" s="23">
        <f>IF(B6L292C24=0,0,B6L292C33/B6L292C24)</f>
        <v>1.565074385941094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1.6000000000000001E-3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3.2000000000000002E-3</v>
      </c>
      <c r="J20" s="16" t="s">
        <v>14481</v>
      </c>
      <c r="K20" s="23">
        <f>IF(_xlfn.SINGLE(B6L296C3)=0,0,B6L293C3/_xlfn.SINGLE(B6L296C3))</f>
        <v>1.9959753651730492E-6</v>
      </c>
      <c r="L20" s="16" t="s">
        <v>14482</v>
      </c>
      <c r="M20" s="23">
        <f>A1L553C81</f>
        <v>1.5634615990671583</v>
      </c>
      <c r="N20" s="16" t="s">
        <v>14483</v>
      </c>
      <c r="O20" s="23">
        <f>B6L293C1*B6L293C5</f>
        <v>2.5015385585074536E-3</v>
      </c>
      <c r="P20" s="16" t="s">
        <v>14484</v>
      </c>
      <c r="Q20" s="23">
        <f>B3L847C27</f>
        <v>2.569230769230769</v>
      </c>
      <c r="R20" s="16" t="s">
        <v>14485</v>
      </c>
      <c r="S20" s="17">
        <f>B6L293C6*B6L293C7</f>
        <v>6.4270298349345337E-3</v>
      </c>
      <c r="T20" s="16" t="s">
        <v>12471</v>
      </c>
      <c r="U20" s="23">
        <f>A1L513C7</f>
        <v>0.55000000000000004</v>
      </c>
      <c r="V20" s="16" t="s">
        <v>14486</v>
      </c>
      <c r="W20" s="17">
        <f>B6L293C8*B6L293C9</f>
        <v>3.5348664092139936E-3</v>
      </c>
      <c r="X20" s="16" t="s">
        <v>14487</v>
      </c>
      <c r="Y20" s="23">
        <f>IF(_xlfn.SINGLE(B6L296C10)=0,0,B6L293C10/_xlfn.SINGLE(B6L296C10))</f>
        <v>2.8516490091916981E-6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1.3734400000000002E-4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2.0601600000000003E-4</v>
      </c>
      <c r="AH20" s="16" t="s">
        <v>14490</v>
      </c>
      <c r="AI20" s="23">
        <f>IF(_xlfn.SINGLE(B6L296C15)=0,0,B6L293C15/_xlfn.SINGLE(B6L296C15))</f>
        <v>2.0352927512785543E-6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1.8012800000000002E-4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2.1615360000000003E-4</v>
      </c>
      <c r="AR20" s="16" t="s">
        <v>14493</v>
      </c>
      <c r="AS20" s="23">
        <f>IF(_xlfn.SINGLE(B6L296C20)=0,0,B6L293C20/_xlfn.SINGLE(B6L296C20))</f>
        <v>1.9959753651730492E-6</v>
      </c>
      <c r="AT20" s="16" t="s">
        <v>14494</v>
      </c>
      <c r="AU20" s="17">
        <f>A1L248C27</f>
        <v>33.4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0.16699999999999998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4.1749999999999995E-2</v>
      </c>
      <c r="BD20" s="16" t="s">
        <v>14497</v>
      </c>
      <c r="BE20" s="23">
        <f>IF(_xlfn.SINGLE(B6L296C26)=0,0,B6L293C26/_xlfn.SINGLE(B6L296C26))</f>
        <v>4.8770430283692034E-5</v>
      </c>
      <c r="BF20" s="16" t="s">
        <v>14498</v>
      </c>
      <c r="BG20" s="17">
        <f>B6L293C3+B6L293C10+B6L293C15+B6L293C20+B6L293C26</f>
        <v>4.8907036009213992E-2</v>
      </c>
      <c r="BH20" s="16" t="s">
        <v>14499</v>
      </c>
      <c r="BI20" s="17">
        <f>_xlfn.SINGLE(B6L298C3)*B6L293C4</f>
        <v>2.0032952140045999E-2</v>
      </c>
      <c r="BJ20" s="16" t="s">
        <v>14500</v>
      </c>
      <c r="BK20" s="17">
        <f>_xlfn.SINGLE(B6L298C10)*B6L293C11</f>
        <v>2.2129315499137565E-2</v>
      </c>
      <c r="BL20" s="16" t="s">
        <v>14501</v>
      </c>
      <c r="BM20" s="17">
        <f>_xlfn.SINGLE(B6L298C15)*B6L293C16</f>
        <v>1.2897214587761616E-3</v>
      </c>
      <c r="BN20" s="16" t="s">
        <v>14502</v>
      </c>
      <c r="BO20" s="17">
        <f>_xlfn.SINGLE(B6L298C20)*B6L293C21</f>
        <v>1.3531858511558273E-3</v>
      </c>
      <c r="BP20" s="16" t="s">
        <v>14503</v>
      </c>
      <c r="BQ20" s="17">
        <f>_xlfn.SINGLE(B6L298C26)*B6L293C27</f>
        <v>0.26136742245216266</v>
      </c>
      <c r="BR20" s="16" t="s">
        <v>14504</v>
      </c>
      <c r="BS20" s="15">
        <f>B6L293C29+B6L293C30+B6L293C31+B6L293C32+B6L293C33</f>
        <v>0.30617259740127822</v>
      </c>
      <c r="BT20" s="16" t="s">
        <v>14505</v>
      </c>
      <c r="BU20" s="23">
        <f>IF(B6L293C3=0,0,B6L293C29/B6L293C3)</f>
        <v>6.2602975437643744</v>
      </c>
      <c r="BV20" s="16" t="s">
        <v>14506</v>
      </c>
      <c r="BW20" s="23">
        <f>IF(B6L293C8=0,0,B6L293C30/B6L293C8)</f>
        <v>3.443163649070407</v>
      </c>
      <c r="BX20" s="16" t="s">
        <v>14507</v>
      </c>
      <c r="BY20" s="23">
        <f>IF(B6L293C13=0,0,B6L293C31/B6L293C13)</f>
        <v>9.3904463156465621</v>
      </c>
      <c r="BZ20" s="16" t="s">
        <v>14508</v>
      </c>
      <c r="CA20" s="23">
        <f>IF(B6L293C18=0,0,B6L293C32/B6L293C18)</f>
        <v>7.5123570525172498</v>
      </c>
      <c r="CB20" s="16" t="s">
        <v>14509</v>
      </c>
      <c r="CC20" s="23">
        <f>IF(B6L293C24=0,0,B6L293C33/B6L293C24)</f>
        <v>1.5650743859410938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9.389800000000001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18.779600000000002</v>
      </c>
      <c r="J21" s="16" t="s">
        <v>14512</v>
      </c>
      <c r="K21" s="23">
        <f>IF(_xlfn.SINGLE(B6L296C3)=0,0,B6L294C3/_xlfn.SINGLE(B6L296C3))</f>
        <v>1.1713630927438686E-2</v>
      </c>
      <c r="L21" s="16" t="s">
        <v>14513</v>
      </c>
      <c r="M21" s="23">
        <f>A1L554C81</f>
        <v>1.1729673744174001</v>
      </c>
      <c r="N21" s="16" t="s">
        <v>14514</v>
      </c>
      <c r="O21" s="23">
        <f>B6L294C1*B6L294C5</f>
        <v>11.013929052304505</v>
      </c>
      <c r="P21" s="16" t="s">
        <v>14515</v>
      </c>
      <c r="Q21" s="23">
        <f>B3L848C27</f>
        <v>1.9554084368331783</v>
      </c>
      <c r="R21" s="16" t="s">
        <v>14516</v>
      </c>
      <c r="S21" s="23">
        <f>B6L294C6*B6L294C7</f>
        <v>21.53672979155828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11.845201385357054</v>
      </c>
      <c r="X21" s="16" t="s">
        <v>14518</v>
      </c>
      <c r="Y21" s="23">
        <f>IF(_xlfn.SINGLE(B6L296C10)=0,0,B6L294C10/_xlfn.SINGLE(B6L296C10))</f>
        <v>9.5557661546085033E-3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0.80602043200000006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1.2090306480000002</v>
      </c>
      <c r="AH21" s="16" t="s">
        <v>14521</v>
      </c>
      <c r="AI21" s="23">
        <f>IF(_xlfn.SINGLE(B6L296C15)=0,0,B6L294C15/_xlfn.SINGLE(B6L296C15))</f>
        <v>1.1944369922472107E-2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1.0571036840000001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1.2685244208000002</v>
      </c>
      <c r="AR21" s="16" t="s">
        <v>14524</v>
      </c>
      <c r="AS21" s="23">
        <f>IF(_xlfn.SINGLE(B6L296C20)=0,0,B6L294C20/_xlfn.SINGLE(B6L296C20))</f>
        <v>1.1713630927438688E-2</v>
      </c>
      <c r="AT21" s="16" t="s">
        <v>14525</v>
      </c>
      <c r="AU21" s="17">
        <f>A1L249C27</f>
        <v>14295.6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71.478000000000009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17.869500000000002</v>
      </c>
      <c r="BD21" s="16" t="s">
        <v>14528</v>
      </c>
      <c r="BE21" s="23">
        <f>IF(_xlfn.SINGLE(B6L296C26)=0,0,B6L294C26/_xlfn.SINGLE(B6L296C26))</f>
        <v>2.0874328238429583E-2</v>
      </c>
      <c r="BF21" s="16" t="s">
        <v>14529</v>
      </c>
      <c r="BG21" s="23">
        <f>B6L294C3+B6L294C10+B6L294C15+B6L294C20+B6L294C26</f>
        <v>50.971856454157056</v>
      </c>
      <c r="BH21" s="16" t="s">
        <v>14530</v>
      </c>
      <c r="BI21" s="17">
        <f>_xlfn.SINGLE(B6L298C3)*B6L294C4</f>
        <v>117.56588375287745</v>
      </c>
      <c r="BJ21" s="16" t="s">
        <v>14531</v>
      </c>
      <c r="BK21" s="17">
        <f>_xlfn.SINGLE(B6L298C10)*B6L294C11</f>
        <v>74.154485138145148</v>
      </c>
      <c r="BL21" s="16" t="s">
        <v>14532</v>
      </c>
      <c r="BM21" s="17">
        <f>_xlfn.SINGLE(B6L298C15)*B6L294C16</f>
        <v>7.5688915960102516</v>
      </c>
      <c r="BN21" s="16" t="s">
        <v>14533</v>
      </c>
      <c r="BO21" s="17">
        <f>_xlfn.SINGLE(B6L298C20)*B6L294C21</f>
        <v>7.9413403157393683</v>
      </c>
      <c r="BP21" s="16" t="s">
        <v>14534</v>
      </c>
      <c r="BQ21" s="17">
        <f>_xlfn.SINGLE(B6L298C26)*B6L294C27</f>
        <v>111.86838695829752</v>
      </c>
      <c r="BR21" s="16" t="s">
        <v>14535</v>
      </c>
      <c r="BS21" s="15">
        <f>B6L294C29+B6L294C30+B6L294C31+B6L294C32+B6L294C33</f>
        <v>319.09898776106974</v>
      </c>
      <c r="BT21" s="16" t="s">
        <v>14536</v>
      </c>
      <c r="BU21" s="23">
        <f>IF(B6L294C3=0,0,B6L294C29/B6L294C3)</f>
        <v>6.2602975437643744</v>
      </c>
      <c r="BV21" s="16" t="s">
        <v>14537</v>
      </c>
      <c r="BW21" s="23">
        <f>IF(B6L294C8=0,0,B6L294C30/B6L294C8)</f>
        <v>3.443163649070407</v>
      </c>
      <c r="BX21" s="16" t="s">
        <v>14538</v>
      </c>
      <c r="BY21" s="23">
        <f>IF(B6L294C13=0,0,B6L294C31/B6L294C13)</f>
        <v>9.3904463156465621</v>
      </c>
      <c r="BZ21" s="16" t="s">
        <v>14539</v>
      </c>
      <c r="CA21" s="23">
        <f>IF(B6L294C18=0,0,B6L294C32/B6L294C18)</f>
        <v>7.5123570525172507</v>
      </c>
      <c r="CB21" s="16" t="s">
        <v>14540</v>
      </c>
      <c r="CC21" s="23">
        <f>IF(B6L294C24=0,0,B6L294C33/B6L294C24)</f>
        <v>1.5650743859410938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179.18180000000001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358.36360000000002</v>
      </c>
      <c r="J22" s="16" t="s">
        <v>14543</v>
      </c>
      <c r="K22" s="23">
        <f>IF(_xlfn.SINGLE(B6L296C3)=0,0,B6L295C3/_xlfn.SINGLE(B6L296C3))</f>
        <v>0.22352653667960268</v>
      </c>
      <c r="L22" s="16" t="s">
        <v>14544</v>
      </c>
      <c r="M22" s="23">
        <f>A1L555C81</f>
        <v>1.0057956568539554</v>
      </c>
      <c r="N22" s="16" t="s">
        <v>14545</v>
      </c>
      <c r="O22" s="23">
        <f>B6L295C1*B6L295C5</f>
        <v>180.22027622727407</v>
      </c>
      <c r="P22" s="16" t="s">
        <v>14546</v>
      </c>
      <c r="Q22" s="23">
        <f>B3L852C27</f>
        <v>2.0440287761023179</v>
      </c>
      <c r="R22" s="16" t="s">
        <v>14547</v>
      </c>
      <c r="S22" s="17">
        <f>B6L295C6*B6L295C7</f>
        <v>368.37543064565671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202.6064868551112</v>
      </c>
      <c r="X22" s="16" t="s">
        <v>14549</v>
      </c>
      <c r="Y22" s="23">
        <f>IF(_xlfn.SINGLE(B6L296C10)=0,0,B6L295C10/_xlfn.SINGLE(B6L296C10))</f>
        <v>0.16344679561020775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15.380965712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23.071448568000001</v>
      </c>
      <c r="AH22" s="16" t="s">
        <v>14552</v>
      </c>
      <c r="AI22" s="23">
        <f>IF(_xlfn.SINGLE(B6L296C15)=0,0,B6L295C15/_xlfn.SINGLE(B6L296C15))</f>
        <v>0.22792963668815228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20.172287044000001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24.206744452799999</v>
      </c>
      <c r="AR22" s="16" t="s">
        <v>14555</v>
      </c>
      <c r="AS22" s="23">
        <f>IF(_xlfn.SINGLE(B6L296C20)=0,0,B6L295C20/_xlfn.SINGLE(B6L296C20))</f>
        <v>0.22352653667960265</v>
      </c>
      <c r="AT22" s="16" t="s">
        <v>14556</v>
      </c>
      <c r="AU22" s="17">
        <f>A1L253C27</f>
        <v>134279.20000000001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671.39600000000007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167.84900000000002</v>
      </c>
      <c r="BD22" s="16" t="s">
        <v>14559</v>
      </c>
      <c r="BE22" s="23">
        <f>IF(_xlfn.SINGLE(B6L296C26)=0,0,B6L295C26/_xlfn.SINGLE(B6L296C26))</f>
        <v>0.19607348389670481</v>
      </c>
      <c r="BF22" s="16" t="s">
        <v>14560</v>
      </c>
      <c r="BG22" s="17">
        <f>B6L295C3+B6L295C10+B6L295C15+B6L295C20+B6L295C26</f>
        <v>776.09727987591134</v>
      </c>
      <c r="BH22" s="16" t="s">
        <v>14561</v>
      </c>
      <c r="BI22" s="17">
        <f>_xlfn.SINGLE(B6L298C3)*B6L295C4</f>
        <v>2243.4627648545593</v>
      </c>
      <c r="BJ22" s="16" t="s">
        <v>14562</v>
      </c>
      <c r="BK22" s="17">
        <f>_xlfn.SINGLE(B6L298C10)*B6L295C11</f>
        <v>1268.3768920097818</v>
      </c>
      <c r="BL22" s="16" t="s">
        <v>14563</v>
      </c>
      <c r="BM22" s="17">
        <f>_xlfn.SINGLE(B6L298C15)*B6L295C16</f>
        <v>144.43413280133649</v>
      </c>
      <c r="BN22" s="16" t="s">
        <v>14564</v>
      </c>
      <c r="BO22" s="17">
        <f>_xlfn.SINGLE(B6L298C20)*B6L295C21</f>
        <v>151.54142284039574</v>
      </c>
      <c r="BP22" s="16" t="s">
        <v>14565</v>
      </c>
      <c r="BQ22" s="17">
        <f>_xlfn.SINGLE(B6L298C26)*B6L295C27</f>
        <v>1050.7846824233068</v>
      </c>
      <c r="BR22" s="16" t="s">
        <v>14566</v>
      </c>
      <c r="BS22" s="15">
        <f>B6L295C29+B6L295C30+B6L295C31+B6L295C32+B6L295C33</f>
        <v>4858.5998949293798</v>
      </c>
      <c r="BT22" s="16" t="s">
        <v>14567</v>
      </c>
      <c r="BU22" s="23">
        <f>IF(B6L295C3=0,0,B6L295C29/B6L295C3)</f>
        <v>6.2602975437643753</v>
      </c>
      <c r="BV22" s="16" t="s">
        <v>14568</v>
      </c>
      <c r="BW22" s="23">
        <f>IF(B6L295C8=0,0,B6L295C30/B6L295C8)</f>
        <v>3.4431636490704065</v>
      </c>
      <c r="BX22" s="16" t="s">
        <v>14569</v>
      </c>
      <c r="BY22" s="23">
        <f>IF(B6L295C13=0,0,B6L295C31/B6L295C13)</f>
        <v>9.3904463156465621</v>
      </c>
      <c r="BZ22" s="16" t="s">
        <v>14570</v>
      </c>
      <c r="CA22" s="23">
        <f>IF(B6L295C18=0,0,B6L295C32/B6L295C18)</f>
        <v>7.5123570525172489</v>
      </c>
      <c r="CB22" s="16" t="s">
        <v>14571</v>
      </c>
      <c r="CC22" s="23">
        <f>IF(B6L295C24=0,0,B6L295C33/B6L295C24)</f>
        <v>1.5650743859410938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858.1074000000001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1603.2262000000001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2253.7941430443711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1239.5867786744043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67.481201371999987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101.22180205799998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90.245602797999993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108.29472335760001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3424.2060000000001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856.05150000000003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3908.3810040900044</v>
      </c>
      <c r="BH23" s="16" t="s">
        <v>14588</v>
      </c>
      <c r="BI23" s="17">
        <f>SUM(B6L281C29:B6L295C29)</f>
        <v>10036.673041958693</v>
      </c>
      <c r="BJ23" s="16" t="s">
        <v>14589</v>
      </c>
      <c r="BK23" s="17">
        <f>SUM(B6L281C30:B6L295C30)</f>
        <v>7760.1820658181678</v>
      </c>
      <c r="BL23" s="16" t="s">
        <v>14590</v>
      </c>
      <c r="BM23" s="17">
        <f>SUM(B6L281C31:B6L295C31)</f>
        <v>633.67859879910111</v>
      </c>
      <c r="BN23" s="16" t="s">
        <v>14591</v>
      </c>
      <c r="BO23" s="17">
        <f>SUM(B6L281C32:B6L295C32)</f>
        <v>677.95719063822582</v>
      </c>
      <c r="BP23" s="16" t="s">
        <v>14592</v>
      </c>
      <c r="BQ23" s="17">
        <f>SUM(B6L281C33:B6L295C33)</f>
        <v>5359.1371027858086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0.41020212674308659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0.31716119216044025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2.5898652652357683E-2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2.7708333257242014E-2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0.21902969518687346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10036.673041958693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7760.1820658181678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633.678598799101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677.95719063822582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5359.1371027858095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0FA97-3F00-4D8E-AEAC-75657C12EDA4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11809</v>
      </c>
      <c r="F9" s="16" t="s">
        <v>14613</v>
      </c>
      <c r="G9" s="15">
        <f>B6L202C8</f>
        <v>29.831654771043322</v>
      </c>
      <c r="H9" s="16" t="s">
        <v>14614</v>
      </c>
      <c r="I9" s="15">
        <f>IF(B6L302C2=0,0,B6L302C1/B6L302C2)</f>
        <v>395.85467486244295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64018</v>
      </c>
      <c r="F10" s="16" t="s">
        <v>14615</v>
      </c>
      <c r="G10" s="21">
        <f>B6L203C8</f>
        <v>241.58383280678538</v>
      </c>
      <c r="H10" s="16" t="s">
        <v>14616</v>
      </c>
      <c r="I10" s="21">
        <f>IF(B6L303C2=0,0,B6L303C1/B6L303C2)</f>
        <v>264.99289814314892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40863</v>
      </c>
      <c r="F11" s="16" t="s">
        <v>14617</v>
      </c>
      <c r="G11" s="15">
        <f>B6L204C8</f>
        <v>153.16834158237779</v>
      </c>
      <c r="H11" s="16" t="s">
        <v>14618</v>
      </c>
      <c r="I11" s="15">
        <f>IF(B6L304C2=0,0,B6L304C1/B6L304C2)</f>
        <v>266.78489548065551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27637</v>
      </c>
      <c r="F12" s="16" t="s">
        <v>14619</v>
      </c>
      <c r="G12" s="21">
        <f>B6L205C8</f>
        <v>65.315243244532937</v>
      </c>
      <c r="H12" s="16" t="s">
        <v>14620</v>
      </c>
      <c r="I12" s="21">
        <f>IF(B6L305C2=0,0,B6L305C1/B6L305C2)</f>
        <v>423.13246689643603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216890</v>
      </c>
      <c r="F13" s="16" t="s">
        <v>14621</v>
      </c>
      <c r="G13" s="15">
        <f>B6L206C8</f>
        <v>505.52831071015424</v>
      </c>
      <c r="H13" s="16" t="s">
        <v>14622</v>
      </c>
      <c r="I13" s="15">
        <f>IF(B6L306C2=0,0,B6L306C1/B6L306C2)</f>
        <v>429.03630796723934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1607</v>
      </c>
      <c r="F14" s="16" t="s">
        <v>14623</v>
      </c>
      <c r="G14" s="21">
        <f>B6L207C8</f>
        <v>2.913128423229824</v>
      </c>
      <c r="H14" s="16" t="s">
        <v>14624</v>
      </c>
      <c r="I14" s="21">
        <f>IF(B6L307C2=0,0,B6L307C1/B6L307C2)</f>
        <v>551.64063045950365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58885</v>
      </c>
      <c r="F15" s="16" t="s">
        <v>14625</v>
      </c>
      <c r="G15" s="21">
        <f>B6L208C8</f>
        <v>567.76248819745774</v>
      </c>
      <c r="H15" s="16" t="s">
        <v>14626</v>
      </c>
      <c r="I15" s="21">
        <f>IF(B6L308C2=0,0,B6L308C1/B6L308C2)</f>
        <v>103.71414319207513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0</v>
      </c>
      <c r="F16" s="16" t="s">
        <v>14627</v>
      </c>
      <c r="G16" s="15">
        <f>B6L209C8</f>
        <v>0</v>
      </c>
      <c r="H16" s="16" t="s">
        <v>14628</v>
      </c>
      <c r="I16" s="15">
        <f>IF(B6L309C2=0,0,B6L309C1/B6L309C2)</f>
        <v>0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0</v>
      </c>
      <c r="F17" s="16" t="s">
        <v>14629</v>
      </c>
      <c r="G17" s="15">
        <f>B6L210C8</f>
        <v>0</v>
      </c>
      <c r="H17" s="16" t="s">
        <v>14630</v>
      </c>
      <c r="I17" s="15">
        <f>IF(B6L310C2=0,0,B6L310C1/B6L310C2)</f>
        <v>0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56772</v>
      </c>
      <c r="F18" s="16" t="s">
        <v>14631</v>
      </c>
      <c r="G18" s="21">
        <f>B6L211C8</f>
        <v>246.55286852449547</v>
      </c>
      <c r="H18" s="16" t="s">
        <v>14632</v>
      </c>
      <c r="I18" s="21">
        <f>IF(B6L311C2=0,0,B6L311C1/B6L311C2)</f>
        <v>230.26298716276992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13286</v>
      </c>
      <c r="F19" s="16" t="s">
        <v>14633</v>
      </c>
      <c r="G19" s="21">
        <f>B6L212C8</f>
        <v>38.211682169498062</v>
      </c>
      <c r="H19" s="16" t="s">
        <v>14634</v>
      </c>
      <c r="I19" s="21">
        <f>IF(B6L312C2=0,0,B6L312C1/B6L312C2)</f>
        <v>347.69471652847994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58</v>
      </c>
      <c r="F20" s="16" t="s">
        <v>14635</v>
      </c>
      <c r="G20" s="15">
        <f>B6L213C8</f>
        <v>1.2001406447534765E-2</v>
      </c>
      <c r="H20" s="16" t="s">
        <v>14636</v>
      </c>
      <c r="I20" s="15">
        <f>IF(B6L313C2=0,0,B6L313C1/B6L313C2)</f>
        <v>4832.7669139073196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12710</v>
      </c>
      <c r="F21" s="16" t="s">
        <v>14637</v>
      </c>
      <c r="G21" s="21">
        <f>B6L214C8</f>
        <v>16.698595416429509</v>
      </c>
      <c r="H21" s="16" t="s">
        <v>14638</v>
      </c>
      <c r="I21" s="21">
        <f>IF(B6L314C2=0,0,B6L314C1/B6L314C2)</f>
        <v>761.14186151817376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142933</v>
      </c>
      <c r="F22" s="16" t="s">
        <v>14639</v>
      </c>
      <c r="G22" s="15">
        <f>B6L215C8</f>
        <v>419.23846899203073</v>
      </c>
      <c r="H22" s="16" t="s">
        <v>14640</v>
      </c>
      <c r="I22" s="15">
        <f>IF(B6L315C2=0,0,B6L315C1/B6L315C2)</f>
        <v>340.93483917077515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647468</v>
      </c>
      <c r="F23" s="16" t="s">
        <v>14642</v>
      </c>
      <c r="G23" s="15">
        <f>B6L216C8</f>
        <v>2286.8166162444827</v>
      </c>
      <c r="H23" s="16" t="s">
        <v>14643</v>
      </c>
      <c r="I23" s="15">
        <f>IF(B6L316C2=0,0,B6L316C1/B6L316C2)</f>
        <v>283.1307046663419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D5DE2-C0A4-4B71-8874-66F9C41C69D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7349.7809999999999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8002.2929999999997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8167.6793333333335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8325.044249999999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8286.1503999999986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461.79599999999999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530.54300000000001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576.28233333333333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590.24699999999996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588.07420000000002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64.128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68.281499999999994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73.770666666666656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75.113749999999996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76.466999999999999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397.66800000000001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462.26150000000001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502.51166666666666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515.13324999999998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511.60720000000003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9C698-C9DB-4A64-92C7-61E659CB0A81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4350</v>
      </c>
      <c r="F9" s="16" t="s">
        <v>14758</v>
      </c>
      <c r="G9" s="21">
        <f>IF(B7L101C1=0,0,B7L202C1/B7L101C1)</f>
        <v>0.59185436953835768</v>
      </c>
      <c r="H9" s="16" t="s">
        <v>14759</v>
      </c>
      <c r="I9" s="21">
        <f>B7L202C2</f>
        <v>0.59185436953835768</v>
      </c>
      <c r="J9" s="16" t="s">
        <v>14760</v>
      </c>
      <c r="K9" s="17">
        <f>B7L202C3*B7L116C1</f>
        <v>235.36154342557964</v>
      </c>
      <c r="L9" s="16" t="s">
        <v>14761</v>
      </c>
      <c r="M9" s="23">
        <f>B7L202C4</f>
        <v>235.36154342557964</v>
      </c>
      <c r="N9" s="16" t="s">
        <v>14762</v>
      </c>
      <c r="O9" s="23">
        <f>B7L202C5/24</f>
        <v>9.8067309760658183</v>
      </c>
      <c r="P9" s="16" t="s">
        <v>14763</v>
      </c>
      <c r="Q9" s="23">
        <f>B7L202C6</f>
        <v>9.8067309760658183</v>
      </c>
      <c r="R9" s="16" t="s">
        <v>14764</v>
      </c>
      <c r="S9" s="25">
        <f>IF(B7L202C7=0,0,B7L202C1/B7L202C7)</f>
        <v>443.57288994839911</v>
      </c>
      <c r="T9" s="16" t="s">
        <v>14765</v>
      </c>
      <c r="U9" s="17">
        <f>A1L202C18</f>
        <v>4573</v>
      </c>
      <c r="V9" s="16" t="s">
        <v>14766</v>
      </c>
      <c r="W9" s="23">
        <f>IF(B7L102C1=0,0,B7L202C9/B7L102C1)</f>
        <v>0.57146120493213637</v>
      </c>
      <c r="X9" s="16" t="s">
        <v>14767</v>
      </c>
      <c r="Y9" s="23">
        <f>B7L202C10</f>
        <v>0.57146120493213637</v>
      </c>
      <c r="Z9" s="16" t="s">
        <v>14768</v>
      </c>
      <c r="AA9" s="23">
        <f>B7L202C11*B7L117C1</f>
        <v>264.16451378373677</v>
      </c>
      <c r="AB9" s="16" t="s">
        <v>14769</v>
      </c>
      <c r="AC9" s="23">
        <f>B7L202C12</f>
        <v>264.16451378373677</v>
      </c>
      <c r="AD9" s="16" t="s">
        <v>14770</v>
      </c>
      <c r="AE9" s="23">
        <f>B7L202C13/24</f>
        <v>11.006854740989032</v>
      </c>
      <c r="AF9" s="16" t="s">
        <v>14771</v>
      </c>
      <c r="AG9" s="23">
        <f>B7L202C14</f>
        <v>11.006854740989032</v>
      </c>
      <c r="AH9" s="16" t="s">
        <v>14772</v>
      </c>
      <c r="AI9" s="26">
        <f>IF(B7L202C15=0,0,B7L202C9/B7L202C15)</f>
        <v>415.46837017575541</v>
      </c>
      <c r="AJ9" s="16" t="s">
        <v>14773</v>
      </c>
      <c r="AK9" s="17">
        <f>A1L202C21</f>
        <v>4524.6666666666661</v>
      </c>
      <c r="AL9" s="16" t="s">
        <v>14774</v>
      </c>
      <c r="AM9" s="23">
        <f>IF(B7L103C1=0,0,B7L202C17/B7L103C1)</f>
        <v>0.55397212378318139</v>
      </c>
      <c r="AN9" s="16" t="s">
        <v>14775</v>
      </c>
      <c r="AO9" s="23">
        <f>B7L202C18</f>
        <v>0.55397212378318139</v>
      </c>
      <c r="AP9" s="16" t="s">
        <v>14776</v>
      </c>
      <c r="AQ9" s="23">
        <f>B7L202C19*B7L118C1</f>
        <v>278.37745520915945</v>
      </c>
      <c r="AR9" s="16" t="s">
        <v>14777</v>
      </c>
      <c r="AS9" s="23">
        <f>B7L202C20</f>
        <v>278.37745520915945</v>
      </c>
      <c r="AT9" s="16" t="s">
        <v>14778</v>
      </c>
      <c r="AU9" s="17">
        <f>B7L202C21/24</f>
        <v>11.599060633714977</v>
      </c>
      <c r="AV9" s="16" t="s">
        <v>14779</v>
      </c>
      <c r="AW9" s="23">
        <f>B7L202C22</f>
        <v>11.599060633714977</v>
      </c>
      <c r="AX9" s="16" t="s">
        <v>14780</v>
      </c>
      <c r="AY9" s="26">
        <f>IF(B7L202C23=0,0,B7L202C17/B7L202C23)</f>
        <v>390.08906061882482</v>
      </c>
      <c r="AZ9" s="16" t="s">
        <v>14781</v>
      </c>
      <c r="BA9" s="17">
        <f>A1L202C24</f>
        <v>4417</v>
      </c>
      <c r="BB9" s="16" t="s">
        <v>14782</v>
      </c>
      <c r="BC9" s="23">
        <f>IF(B7L104C1=0,0,B7L202C25/B7L104C1)</f>
        <v>0.53056775043568094</v>
      </c>
      <c r="BD9" s="16" t="s">
        <v>14783</v>
      </c>
      <c r="BE9" s="23">
        <f>B7L202C26</f>
        <v>0.53056775043568094</v>
      </c>
      <c r="BF9" s="16" t="s">
        <v>14784</v>
      </c>
      <c r="BG9" s="23">
        <f>B7L202C27*B7L119C1</f>
        <v>273.3130896271212</v>
      </c>
      <c r="BH9" s="16" t="s">
        <v>14785</v>
      </c>
      <c r="BI9" s="23">
        <f>B7L202C28</f>
        <v>273.3130896271212</v>
      </c>
      <c r="BJ9" s="16" t="s">
        <v>14786</v>
      </c>
      <c r="BK9" s="23">
        <f>B7L202C29/24</f>
        <v>11.38804540113005</v>
      </c>
      <c r="BL9" s="16" t="s">
        <v>14787</v>
      </c>
      <c r="BM9" s="23">
        <f>B7L202C30</f>
        <v>11.38804540113005</v>
      </c>
      <c r="BN9" s="16" t="s">
        <v>14788</v>
      </c>
      <c r="BO9" s="26">
        <f>IF(B7L202C31=0,0,B7L202C25/B7L202C31)</f>
        <v>387.86287237331311</v>
      </c>
      <c r="BP9" s="16" t="s">
        <v>14789</v>
      </c>
      <c r="BQ9" s="17">
        <f>A1L202C27</f>
        <v>4440.3999999999996</v>
      </c>
      <c r="BR9" s="16" t="s">
        <v>14790</v>
      </c>
      <c r="BS9" s="21">
        <f>IF(B7L105C1=0,0,B7L202C33/B7L105C1)</f>
        <v>0.5358821389483831</v>
      </c>
      <c r="BT9" s="16" t="s">
        <v>14791</v>
      </c>
      <c r="BU9" s="23">
        <f>B7L202C34</f>
        <v>0.5358821389483831</v>
      </c>
      <c r="BV9" s="16" t="s">
        <v>14792</v>
      </c>
      <c r="BW9" s="23">
        <f>B7L202C35*B7L120C1</f>
        <v>274.16116063739327</v>
      </c>
      <c r="BX9" s="16" t="s">
        <v>14793</v>
      </c>
      <c r="BY9" s="23">
        <f>B7L202C36</f>
        <v>274.16116063739327</v>
      </c>
      <c r="BZ9" s="16" t="s">
        <v>14794</v>
      </c>
      <c r="CA9" s="23">
        <f>B7L202C37/24</f>
        <v>11.423381693224719</v>
      </c>
      <c r="CB9" s="16" t="s">
        <v>14795</v>
      </c>
      <c r="CC9" s="23">
        <f>B7L202C38</f>
        <v>11.423381693224719</v>
      </c>
      <c r="CD9" s="16" t="s">
        <v>14796</v>
      </c>
      <c r="CE9" s="26">
        <f>IF(B7L202C39=0,0,B7L202C33/B7L202C39)</f>
        <v>388.71151461511869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37238</v>
      </c>
      <c r="F10" s="16" t="s">
        <v>14798</v>
      </c>
      <c r="G10" s="21">
        <f>IF(B7L101C1=0,0,B7L203C1/B7L101C1)</f>
        <v>5.0665455201998535</v>
      </c>
      <c r="H10" s="16" t="s">
        <v>14799</v>
      </c>
      <c r="I10" s="21">
        <f>B7L203C2</f>
        <v>5.0665455201998535</v>
      </c>
      <c r="J10" s="16" t="s">
        <v>14800</v>
      </c>
      <c r="K10" s="17">
        <f>B7L203C3*B7L116C1</f>
        <v>2014.8030239268353</v>
      </c>
      <c r="L10" s="16" t="s">
        <v>14801</v>
      </c>
      <c r="M10" s="17">
        <f>B7L203C4</f>
        <v>2014.8030239268353</v>
      </c>
      <c r="N10" s="16" t="s">
        <v>14802</v>
      </c>
      <c r="O10" s="23">
        <f>B7L203C5/24</f>
        <v>83.950125996951471</v>
      </c>
      <c r="P10" s="16" t="s">
        <v>14803</v>
      </c>
      <c r="Q10" s="23">
        <f>B7L203C6</f>
        <v>83.950125996951471</v>
      </c>
      <c r="R10" s="16" t="s">
        <v>14804</v>
      </c>
      <c r="S10" s="25">
        <f>IF(B7L203C7=0,0,B7L203C1/B7L203C7)</f>
        <v>443.57288994839917</v>
      </c>
      <c r="T10" s="16" t="s">
        <v>14805</v>
      </c>
      <c r="U10" s="17">
        <f>A1L203C18</f>
        <v>39414</v>
      </c>
      <c r="V10" s="16" t="s">
        <v>14806</v>
      </c>
      <c r="W10" s="23">
        <f>IF(B7L102C1=0,0,B7L203C9/B7L102C1)</f>
        <v>4.9253382749169523</v>
      </c>
      <c r="X10" s="16" t="s">
        <v>14807</v>
      </c>
      <c r="Y10" s="23">
        <f>B7L203C10</f>
        <v>4.9253382749169523</v>
      </c>
      <c r="Z10" s="16" t="s">
        <v>14808</v>
      </c>
      <c r="AA10" s="17">
        <f>B7L203C11*B7L117C1</f>
        <v>2276.7942589705226</v>
      </c>
      <c r="AB10" s="16" t="s">
        <v>14809</v>
      </c>
      <c r="AC10" s="17">
        <f>B7L203C12</f>
        <v>2276.7942589705226</v>
      </c>
      <c r="AD10" s="16" t="s">
        <v>14810</v>
      </c>
      <c r="AE10" s="23">
        <f>B7L203C13/24</f>
        <v>94.866427457105104</v>
      </c>
      <c r="AF10" s="16" t="s">
        <v>14811</v>
      </c>
      <c r="AG10" s="23">
        <f>B7L203C14</f>
        <v>94.866427457105104</v>
      </c>
      <c r="AH10" s="16" t="s">
        <v>14812</v>
      </c>
      <c r="AI10" s="26">
        <f>IF(B7L203C15=0,0,B7L203C9/B7L203C15)</f>
        <v>415.46837017575552</v>
      </c>
      <c r="AJ10" s="16" t="s">
        <v>14813</v>
      </c>
      <c r="AK10" s="17">
        <f>A1L203C21</f>
        <v>41851.333333333328</v>
      </c>
      <c r="AL10" s="16" t="s">
        <v>14814</v>
      </c>
      <c r="AM10" s="23">
        <f>IF(B7L103C1=0,0,B7L203C17/B7L103C1)</f>
        <v>5.1240176830317932</v>
      </c>
      <c r="AN10" s="16" t="s">
        <v>14815</v>
      </c>
      <c r="AO10" s="23">
        <f>B7L203C18</f>
        <v>5.1240176830317932</v>
      </c>
      <c r="AP10" s="16" t="s">
        <v>14816</v>
      </c>
      <c r="AQ10" s="17">
        <f>B7L203C19*B7L118C1</f>
        <v>2574.878665929778</v>
      </c>
      <c r="AR10" s="16" t="s">
        <v>14817</v>
      </c>
      <c r="AS10" s="17">
        <f>B7L203C20</f>
        <v>2574.878665929778</v>
      </c>
      <c r="AT10" s="16" t="s">
        <v>14818</v>
      </c>
      <c r="AU10" s="17">
        <f>B7L203C21/24</f>
        <v>107.28661108040741</v>
      </c>
      <c r="AV10" s="16" t="s">
        <v>14819</v>
      </c>
      <c r="AW10" s="23">
        <f>B7L203C22</f>
        <v>107.28661108040741</v>
      </c>
      <c r="AX10" s="16" t="s">
        <v>14820</v>
      </c>
      <c r="AY10" s="26">
        <f>IF(B7L203C23=0,0,B7L203C17/B7L203C23)</f>
        <v>390.08906061882482</v>
      </c>
      <c r="AZ10" s="16" t="s">
        <v>14821</v>
      </c>
      <c r="BA10" s="17">
        <f>A1L203C24</f>
        <v>44831.25</v>
      </c>
      <c r="BB10" s="16" t="s">
        <v>14822</v>
      </c>
      <c r="BC10" s="23">
        <f>IF(B7L104C1=0,0,B7L203C25/B7L104C1)</f>
        <v>5.3851065115960202</v>
      </c>
      <c r="BD10" s="16" t="s">
        <v>14823</v>
      </c>
      <c r="BE10" s="23">
        <f>B7L203C26</f>
        <v>5.3851065115960202</v>
      </c>
      <c r="BF10" s="16" t="s">
        <v>14824</v>
      </c>
      <c r="BG10" s="17">
        <f>B7L203C27*B7L119C1</f>
        <v>2774.0474189146203</v>
      </c>
      <c r="BH10" s="16" t="s">
        <v>14825</v>
      </c>
      <c r="BI10" s="17">
        <f>B7L203C28</f>
        <v>2774.0474189146203</v>
      </c>
      <c r="BJ10" s="16" t="s">
        <v>14826</v>
      </c>
      <c r="BK10" s="23">
        <f>B7L203C29/24</f>
        <v>115.58530912144251</v>
      </c>
      <c r="BL10" s="16" t="s">
        <v>14827</v>
      </c>
      <c r="BM10" s="23">
        <f>B7L203C30</f>
        <v>115.58530912144251</v>
      </c>
      <c r="BN10" s="16" t="s">
        <v>14828</v>
      </c>
      <c r="BO10" s="26">
        <f>IF(B7L203C31=0,0,B7L203C25/B7L203C31)</f>
        <v>387.86287237331311</v>
      </c>
      <c r="BP10" s="16" t="s">
        <v>14829</v>
      </c>
      <c r="BQ10" s="17">
        <f>A1L203C27</f>
        <v>47654.6</v>
      </c>
      <c r="BR10" s="16" t="s">
        <v>14830</v>
      </c>
      <c r="BS10" s="21">
        <f>IF(B7L105C1=0,0,B7L203C33/B7L105C1)</f>
        <v>5.7511145344405055</v>
      </c>
      <c r="BT10" s="16" t="s">
        <v>14831</v>
      </c>
      <c r="BU10" s="23">
        <f>B7L203C34</f>
        <v>5.7511145344405055</v>
      </c>
      <c r="BV10" s="16" t="s">
        <v>14832</v>
      </c>
      <c r="BW10" s="17">
        <f>B7L203C35*B7L120C1</f>
        <v>2942.3116038444109</v>
      </c>
      <c r="BX10" s="16" t="s">
        <v>14833</v>
      </c>
      <c r="BY10" s="17">
        <f>B7L203C36</f>
        <v>2942.3116038444109</v>
      </c>
      <c r="BZ10" s="16" t="s">
        <v>14834</v>
      </c>
      <c r="CA10" s="23">
        <f>B7L203C37/24</f>
        <v>122.59631682685045</v>
      </c>
      <c r="CB10" s="16" t="s">
        <v>14835</v>
      </c>
      <c r="CC10" s="23">
        <f>B7L203C38</f>
        <v>122.59631682685045</v>
      </c>
      <c r="CD10" s="16" t="s">
        <v>14836</v>
      </c>
      <c r="CE10" s="26">
        <f>IF(B7L203C39=0,0,B7L203C33/B7L203C39)</f>
        <v>388.71151461511869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4445</v>
      </c>
      <c r="F11" s="16" t="s">
        <v>14838</v>
      </c>
      <c r="G11" s="21">
        <f>IF(B7L101C1=0,0,B7L204C1/B7L101C1)</f>
        <v>0.60477992473517239</v>
      </c>
      <c r="H11" s="16" t="s">
        <v>14839</v>
      </c>
      <c r="I11" s="21">
        <f>B7L204C2</f>
        <v>0.60477992473517239</v>
      </c>
      <c r="J11" s="16" t="s">
        <v>14840</v>
      </c>
      <c r="K11" s="17">
        <f>B7L204C3*B7L116C1</f>
        <v>240.50162310958655</v>
      </c>
      <c r="L11" s="16" t="s">
        <v>14841</v>
      </c>
      <c r="M11" s="23">
        <f>B7L204C4</f>
        <v>240.50162310958655</v>
      </c>
      <c r="N11" s="16" t="s">
        <v>14842</v>
      </c>
      <c r="O11" s="23">
        <f>B7L204C5/24</f>
        <v>10.020900962899439</v>
      </c>
      <c r="P11" s="16" t="s">
        <v>14843</v>
      </c>
      <c r="Q11" s="23">
        <f>B7L204C6</f>
        <v>10.020900962899439</v>
      </c>
      <c r="R11" s="16" t="s">
        <v>14844</v>
      </c>
      <c r="S11" s="25">
        <f>IF(B7L204C7=0,0,B7L204C1/B7L204C7)</f>
        <v>443.57288994839917</v>
      </c>
      <c r="T11" s="16" t="s">
        <v>14845</v>
      </c>
      <c r="U11" s="17">
        <f>A1L204C18</f>
        <v>5303</v>
      </c>
      <c r="V11" s="16" t="s">
        <v>14846</v>
      </c>
      <c r="W11" s="23">
        <f>IF(B7L102C1=0,0,B7L204C9/B7L102C1)</f>
        <v>0.66268505789528076</v>
      </c>
      <c r="X11" s="16" t="s">
        <v>14847</v>
      </c>
      <c r="Y11" s="23">
        <f>B7L204C10</f>
        <v>0.66268505789528076</v>
      </c>
      <c r="Z11" s="16" t="s">
        <v>14848</v>
      </c>
      <c r="AA11" s="23">
        <f>B7L204C11*B7L117C1</f>
        <v>306.33378889025931</v>
      </c>
      <c r="AB11" s="16" t="s">
        <v>14849</v>
      </c>
      <c r="AC11" s="23">
        <f>B7L204C12</f>
        <v>306.33378889025931</v>
      </c>
      <c r="AD11" s="16" t="s">
        <v>14850</v>
      </c>
      <c r="AE11" s="23">
        <f>B7L204C13/24</f>
        <v>12.763907870427472</v>
      </c>
      <c r="AF11" s="16" t="s">
        <v>14851</v>
      </c>
      <c r="AG11" s="23">
        <f>B7L204C14</f>
        <v>12.763907870427472</v>
      </c>
      <c r="AH11" s="16" t="s">
        <v>14852</v>
      </c>
      <c r="AI11" s="26">
        <f>IF(B7L204C15=0,0,B7L204C9/B7L204C15)</f>
        <v>415.46837017575552</v>
      </c>
      <c r="AJ11" s="16" t="s">
        <v>14853</v>
      </c>
      <c r="AK11" s="17">
        <f>A1L204C21</f>
        <v>5357.666666666667</v>
      </c>
      <c r="AL11" s="16" t="s">
        <v>14854</v>
      </c>
      <c r="AM11" s="23">
        <f>IF(B7L103C1=0,0,B7L204C17/B7L103C1)</f>
        <v>0.65595947735133908</v>
      </c>
      <c r="AN11" s="16" t="s">
        <v>14855</v>
      </c>
      <c r="AO11" s="23">
        <f>B7L204C18</f>
        <v>0.65595947735133908</v>
      </c>
      <c r="AP11" s="16" t="s">
        <v>14856</v>
      </c>
      <c r="AQ11" s="23">
        <f>B7L204C19*B7L118C1</f>
        <v>329.62729022961696</v>
      </c>
      <c r="AR11" s="16" t="s">
        <v>14857</v>
      </c>
      <c r="AS11" s="23">
        <f>B7L204C20</f>
        <v>329.62729022961696</v>
      </c>
      <c r="AT11" s="16" t="s">
        <v>14858</v>
      </c>
      <c r="AU11" s="17">
        <f>B7L204C21/24</f>
        <v>13.73447042623404</v>
      </c>
      <c r="AV11" s="16" t="s">
        <v>14859</v>
      </c>
      <c r="AW11" s="23">
        <f>B7L204C22</f>
        <v>13.73447042623404</v>
      </c>
      <c r="AX11" s="16" t="s">
        <v>14860</v>
      </c>
      <c r="AY11" s="26">
        <f>IF(B7L204C23=0,0,B7L204C17/B7L204C23)</f>
        <v>390.08906061882482</v>
      </c>
      <c r="AZ11" s="16" t="s">
        <v>14861</v>
      </c>
      <c r="BA11" s="17">
        <f>A1L204C24</f>
        <v>5265.5</v>
      </c>
      <c r="BB11" s="16" t="s">
        <v>14862</v>
      </c>
      <c r="BC11" s="23">
        <f>IF(B7L104C1=0,0,B7L204C25/B7L104C1)</f>
        <v>0.6324891306133299</v>
      </c>
      <c r="BD11" s="16" t="s">
        <v>14863</v>
      </c>
      <c r="BE11" s="23">
        <f>B7L204C26</f>
        <v>0.6324891306133299</v>
      </c>
      <c r="BF11" s="16" t="s">
        <v>14864</v>
      </c>
      <c r="BG11" s="23">
        <f>B7L204C27*B7L119C1</f>
        <v>325.81618144251911</v>
      </c>
      <c r="BH11" s="16" t="s">
        <v>14865</v>
      </c>
      <c r="BI11" s="23">
        <f>B7L204C28</f>
        <v>325.81618144251911</v>
      </c>
      <c r="BJ11" s="16" t="s">
        <v>14866</v>
      </c>
      <c r="BK11" s="23">
        <f>B7L204C29/24</f>
        <v>13.57567422677163</v>
      </c>
      <c r="BL11" s="16" t="s">
        <v>14867</v>
      </c>
      <c r="BM11" s="23">
        <f>B7L204C30</f>
        <v>13.57567422677163</v>
      </c>
      <c r="BN11" s="16" t="s">
        <v>14868</v>
      </c>
      <c r="BO11" s="26">
        <f>IF(B7L204C31=0,0,B7L204C25/B7L204C31)</f>
        <v>387.86287237331305</v>
      </c>
      <c r="BP11" s="16" t="s">
        <v>14869</v>
      </c>
      <c r="BQ11" s="17">
        <f>A1L204C27</f>
        <v>5214.6000000000004</v>
      </c>
      <c r="BR11" s="16" t="s">
        <v>14870</v>
      </c>
      <c r="BS11" s="21">
        <f>IF(B7L105C1=0,0,B7L204C33/B7L105C1)</f>
        <v>0.6293151521845417</v>
      </c>
      <c r="BT11" s="16" t="s">
        <v>14871</v>
      </c>
      <c r="BU11" s="23">
        <f>B7L204C34</f>
        <v>0.6293151521845417</v>
      </c>
      <c r="BV11" s="16" t="s">
        <v>14872</v>
      </c>
      <c r="BW11" s="23">
        <f>B7L204C35*B7L120C1</f>
        <v>321.96216292670726</v>
      </c>
      <c r="BX11" s="16" t="s">
        <v>14873</v>
      </c>
      <c r="BY11" s="23">
        <f>B7L204C36</f>
        <v>321.96216292670726</v>
      </c>
      <c r="BZ11" s="16" t="s">
        <v>14874</v>
      </c>
      <c r="CA11" s="23">
        <f>B7L204C37/24</f>
        <v>13.415090121946136</v>
      </c>
      <c r="CB11" s="16" t="s">
        <v>14875</v>
      </c>
      <c r="CC11" s="23">
        <f>B7L204C38</f>
        <v>13.415090121946136</v>
      </c>
      <c r="CD11" s="16" t="s">
        <v>14876</v>
      </c>
      <c r="CE11" s="26">
        <f>IF(B7L204C39=0,0,B7L204C33/B7L204C39)</f>
        <v>388.71151461511874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24099</v>
      </c>
      <c r="F12" s="16" t="s">
        <v>14878</v>
      </c>
      <c r="G12" s="21">
        <f>IF(B7L101C1=0,0,B7L205C1/B7L101C1)</f>
        <v>3.2788732072425018</v>
      </c>
      <c r="H12" s="16" t="s">
        <v>14879</v>
      </c>
      <c r="I12" s="21">
        <f>B7L205C2</f>
        <v>3.2788732072425018</v>
      </c>
      <c r="J12" s="16" t="s">
        <v>14880</v>
      </c>
      <c r="K12" s="17">
        <f>B7L205C3*B7L116C1</f>
        <v>1303.9029505777112</v>
      </c>
      <c r="L12" s="16" t="s">
        <v>14881</v>
      </c>
      <c r="M12" s="17">
        <f>B7L205C4</f>
        <v>1303.9029505777112</v>
      </c>
      <c r="N12" s="16" t="s">
        <v>14882</v>
      </c>
      <c r="O12" s="23">
        <f>B7L205C5/24</f>
        <v>54.329289607404633</v>
      </c>
      <c r="P12" s="16" t="s">
        <v>14883</v>
      </c>
      <c r="Q12" s="23">
        <f>B7L205C6</f>
        <v>54.329289607404633</v>
      </c>
      <c r="R12" s="16" t="s">
        <v>14884</v>
      </c>
      <c r="S12" s="25">
        <f>IF(B7L205C7=0,0,B7L205C1/B7L205C7)</f>
        <v>443.57288994839911</v>
      </c>
      <c r="T12" s="16" t="s">
        <v>14885</v>
      </c>
      <c r="U12" s="17">
        <f>A1L205C18</f>
        <v>26813</v>
      </c>
      <c r="V12" s="16" t="s">
        <v>14886</v>
      </c>
      <c r="W12" s="23">
        <f>IF(B7L102C1=0,0,B7L205C9/B7L102C1)</f>
        <v>3.3506646157545097</v>
      </c>
      <c r="X12" s="16" t="s">
        <v>14887</v>
      </c>
      <c r="Y12" s="23">
        <f>B7L205C10</f>
        <v>3.3506646157545097</v>
      </c>
      <c r="Z12" s="16" t="s">
        <v>14888</v>
      </c>
      <c r="AA12" s="17">
        <f>B7L205C11*B7L117C1</f>
        <v>1548.8832512756032</v>
      </c>
      <c r="AB12" s="16" t="s">
        <v>14889</v>
      </c>
      <c r="AC12" s="17">
        <f>B7L205C12</f>
        <v>1548.8832512756032</v>
      </c>
      <c r="AD12" s="16" t="s">
        <v>14890</v>
      </c>
      <c r="AE12" s="23">
        <f>B7L205C13/24</f>
        <v>64.536802136483473</v>
      </c>
      <c r="AF12" s="16" t="s">
        <v>14891</v>
      </c>
      <c r="AG12" s="23">
        <f>B7L205C14</f>
        <v>64.536802136483473</v>
      </c>
      <c r="AH12" s="16" t="s">
        <v>14892</v>
      </c>
      <c r="AI12" s="26">
        <f>IF(B7L205C15=0,0,B7L205C9/B7L205C15)</f>
        <v>415.46837017575541</v>
      </c>
      <c r="AJ12" s="16" t="s">
        <v>14893</v>
      </c>
      <c r="AK12" s="17">
        <f>A1L205C21</f>
        <v>28181.333333333336</v>
      </c>
      <c r="AL12" s="16" t="s">
        <v>14894</v>
      </c>
      <c r="AM12" s="23">
        <f>IF(B7L103C1=0,0,B7L205C17/B7L103C1)</f>
        <v>3.4503476670933622</v>
      </c>
      <c r="AN12" s="16" t="s">
        <v>14895</v>
      </c>
      <c r="AO12" s="23">
        <f>B7L205C18</f>
        <v>3.4503476670933622</v>
      </c>
      <c r="AP12" s="16" t="s">
        <v>14896</v>
      </c>
      <c r="AQ12" s="17">
        <f>B7L205C19*B7L118C1</f>
        <v>1733.8399567705305</v>
      </c>
      <c r="AR12" s="16" t="s">
        <v>14897</v>
      </c>
      <c r="AS12" s="17">
        <f>B7L205C20</f>
        <v>1733.8399567705305</v>
      </c>
      <c r="AT12" s="16" t="s">
        <v>14898</v>
      </c>
      <c r="AU12" s="17">
        <f>B7L205C21/24</f>
        <v>72.243331532105444</v>
      </c>
      <c r="AV12" s="16" t="s">
        <v>14899</v>
      </c>
      <c r="AW12" s="23">
        <f>B7L205C22</f>
        <v>72.243331532105444</v>
      </c>
      <c r="AX12" s="16" t="s">
        <v>14900</v>
      </c>
      <c r="AY12" s="26">
        <f>IF(B7L205C23=0,0,B7L205C17/B7L205C23)</f>
        <v>390.08906061882476</v>
      </c>
      <c r="AZ12" s="16" t="s">
        <v>14901</v>
      </c>
      <c r="BA12" s="17">
        <f>A1L205C24</f>
        <v>29531.75</v>
      </c>
      <c r="BB12" s="16" t="s">
        <v>14902</v>
      </c>
      <c r="BC12" s="23">
        <f>IF(B7L104C1=0,0,B7L205C25/B7L104C1)</f>
        <v>3.5473385021346888</v>
      </c>
      <c r="BD12" s="16" t="s">
        <v>14903</v>
      </c>
      <c r="BE12" s="23">
        <f>B7L205C26</f>
        <v>3.5473385021346888</v>
      </c>
      <c r="BF12" s="16" t="s">
        <v>14904</v>
      </c>
      <c r="BG12" s="17">
        <f>B7L205C27*B7L119C1</f>
        <v>1827.3520114547741</v>
      </c>
      <c r="BH12" s="16" t="s">
        <v>14905</v>
      </c>
      <c r="BI12" s="17">
        <f>B7L205C28</f>
        <v>1827.3520114547741</v>
      </c>
      <c r="BJ12" s="16" t="s">
        <v>14906</v>
      </c>
      <c r="BK12" s="23">
        <f>B7L205C29/24</f>
        <v>76.139667143948927</v>
      </c>
      <c r="BL12" s="16" t="s">
        <v>14907</v>
      </c>
      <c r="BM12" s="23">
        <f>B7L205C30</f>
        <v>76.139667143948927</v>
      </c>
      <c r="BN12" s="16" t="s">
        <v>14908</v>
      </c>
      <c r="BO12" s="26">
        <f>IF(B7L205C31=0,0,B7L205C25/B7L205C31)</f>
        <v>387.86287237331305</v>
      </c>
      <c r="BP12" s="16" t="s">
        <v>14909</v>
      </c>
      <c r="BQ12" s="17">
        <f>A1L205C27</f>
        <v>29400</v>
      </c>
      <c r="BR12" s="16" t="s">
        <v>14910</v>
      </c>
      <c r="BS12" s="21">
        <f>IF(B7L105C1=0,0,B7L205C33/B7L105C1)</f>
        <v>3.5480891102338674</v>
      </c>
      <c r="BT12" s="16" t="s">
        <v>14911</v>
      </c>
      <c r="BU12" s="23">
        <f>B7L205C34</f>
        <v>3.5480891102338674</v>
      </c>
      <c r="BV12" s="16" t="s">
        <v>14912</v>
      </c>
      <c r="BW12" s="17">
        <f>B7L205C35*B7L120C1</f>
        <v>1815.2279350372403</v>
      </c>
      <c r="BX12" s="16" t="s">
        <v>14913</v>
      </c>
      <c r="BY12" s="17">
        <f>B7L205C36</f>
        <v>1815.2279350372403</v>
      </c>
      <c r="BZ12" s="16" t="s">
        <v>14914</v>
      </c>
      <c r="CA12" s="23">
        <f>B7L205C37/24</f>
        <v>75.634497293218345</v>
      </c>
      <c r="CB12" s="16" t="s">
        <v>14915</v>
      </c>
      <c r="CC12" s="23">
        <f>B7L205C38</f>
        <v>75.634497293218345</v>
      </c>
      <c r="CD12" s="16" t="s">
        <v>14916</v>
      </c>
      <c r="CE12" s="26">
        <f>IF(B7L205C39=0,0,B7L205C33/B7L205C39)</f>
        <v>388.71151461511874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147530</v>
      </c>
      <c r="F13" s="16" t="s">
        <v>14918</v>
      </c>
      <c r="G13" s="21">
        <f>IF(B7L101C1=0,0,B7L206C1/B7L101C1)</f>
        <v>20.07270692827446</v>
      </c>
      <c r="H13" s="16" t="s">
        <v>14919</v>
      </c>
      <c r="I13" s="21">
        <f>B7L206C2</f>
        <v>20.07270692827446</v>
      </c>
      <c r="J13" s="16" t="s">
        <v>14920</v>
      </c>
      <c r="K13" s="17">
        <f>B7L206C3*B7L116C1</f>
        <v>7982.2732187530482</v>
      </c>
      <c r="L13" s="16" t="s">
        <v>14921</v>
      </c>
      <c r="M13" s="17">
        <f>B7L206C4</f>
        <v>7982.2732187530482</v>
      </c>
      <c r="N13" s="16" t="s">
        <v>14922</v>
      </c>
      <c r="O13" s="23">
        <f>B7L206C5/24</f>
        <v>332.5947174480437</v>
      </c>
      <c r="P13" s="16" t="s">
        <v>14923</v>
      </c>
      <c r="Q13" s="23">
        <f>B7L206C6</f>
        <v>332.5947174480437</v>
      </c>
      <c r="R13" s="16" t="s">
        <v>14924</v>
      </c>
      <c r="S13" s="25">
        <f>IF(B7L206C7=0,0,B7L206C1/B7L206C7)</f>
        <v>443.57288994839917</v>
      </c>
      <c r="T13" s="16" t="s">
        <v>14925</v>
      </c>
      <c r="U13" s="17">
        <f>A1L206C18</f>
        <v>146997</v>
      </c>
      <c r="V13" s="16" t="s">
        <v>14926</v>
      </c>
      <c r="W13" s="23">
        <f>IF(B7L102C1=0,0,B7L206C9/B7L102C1)</f>
        <v>18.369359882223758</v>
      </c>
      <c r="X13" s="16" t="s">
        <v>14927</v>
      </c>
      <c r="Y13" s="23">
        <f>B7L206C10</f>
        <v>18.369359882223758</v>
      </c>
      <c r="Z13" s="16" t="s">
        <v>14928</v>
      </c>
      <c r="AA13" s="17">
        <f>B7L206C11*B7L117C1</f>
        <v>8491.4478531965779</v>
      </c>
      <c r="AB13" s="16" t="s">
        <v>14929</v>
      </c>
      <c r="AC13" s="17">
        <f>B7L206C12</f>
        <v>8491.4478531965779</v>
      </c>
      <c r="AD13" s="16" t="s">
        <v>14930</v>
      </c>
      <c r="AE13" s="23">
        <f>B7L206C13/24</f>
        <v>353.81032721652406</v>
      </c>
      <c r="AF13" s="16" t="s">
        <v>14931</v>
      </c>
      <c r="AG13" s="23">
        <f>B7L206C14</f>
        <v>353.81032721652406</v>
      </c>
      <c r="AH13" s="16" t="s">
        <v>14932</v>
      </c>
      <c r="AI13" s="26">
        <f>IF(B7L206C15=0,0,B7L206C9/B7L206C15)</f>
        <v>415.46837017575552</v>
      </c>
      <c r="AJ13" s="16" t="s">
        <v>14933</v>
      </c>
      <c r="AK13" s="17">
        <f>A1L206C21</f>
        <v>141590.33333333334</v>
      </c>
      <c r="AL13" s="16" t="s">
        <v>14934</v>
      </c>
      <c r="AM13" s="23">
        <f>IF(B7L103C1=0,0,B7L206C17/B7L103C1)</f>
        <v>17.3354422418967</v>
      </c>
      <c r="AN13" s="16" t="s">
        <v>14935</v>
      </c>
      <c r="AO13" s="23">
        <f>B7L206C18</f>
        <v>17.3354422418967</v>
      </c>
      <c r="AP13" s="16" t="s">
        <v>14936</v>
      </c>
      <c r="AQ13" s="17">
        <f>B7L206C19*B7L118C1</f>
        <v>8711.2619733792471</v>
      </c>
      <c r="AR13" s="16" t="s">
        <v>14937</v>
      </c>
      <c r="AS13" s="17">
        <f>B7L206C20</f>
        <v>8711.2619733792471</v>
      </c>
      <c r="AT13" s="16" t="s">
        <v>14938</v>
      </c>
      <c r="AU13" s="17">
        <f>B7L206C21/24</f>
        <v>362.96924889080196</v>
      </c>
      <c r="AV13" s="16" t="s">
        <v>14939</v>
      </c>
      <c r="AW13" s="23">
        <f>B7L206C22</f>
        <v>362.96924889080196</v>
      </c>
      <c r="AX13" s="16" t="s">
        <v>14940</v>
      </c>
      <c r="AY13" s="26">
        <f>IF(B7L206C23=0,0,B7L206C17/B7L206C23)</f>
        <v>390.08906061882476</v>
      </c>
      <c r="AZ13" s="16" t="s">
        <v>14941</v>
      </c>
      <c r="BA13" s="17">
        <f>A1L206C24</f>
        <v>139577</v>
      </c>
      <c r="BB13" s="16" t="s">
        <v>14942</v>
      </c>
      <c r="BC13" s="23">
        <f>IF(B7L104C1=0,0,B7L206C25/B7L104C1)</f>
        <v>16.765916889871189</v>
      </c>
      <c r="BD13" s="16" t="s">
        <v>14943</v>
      </c>
      <c r="BE13" s="23">
        <f>B7L206C26</f>
        <v>16.765916889871189</v>
      </c>
      <c r="BF13" s="16" t="s">
        <v>14944</v>
      </c>
      <c r="BG13" s="17">
        <f>B7L206C27*B7L119C1</f>
        <v>8636.6812567092365</v>
      </c>
      <c r="BH13" s="16" t="s">
        <v>14945</v>
      </c>
      <c r="BI13" s="17">
        <f>B7L206C28</f>
        <v>8636.6812567092365</v>
      </c>
      <c r="BJ13" s="16" t="s">
        <v>14946</v>
      </c>
      <c r="BK13" s="23">
        <f>B7L206C29/24</f>
        <v>359.86171902955152</v>
      </c>
      <c r="BL13" s="16" t="s">
        <v>14947</v>
      </c>
      <c r="BM13" s="23">
        <f>B7L206C30</f>
        <v>359.86171902955152</v>
      </c>
      <c r="BN13" s="16" t="s">
        <v>14948</v>
      </c>
      <c r="BO13" s="26">
        <f>IF(B7L206C31=0,0,B7L206C25/B7L206C31)</f>
        <v>387.86287237331311</v>
      </c>
      <c r="BP13" s="16" t="s">
        <v>14949</v>
      </c>
      <c r="BQ13" s="17">
        <f>A1L206C27</f>
        <v>139065.79999999999</v>
      </c>
      <c r="BR13" s="16" t="s">
        <v>14950</v>
      </c>
      <c r="BS13" s="21">
        <f>IF(B7L105C1=0,0,B7L206C33/B7L105C1)</f>
        <v>16.782920087957855</v>
      </c>
      <c r="BT13" s="16" t="s">
        <v>14951</v>
      </c>
      <c r="BU13" s="23">
        <f>B7L206C34</f>
        <v>16.782920087957855</v>
      </c>
      <c r="BV13" s="16" t="s">
        <v>14952</v>
      </c>
      <c r="BW13" s="17">
        <f>B7L206C35*B7L120C1</f>
        <v>8586.2627540238718</v>
      </c>
      <c r="BX13" s="16" t="s">
        <v>14953</v>
      </c>
      <c r="BY13" s="17">
        <f>B7L206C36</f>
        <v>8586.2627540238718</v>
      </c>
      <c r="BZ13" s="16" t="s">
        <v>14954</v>
      </c>
      <c r="CA13" s="23">
        <f>B7L206C37/24</f>
        <v>357.76094808432799</v>
      </c>
      <c r="CB13" s="16" t="s">
        <v>14955</v>
      </c>
      <c r="CC13" s="23">
        <f>B7L206C38</f>
        <v>357.76094808432799</v>
      </c>
      <c r="CD13" s="16" t="s">
        <v>14956</v>
      </c>
      <c r="CE13" s="26">
        <f>IF(B7L206C39=0,0,B7L206C33/B7L206C39)</f>
        <v>388.71151461511869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1490</v>
      </c>
      <c r="F14" s="16" t="s">
        <v>14958</v>
      </c>
      <c r="G14" s="21">
        <f>IF(B7L101C1=0,0,B7L207C1/B7L101C1)</f>
        <v>0.20272712887635699</v>
      </c>
      <c r="H14" s="16" t="s">
        <v>14959</v>
      </c>
      <c r="I14" s="21">
        <f>B7L207C2</f>
        <v>0.20272712887635699</v>
      </c>
      <c r="J14" s="16" t="s">
        <v>14960</v>
      </c>
      <c r="K14" s="17">
        <f>B7L207C3*B7L116C1</f>
        <v>80.618091886003128</v>
      </c>
      <c r="L14" s="16" t="s">
        <v>14961</v>
      </c>
      <c r="M14" s="23">
        <f>B7L207C4</f>
        <v>80.618091886003128</v>
      </c>
      <c r="N14" s="16" t="s">
        <v>14962</v>
      </c>
      <c r="O14" s="23">
        <f>B7L207C5/24</f>
        <v>3.359087161916797</v>
      </c>
      <c r="P14" s="16" t="s">
        <v>14963</v>
      </c>
      <c r="Q14" s="23">
        <f>B7L207C6</f>
        <v>3.359087161916797</v>
      </c>
      <c r="R14" s="16" t="s">
        <v>14964</v>
      </c>
      <c r="S14" s="25">
        <f>IF(B7L207C7=0,0,B7L207C1/B7L207C7)</f>
        <v>443.57288994839922</v>
      </c>
      <c r="T14" s="16" t="s">
        <v>14965</v>
      </c>
      <c r="U14" s="17">
        <f>A1L207C18</f>
        <v>1864</v>
      </c>
      <c r="V14" s="16" t="s">
        <v>14966</v>
      </c>
      <c r="W14" s="23">
        <f>IF(B7L102C1=0,0,B7L207C9/B7L102C1)</f>
        <v>0.23293323551137157</v>
      </c>
      <c r="X14" s="16" t="s">
        <v>14967</v>
      </c>
      <c r="Y14" s="23">
        <f>B7L207C10</f>
        <v>0.23293323551137157</v>
      </c>
      <c r="Z14" s="16" t="s">
        <v>14968</v>
      </c>
      <c r="AA14" s="23">
        <f>B7L207C11*B7L117C1</f>
        <v>107.6760668473399</v>
      </c>
      <c r="AB14" s="16" t="s">
        <v>14969</v>
      </c>
      <c r="AC14" s="23">
        <f>B7L207C12</f>
        <v>107.6760668473399</v>
      </c>
      <c r="AD14" s="16" t="s">
        <v>14970</v>
      </c>
      <c r="AE14" s="23">
        <f>B7L207C13/24</f>
        <v>4.486502785305829</v>
      </c>
      <c r="AF14" s="16" t="s">
        <v>14971</v>
      </c>
      <c r="AG14" s="23">
        <f>B7L207C14</f>
        <v>4.486502785305829</v>
      </c>
      <c r="AH14" s="16" t="s">
        <v>14972</v>
      </c>
      <c r="AI14" s="26">
        <f>IF(B7L207C15=0,0,B7L207C9/B7L207C15)</f>
        <v>415.46837017575541</v>
      </c>
      <c r="AJ14" s="16" t="s">
        <v>14973</v>
      </c>
      <c r="AK14" s="17">
        <f>A1L207C21</f>
        <v>1615.3333333333335</v>
      </c>
      <c r="AL14" s="16" t="s">
        <v>14974</v>
      </c>
      <c r="AM14" s="23">
        <f>IF(B7L103C1=0,0,B7L207C17/B7L103C1)</f>
        <v>0.19777139471440236</v>
      </c>
      <c r="AN14" s="16" t="s">
        <v>14975</v>
      </c>
      <c r="AO14" s="23">
        <f>B7L207C18</f>
        <v>0.19777139471440236</v>
      </c>
      <c r="AP14" s="16" t="s">
        <v>14976</v>
      </c>
      <c r="AQ14" s="23">
        <f>B7L207C19*B7L118C1</f>
        <v>99.382433176925517</v>
      </c>
      <c r="AR14" s="16" t="s">
        <v>14977</v>
      </c>
      <c r="AS14" s="23">
        <f>B7L207C20</f>
        <v>99.382433176925517</v>
      </c>
      <c r="AT14" s="16" t="s">
        <v>14978</v>
      </c>
      <c r="AU14" s="17">
        <f>B7L207C21/24</f>
        <v>4.1409347157052299</v>
      </c>
      <c r="AV14" s="16" t="s">
        <v>14979</v>
      </c>
      <c r="AW14" s="23">
        <f>B7L207C22</f>
        <v>4.1409347157052299</v>
      </c>
      <c r="AX14" s="16" t="s">
        <v>14980</v>
      </c>
      <c r="AY14" s="26">
        <f>IF(B7L207C23=0,0,B7L207C17/B7L207C23)</f>
        <v>390.08906061882482</v>
      </c>
      <c r="AZ14" s="16" t="s">
        <v>14981</v>
      </c>
      <c r="BA14" s="17">
        <f>A1L207C24</f>
        <v>1370.75</v>
      </c>
      <c r="BB14" s="16" t="s">
        <v>14982</v>
      </c>
      <c r="BC14" s="23">
        <f>IF(B7L104C1=0,0,B7L207C25/B7L104C1)</f>
        <v>0.16465377946789894</v>
      </c>
      <c r="BD14" s="16" t="s">
        <v>14983</v>
      </c>
      <c r="BE14" s="23">
        <f>B7L207C26</f>
        <v>0.16465377946789894</v>
      </c>
      <c r="BF14" s="16" t="s">
        <v>14984</v>
      </c>
      <c r="BG14" s="23">
        <f>B7L207C27*B7L119C1</f>
        <v>84.818636542082047</v>
      </c>
      <c r="BH14" s="16" t="s">
        <v>14985</v>
      </c>
      <c r="BI14" s="23">
        <f>B7L207C28</f>
        <v>84.818636542082047</v>
      </c>
      <c r="BJ14" s="16" t="s">
        <v>14986</v>
      </c>
      <c r="BK14" s="23">
        <f>B7L207C29/24</f>
        <v>3.5341098559200854</v>
      </c>
      <c r="BL14" s="16" t="s">
        <v>14987</v>
      </c>
      <c r="BM14" s="23">
        <f>B7L207C30</f>
        <v>3.5341098559200854</v>
      </c>
      <c r="BN14" s="16" t="s">
        <v>14988</v>
      </c>
      <c r="BO14" s="26">
        <f>IF(B7L207C31=0,0,B7L207C25/B7L207C31)</f>
        <v>387.86287237331311</v>
      </c>
      <c r="BP14" s="16" t="s">
        <v>14989</v>
      </c>
      <c r="BQ14" s="17">
        <f>A1L207C27</f>
        <v>1215.5999999999999</v>
      </c>
      <c r="BR14" s="16" t="s">
        <v>14990</v>
      </c>
      <c r="BS14" s="21">
        <f>IF(B7L105C1=0,0,B7L207C33/B7L105C1)</f>
        <v>0.1467026232108942</v>
      </c>
      <c r="BT14" s="16" t="s">
        <v>14991</v>
      </c>
      <c r="BU14" s="23">
        <f>B7L207C34</f>
        <v>0.1467026232108942</v>
      </c>
      <c r="BV14" s="16" t="s">
        <v>14992</v>
      </c>
      <c r="BW14" s="23">
        <f>B7L207C35*B7L120C1</f>
        <v>75.054118293580601</v>
      </c>
      <c r="BX14" s="16" t="s">
        <v>14993</v>
      </c>
      <c r="BY14" s="23">
        <f>B7L207C36</f>
        <v>75.054118293580601</v>
      </c>
      <c r="BZ14" s="16" t="s">
        <v>14994</v>
      </c>
      <c r="CA14" s="23">
        <f>B7L207C37/24</f>
        <v>3.1272549288991915</v>
      </c>
      <c r="CB14" s="16" t="s">
        <v>14995</v>
      </c>
      <c r="CC14" s="23">
        <f>B7L207C38</f>
        <v>3.1272549288991915</v>
      </c>
      <c r="CD14" s="16" t="s">
        <v>14996</v>
      </c>
      <c r="CE14" s="26">
        <f>IF(B7L207C39=0,0,B7L207C33/B7L207C39)</f>
        <v>388.71151461511863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652</v>
      </c>
      <c r="F15" s="16" t="s">
        <v>14998</v>
      </c>
      <c r="G15" s="21">
        <f>IF(B7L101C1=0,0,B7L208C1/B7L101C1)</f>
        <v>8.8710126192875674E-2</v>
      </c>
      <c r="H15" s="16" t="s">
        <v>14999</v>
      </c>
      <c r="I15" s="21">
        <f>B7L208C2</f>
        <v>8.8710126192875674E-2</v>
      </c>
      <c r="J15" s="16" t="s">
        <v>15000</v>
      </c>
      <c r="K15" s="17">
        <f>B7L208C3*B7L116C1</f>
        <v>35.277178462868484</v>
      </c>
      <c r="L15" s="16" t="s">
        <v>15001</v>
      </c>
      <c r="M15" s="23">
        <f>B7L208C4</f>
        <v>35.277178462868484</v>
      </c>
      <c r="N15" s="16" t="s">
        <v>15002</v>
      </c>
      <c r="O15" s="23">
        <f>B7L208C5/24</f>
        <v>1.4698824359528535</v>
      </c>
      <c r="P15" s="16" t="s">
        <v>15003</v>
      </c>
      <c r="Q15" s="23">
        <f>B7L208C6</f>
        <v>1.4698824359528535</v>
      </c>
      <c r="R15" s="16" t="s">
        <v>15004</v>
      </c>
      <c r="S15" s="25">
        <f>IF(B7L208C7=0,0,B7L208C1/B7L208C7)</f>
        <v>443.57288994839917</v>
      </c>
      <c r="T15" s="16" t="s">
        <v>15005</v>
      </c>
      <c r="U15" s="23">
        <f>A1L208C18</f>
        <v>772.5</v>
      </c>
      <c r="V15" s="16" t="s">
        <v>15006</v>
      </c>
      <c r="W15" s="23">
        <f>IF(B7L102C1=0,0,B7L208C9/B7L102C1)</f>
        <v>9.6534830704149421E-2</v>
      </c>
      <c r="X15" s="16" t="s">
        <v>15007</v>
      </c>
      <c r="Y15" s="23">
        <f>B7L208C10</f>
        <v>9.6534830704149421E-2</v>
      </c>
      <c r="Z15" s="16" t="s">
        <v>15008</v>
      </c>
      <c r="AA15" s="23">
        <f>B7L208C11*B7L117C1</f>
        <v>44.624335643546168</v>
      </c>
      <c r="AB15" s="16" t="s">
        <v>15009</v>
      </c>
      <c r="AC15" s="23">
        <f>B7L208C12</f>
        <v>44.624335643546168</v>
      </c>
      <c r="AD15" s="16" t="s">
        <v>15010</v>
      </c>
      <c r="AE15" s="23">
        <f>B7L208C13/24</f>
        <v>1.8593473184810902</v>
      </c>
      <c r="AF15" s="16" t="s">
        <v>15011</v>
      </c>
      <c r="AG15" s="23">
        <f>B7L208C14</f>
        <v>1.8593473184810902</v>
      </c>
      <c r="AH15" s="16" t="s">
        <v>15012</v>
      </c>
      <c r="AI15" s="26">
        <f>IF(B7L208C15=0,0,B7L208C9/B7L208C15)</f>
        <v>415.46837017575552</v>
      </c>
      <c r="AJ15" s="16" t="s">
        <v>15013</v>
      </c>
      <c r="AK15" s="17">
        <f>A1L208C21</f>
        <v>827</v>
      </c>
      <c r="AL15" s="16" t="s">
        <v>15014</v>
      </c>
      <c r="AM15" s="23">
        <f>IF(B7L103C1=0,0,B7L208C17/B7L103C1)</f>
        <v>0.1012527507813521</v>
      </c>
      <c r="AN15" s="16" t="s">
        <v>15015</v>
      </c>
      <c r="AO15" s="23">
        <f>B7L208C18</f>
        <v>0.1012527507813521</v>
      </c>
      <c r="AP15" s="16" t="s">
        <v>15016</v>
      </c>
      <c r="AQ15" s="23">
        <f>B7L208C19*B7L118C1</f>
        <v>50.880688549721874</v>
      </c>
      <c r="AR15" s="16" t="s">
        <v>15017</v>
      </c>
      <c r="AS15" s="23">
        <f>B7L208C20</f>
        <v>50.880688549721874</v>
      </c>
      <c r="AT15" s="16" t="s">
        <v>15018</v>
      </c>
      <c r="AU15" s="17">
        <f>B7L208C21/24</f>
        <v>2.1200286895717446</v>
      </c>
      <c r="AV15" s="16" t="s">
        <v>15019</v>
      </c>
      <c r="AW15" s="23">
        <f>B7L208C22</f>
        <v>2.1200286895717446</v>
      </c>
      <c r="AX15" s="16" t="s">
        <v>15020</v>
      </c>
      <c r="AY15" s="26">
        <f>IF(B7L208C23=0,0,B7L208C17/B7L208C23)</f>
        <v>390.08906061882482</v>
      </c>
      <c r="AZ15" s="16" t="s">
        <v>15021</v>
      </c>
      <c r="BA15" s="17">
        <f>A1L208C24</f>
        <v>862.5</v>
      </c>
      <c r="BB15" s="16" t="s">
        <v>15022</v>
      </c>
      <c r="BC15" s="23">
        <f>IF(B7L104C1=0,0,B7L208C25/B7L104C1)</f>
        <v>0.10360305292070972</v>
      </c>
      <c r="BD15" s="16" t="s">
        <v>15023</v>
      </c>
      <c r="BE15" s="23">
        <f>B7L208C26</f>
        <v>0.10360305292070972</v>
      </c>
      <c r="BF15" s="16" t="s">
        <v>15024</v>
      </c>
      <c r="BG15" s="23">
        <f>B7L208C27*B7L119C1</f>
        <v>53.369377360967185</v>
      </c>
      <c r="BH15" s="16" t="s">
        <v>15025</v>
      </c>
      <c r="BI15" s="23">
        <f>B7L208C28</f>
        <v>53.369377360967185</v>
      </c>
      <c r="BJ15" s="16" t="s">
        <v>15026</v>
      </c>
      <c r="BK15" s="23">
        <f>B7L208C29/24</f>
        <v>2.223724056706966</v>
      </c>
      <c r="BL15" s="16" t="s">
        <v>15027</v>
      </c>
      <c r="BM15" s="23">
        <f>B7L208C30</f>
        <v>2.223724056706966</v>
      </c>
      <c r="BN15" s="16" t="s">
        <v>15028</v>
      </c>
      <c r="BO15" s="26">
        <f>IF(B7L208C31=0,0,B7L208C25/B7L208C31)</f>
        <v>387.86287237331311</v>
      </c>
      <c r="BP15" s="16" t="s">
        <v>15029</v>
      </c>
      <c r="BQ15" s="17">
        <f>A1L208C27</f>
        <v>1054.8000000000002</v>
      </c>
      <c r="BR15" s="16" t="s">
        <v>15030</v>
      </c>
      <c r="BS15" s="21">
        <f>IF(B7L105C1=0,0,B7L208C33/B7L105C1)</f>
        <v>0.12729674807737021</v>
      </c>
      <c r="BT15" s="16" t="s">
        <v>15031</v>
      </c>
      <c r="BU15" s="23">
        <f>B7L208C34</f>
        <v>0.12729674807737021</v>
      </c>
      <c r="BV15" s="16" t="s">
        <v>15032</v>
      </c>
      <c r="BW15" s="23">
        <f>B7L208C35*B7L120C1</f>
        <v>65.125932852968759</v>
      </c>
      <c r="BX15" s="16" t="s">
        <v>15033</v>
      </c>
      <c r="BY15" s="23">
        <f>B7L208C36</f>
        <v>65.125932852968759</v>
      </c>
      <c r="BZ15" s="16" t="s">
        <v>15034</v>
      </c>
      <c r="CA15" s="23">
        <f>B7L208C37/24</f>
        <v>2.7135805355403648</v>
      </c>
      <c r="CB15" s="16" t="s">
        <v>15035</v>
      </c>
      <c r="CC15" s="23">
        <f>B7L208C38</f>
        <v>2.7135805355403648</v>
      </c>
      <c r="CD15" s="16" t="s">
        <v>15036</v>
      </c>
      <c r="CE15" s="26">
        <f>IF(B7L208C39=0,0,B7L208C33/B7L208C39)</f>
        <v>388.71151461511869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0</v>
      </c>
      <c r="F16" s="16" t="s">
        <v>15038</v>
      </c>
      <c r="G16" s="21">
        <f>IF(B7L101C1=0,0,B7L209C1/B7L101C1)</f>
        <v>0</v>
      </c>
      <c r="H16" s="16" t="s">
        <v>15039</v>
      </c>
      <c r="I16" s="21">
        <f>B7L209C2</f>
        <v>0</v>
      </c>
      <c r="J16" s="16" t="s">
        <v>15040</v>
      </c>
      <c r="K16" s="17">
        <f>B7L209C3*B7L116C1</f>
        <v>0</v>
      </c>
      <c r="L16" s="16" t="s">
        <v>15041</v>
      </c>
      <c r="M16" s="17">
        <f>B7L209C4</f>
        <v>0</v>
      </c>
      <c r="N16" s="16" t="s">
        <v>15042</v>
      </c>
      <c r="O16" s="17">
        <f>B7L209C5/24</f>
        <v>0</v>
      </c>
      <c r="P16" s="16" t="s">
        <v>15043</v>
      </c>
      <c r="Q16" s="17">
        <f>B7L209C6</f>
        <v>0</v>
      </c>
      <c r="R16" s="16" t="s">
        <v>15044</v>
      </c>
      <c r="S16" s="25">
        <f>IF(B7L209C7=0,0,B7L209C1/B7L209C7)</f>
        <v>0</v>
      </c>
      <c r="T16" s="16" t="s">
        <v>15045</v>
      </c>
      <c r="U16" s="23">
        <f>A1L209C18</f>
        <v>1.5</v>
      </c>
      <c r="V16" s="16" t="s">
        <v>15046</v>
      </c>
      <c r="W16" s="23">
        <f>IF(B7L102C1=0,0,B7L209C9/B7L102C1)</f>
        <v>1.8744627321194064E-4</v>
      </c>
      <c r="X16" s="16" t="s">
        <v>15047</v>
      </c>
      <c r="Y16" s="23">
        <f>B7L209C10</f>
        <v>1.8744627321194064E-4</v>
      </c>
      <c r="Z16" s="16" t="s">
        <v>15048</v>
      </c>
      <c r="AA16" s="23">
        <f>B7L209C11*B7L117C1</f>
        <v>8.6649195424361503E-2</v>
      </c>
      <c r="AB16" s="16" t="s">
        <v>15049</v>
      </c>
      <c r="AC16" s="23">
        <f>B7L209C12</f>
        <v>8.6649195424361503E-2</v>
      </c>
      <c r="AD16" s="16" t="s">
        <v>15050</v>
      </c>
      <c r="AE16" s="23">
        <f>B7L209C13/24</f>
        <v>3.6103831426817293E-3</v>
      </c>
      <c r="AF16" s="16" t="s">
        <v>15051</v>
      </c>
      <c r="AG16" s="23">
        <f>B7L209C14</f>
        <v>3.6103831426817293E-3</v>
      </c>
      <c r="AH16" s="16" t="s">
        <v>15052</v>
      </c>
      <c r="AI16" s="26">
        <f>IF(B7L209C15=0,0,B7L209C9/B7L209C15)</f>
        <v>415.46837017575547</v>
      </c>
      <c r="AJ16" s="16" t="s">
        <v>15053</v>
      </c>
      <c r="AK16" s="23">
        <f>A1L209C21</f>
        <v>1.3333333333333333</v>
      </c>
      <c r="AL16" s="16" t="s">
        <v>15054</v>
      </c>
      <c r="AM16" s="23">
        <f>IF(B7L103C1=0,0,B7L209C17/B7L103C1)</f>
        <v>1.6324506373454589E-4</v>
      </c>
      <c r="AN16" s="16" t="s">
        <v>15055</v>
      </c>
      <c r="AO16" s="23">
        <f>B7L209C18</f>
        <v>1.6324506373454589E-4</v>
      </c>
      <c r="AP16" s="16" t="s">
        <v>15056</v>
      </c>
      <c r="AQ16" s="23">
        <f>B7L209C19*B7L118C1</f>
        <v>8.2032549052352882E-2</v>
      </c>
      <c r="AR16" s="16" t="s">
        <v>15057</v>
      </c>
      <c r="AS16" s="23">
        <f>B7L209C20</f>
        <v>8.2032549052352882E-2</v>
      </c>
      <c r="AT16" s="16" t="s">
        <v>15058</v>
      </c>
      <c r="AU16" s="17">
        <f>B7L209C21/24</f>
        <v>3.4180228771813702E-3</v>
      </c>
      <c r="AV16" s="16" t="s">
        <v>15059</v>
      </c>
      <c r="AW16" s="23">
        <f>B7L209C22</f>
        <v>3.4180228771813702E-3</v>
      </c>
      <c r="AX16" s="16" t="s">
        <v>15060</v>
      </c>
      <c r="AY16" s="26">
        <f>IF(B7L209C23=0,0,B7L209C17/B7L209C23)</f>
        <v>390.08906061882476</v>
      </c>
      <c r="AZ16" s="16" t="s">
        <v>15061</v>
      </c>
      <c r="BA16" s="17">
        <f>A1L209C24</f>
        <v>1</v>
      </c>
      <c r="BB16" s="16" t="s">
        <v>15062</v>
      </c>
      <c r="BC16" s="23">
        <f>IF(B7L104C1=0,0,B7L209C25/B7L104C1)</f>
        <v>1.2011948164719967E-4</v>
      </c>
      <c r="BD16" s="16" t="s">
        <v>15063</v>
      </c>
      <c r="BE16" s="23">
        <f>B7L209C26</f>
        <v>1.2011948164719967E-4</v>
      </c>
      <c r="BF16" s="16" t="s">
        <v>15064</v>
      </c>
      <c r="BG16" s="23">
        <f>B7L209C27*B7L119C1</f>
        <v>6.1877538969237318E-2</v>
      </c>
      <c r="BH16" s="16" t="s">
        <v>15065</v>
      </c>
      <c r="BI16" s="23">
        <f>B7L209C28</f>
        <v>6.1877538969237318E-2</v>
      </c>
      <c r="BJ16" s="16" t="s">
        <v>15066</v>
      </c>
      <c r="BK16" s="23">
        <f>B7L209C29/24</f>
        <v>2.5782307903848881E-3</v>
      </c>
      <c r="BL16" s="16" t="s">
        <v>15067</v>
      </c>
      <c r="BM16" s="23">
        <f>B7L209C30</f>
        <v>2.5782307903848881E-3</v>
      </c>
      <c r="BN16" s="16" t="s">
        <v>15068</v>
      </c>
      <c r="BO16" s="26">
        <f>IF(B7L209C31=0,0,B7L209C25/B7L209C31)</f>
        <v>387.86287237331311</v>
      </c>
      <c r="BP16" s="16" t="s">
        <v>15069</v>
      </c>
      <c r="BQ16" s="23">
        <f>A1L209C27</f>
        <v>0.8</v>
      </c>
      <c r="BR16" s="16" t="s">
        <v>15070</v>
      </c>
      <c r="BS16" s="21">
        <f>IF(B7L105C1=0,0,B7L209C33/B7L105C1)</f>
        <v>9.654664245534334E-5</v>
      </c>
      <c r="BT16" s="16" t="s">
        <v>15071</v>
      </c>
      <c r="BU16" s="23">
        <f>B7L209C34</f>
        <v>9.654664245534334E-5</v>
      </c>
      <c r="BV16" s="16" t="s">
        <v>15072</v>
      </c>
      <c r="BW16" s="23">
        <f>B7L209C35*B7L120C1</f>
        <v>4.9393957415979337E-2</v>
      </c>
      <c r="BX16" s="16" t="s">
        <v>15073</v>
      </c>
      <c r="BY16" s="23">
        <f>B7L209C36</f>
        <v>4.9393957415979337E-2</v>
      </c>
      <c r="BZ16" s="16" t="s">
        <v>15074</v>
      </c>
      <c r="CA16" s="23">
        <f>B7L209C37/24</f>
        <v>2.0580815589991389E-3</v>
      </c>
      <c r="CB16" s="16" t="s">
        <v>15075</v>
      </c>
      <c r="CC16" s="23">
        <f>B7L209C38</f>
        <v>2.0580815589991389E-3</v>
      </c>
      <c r="CD16" s="16" t="s">
        <v>15076</v>
      </c>
      <c r="CE16" s="26">
        <f>IF(B7L209C39=0,0,B7L209C33/B7L209C39)</f>
        <v>388.71151461511869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0</v>
      </c>
      <c r="F17" s="16" t="s">
        <v>15078</v>
      </c>
      <c r="G17" s="21">
        <f>IF(B7L101C1=0,0,B7L210C1/B7L101C1)</f>
        <v>0</v>
      </c>
      <c r="H17" s="16" t="s">
        <v>15079</v>
      </c>
      <c r="I17" s="21">
        <f>B7L210C2</f>
        <v>0</v>
      </c>
      <c r="J17" s="16" t="s">
        <v>15080</v>
      </c>
      <c r="K17" s="17">
        <f>B7L210C3*B7L116C1</f>
        <v>0</v>
      </c>
      <c r="L17" s="16" t="s">
        <v>15081</v>
      </c>
      <c r="M17" s="17">
        <f>B7L210C4</f>
        <v>0</v>
      </c>
      <c r="N17" s="16" t="s">
        <v>15082</v>
      </c>
      <c r="O17" s="17">
        <f>B7L210C5/24</f>
        <v>0</v>
      </c>
      <c r="P17" s="16" t="s">
        <v>15083</v>
      </c>
      <c r="Q17" s="17">
        <f>B7L210C6</f>
        <v>0</v>
      </c>
      <c r="R17" s="16" t="s">
        <v>15084</v>
      </c>
      <c r="S17" s="25">
        <f>IF(B7L210C7=0,0,B7L210C1/B7L210C7)</f>
        <v>0</v>
      </c>
      <c r="T17" s="16" t="s">
        <v>15085</v>
      </c>
      <c r="U17" s="23">
        <f>A1L210C18</f>
        <v>0.5</v>
      </c>
      <c r="V17" s="16" t="s">
        <v>15086</v>
      </c>
      <c r="W17" s="23">
        <f>IF(B7L102C1=0,0,B7L210C9/B7L102C1)</f>
        <v>6.2482091070646876E-5</v>
      </c>
      <c r="X17" s="16" t="s">
        <v>15087</v>
      </c>
      <c r="Y17" s="23">
        <f>B7L210C10</f>
        <v>6.2482091070646876E-5</v>
      </c>
      <c r="Z17" s="16" t="s">
        <v>15088</v>
      </c>
      <c r="AA17" s="23">
        <f>B7L210C11*B7L117C1</f>
        <v>2.8883065141453831E-2</v>
      </c>
      <c r="AB17" s="16" t="s">
        <v>15089</v>
      </c>
      <c r="AC17" s="23">
        <f>B7L210C12</f>
        <v>2.8883065141453831E-2</v>
      </c>
      <c r="AD17" s="16" t="s">
        <v>15090</v>
      </c>
      <c r="AE17" s="23">
        <f>B7L210C13/24</f>
        <v>1.2034610475605762E-3</v>
      </c>
      <c r="AF17" s="16" t="s">
        <v>15091</v>
      </c>
      <c r="AG17" s="23">
        <f>B7L210C14</f>
        <v>1.2034610475605762E-3</v>
      </c>
      <c r="AH17" s="16" t="s">
        <v>15092</v>
      </c>
      <c r="AI17" s="26">
        <f>IF(B7L210C15=0,0,B7L210C9/B7L210C15)</f>
        <v>415.46837017575552</v>
      </c>
      <c r="AJ17" s="16" t="s">
        <v>15093</v>
      </c>
      <c r="AK17" s="17">
        <f>A1L210C21</f>
        <v>8</v>
      </c>
      <c r="AL17" s="16" t="s">
        <v>15094</v>
      </c>
      <c r="AM17" s="23">
        <f>IF(B7L103C1=0,0,B7L210C17/B7L103C1)</f>
        <v>9.7947038240727541E-4</v>
      </c>
      <c r="AN17" s="16" t="s">
        <v>15095</v>
      </c>
      <c r="AO17" s="23">
        <f>B7L210C18</f>
        <v>9.7947038240727541E-4</v>
      </c>
      <c r="AP17" s="16" t="s">
        <v>15096</v>
      </c>
      <c r="AQ17" s="23">
        <f>B7L210C19*B7L118C1</f>
        <v>0.49219529431411729</v>
      </c>
      <c r="AR17" s="16" t="s">
        <v>15097</v>
      </c>
      <c r="AS17" s="23">
        <f>B7L210C20</f>
        <v>0.49219529431411729</v>
      </c>
      <c r="AT17" s="16" t="s">
        <v>15098</v>
      </c>
      <c r="AU17" s="17">
        <f>B7L210C21/24</f>
        <v>2.0508137263088221E-2</v>
      </c>
      <c r="AV17" s="16" t="s">
        <v>15099</v>
      </c>
      <c r="AW17" s="23">
        <f>B7L210C22</f>
        <v>2.0508137263088221E-2</v>
      </c>
      <c r="AX17" s="16" t="s">
        <v>15100</v>
      </c>
      <c r="AY17" s="26">
        <f>IF(B7L210C23=0,0,B7L210C17/B7L210C23)</f>
        <v>390.08906061882476</v>
      </c>
      <c r="AZ17" s="16" t="s">
        <v>15101</v>
      </c>
      <c r="BA17" s="17">
        <f>A1L210C24</f>
        <v>7.5</v>
      </c>
      <c r="BB17" s="16" t="s">
        <v>15102</v>
      </c>
      <c r="BC17" s="23">
        <f>IF(B7L104C1=0,0,B7L210C25/B7L104C1)</f>
        <v>9.0089611235399751E-4</v>
      </c>
      <c r="BD17" s="16" t="s">
        <v>15103</v>
      </c>
      <c r="BE17" s="23">
        <f>B7L210C26</f>
        <v>9.0089611235399751E-4</v>
      </c>
      <c r="BF17" s="16" t="s">
        <v>15104</v>
      </c>
      <c r="BG17" s="23">
        <f>B7L210C27*B7L119C1</f>
        <v>0.46408154226927989</v>
      </c>
      <c r="BH17" s="16" t="s">
        <v>15105</v>
      </c>
      <c r="BI17" s="23">
        <f>B7L210C28</f>
        <v>0.46408154226927989</v>
      </c>
      <c r="BJ17" s="16" t="s">
        <v>15106</v>
      </c>
      <c r="BK17" s="23">
        <f>B7L210C29/24</f>
        <v>1.9336730927886663E-2</v>
      </c>
      <c r="BL17" s="16" t="s">
        <v>15107</v>
      </c>
      <c r="BM17" s="23">
        <f>B7L210C30</f>
        <v>1.9336730927886663E-2</v>
      </c>
      <c r="BN17" s="16" t="s">
        <v>15108</v>
      </c>
      <c r="BO17" s="26">
        <f>IF(B7L210C31=0,0,B7L210C25/B7L210C31)</f>
        <v>387.86287237331305</v>
      </c>
      <c r="BP17" s="16" t="s">
        <v>15109</v>
      </c>
      <c r="BQ17" s="23">
        <f>A1L210C27</f>
        <v>8.1999999999999993</v>
      </c>
      <c r="BR17" s="16" t="s">
        <v>15110</v>
      </c>
      <c r="BS17" s="21">
        <f>IF(B7L105C1=0,0,B7L210C33/B7L105C1)</f>
        <v>9.8960308516726899E-4</v>
      </c>
      <c r="BT17" s="16" t="s">
        <v>15111</v>
      </c>
      <c r="BU17" s="23">
        <f>B7L210C34</f>
        <v>9.8960308516726899E-4</v>
      </c>
      <c r="BV17" s="16" t="s">
        <v>15112</v>
      </c>
      <c r="BW17" s="23">
        <f>B7L210C35*B7L120C1</f>
        <v>0.50628806351378808</v>
      </c>
      <c r="BX17" s="16" t="s">
        <v>15113</v>
      </c>
      <c r="BY17" s="23">
        <f>B7L210C36</f>
        <v>0.50628806351378808</v>
      </c>
      <c r="BZ17" s="16" t="s">
        <v>15114</v>
      </c>
      <c r="CA17" s="23">
        <f>B7L210C37/24</f>
        <v>2.109533597974117E-2</v>
      </c>
      <c r="CB17" s="16" t="s">
        <v>15115</v>
      </c>
      <c r="CC17" s="23">
        <f>B7L210C38</f>
        <v>2.109533597974117E-2</v>
      </c>
      <c r="CD17" s="16" t="s">
        <v>15116</v>
      </c>
      <c r="CE17" s="26">
        <f>IF(B7L210C39=0,0,B7L210C33/B7L210C39)</f>
        <v>388.71151461511869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16428</v>
      </c>
      <c r="F18" s="16" t="s">
        <v>15118</v>
      </c>
      <c r="G18" s="21">
        <f>IF(B7L101C1=0,0,B7L211C1/B7L101C1)</f>
        <v>2.235168639718653</v>
      </c>
      <c r="H18" s="16" t="s">
        <v>15119</v>
      </c>
      <c r="I18" s="21">
        <f>B7L211C2</f>
        <v>2.235168639718653</v>
      </c>
      <c r="J18" s="16" t="s">
        <v>15120</v>
      </c>
      <c r="K18" s="17">
        <f>B7L211C3*B7L116C1</f>
        <v>888.85504261963729</v>
      </c>
      <c r="L18" s="16" t="s">
        <v>15121</v>
      </c>
      <c r="M18" s="23">
        <f>B7L211C4</f>
        <v>888.85504261963729</v>
      </c>
      <c r="N18" s="16" t="s">
        <v>15122</v>
      </c>
      <c r="O18" s="23">
        <f>B7L211C5/24</f>
        <v>37.035626775818223</v>
      </c>
      <c r="P18" s="16" t="s">
        <v>15123</v>
      </c>
      <c r="Q18" s="23">
        <f>B7L211C6</f>
        <v>37.035626775818223</v>
      </c>
      <c r="R18" s="16" t="s">
        <v>15124</v>
      </c>
      <c r="S18" s="25">
        <f>IF(B7L211C7=0,0,B7L211C1/B7L211C7)</f>
        <v>443.57288994839911</v>
      </c>
      <c r="T18" s="16" t="s">
        <v>15125</v>
      </c>
      <c r="U18" s="17">
        <f>A1L211C18</f>
        <v>15897</v>
      </c>
      <c r="V18" s="16" t="s">
        <v>15126</v>
      </c>
      <c r="W18" s="23">
        <f>IF(B7L102C1=0,0,B7L211C9/B7L102C1)</f>
        <v>1.9865556035001468</v>
      </c>
      <c r="X18" s="16" t="s">
        <v>15127</v>
      </c>
      <c r="Y18" s="23">
        <f>B7L211C10</f>
        <v>1.9865556035001468</v>
      </c>
      <c r="Z18" s="16" t="s">
        <v>15128</v>
      </c>
      <c r="AA18" s="23">
        <f>B7L211C11*B7L117C1</f>
        <v>918.30817310738314</v>
      </c>
      <c r="AB18" s="16" t="s">
        <v>15129</v>
      </c>
      <c r="AC18" s="23">
        <f>B7L211C12</f>
        <v>918.30817310738314</v>
      </c>
      <c r="AD18" s="16" t="s">
        <v>15130</v>
      </c>
      <c r="AE18" s="23">
        <f>B7L211C13/24</f>
        <v>38.262840546140964</v>
      </c>
      <c r="AF18" s="16" t="s">
        <v>15131</v>
      </c>
      <c r="AG18" s="23">
        <f>B7L211C14</f>
        <v>38.262840546140964</v>
      </c>
      <c r="AH18" s="16" t="s">
        <v>15132</v>
      </c>
      <c r="AI18" s="26">
        <f>IF(B7L211C15=0,0,B7L211C9/B7L211C15)</f>
        <v>415.46837017575547</v>
      </c>
      <c r="AJ18" s="16" t="s">
        <v>15133</v>
      </c>
      <c r="AK18" s="17">
        <f>A1L211C21</f>
        <v>15242.666666666668</v>
      </c>
      <c r="AL18" s="16" t="s">
        <v>15134</v>
      </c>
      <c r="AM18" s="23">
        <f>IF(B7L103C1=0,0,B7L211C17/B7L103C1)</f>
        <v>1.8662175686133289</v>
      </c>
      <c r="AN18" s="16" t="s">
        <v>15135</v>
      </c>
      <c r="AO18" s="23">
        <f>B7L211C18</f>
        <v>1.8662175686133289</v>
      </c>
      <c r="AP18" s="16" t="s">
        <v>15136</v>
      </c>
      <c r="AQ18" s="23">
        <f>B7L211C19*B7L118C1</f>
        <v>937.79610076649828</v>
      </c>
      <c r="AR18" s="16" t="s">
        <v>15137</v>
      </c>
      <c r="AS18" s="23">
        <f>B7L211C20</f>
        <v>937.79610076649828</v>
      </c>
      <c r="AT18" s="16" t="s">
        <v>15138</v>
      </c>
      <c r="AU18" s="17">
        <f>B7L211C21/24</f>
        <v>39.074837531937426</v>
      </c>
      <c r="AV18" s="16" t="s">
        <v>15139</v>
      </c>
      <c r="AW18" s="23">
        <f>B7L211C22</f>
        <v>39.074837531937426</v>
      </c>
      <c r="AX18" s="16" t="s">
        <v>15140</v>
      </c>
      <c r="AY18" s="26">
        <f>IF(B7L211C23=0,0,B7L211C17/B7L211C23)</f>
        <v>390.08906061882476</v>
      </c>
      <c r="AZ18" s="16" t="s">
        <v>15141</v>
      </c>
      <c r="BA18" s="17">
        <f>A1L211C24</f>
        <v>14782.5</v>
      </c>
      <c r="BB18" s="16" t="s">
        <v>15142</v>
      </c>
      <c r="BC18" s="23">
        <f>IF(B7L104C1=0,0,B7L211C25/B7L104C1)</f>
        <v>1.7756662374497292</v>
      </c>
      <c r="BD18" s="16" t="s">
        <v>15143</v>
      </c>
      <c r="BE18" s="23">
        <f>B7L211C26</f>
        <v>1.7756662374497292</v>
      </c>
      <c r="BF18" s="16" t="s">
        <v>15144</v>
      </c>
      <c r="BG18" s="23">
        <f>B7L211C27*B7L119C1</f>
        <v>914.70471981275068</v>
      </c>
      <c r="BH18" s="16" t="s">
        <v>15145</v>
      </c>
      <c r="BI18" s="23">
        <f>B7L211C28</f>
        <v>914.70471981275068</v>
      </c>
      <c r="BJ18" s="16" t="s">
        <v>15146</v>
      </c>
      <c r="BK18" s="23">
        <f>B7L211C29/24</f>
        <v>38.112696658864614</v>
      </c>
      <c r="BL18" s="16" t="s">
        <v>15147</v>
      </c>
      <c r="BM18" s="23">
        <f>B7L211C30</f>
        <v>38.112696658864614</v>
      </c>
      <c r="BN18" s="16" t="s">
        <v>15148</v>
      </c>
      <c r="BO18" s="26">
        <f>IF(B7L211C31=0,0,B7L211C25/B7L211C31)</f>
        <v>387.86287237331305</v>
      </c>
      <c r="BP18" s="16" t="s">
        <v>15149</v>
      </c>
      <c r="BQ18" s="17">
        <f>A1L211C27</f>
        <v>14742.8</v>
      </c>
      <c r="BR18" s="16" t="s">
        <v>15150</v>
      </c>
      <c r="BS18" s="21">
        <f>IF(B7L105C1=0,0,B7L211C33/B7L105C1)</f>
        <v>1.7792098004882946</v>
      </c>
      <c r="BT18" s="16" t="s">
        <v>15151</v>
      </c>
      <c r="BU18" s="23">
        <f>B7L211C34</f>
        <v>1.7792098004882946</v>
      </c>
      <c r="BV18" s="16" t="s">
        <v>15152</v>
      </c>
      <c r="BW18" s="23">
        <f>B7L211C35*B7L120C1</f>
        <v>910.25654424037509</v>
      </c>
      <c r="BX18" s="16" t="s">
        <v>15153</v>
      </c>
      <c r="BY18" s="23">
        <f>B7L211C36</f>
        <v>910.25654424037509</v>
      </c>
      <c r="BZ18" s="16" t="s">
        <v>15154</v>
      </c>
      <c r="CA18" s="23">
        <f>B7L211C37/24</f>
        <v>37.927356010015629</v>
      </c>
      <c r="CB18" s="16" t="s">
        <v>15155</v>
      </c>
      <c r="CC18" s="23">
        <f>B7L211C38</f>
        <v>37.927356010015629</v>
      </c>
      <c r="CD18" s="16" t="s">
        <v>15156</v>
      </c>
      <c r="CE18" s="26">
        <f>IF(B7L211C39=0,0,B7L211C33/B7L211C39)</f>
        <v>388.71151461511869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3260</v>
      </c>
      <c r="F19" s="16" t="s">
        <v>15158</v>
      </c>
      <c r="G19" s="21">
        <f>IF(B7L101C1=0,0,B7L212C1/B7L101C1)</f>
        <v>0.44355063096437841</v>
      </c>
      <c r="H19" s="16" t="s">
        <v>15159</v>
      </c>
      <c r="I19" s="21">
        <f>B7L212C2</f>
        <v>0.44355063096437841</v>
      </c>
      <c r="J19" s="16" t="s">
        <v>15160</v>
      </c>
      <c r="K19" s="17">
        <f>B7L212C3*B7L116C1</f>
        <v>176.38589231434244</v>
      </c>
      <c r="L19" s="16" t="s">
        <v>15161</v>
      </c>
      <c r="M19" s="23">
        <f>B7L212C4</f>
        <v>176.38589231434244</v>
      </c>
      <c r="N19" s="16" t="s">
        <v>15162</v>
      </c>
      <c r="O19" s="23">
        <f>B7L212C5/24</f>
        <v>7.3494121797642684</v>
      </c>
      <c r="P19" s="16" t="s">
        <v>15163</v>
      </c>
      <c r="Q19" s="23">
        <f>B7L212C6</f>
        <v>7.3494121797642684</v>
      </c>
      <c r="R19" s="16" t="s">
        <v>15164</v>
      </c>
      <c r="S19" s="25">
        <f>IF(B7L212C7=0,0,B7L212C1/B7L212C7)</f>
        <v>443.57288994839911</v>
      </c>
      <c r="T19" s="16" t="s">
        <v>15165</v>
      </c>
      <c r="U19" s="17">
        <f>A1L212C18</f>
        <v>4165.5</v>
      </c>
      <c r="V19" s="16" t="s">
        <v>15166</v>
      </c>
      <c r="W19" s="23">
        <f>IF(B7L102C1=0,0,B7L212C9/B7L102C1)</f>
        <v>0.5205383007095592</v>
      </c>
      <c r="X19" s="16" t="s">
        <v>15167</v>
      </c>
      <c r="Y19" s="23">
        <f>B7L212C10</f>
        <v>0.5205383007095592</v>
      </c>
      <c r="Z19" s="16" t="s">
        <v>15168</v>
      </c>
      <c r="AA19" s="23">
        <f>B7L212C11*B7L117C1</f>
        <v>240.62481569345189</v>
      </c>
      <c r="AB19" s="16" t="s">
        <v>15169</v>
      </c>
      <c r="AC19" s="23">
        <f>B7L212C12</f>
        <v>240.62481569345189</v>
      </c>
      <c r="AD19" s="16" t="s">
        <v>15170</v>
      </c>
      <c r="AE19" s="23">
        <f>B7L212C13/24</f>
        <v>10.026033987227162</v>
      </c>
      <c r="AF19" s="16" t="s">
        <v>15171</v>
      </c>
      <c r="AG19" s="23">
        <f>B7L212C14</f>
        <v>10.026033987227162</v>
      </c>
      <c r="AH19" s="16" t="s">
        <v>15172</v>
      </c>
      <c r="AI19" s="26">
        <f>IF(B7L212C15=0,0,B7L212C9/B7L212C15)</f>
        <v>415.46837017575547</v>
      </c>
      <c r="AJ19" s="16" t="s">
        <v>15173</v>
      </c>
      <c r="AK19" s="17">
        <f>A1L212C21</f>
        <v>4179.333333333333</v>
      </c>
      <c r="AL19" s="16" t="s">
        <v>15174</v>
      </c>
      <c r="AM19" s="23">
        <f>IF(B7L103C1=0,0,B7L212C17/B7L103C1)</f>
        <v>0.51169165227593405</v>
      </c>
      <c r="AN19" s="16" t="s">
        <v>15175</v>
      </c>
      <c r="AO19" s="23">
        <f>B7L212C18</f>
        <v>0.51169165227593405</v>
      </c>
      <c r="AP19" s="16" t="s">
        <v>15176</v>
      </c>
      <c r="AQ19" s="23">
        <f>B7L212C19*B7L118C1</f>
        <v>257.13102500460008</v>
      </c>
      <c r="AR19" s="16" t="s">
        <v>15177</v>
      </c>
      <c r="AS19" s="23">
        <f>B7L212C20</f>
        <v>257.13102500460008</v>
      </c>
      <c r="AT19" s="16" t="s">
        <v>15178</v>
      </c>
      <c r="AU19" s="17">
        <f>B7L212C21/24</f>
        <v>10.713792708525004</v>
      </c>
      <c r="AV19" s="16" t="s">
        <v>15179</v>
      </c>
      <c r="AW19" s="23">
        <f>B7L212C22</f>
        <v>10.713792708525004</v>
      </c>
      <c r="AX19" s="16" t="s">
        <v>15180</v>
      </c>
      <c r="AY19" s="26">
        <f>IF(B7L212C23=0,0,B7L212C17/B7L212C23)</f>
        <v>390.08906061882476</v>
      </c>
      <c r="AZ19" s="16" t="s">
        <v>15181</v>
      </c>
      <c r="BA19" s="17">
        <f>A1L212C24</f>
        <v>4192.25</v>
      </c>
      <c r="BB19" s="16" t="s">
        <v>15182</v>
      </c>
      <c r="BC19" s="23">
        <f>IF(B7L104C1=0,0,B7L212C25/B7L104C1)</f>
        <v>0.50357089693547286</v>
      </c>
      <c r="BD19" s="16" t="s">
        <v>15183</v>
      </c>
      <c r="BE19" s="23">
        <f>B7L212C26</f>
        <v>0.50357089693547286</v>
      </c>
      <c r="BF19" s="16" t="s">
        <v>15184</v>
      </c>
      <c r="BG19" s="23">
        <f>B7L212C27*B7L119C1</f>
        <v>259.40611274378517</v>
      </c>
      <c r="BH19" s="16" t="s">
        <v>15185</v>
      </c>
      <c r="BI19" s="23">
        <f>B7L212C28</f>
        <v>259.40611274378517</v>
      </c>
      <c r="BJ19" s="16" t="s">
        <v>15186</v>
      </c>
      <c r="BK19" s="23">
        <f>B7L212C29/24</f>
        <v>10.808588030991048</v>
      </c>
      <c r="BL19" s="16" t="s">
        <v>15187</v>
      </c>
      <c r="BM19" s="23">
        <f>B7L212C30</f>
        <v>10.808588030991048</v>
      </c>
      <c r="BN19" s="16" t="s">
        <v>15188</v>
      </c>
      <c r="BO19" s="26">
        <f>IF(B7L212C31=0,0,B7L212C25/B7L212C31)</f>
        <v>387.86287237331305</v>
      </c>
      <c r="BP19" s="16" t="s">
        <v>15189</v>
      </c>
      <c r="BQ19" s="17">
        <f>A1L212C27</f>
        <v>3986</v>
      </c>
      <c r="BR19" s="16" t="s">
        <v>15190</v>
      </c>
      <c r="BS19" s="21">
        <f>IF(B7L105C1=0,0,B7L212C33/B7L105C1)</f>
        <v>0.48104364603374816</v>
      </c>
      <c r="BT19" s="16" t="s">
        <v>15191</v>
      </c>
      <c r="BU19" s="23">
        <f>B7L212C34</f>
        <v>0.48104364603374816</v>
      </c>
      <c r="BV19" s="16" t="s">
        <v>15192</v>
      </c>
      <c r="BW19" s="23">
        <f>B7L212C35*B7L120C1</f>
        <v>246.10539282511701</v>
      </c>
      <c r="BX19" s="16" t="s">
        <v>15193</v>
      </c>
      <c r="BY19" s="23">
        <f>B7L212C36</f>
        <v>246.10539282511701</v>
      </c>
      <c r="BZ19" s="16" t="s">
        <v>15194</v>
      </c>
      <c r="CA19" s="23">
        <f>B7L212C37/24</f>
        <v>10.254391367713209</v>
      </c>
      <c r="CB19" s="16" t="s">
        <v>15195</v>
      </c>
      <c r="CC19" s="23">
        <f>B7L212C38</f>
        <v>10.254391367713209</v>
      </c>
      <c r="CD19" s="16" t="s">
        <v>15196</v>
      </c>
      <c r="CE19" s="26">
        <f>IF(B7L212C39=0,0,B7L212C33/B7L212C39)</f>
        <v>388.71151461511869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58</v>
      </c>
      <c r="F20" s="16" t="s">
        <v>15198</v>
      </c>
      <c r="G20" s="21">
        <f>IF(B7L101C1=0,0,B7L213C1/B7L101C1)</f>
        <v>7.8913915938447696E-3</v>
      </c>
      <c r="H20" s="16" t="s">
        <v>15199</v>
      </c>
      <c r="I20" s="21">
        <f>B7L213C2</f>
        <v>7.8913915938447696E-3</v>
      </c>
      <c r="J20" s="16" t="s">
        <v>15200</v>
      </c>
      <c r="K20" s="17">
        <f>B7L213C3*B7L116C1</f>
        <v>3.1381539123410618</v>
      </c>
      <c r="L20" s="16" t="s">
        <v>15201</v>
      </c>
      <c r="M20" s="23">
        <f>B7L213C4</f>
        <v>3.1381539123410618</v>
      </c>
      <c r="N20" s="16" t="s">
        <v>15202</v>
      </c>
      <c r="O20" s="23">
        <f>B7L213C5/24</f>
        <v>0.1307564130142109</v>
      </c>
      <c r="P20" s="16" t="s">
        <v>15203</v>
      </c>
      <c r="Q20" s="23">
        <f>B7L213C6</f>
        <v>0.1307564130142109</v>
      </c>
      <c r="R20" s="16" t="s">
        <v>15204</v>
      </c>
      <c r="S20" s="25">
        <f>IF(B7L213C7=0,0,B7L213C1/B7L213C7)</f>
        <v>443.57288994839917</v>
      </c>
      <c r="T20" s="16" t="s">
        <v>15205</v>
      </c>
      <c r="U20" s="17">
        <f>A1L213C18</f>
        <v>44</v>
      </c>
      <c r="V20" s="16" t="s">
        <v>15206</v>
      </c>
      <c r="W20" s="23">
        <f>IF(B7L102C1=0,0,B7L213C9/B7L102C1)</f>
        <v>5.4984240142169254E-3</v>
      </c>
      <c r="X20" s="16" t="s">
        <v>15207</v>
      </c>
      <c r="Y20" s="23">
        <f>B7L213C10</f>
        <v>5.4984240142169254E-3</v>
      </c>
      <c r="Z20" s="16" t="s">
        <v>15208</v>
      </c>
      <c r="AA20" s="23">
        <f>B7L213C11*B7L117C1</f>
        <v>2.5417097324479374</v>
      </c>
      <c r="AB20" s="16" t="s">
        <v>15209</v>
      </c>
      <c r="AC20" s="23">
        <f>B7L213C12</f>
        <v>2.5417097324479374</v>
      </c>
      <c r="AD20" s="16" t="s">
        <v>15210</v>
      </c>
      <c r="AE20" s="23">
        <f>B7L213C13/24</f>
        <v>0.10590457218533073</v>
      </c>
      <c r="AF20" s="16" t="s">
        <v>15211</v>
      </c>
      <c r="AG20" s="23">
        <f>B7L213C14</f>
        <v>0.10590457218533073</v>
      </c>
      <c r="AH20" s="16" t="s">
        <v>15212</v>
      </c>
      <c r="AI20" s="26">
        <f>IF(B7L213C15=0,0,B7L213C9/B7L213C15)</f>
        <v>415.46837017575547</v>
      </c>
      <c r="AJ20" s="16" t="s">
        <v>15213</v>
      </c>
      <c r="AK20" s="17">
        <f>A1L213C21</f>
        <v>38</v>
      </c>
      <c r="AL20" s="16" t="s">
        <v>15214</v>
      </c>
      <c r="AM20" s="23">
        <f>IF(B7L103C1=0,0,B7L213C17/B7L103C1)</f>
        <v>4.6524843164345584E-3</v>
      </c>
      <c r="AN20" s="16" t="s">
        <v>15215</v>
      </c>
      <c r="AO20" s="23">
        <f>B7L213C18</f>
        <v>4.6524843164345584E-3</v>
      </c>
      <c r="AP20" s="16" t="s">
        <v>15216</v>
      </c>
      <c r="AQ20" s="23">
        <f>B7L213C19*B7L118C1</f>
        <v>2.3379276479920574</v>
      </c>
      <c r="AR20" s="16" t="s">
        <v>15217</v>
      </c>
      <c r="AS20" s="23">
        <f>B7L213C20</f>
        <v>2.3379276479920574</v>
      </c>
      <c r="AT20" s="16" t="s">
        <v>15218</v>
      </c>
      <c r="AU20" s="17">
        <f>B7L213C21/24</f>
        <v>9.741365199966906E-2</v>
      </c>
      <c r="AV20" s="16" t="s">
        <v>15219</v>
      </c>
      <c r="AW20" s="23">
        <f>B7L213C22</f>
        <v>9.741365199966906E-2</v>
      </c>
      <c r="AX20" s="16" t="s">
        <v>15220</v>
      </c>
      <c r="AY20" s="26">
        <f>IF(B7L213C23=0,0,B7L213C17/B7L213C23)</f>
        <v>390.0890606188247</v>
      </c>
      <c r="AZ20" s="16" t="s">
        <v>15221</v>
      </c>
      <c r="BA20" s="17">
        <f>A1L213C24</f>
        <v>29.25</v>
      </c>
      <c r="BB20" s="16" t="s">
        <v>15222</v>
      </c>
      <c r="BC20" s="23">
        <f>IF(B7L104C1=0,0,B7L213C25/B7L104C1)</f>
        <v>3.5134948381805903E-3</v>
      </c>
      <c r="BD20" s="16" t="s">
        <v>15223</v>
      </c>
      <c r="BE20" s="23">
        <f>B7L213C26</f>
        <v>3.5134948381805903E-3</v>
      </c>
      <c r="BF20" s="16" t="s">
        <v>15224</v>
      </c>
      <c r="BG20" s="23">
        <f>B7L213C27*B7L119C1</f>
        <v>1.8099180148501914</v>
      </c>
      <c r="BH20" s="16" t="s">
        <v>15225</v>
      </c>
      <c r="BI20" s="23">
        <f>B7L213C28</f>
        <v>1.8099180148501914</v>
      </c>
      <c r="BJ20" s="16" t="s">
        <v>15226</v>
      </c>
      <c r="BK20" s="23">
        <f>B7L213C29/24</f>
        <v>7.5413250618757977E-2</v>
      </c>
      <c r="BL20" s="16" t="s">
        <v>15227</v>
      </c>
      <c r="BM20" s="23">
        <f>B7L213C30</f>
        <v>7.5413250618757977E-2</v>
      </c>
      <c r="BN20" s="16" t="s">
        <v>15228</v>
      </c>
      <c r="BO20" s="26">
        <f>IF(B7L213C31=0,0,B7L213C25/B7L213C31)</f>
        <v>387.86287237331311</v>
      </c>
      <c r="BP20" s="16" t="s">
        <v>15229</v>
      </c>
      <c r="BQ20" s="23">
        <f>A1L213C27</f>
        <v>33.4</v>
      </c>
      <c r="BR20" s="16" t="s">
        <v>15230</v>
      </c>
      <c r="BS20" s="21">
        <f>IF(B7L105C1=0,0,B7L213C33/B7L105C1)</f>
        <v>4.0308223225105841E-3</v>
      </c>
      <c r="BT20" s="16" t="s">
        <v>15231</v>
      </c>
      <c r="BU20" s="23">
        <f>B7L213C34</f>
        <v>4.0308223225105841E-3</v>
      </c>
      <c r="BV20" s="16" t="s">
        <v>15232</v>
      </c>
      <c r="BW20" s="23">
        <f>B7L213C35*B7L120C1</f>
        <v>2.062197722117137</v>
      </c>
      <c r="BX20" s="16" t="s">
        <v>15233</v>
      </c>
      <c r="BY20" s="23">
        <f>B7L213C36</f>
        <v>2.062197722117137</v>
      </c>
      <c r="BZ20" s="16" t="s">
        <v>15234</v>
      </c>
      <c r="CA20" s="23">
        <f>B7L213C37/24</f>
        <v>8.5924905088214043E-2</v>
      </c>
      <c r="CB20" s="16" t="s">
        <v>15235</v>
      </c>
      <c r="CC20" s="23">
        <f>B7L213C38</f>
        <v>8.5924905088214043E-2</v>
      </c>
      <c r="CD20" s="16" t="s">
        <v>15236</v>
      </c>
      <c r="CE20" s="26">
        <f>IF(B7L213C39=0,0,B7L213C33/B7L213C39)</f>
        <v>388.71151461511869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6338</v>
      </c>
      <c r="F21" s="16" t="s">
        <v>15238</v>
      </c>
      <c r="G21" s="21">
        <f>IF(B7L101C1=0,0,B7L214C1/B7L101C1)</f>
        <v>0.86233861934117495</v>
      </c>
      <c r="H21" s="16" t="s">
        <v>15239</v>
      </c>
      <c r="I21" s="21">
        <f>B7L214C2</f>
        <v>0.86233861934117495</v>
      </c>
      <c r="J21" s="16" t="s">
        <v>15240</v>
      </c>
      <c r="K21" s="17">
        <f>B7L214C3*B7L116C1</f>
        <v>342.92447407616635</v>
      </c>
      <c r="L21" s="16" t="s">
        <v>15241</v>
      </c>
      <c r="M21" s="23">
        <f>B7L214C4</f>
        <v>342.92447407616635</v>
      </c>
      <c r="N21" s="16" t="s">
        <v>15242</v>
      </c>
      <c r="O21" s="23">
        <f>B7L214C5/24</f>
        <v>14.288519753173597</v>
      </c>
      <c r="P21" s="16" t="s">
        <v>15243</v>
      </c>
      <c r="Q21" s="23">
        <f>B7L214C6</f>
        <v>14.288519753173597</v>
      </c>
      <c r="R21" s="16" t="s">
        <v>15244</v>
      </c>
      <c r="S21" s="25">
        <f>IF(B7L214C7=0,0,B7L214C1/B7L214C7)</f>
        <v>443.57288994839917</v>
      </c>
      <c r="T21" s="16" t="s">
        <v>15245</v>
      </c>
      <c r="U21" s="17">
        <f>A1L214C18</f>
        <v>7166</v>
      </c>
      <c r="V21" s="16" t="s">
        <v>15246</v>
      </c>
      <c r="W21" s="23">
        <f>IF(B7L102C1=0,0,B7L214C9/B7L102C1)</f>
        <v>0.89549332922451108</v>
      </c>
      <c r="X21" s="16" t="s">
        <v>15247</v>
      </c>
      <c r="Y21" s="23">
        <f>B7L214C10</f>
        <v>0.89549332922451108</v>
      </c>
      <c r="Z21" s="16" t="s">
        <v>15248</v>
      </c>
      <c r="AA21" s="23">
        <f>B7L214C11*B7L117C1</f>
        <v>413.95208960731634</v>
      </c>
      <c r="AB21" s="16" t="s">
        <v>15249</v>
      </c>
      <c r="AC21" s="23">
        <f>B7L214C12</f>
        <v>413.95208960731634</v>
      </c>
      <c r="AD21" s="16" t="s">
        <v>15250</v>
      </c>
      <c r="AE21" s="23">
        <f>B7L214C13/24</f>
        <v>17.248003733638182</v>
      </c>
      <c r="AF21" s="16" t="s">
        <v>15251</v>
      </c>
      <c r="AG21" s="23">
        <f>B7L214C14</f>
        <v>17.248003733638182</v>
      </c>
      <c r="AH21" s="16" t="s">
        <v>15252</v>
      </c>
      <c r="AI21" s="26">
        <f>IF(B7L214C15=0,0,B7L214C9/B7L214C15)</f>
        <v>415.46837017575541</v>
      </c>
      <c r="AJ21" s="16" t="s">
        <v>15253</v>
      </c>
      <c r="AK21" s="17">
        <f>A1L214C21</f>
        <v>7040.3333333333339</v>
      </c>
      <c r="AL21" s="16" t="s">
        <v>15254</v>
      </c>
      <c r="AM21" s="23">
        <f>IF(B7L103C1=0,0,B7L214C17/B7L103C1)</f>
        <v>0.86197474778433603</v>
      </c>
      <c r="AN21" s="16" t="s">
        <v>15255</v>
      </c>
      <c r="AO21" s="23">
        <f>B7L214C18</f>
        <v>0.86197474778433603</v>
      </c>
      <c r="AP21" s="16" t="s">
        <v>15256</v>
      </c>
      <c r="AQ21" s="23">
        <f>B7L214C19*B7L118C1</f>
        <v>433.15236713368631</v>
      </c>
      <c r="AR21" s="16" t="s">
        <v>15257</v>
      </c>
      <c r="AS21" s="23">
        <f>B7L214C20</f>
        <v>433.15236713368631</v>
      </c>
      <c r="AT21" s="16" t="s">
        <v>15258</v>
      </c>
      <c r="AU21" s="17">
        <f>B7L214C21/24</f>
        <v>18.04801529723693</v>
      </c>
      <c r="AV21" s="16" t="s">
        <v>15259</v>
      </c>
      <c r="AW21" s="23">
        <f>B7L214C22</f>
        <v>18.04801529723693</v>
      </c>
      <c r="AX21" s="16" t="s">
        <v>15260</v>
      </c>
      <c r="AY21" s="26">
        <f>IF(B7L214C23=0,0,B7L214C17/B7L214C23)</f>
        <v>390.08906061882482</v>
      </c>
      <c r="AZ21" s="16" t="s">
        <v>15261</v>
      </c>
      <c r="BA21" s="17">
        <f>A1L214C24</f>
        <v>6835</v>
      </c>
      <c r="BB21" s="16" t="s">
        <v>15262</v>
      </c>
      <c r="BC21" s="23">
        <f>IF(B7L104C1=0,0,B7L214C25/B7L104C1)</f>
        <v>0.82101665705860971</v>
      </c>
      <c r="BD21" s="16" t="s">
        <v>15263</v>
      </c>
      <c r="BE21" s="23">
        <f>B7L214C26</f>
        <v>0.82101665705860971</v>
      </c>
      <c r="BF21" s="16" t="s">
        <v>15264</v>
      </c>
      <c r="BG21" s="23">
        <f>B7L214C27*B7L119C1</f>
        <v>422.93297885473703</v>
      </c>
      <c r="BH21" s="16" t="s">
        <v>15265</v>
      </c>
      <c r="BI21" s="23">
        <f>B7L214C28</f>
        <v>422.93297885473703</v>
      </c>
      <c r="BJ21" s="16" t="s">
        <v>15266</v>
      </c>
      <c r="BK21" s="23">
        <f>B7L214C29/24</f>
        <v>17.622207452280708</v>
      </c>
      <c r="BL21" s="16" t="s">
        <v>15267</v>
      </c>
      <c r="BM21" s="23">
        <f>B7L214C30</f>
        <v>17.622207452280708</v>
      </c>
      <c r="BN21" s="16" t="s">
        <v>15268</v>
      </c>
      <c r="BO21" s="26">
        <f>IF(B7L214C31=0,0,B7L214C25/B7L214C31)</f>
        <v>387.86287237331311</v>
      </c>
      <c r="BP21" s="16" t="s">
        <v>15269</v>
      </c>
      <c r="BQ21" s="17">
        <f>A1L214C27</f>
        <v>7027.2000000000007</v>
      </c>
      <c r="BR21" s="16" t="s">
        <v>15270</v>
      </c>
      <c r="BS21" s="21">
        <f>IF(B7L105C1=0,0,B7L214C33/B7L105C1)</f>
        <v>0.8480657073277359</v>
      </c>
      <c r="BT21" s="16" t="s">
        <v>15271</v>
      </c>
      <c r="BU21" s="23">
        <f>B7L214C34</f>
        <v>0.8480657073277359</v>
      </c>
      <c r="BV21" s="16" t="s">
        <v>15272</v>
      </c>
      <c r="BW21" s="23">
        <f>B7L214C35*B7L120C1</f>
        <v>433.87652194196249</v>
      </c>
      <c r="BX21" s="16" t="s">
        <v>15273</v>
      </c>
      <c r="BY21" s="23">
        <f>B7L214C36</f>
        <v>433.87652194196249</v>
      </c>
      <c r="BZ21" s="16" t="s">
        <v>15274</v>
      </c>
      <c r="CA21" s="23">
        <f>B7L214C37/24</f>
        <v>18.078188414248437</v>
      </c>
      <c r="CB21" s="16" t="s">
        <v>15275</v>
      </c>
      <c r="CC21" s="23">
        <f>B7L214C38</f>
        <v>18.078188414248437</v>
      </c>
      <c r="CD21" s="16" t="s">
        <v>15276</v>
      </c>
      <c r="CE21" s="26">
        <f>IF(B7L214C39=0,0,B7L214C33/B7L214C39)</f>
        <v>388.71151461511869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230</v>
      </c>
      <c r="F22" s="16" t="s">
        <v>15278</v>
      </c>
      <c r="G22" s="21">
        <f>IF(B7L101C1=0,0,B7L215C1/B7L101C1)</f>
        <v>3.1293449423867185E-2</v>
      </c>
      <c r="H22" s="16" t="s">
        <v>15279</v>
      </c>
      <c r="I22" s="21">
        <f>B7L215C2</f>
        <v>3.1293449423867185E-2</v>
      </c>
      <c r="J22" s="16" t="s">
        <v>15280</v>
      </c>
      <c r="K22" s="17">
        <f>B7L215C3*B7L116C1</f>
        <v>12.444403445490416</v>
      </c>
      <c r="L22" s="16" t="s">
        <v>15281</v>
      </c>
      <c r="M22" s="23">
        <f>B7L215C4</f>
        <v>12.444403445490416</v>
      </c>
      <c r="N22" s="16" t="s">
        <v>15282</v>
      </c>
      <c r="O22" s="23">
        <f>B7L215C5/24</f>
        <v>0.51851681022876728</v>
      </c>
      <c r="P22" s="16" t="s">
        <v>15283</v>
      </c>
      <c r="Q22" s="23">
        <f>B7L215C6</f>
        <v>0.51851681022876728</v>
      </c>
      <c r="R22" s="16" t="s">
        <v>15284</v>
      </c>
      <c r="S22" s="25">
        <f>IF(B7L215C7=0,0,B7L215C1/B7L215C7)</f>
        <v>443.57288994839922</v>
      </c>
      <c r="T22" s="16" t="s">
        <v>15285</v>
      </c>
      <c r="U22" s="17">
        <f>A1L215C18</f>
        <v>282</v>
      </c>
      <c r="V22" s="16" t="s">
        <v>15286</v>
      </c>
      <c r="W22" s="23">
        <f>IF(B7L102C1=0,0,B7L215C9/B7L102C1)</f>
        <v>3.5239899363844841E-2</v>
      </c>
      <c r="X22" s="16" t="s">
        <v>15287</v>
      </c>
      <c r="Y22" s="23">
        <f>B7L215C10</f>
        <v>3.5239899363844841E-2</v>
      </c>
      <c r="Z22" s="16" t="s">
        <v>15288</v>
      </c>
      <c r="AA22" s="23">
        <f>B7L215C11*B7L117C1</f>
        <v>16.290048739779962</v>
      </c>
      <c r="AB22" s="16" t="s">
        <v>15289</v>
      </c>
      <c r="AC22" s="23">
        <f>B7L215C12</f>
        <v>16.290048739779962</v>
      </c>
      <c r="AD22" s="16" t="s">
        <v>15290</v>
      </c>
      <c r="AE22" s="23">
        <f>B7L215C13/24</f>
        <v>0.67875203082416513</v>
      </c>
      <c r="AF22" s="16" t="s">
        <v>15291</v>
      </c>
      <c r="AG22" s="23">
        <f>B7L215C14</f>
        <v>0.67875203082416513</v>
      </c>
      <c r="AH22" s="16" t="s">
        <v>15292</v>
      </c>
      <c r="AI22" s="26">
        <f>IF(B7L215C15=0,0,B7L215C9/B7L215C15)</f>
        <v>415.46837017575541</v>
      </c>
      <c r="AJ22" s="16" t="s">
        <v>15293</v>
      </c>
      <c r="AK22" s="23">
        <f>A1L215C21</f>
        <v>324.66666666666669</v>
      </c>
      <c r="AL22" s="16" t="s">
        <v>15294</v>
      </c>
      <c r="AM22" s="23">
        <f>IF(B7L103C1=0,0,B7L215C17/B7L103C1)</f>
        <v>3.9750173019361928E-2</v>
      </c>
      <c r="AN22" s="16" t="s">
        <v>15295</v>
      </c>
      <c r="AO22" s="23">
        <f>B7L215C18</f>
        <v>3.9750173019361928E-2</v>
      </c>
      <c r="AP22" s="16" t="s">
        <v>15296</v>
      </c>
      <c r="AQ22" s="23">
        <f>B7L215C19*B7L118C1</f>
        <v>19.974925694247929</v>
      </c>
      <c r="AR22" s="16" t="s">
        <v>15297</v>
      </c>
      <c r="AS22" s="23">
        <f>B7L215C20</f>
        <v>19.974925694247929</v>
      </c>
      <c r="AT22" s="16" t="s">
        <v>15298</v>
      </c>
      <c r="AU22" s="17">
        <f>B7L215C21/24</f>
        <v>0.83228857059366368</v>
      </c>
      <c r="AV22" s="16" t="s">
        <v>15299</v>
      </c>
      <c r="AW22" s="23">
        <f>B7L215C22</f>
        <v>0.83228857059366368</v>
      </c>
      <c r="AX22" s="16" t="s">
        <v>15300</v>
      </c>
      <c r="AY22" s="26">
        <f>IF(B7L215C23=0,0,B7L215C17/B7L215C23)</f>
        <v>390.08906061882476</v>
      </c>
      <c r="AZ22" s="16" t="s">
        <v>15301</v>
      </c>
      <c r="BA22" s="17">
        <f>A1L215C24</f>
        <v>346.5</v>
      </c>
      <c r="BB22" s="16" t="s">
        <v>15302</v>
      </c>
      <c r="BC22" s="23">
        <f>IF(B7L104C1=0,0,B7L215C25/B7L104C1)</f>
        <v>4.1621400390754681E-2</v>
      </c>
      <c r="BD22" s="16" t="s">
        <v>15303</v>
      </c>
      <c r="BE22" s="23">
        <f>B7L215C26</f>
        <v>4.1621400390754681E-2</v>
      </c>
      <c r="BF22" s="16" t="s">
        <v>15304</v>
      </c>
      <c r="BG22" s="23">
        <f>B7L215C27*B7L119C1</f>
        <v>21.440567252840729</v>
      </c>
      <c r="BH22" s="16" t="s">
        <v>15305</v>
      </c>
      <c r="BI22" s="23">
        <f>B7L215C28</f>
        <v>21.440567252840729</v>
      </c>
      <c r="BJ22" s="16" t="s">
        <v>15306</v>
      </c>
      <c r="BK22" s="23">
        <f>B7L215C29/24</f>
        <v>0.89335696886836369</v>
      </c>
      <c r="BL22" s="16" t="s">
        <v>15307</v>
      </c>
      <c r="BM22" s="23">
        <f>B7L215C30</f>
        <v>0.89335696886836369</v>
      </c>
      <c r="BN22" s="16" t="s">
        <v>15308</v>
      </c>
      <c r="BO22" s="26">
        <f>IF(B7L215C31=0,0,B7L215C25/B7L215C31)</f>
        <v>387.86287237331311</v>
      </c>
      <c r="BP22" s="16" t="s">
        <v>15309</v>
      </c>
      <c r="BQ22" s="23">
        <f>A1L215C27</f>
        <v>396.20000000000005</v>
      </c>
      <c r="BR22" s="16" t="s">
        <v>15310</v>
      </c>
      <c r="BS22" s="21">
        <f>IF(B7L105C1=0,0,B7L215C33/B7L105C1)</f>
        <v>4.7814724676008794E-2</v>
      </c>
      <c r="BT22" s="16" t="s">
        <v>15311</v>
      </c>
      <c r="BU22" s="23">
        <f>B7L215C34</f>
        <v>4.7814724676008794E-2</v>
      </c>
      <c r="BV22" s="16" t="s">
        <v>15312</v>
      </c>
      <c r="BW22" s="23">
        <f>B7L215C35*B7L120C1</f>
        <v>24.462357410263767</v>
      </c>
      <c r="BX22" s="16" t="s">
        <v>15313</v>
      </c>
      <c r="BY22" s="23">
        <f>B7L215C36</f>
        <v>24.462357410263767</v>
      </c>
      <c r="BZ22" s="16" t="s">
        <v>15314</v>
      </c>
      <c r="CA22" s="23">
        <f>B7L215C37/24</f>
        <v>1.0192648920943237</v>
      </c>
      <c r="CB22" s="16" t="s">
        <v>15315</v>
      </c>
      <c r="CC22" s="23">
        <f>B7L215C38</f>
        <v>1.0192648920943237</v>
      </c>
      <c r="CD22" s="16" t="s">
        <v>15316</v>
      </c>
      <c r="CE22" s="26">
        <f>IF(B7L215C39=0,0,B7L215C33/B7L215C39)</f>
        <v>388.71151461511863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246118</v>
      </c>
      <c r="F23" s="16" t="s">
        <v>15318</v>
      </c>
      <c r="G23" s="21">
        <f>IF(B7L101C1=0,0,B7L216C1/B7L101C1)</f>
        <v>33.486439936101497</v>
      </c>
      <c r="H23" s="16" t="s">
        <v>15319</v>
      </c>
      <c r="I23" s="21">
        <f>B7L216C2</f>
        <v>33.486439936101497</v>
      </c>
      <c r="J23" s="16" t="s">
        <v>15320</v>
      </c>
      <c r="K23" s="17">
        <f>B7L216C3*B7L116C1</f>
        <v>13316.48559650961</v>
      </c>
      <c r="L23" s="16" t="s">
        <v>15321</v>
      </c>
      <c r="M23" s="17">
        <f>B7L216C4</f>
        <v>13316.48559650961</v>
      </c>
      <c r="N23" s="16" t="s">
        <v>15322</v>
      </c>
      <c r="O23" s="23">
        <f>B7L216C5/24</f>
        <v>554.8535665212338</v>
      </c>
      <c r="P23" s="16" t="s">
        <v>15323</v>
      </c>
      <c r="Q23" s="23">
        <f>B7L216C6</f>
        <v>554.8535665212338</v>
      </c>
      <c r="R23" s="16" t="s">
        <v>15324</v>
      </c>
      <c r="S23" s="25">
        <f>IF(B7L216C7=0,0,B7L216C1/B7L216C7)</f>
        <v>443.57288994839911</v>
      </c>
      <c r="T23" s="16" t="s">
        <v>15325</v>
      </c>
      <c r="U23" s="17">
        <f>A1L216C18</f>
        <v>253293</v>
      </c>
      <c r="V23" s="16" t="s">
        <v>15326</v>
      </c>
      <c r="W23" s="23">
        <f>IF(B7L102C1=0,0,B7L216C9/B7L102C1)</f>
        <v>31.65255258711472</v>
      </c>
      <c r="X23" s="16" t="s">
        <v>15327</v>
      </c>
      <c r="Y23" s="23">
        <f>B7L216C10</f>
        <v>31.65255258711472</v>
      </c>
      <c r="Z23" s="16" t="s">
        <v>15328</v>
      </c>
      <c r="AA23" s="17">
        <f>B7L216C11*B7L117C1</f>
        <v>14631.756437748531</v>
      </c>
      <c r="AB23" s="16" t="s">
        <v>15329</v>
      </c>
      <c r="AC23" s="17">
        <f>B7L216C12</f>
        <v>14631.756437748531</v>
      </c>
      <c r="AD23" s="16" t="s">
        <v>15330</v>
      </c>
      <c r="AE23" s="23">
        <f>B7L216C13/24</f>
        <v>609.65651823952214</v>
      </c>
      <c r="AF23" s="16" t="s">
        <v>15331</v>
      </c>
      <c r="AG23" s="23">
        <f>B7L216C14</f>
        <v>609.65651823952214</v>
      </c>
      <c r="AH23" s="16" t="s">
        <v>15332</v>
      </c>
      <c r="AI23" s="26">
        <f>IF(B7L216C15=0,0,B7L216C9/B7L216C15)</f>
        <v>415.46837017575547</v>
      </c>
      <c r="AJ23" s="16" t="s">
        <v>15333</v>
      </c>
      <c r="AK23" s="17">
        <f>A1L216C21</f>
        <v>250782</v>
      </c>
      <c r="AL23" s="16" t="s">
        <v>15334</v>
      </c>
      <c r="AM23" s="23">
        <f>IF(B7L103C1=0,0,B7L216C17/B7L103C1)</f>
        <v>30.704192680107667</v>
      </c>
      <c r="AN23" s="16" t="s">
        <v>15335</v>
      </c>
      <c r="AO23" s="23">
        <f>B7L216C18</f>
        <v>30.704192680107667</v>
      </c>
      <c r="AP23" s="16" t="s">
        <v>15336</v>
      </c>
      <c r="AQ23" s="17">
        <f>B7L216C19*B7L118C1</f>
        <v>15429.215037335371</v>
      </c>
      <c r="AR23" s="16" t="s">
        <v>15337</v>
      </c>
      <c r="AS23" s="17">
        <f>B7L216C20</f>
        <v>15429.215037335371</v>
      </c>
      <c r="AT23" s="16" t="s">
        <v>15338</v>
      </c>
      <c r="AU23" s="17">
        <f>B7L216C21/24</f>
        <v>642.88395988897378</v>
      </c>
      <c r="AV23" s="16" t="s">
        <v>15339</v>
      </c>
      <c r="AW23" s="23">
        <f>B7L216C22</f>
        <v>642.88395988897378</v>
      </c>
      <c r="AX23" s="16" t="s">
        <v>15340</v>
      </c>
      <c r="AY23" s="26">
        <f>IF(B7L216C23=0,0,B7L216C17/B7L216C23)</f>
        <v>390.08906061882476</v>
      </c>
      <c r="AZ23" s="16" t="s">
        <v>15341</v>
      </c>
      <c r="BA23" s="17">
        <f>A1L216C24</f>
        <v>252049.75</v>
      </c>
      <c r="BB23" s="16" t="s">
        <v>15342</v>
      </c>
      <c r="BC23" s="23">
        <f>IF(B7L104C1=0,0,B7L216C25/B7L104C1)</f>
        <v>30.276085319306265</v>
      </c>
      <c r="BD23" s="16" t="s">
        <v>15343</v>
      </c>
      <c r="BE23" s="23">
        <f>B7L216C26</f>
        <v>30.276085319306265</v>
      </c>
      <c r="BF23" s="16" t="s">
        <v>15344</v>
      </c>
      <c r="BG23" s="17">
        <f>B7L216C27*B7L119C1</f>
        <v>15596.218227811523</v>
      </c>
      <c r="BH23" s="16" t="s">
        <v>15345</v>
      </c>
      <c r="BI23" s="17">
        <f>B7L216C28</f>
        <v>15596.218227811523</v>
      </c>
      <c r="BJ23" s="16" t="s">
        <v>15346</v>
      </c>
      <c r="BK23" s="23">
        <f>B7L216C29/24</f>
        <v>649.84242615881351</v>
      </c>
      <c r="BL23" s="16" t="s">
        <v>15347</v>
      </c>
      <c r="BM23" s="23">
        <f>B7L216C30</f>
        <v>649.84242615881351</v>
      </c>
      <c r="BN23" s="16" t="s">
        <v>15348</v>
      </c>
      <c r="BO23" s="26">
        <f>IF(B7L216C31=0,0,B7L216C25/B7L216C31)</f>
        <v>387.86287237331305</v>
      </c>
      <c r="BP23" s="16" t="s">
        <v>15349</v>
      </c>
      <c r="BQ23" s="17">
        <f>A1L216C27</f>
        <v>254240.40000000002</v>
      </c>
      <c r="BR23" s="16" t="s">
        <v>15350</v>
      </c>
      <c r="BS23" s="21">
        <f>IF(B7L105C1=0,0,B7L216C33/B7L105C1)</f>
        <v>30.68257124562934</v>
      </c>
      <c r="BT23" s="16" t="s">
        <v>15351</v>
      </c>
      <c r="BU23" s="23">
        <f>B7L216C34</f>
        <v>30.68257124562934</v>
      </c>
      <c r="BV23" s="16" t="s">
        <v>15352</v>
      </c>
      <c r="BW23" s="17">
        <f>B7L216C35*B7L120C1</f>
        <v>15697.42436377694</v>
      </c>
      <c r="BX23" s="16" t="s">
        <v>15353</v>
      </c>
      <c r="BY23" s="17">
        <f>B7L216C36</f>
        <v>15697.42436377694</v>
      </c>
      <c r="BZ23" s="16" t="s">
        <v>15354</v>
      </c>
      <c r="CA23" s="23">
        <f>B7L216C37/24</f>
        <v>654.05934849070582</v>
      </c>
      <c r="CB23" s="16" t="s">
        <v>15355</v>
      </c>
      <c r="CC23" s="23">
        <f>B7L216C38</f>
        <v>654.05934849070582</v>
      </c>
      <c r="CD23" s="16" t="s">
        <v>15356</v>
      </c>
      <c r="CE23" s="26">
        <f>IF(B7L216C39=0,0,B7L216C33/B7L216C39)</f>
        <v>388.71151461511874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12525-D61F-43D2-AF98-E6FAA1518B2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2.6139999999999999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4.7051999999999996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4.7051999999999996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5.2279999999999998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18.820799999999998</v>
      </c>
      <c r="V9" s="16" t="s">
        <v>15450</v>
      </c>
      <c r="W9" s="17">
        <f>B7L302C9*B7L121C1</f>
        <v>48.934079999999994</v>
      </c>
      <c r="X9" s="16" t="s">
        <v>15451</v>
      </c>
      <c r="Y9" s="17">
        <f>A1L304C16</f>
        <v>2.6949999999999998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4.851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4.851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5.39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19.404</v>
      </c>
      <c r="AP9" s="16" t="s">
        <v>15456</v>
      </c>
      <c r="AQ9" s="17">
        <f>B7L302C19*B7L121C1</f>
        <v>50.450400000000002</v>
      </c>
      <c r="AR9" s="16" t="s">
        <v>15457</v>
      </c>
      <c r="AS9" s="17">
        <f>A1L304C17</f>
        <v>2.8746666666666667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5.1744000000000003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5.1744000000000003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5.7493333333333334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20.697600000000001</v>
      </c>
      <c r="BJ9" s="16" t="s">
        <v>15462</v>
      </c>
      <c r="BK9" s="17">
        <f>B7L302C29*B7L121C1</f>
        <v>53.813760000000002</v>
      </c>
      <c r="BL9" s="16" t="s">
        <v>15463</v>
      </c>
      <c r="BM9" s="17">
        <f>A1L304C18</f>
        <v>2.93675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5.2861500000000001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5.2861500000000001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5.8734999999999999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21.144600000000001</v>
      </c>
      <c r="CD9" s="16" t="s">
        <v>15468</v>
      </c>
      <c r="CE9" s="17">
        <f>B7L302C39*B7L121C1</f>
        <v>54.975960000000001</v>
      </c>
      <c r="CF9" s="16" t="s">
        <v>15469</v>
      </c>
      <c r="CG9" s="17">
        <f>A1L304C19</f>
        <v>3.1078000000000001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5.5940400000000006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5.5940400000000006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6.2156000000000002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22.376160000000002</v>
      </c>
      <c r="CX9" s="16" t="s">
        <v>15474</v>
      </c>
      <c r="CY9" s="17">
        <f>B7L302C49*B7L121C1</f>
        <v>58.178016000000007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36.22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72.44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72.44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72.44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289.76</v>
      </c>
      <c r="V10" s="16" t="s">
        <v>15483</v>
      </c>
      <c r="W10" s="23">
        <f>B7L303C9*B7L121C1</f>
        <v>753.37599999999998</v>
      </c>
      <c r="X10" s="16" t="s">
        <v>15484</v>
      </c>
      <c r="Y10" s="23">
        <f>A1L305C16</f>
        <v>37.951499999999996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75.902999999999992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75.902999999999992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75.902999999999992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303.61199999999997</v>
      </c>
      <c r="AP10" s="16" t="s">
        <v>15489</v>
      </c>
      <c r="AQ10" s="23">
        <f>B7L303C19*B7L121C1</f>
        <v>789.39119999999991</v>
      </c>
      <c r="AR10" s="16" t="s">
        <v>15490</v>
      </c>
      <c r="AS10" s="23">
        <f>A1L305C17</f>
        <v>41.129999999999995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82.259999999999991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82.259999999999991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82.259999999999991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329.03999999999996</v>
      </c>
      <c r="BJ10" s="16" t="s">
        <v>15495</v>
      </c>
      <c r="BK10" s="23">
        <f>B7L303C29*B7L121C1</f>
        <v>855.50399999999991</v>
      </c>
      <c r="BL10" s="16" t="s">
        <v>15496</v>
      </c>
      <c r="BM10" s="23">
        <f>A1L305C18</f>
        <v>44.384249999999994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88.768499999999989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88.768499999999989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88.768499999999989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355.07399999999996</v>
      </c>
      <c r="CD10" s="16" t="s">
        <v>15501</v>
      </c>
      <c r="CE10" s="23">
        <f>B7L303C39*B7L121C1</f>
        <v>923.19239999999991</v>
      </c>
      <c r="CF10" s="16" t="s">
        <v>15502</v>
      </c>
      <c r="CG10" s="23">
        <f>A1L305C19</f>
        <v>47.881399999999999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95.762799999999999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95.762799999999999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95.762799999999999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383.05119999999999</v>
      </c>
      <c r="CX10" s="16" t="s">
        <v>15507</v>
      </c>
      <c r="CY10" s="23">
        <f>B7L303C49*B7L121C1</f>
        <v>995.93312000000003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8.3550000000000004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16.71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16.71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16.71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66.84</v>
      </c>
      <c r="V11" s="16" t="s">
        <v>15516</v>
      </c>
      <c r="W11" s="17">
        <f>B7L304C9*B7L121C1</f>
        <v>173.78400000000002</v>
      </c>
      <c r="X11" s="16" t="s">
        <v>15517</v>
      </c>
      <c r="Y11" s="17">
        <f>A1L308C16</f>
        <v>8.3135000000000012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16.627000000000002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16.627000000000002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16.627000000000002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66.50800000000001</v>
      </c>
      <c r="AP11" s="16" t="s">
        <v>15522</v>
      </c>
      <c r="AQ11" s="17">
        <f>B7L304C19*B7L121C1</f>
        <v>172.92080000000004</v>
      </c>
      <c r="AR11" s="16" t="s">
        <v>15523</v>
      </c>
      <c r="AS11" s="17">
        <f>A1L308C17</f>
        <v>8.3963333333333345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16.792666666666669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16.792666666666669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16.792666666666669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67.170666666666676</v>
      </c>
      <c r="BJ11" s="16" t="s">
        <v>15528</v>
      </c>
      <c r="BK11" s="17">
        <f>B7L304C29*B7L121C1</f>
        <v>174.64373333333336</v>
      </c>
      <c r="BL11" s="16" t="s">
        <v>15529</v>
      </c>
      <c r="BM11" s="17">
        <f>A1L308C18</f>
        <v>8.4727500000000013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16.945500000000003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16.945500000000003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16.945500000000003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67.782000000000011</v>
      </c>
      <c r="CD11" s="16" t="s">
        <v>15534</v>
      </c>
      <c r="CE11" s="17">
        <f>B7L304C39*B7L121C1</f>
        <v>176.23320000000004</v>
      </c>
      <c r="CF11" s="16" t="s">
        <v>15535</v>
      </c>
      <c r="CG11" s="17">
        <f>A1L308C19</f>
        <v>8.0362000000000009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16.072400000000002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16.072400000000002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16.072400000000002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64.289600000000007</v>
      </c>
      <c r="CX11" s="16" t="s">
        <v>15540</v>
      </c>
      <c r="CY11" s="17">
        <f>B7L304C49*B7L121C1</f>
        <v>167.15296000000004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29.747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59.494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59.494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59.494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237.976</v>
      </c>
      <c r="V12" s="16" t="s">
        <v>15549</v>
      </c>
      <c r="W12" s="23">
        <f>B7L305C9*B7L121C1</f>
        <v>618.73760000000004</v>
      </c>
      <c r="X12" s="16" t="s">
        <v>15550</v>
      </c>
      <c r="Y12" s="23">
        <f>A1L309C16</f>
        <v>32.285499999999999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64.570999999999998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64.570999999999998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64.570999999999998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258.28399999999999</v>
      </c>
      <c r="AP12" s="16" t="s">
        <v>15555</v>
      </c>
      <c r="AQ12" s="23">
        <f>B7L305C19*B7L121C1</f>
        <v>671.53840000000002</v>
      </c>
      <c r="AR12" s="16" t="s">
        <v>15556</v>
      </c>
      <c r="AS12" s="23">
        <f>A1L309C17</f>
        <v>33.82866666666667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67.657333333333341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67.657333333333341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67.657333333333341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270.62933333333336</v>
      </c>
      <c r="BJ12" s="16" t="s">
        <v>15561</v>
      </c>
      <c r="BK12" s="23">
        <f>B7L305C29*B7L121C1</f>
        <v>703.63626666666676</v>
      </c>
      <c r="BL12" s="16" t="s">
        <v>15562</v>
      </c>
      <c r="BM12" s="23">
        <f>A1L309C18</f>
        <v>35.094999999999999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70.19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70.19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70.19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280.76</v>
      </c>
      <c r="CD12" s="16" t="s">
        <v>15567</v>
      </c>
      <c r="CE12" s="23">
        <f>B7L305C39*B7L121C1</f>
        <v>729.976</v>
      </c>
      <c r="CF12" s="16" t="s">
        <v>15568</v>
      </c>
      <c r="CG12" s="23">
        <f>A1L309C19</f>
        <v>34.854199999999999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69.708399999999997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69.708399999999997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69.708399999999997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278.83359999999999</v>
      </c>
      <c r="CX12" s="16" t="s">
        <v>15573</v>
      </c>
      <c r="CY12" s="23">
        <f>B7L305C49*B7L121C1</f>
        <v>724.96735999999999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89.853999999999999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179.708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179.708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179.708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718.83199999999999</v>
      </c>
      <c r="V13" s="16" t="s">
        <v>15582</v>
      </c>
      <c r="W13" s="17">
        <f>B7L306C9*B7L121C1</f>
        <v>1868.9632000000001</v>
      </c>
      <c r="X13" s="16" t="s">
        <v>15583</v>
      </c>
      <c r="Y13" s="17">
        <f>A1L312C16</f>
        <v>88.410499999999999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176.821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176.821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176.821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707.28399999999999</v>
      </c>
      <c r="AP13" s="16" t="s">
        <v>15588</v>
      </c>
      <c r="AQ13" s="17">
        <f>B7L306C19*B7L121C1</f>
        <v>1838.9384</v>
      </c>
      <c r="AR13" s="16" t="s">
        <v>15589</v>
      </c>
      <c r="AS13" s="17">
        <f>A1L312C17</f>
        <v>86.154666666666671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172.30933333333334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172.30933333333334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172.30933333333334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689.23733333333337</v>
      </c>
      <c r="BJ13" s="16" t="s">
        <v>15594</v>
      </c>
      <c r="BK13" s="17">
        <f>B7L306C29*B7L121C1</f>
        <v>1792.0170666666668</v>
      </c>
      <c r="BL13" s="16" t="s">
        <v>15595</v>
      </c>
      <c r="BM13" s="17">
        <f>A1L312C18</f>
        <v>86.361999999999995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172.72399999999999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172.72399999999999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172.72399999999999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690.89599999999996</v>
      </c>
      <c r="CD13" s="16" t="s">
        <v>15600</v>
      </c>
      <c r="CE13" s="17">
        <f>B7L306C39*B7L121C1</f>
        <v>1796.3296</v>
      </c>
      <c r="CF13" s="16" t="s">
        <v>15601</v>
      </c>
      <c r="CG13" s="17">
        <f>A1L312C19</f>
        <v>86.098199999999991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172.19639999999998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172.19639999999998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172.19639999999998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688.78559999999993</v>
      </c>
      <c r="CX13" s="16" t="s">
        <v>15606</v>
      </c>
      <c r="CY13" s="17">
        <f>B7L306C49*B7L121C1</f>
        <v>1790.8425599999998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1.3780000000000001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2.7560000000000002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2.7560000000000002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2.7560000000000002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11.024000000000001</v>
      </c>
      <c r="V14" s="16" t="s">
        <v>15615</v>
      </c>
      <c r="W14" s="23">
        <f>B7L307C9*B7L121C1</f>
        <v>28.662400000000002</v>
      </c>
      <c r="X14" s="16" t="s">
        <v>15616</v>
      </c>
      <c r="Y14" s="23">
        <f>A1L313C16</f>
        <v>1.5310000000000001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3.0620000000000003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3.0620000000000003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3.0620000000000003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12.248000000000001</v>
      </c>
      <c r="AP14" s="16" t="s">
        <v>15621</v>
      </c>
      <c r="AQ14" s="23">
        <f>B7L307C19*B7L121C1</f>
        <v>31.844800000000003</v>
      </c>
      <c r="AR14" s="16" t="s">
        <v>15622</v>
      </c>
      <c r="AS14" s="23">
        <f>A1L313C17</f>
        <v>1.752666666666667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3.5053333333333341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3.5053333333333341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3.5053333333333341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14.021333333333336</v>
      </c>
      <c r="BJ14" s="16" t="s">
        <v>15627</v>
      </c>
      <c r="BK14" s="23">
        <f>B7L307C29*B7L121C1</f>
        <v>36.455466666666673</v>
      </c>
      <c r="BL14" s="16" t="s">
        <v>15628</v>
      </c>
      <c r="BM14" s="23">
        <f>A1L313C18</f>
        <v>1.6700000000000002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3.3400000000000003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3.3400000000000003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3.3400000000000003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13.360000000000001</v>
      </c>
      <c r="CD14" s="16" t="s">
        <v>15633</v>
      </c>
      <c r="CE14" s="23">
        <f>B7L307C39*B7L121C1</f>
        <v>34.736000000000004</v>
      </c>
      <c r="CF14" s="16" t="s">
        <v>15634</v>
      </c>
      <c r="CG14" s="23">
        <f>A1L313C19</f>
        <v>1.6168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3.2336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3.2336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3.2336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12.9344</v>
      </c>
      <c r="CX14" s="16" t="s">
        <v>15639</v>
      </c>
      <c r="CY14" s="23">
        <f>B7L307C49*B7L121C1</f>
        <v>33.629440000000002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52.68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105.36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105.36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105.36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421.44</v>
      </c>
      <c r="V15" s="16" t="s">
        <v>15648</v>
      </c>
      <c r="W15" s="17">
        <f>B7L308C9*B7L121C1</f>
        <v>1095.7440000000001</v>
      </c>
      <c r="X15" s="16" t="s">
        <v>15649</v>
      </c>
      <c r="Y15" s="23">
        <f>A1L314C16</f>
        <v>51.893000000000001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103.786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103.786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103.786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415.14400000000001</v>
      </c>
      <c r="AP15" s="16" t="s">
        <v>15654</v>
      </c>
      <c r="AQ15" s="17">
        <f>B7L308C19*B7L121C1</f>
        <v>1079.3744000000002</v>
      </c>
      <c r="AR15" s="16" t="s">
        <v>15655</v>
      </c>
      <c r="AS15" s="23">
        <f>A1L314C17</f>
        <v>52.660000000000004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105.32000000000001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105.32000000000001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105.32000000000001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421.28000000000003</v>
      </c>
      <c r="BJ15" s="16" t="s">
        <v>15660</v>
      </c>
      <c r="BK15" s="17">
        <f>B7L308C29*B7L121C1</f>
        <v>1095.3280000000002</v>
      </c>
      <c r="BL15" s="16" t="s">
        <v>15661</v>
      </c>
      <c r="BM15" s="23">
        <f>A1L314C18</f>
        <v>53.118250000000003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106.23650000000001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106.23650000000001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106.23650000000001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424.94600000000003</v>
      </c>
      <c r="CD15" s="16" t="s">
        <v>15666</v>
      </c>
      <c r="CE15" s="17">
        <f>B7L308C39*B7L121C1</f>
        <v>1104.8596</v>
      </c>
      <c r="CF15" s="16" t="s">
        <v>15667</v>
      </c>
      <c r="CG15" s="23">
        <f>A1L314C19</f>
        <v>53.845199999999998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107.6904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107.6904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107.6904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430.76159999999999</v>
      </c>
      <c r="CX15" s="16" t="s">
        <v>15672</v>
      </c>
      <c r="CY15" s="17">
        <f>B7L308C49*B7L121C1</f>
        <v>1119.9801600000001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15">
        <f>A1L316C3</f>
        <v>0</v>
      </c>
      <c r="F16" s="16" t="s">
        <v>12308</v>
      </c>
      <c r="G16" s="24">
        <f>A1L509C5</f>
        <v>2</v>
      </c>
      <c r="H16" s="16" t="s">
        <v>15674</v>
      </c>
      <c r="I16" s="15">
        <f>B7L309C1*B7L309C2</f>
        <v>0</v>
      </c>
      <c r="J16" s="16" t="s">
        <v>15675</v>
      </c>
      <c r="K16" s="17">
        <f>A1L529C1</f>
        <v>1</v>
      </c>
      <c r="L16" s="16" t="s">
        <v>15676</v>
      </c>
      <c r="M16" s="17">
        <f>B7L309C3*B7L309C4</f>
        <v>0</v>
      </c>
      <c r="N16" s="16" t="s">
        <v>15677</v>
      </c>
      <c r="O16" s="17">
        <f>A1L529C6</f>
        <v>2</v>
      </c>
      <c r="P16" s="16" t="s">
        <v>15678</v>
      </c>
      <c r="Q16" s="17">
        <f>B7L309C1*B7L309C6</f>
        <v>0</v>
      </c>
      <c r="R16" s="16" t="s">
        <v>15679</v>
      </c>
      <c r="S16" s="17">
        <f>A1L529C9</f>
        <v>4</v>
      </c>
      <c r="T16" s="16" t="s">
        <v>15680</v>
      </c>
      <c r="U16" s="17">
        <f>B7L309C3*B7L309C8</f>
        <v>0</v>
      </c>
      <c r="V16" s="16" t="s">
        <v>15681</v>
      </c>
      <c r="W16" s="17">
        <f>B7L309C9*B7L121C1</f>
        <v>0</v>
      </c>
      <c r="X16" s="16" t="s">
        <v>15682</v>
      </c>
      <c r="Y16" s="17">
        <f>A1L316C16</f>
        <v>0</v>
      </c>
      <c r="Z16" s="16" t="s">
        <v>12308</v>
      </c>
      <c r="AA16" s="27">
        <f>A1L509C5</f>
        <v>2</v>
      </c>
      <c r="AB16" s="16" t="s">
        <v>15683</v>
      </c>
      <c r="AC16" s="17">
        <f>B7L309C11*B7L309C12</f>
        <v>0</v>
      </c>
      <c r="AD16" s="16" t="s">
        <v>15675</v>
      </c>
      <c r="AE16" s="17">
        <f>A1L529C1</f>
        <v>1</v>
      </c>
      <c r="AF16" s="16" t="s">
        <v>15684</v>
      </c>
      <c r="AG16" s="17">
        <f>B7L309C13*B7L309C14</f>
        <v>0</v>
      </c>
      <c r="AH16" s="16" t="s">
        <v>15677</v>
      </c>
      <c r="AI16" s="17">
        <f>A1L529C6</f>
        <v>2</v>
      </c>
      <c r="AJ16" s="16" t="s">
        <v>15685</v>
      </c>
      <c r="AK16" s="17">
        <f>B7L309C11*B7L309C16</f>
        <v>0</v>
      </c>
      <c r="AL16" s="16" t="s">
        <v>15679</v>
      </c>
      <c r="AM16" s="17">
        <f>A1L529C9</f>
        <v>4</v>
      </c>
      <c r="AN16" s="16" t="s">
        <v>15686</v>
      </c>
      <c r="AO16" s="17">
        <f>B7L309C13*B7L309C18</f>
        <v>0</v>
      </c>
      <c r="AP16" s="16" t="s">
        <v>15687</v>
      </c>
      <c r="AQ16" s="17">
        <f>B7L309C19*B7L121C1</f>
        <v>0</v>
      </c>
      <c r="AR16" s="16" t="s">
        <v>15688</v>
      </c>
      <c r="AS16" s="17">
        <f>A1L316C17</f>
        <v>0</v>
      </c>
      <c r="AT16" s="16" t="s">
        <v>12308</v>
      </c>
      <c r="AU16" s="27">
        <f>A1L509C5</f>
        <v>2</v>
      </c>
      <c r="AV16" s="16" t="s">
        <v>15689</v>
      </c>
      <c r="AW16" s="17">
        <f>B7L309C21*B7L309C22</f>
        <v>0</v>
      </c>
      <c r="AX16" s="16" t="s">
        <v>15675</v>
      </c>
      <c r="AY16" s="17">
        <f>A1L529C1</f>
        <v>1</v>
      </c>
      <c r="AZ16" s="16" t="s">
        <v>15690</v>
      </c>
      <c r="BA16" s="17">
        <f>B7L309C23*B7L309C24</f>
        <v>0</v>
      </c>
      <c r="BB16" s="16" t="s">
        <v>15677</v>
      </c>
      <c r="BC16" s="17">
        <f>A1L529C6</f>
        <v>2</v>
      </c>
      <c r="BD16" s="16" t="s">
        <v>15691</v>
      </c>
      <c r="BE16" s="17">
        <f>B7L309C21*B7L309C26</f>
        <v>0</v>
      </c>
      <c r="BF16" s="16" t="s">
        <v>15679</v>
      </c>
      <c r="BG16" s="17">
        <f>A1L529C9</f>
        <v>4</v>
      </c>
      <c r="BH16" s="16" t="s">
        <v>15692</v>
      </c>
      <c r="BI16" s="17">
        <f>B7L309C23*B7L309C28</f>
        <v>0</v>
      </c>
      <c r="BJ16" s="16" t="s">
        <v>15693</v>
      </c>
      <c r="BK16" s="17">
        <f>B7L309C29*B7L121C1</f>
        <v>0</v>
      </c>
      <c r="BL16" s="16" t="s">
        <v>15694</v>
      </c>
      <c r="BM16" s="17">
        <f>A1L316C18</f>
        <v>0</v>
      </c>
      <c r="BN16" s="16" t="s">
        <v>12308</v>
      </c>
      <c r="BO16" s="17">
        <f>A1L509C5</f>
        <v>2</v>
      </c>
      <c r="BP16" s="16" t="s">
        <v>15695</v>
      </c>
      <c r="BQ16" s="17">
        <f>B7L309C31*B7L309C32</f>
        <v>0</v>
      </c>
      <c r="BR16" s="16" t="s">
        <v>15675</v>
      </c>
      <c r="BS16" s="15">
        <f>A1L529C1</f>
        <v>1</v>
      </c>
      <c r="BT16" s="16" t="s">
        <v>15696</v>
      </c>
      <c r="BU16" s="17">
        <f>B7L309C33*B7L309C34</f>
        <v>0</v>
      </c>
      <c r="BV16" s="16" t="s">
        <v>15677</v>
      </c>
      <c r="BW16" s="17">
        <f>A1L529C6</f>
        <v>2</v>
      </c>
      <c r="BX16" s="16" t="s">
        <v>15697</v>
      </c>
      <c r="BY16" s="17">
        <f>B7L309C31*B7L309C36</f>
        <v>0</v>
      </c>
      <c r="BZ16" s="16" t="s">
        <v>15679</v>
      </c>
      <c r="CA16" s="17">
        <f>A1L529C9</f>
        <v>4</v>
      </c>
      <c r="CB16" s="16" t="s">
        <v>15698</v>
      </c>
      <c r="CC16" s="17">
        <f>B7L309C33*B7L309C38</f>
        <v>0</v>
      </c>
      <c r="CD16" s="16" t="s">
        <v>15699</v>
      </c>
      <c r="CE16" s="17">
        <f>B7L309C39*B7L121C1</f>
        <v>0</v>
      </c>
      <c r="CF16" s="16" t="s">
        <v>15700</v>
      </c>
      <c r="CG16" s="17">
        <f>A1L316C19</f>
        <v>0</v>
      </c>
      <c r="CH16" s="16" t="s">
        <v>12308</v>
      </c>
      <c r="CI16" s="17">
        <f>A1L509C5</f>
        <v>2</v>
      </c>
      <c r="CJ16" s="16" t="s">
        <v>15701</v>
      </c>
      <c r="CK16" s="17">
        <f>B7L309C41*B7L309C42</f>
        <v>0</v>
      </c>
      <c r="CL16" s="16" t="s">
        <v>15675</v>
      </c>
      <c r="CM16" s="15">
        <f>A1L529C1</f>
        <v>1</v>
      </c>
      <c r="CN16" s="16" t="s">
        <v>15702</v>
      </c>
      <c r="CO16" s="17">
        <f>B7L309C43*B7L309C44</f>
        <v>0</v>
      </c>
      <c r="CP16" s="16" t="s">
        <v>15677</v>
      </c>
      <c r="CQ16" s="17">
        <f>A1L529C6</f>
        <v>2</v>
      </c>
      <c r="CR16" s="16" t="s">
        <v>15703</v>
      </c>
      <c r="CS16" s="17">
        <f>B7L309C41*B7L309C46</f>
        <v>0</v>
      </c>
      <c r="CT16" s="16" t="s">
        <v>15679</v>
      </c>
      <c r="CU16" s="17">
        <f>A1L529C9</f>
        <v>4</v>
      </c>
      <c r="CV16" s="16" t="s">
        <v>15704</v>
      </c>
      <c r="CW16" s="17">
        <f>B7L309C43*B7L309C48</f>
        <v>0</v>
      </c>
      <c r="CX16" s="16" t="s">
        <v>15705</v>
      </c>
      <c r="CY16" s="17">
        <f>B7L309C49*B7L121C1</f>
        <v>0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15">
        <f>A1L315C3</f>
        <v>0</v>
      </c>
      <c r="F17" s="16" t="s">
        <v>12347</v>
      </c>
      <c r="G17" s="24">
        <f>A1L510C5</f>
        <v>2</v>
      </c>
      <c r="H17" s="16" t="s">
        <v>15707</v>
      </c>
      <c r="I17" s="15">
        <f>B7L310C1*B7L310C2</f>
        <v>0</v>
      </c>
      <c r="J17" s="16" t="s">
        <v>15708</v>
      </c>
      <c r="K17" s="17">
        <f>A1L530C1</f>
        <v>1</v>
      </c>
      <c r="L17" s="16" t="s">
        <v>15709</v>
      </c>
      <c r="M17" s="17">
        <f>B7L310C3*B7L310C4</f>
        <v>0</v>
      </c>
      <c r="N17" s="16" t="s">
        <v>15710</v>
      </c>
      <c r="O17" s="17">
        <f>A1L530C6</f>
        <v>2</v>
      </c>
      <c r="P17" s="16" t="s">
        <v>15711</v>
      </c>
      <c r="Q17" s="17">
        <f>B7L310C1*B7L310C6</f>
        <v>0</v>
      </c>
      <c r="R17" s="16" t="s">
        <v>15712</v>
      </c>
      <c r="S17" s="17">
        <f>A1L530C9</f>
        <v>4</v>
      </c>
      <c r="T17" s="16" t="s">
        <v>15713</v>
      </c>
      <c r="U17" s="17">
        <f>B7L310C3*B7L310C8</f>
        <v>0</v>
      </c>
      <c r="V17" s="16" t="s">
        <v>15714</v>
      </c>
      <c r="W17" s="17">
        <f>B7L310C9*B7L121C1</f>
        <v>0</v>
      </c>
      <c r="X17" s="16" t="s">
        <v>15715</v>
      </c>
      <c r="Y17" s="17">
        <f>A1L315C16</f>
        <v>0</v>
      </c>
      <c r="Z17" s="16" t="s">
        <v>12347</v>
      </c>
      <c r="AA17" s="27">
        <f>A1L510C5</f>
        <v>2</v>
      </c>
      <c r="AB17" s="16" t="s">
        <v>15716</v>
      </c>
      <c r="AC17" s="17">
        <f>B7L310C11*B7L310C12</f>
        <v>0</v>
      </c>
      <c r="AD17" s="16" t="s">
        <v>15708</v>
      </c>
      <c r="AE17" s="17">
        <f>A1L530C1</f>
        <v>1</v>
      </c>
      <c r="AF17" s="16" t="s">
        <v>15717</v>
      </c>
      <c r="AG17" s="17">
        <f>B7L310C13*B7L310C14</f>
        <v>0</v>
      </c>
      <c r="AH17" s="16" t="s">
        <v>15710</v>
      </c>
      <c r="AI17" s="17">
        <f>A1L530C6</f>
        <v>2</v>
      </c>
      <c r="AJ17" s="16" t="s">
        <v>15718</v>
      </c>
      <c r="AK17" s="17">
        <f>B7L310C11*B7L310C16</f>
        <v>0</v>
      </c>
      <c r="AL17" s="16" t="s">
        <v>15712</v>
      </c>
      <c r="AM17" s="17">
        <f>A1L530C9</f>
        <v>4</v>
      </c>
      <c r="AN17" s="16" t="s">
        <v>15719</v>
      </c>
      <c r="AO17" s="17">
        <f>B7L310C13*B7L310C18</f>
        <v>0</v>
      </c>
      <c r="AP17" s="16" t="s">
        <v>15720</v>
      </c>
      <c r="AQ17" s="17">
        <f>B7L310C19*B7L121C1</f>
        <v>0</v>
      </c>
      <c r="AR17" s="16" t="s">
        <v>15721</v>
      </c>
      <c r="AS17" s="17">
        <f>A1L315C17</f>
        <v>0</v>
      </c>
      <c r="AT17" s="16" t="s">
        <v>12347</v>
      </c>
      <c r="AU17" s="27">
        <f>A1L510C5</f>
        <v>2</v>
      </c>
      <c r="AV17" s="16" t="s">
        <v>15722</v>
      </c>
      <c r="AW17" s="17">
        <f>B7L310C21*B7L310C22</f>
        <v>0</v>
      </c>
      <c r="AX17" s="16" t="s">
        <v>15708</v>
      </c>
      <c r="AY17" s="17">
        <f>A1L530C1</f>
        <v>1</v>
      </c>
      <c r="AZ17" s="16" t="s">
        <v>15723</v>
      </c>
      <c r="BA17" s="17">
        <f>B7L310C23*B7L310C24</f>
        <v>0</v>
      </c>
      <c r="BB17" s="16" t="s">
        <v>15710</v>
      </c>
      <c r="BC17" s="17">
        <f>A1L530C6</f>
        <v>2</v>
      </c>
      <c r="BD17" s="16" t="s">
        <v>15724</v>
      </c>
      <c r="BE17" s="17">
        <f>B7L310C21*B7L310C26</f>
        <v>0</v>
      </c>
      <c r="BF17" s="16" t="s">
        <v>15712</v>
      </c>
      <c r="BG17" s="17">
        <f>A1L530C9</f>
        <v>4</v>
      </c>
      <c r="BH17" s="16" t="s">
        <v>15725</v>
      </c>
      <c r="BI17" s="17">
        <f>B7L310C23*B7L310C28</f>
        <v>0</v>
      </c>
      <c r="BJ17" s="16" t="s">
        <v>15726</v>
      </c>
      <c r="BK17" s="17">
        <f>B7L310C29*B7L121C1</f>
        <v>0</v>
      </c>
      <c r="BL17" s="16" t="s">
        <v>15727</v>
      </c>
      <c r="BM17" s="23">
        <f>A1L315C18</f>
        <v>5.0000000000000001E-4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1E-3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1E-3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1E-3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4.0000000000000001E-3</v>
      </c>
      <c r="CD17" s="16" t="s">
        <v>15732</v>
      </c>
      <c r="CE17" s="23">
        <f>B7L310C39*B7L121C1</f>
        <v>1.0400000000000001E-2</v>
      </c>
      <c r="CF17" s="16" t="s">
        <v>15733</v>
      </c>
      <c r="CG17" s="23">
        <f>A1L315C19</f>
        <v>4.0000000000000002E-4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8.0000000000000004E-4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8.0000000000000004E-4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8.0000000000000004E-4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3.2000000000000002E-3</v>
      </c>
      <c r="CX17" s="16" t="s">
        <v>15738</v>
      </c>
      <c r="CY17" s="23">
        <f>B7L310C49*B7L121C1</f>
        <v>8.320000000000001E-3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29.891999999999999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29.891999999999999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29.891999999999999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59.783999999999999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119.568</v>
      </c>
      <c r="V18" s="16" t="s">
        <v>15747</v>
      </c>
      <c r="W18" s="23">
        <f>B7L311C9*B7L121C1</f>
        <v>310.8768</v>
      </c>
      <c r="X18" s="16" t="s">
        <v>15748</v>
      </c>
      <c r="Y18" s="23">
        <f>A1L317C16</f>
        <v>29.497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29.497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29.497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58.994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117.988</v>
      </c>
      <c r="AP18" s="16" t="s">
        <v>15753</v>
      </c>
      <c r="AQ18" s="23">
        <f>B7L311C19*B7L121C1</f>
        <v>306.7688</v>
      </c>
      <c r="AR18" s="16" t="s">
        <v>15754</v>
      </c>
      <c r="AS18" s="23">
        <f>A1L317C17</f>
        <v>28.967000000000002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28.967000000000002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28.967000000000002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57.934000000000005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115.86800000000001</v>
      </c>
      <c r="BJ18" s="16" t="s">
        <v>15759</v>
      </c>
      <c r="BK18" s="23">
        <f>B7L311C29*B7L121C1</f>
        <v>301.25680000000006</v>
      </c>
      <c r="BL18" s="16" t="s">
        <v>15760</v>
      </c>
      <c r="BM18" s="23">
        <f>A1L317C18</f>
        <v>27.972500000000004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27.972500000000004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27.972500000000004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55.945000000000007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111.89000000000001</v>
      </c>
      <c r="CD18" s="16" t="s">
        <v>15765</v>
      </c>
      <c r="CE18" s="23">
        <f>B7L311C39*B7L121C1</f>
        <v>290.91400000000004</v>
      </c>
      <c r="CF18" s="16" t="s">
        <v>15766</v>
      </c>
      <c r="CG18" s="23">
        <f>A1L317C19</f>
        <v>27.837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27.837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27.837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55.673999999999999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111.348</v>
      </c>
      <c r="CX18" s="16" t="s">
        <v>15771</v>
      </c>
      <c r="CY18" s="23">
        <f>B7L311C49*B7L121C1</f>
        <v>289.50479999999999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1.7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3.4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3.4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3.4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13.6</v>
      </c>
      <c r="V19" s="16" t="s">
        <v>15780</v>
      </c>
      <c r="W19" s="23">
        <f>B7L312C9*B7L121C1</f>
        <v>35.36</v>
      </c>
      <c r="X19" s="16" t="s">
        <v>15781</v>
      </c>
      <c r="Y19" s="23">
        <f>A1L318C16</f>
        <v>4.556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9.1120000000000001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9.1120000000000001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9.1120000000000001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36.448</v>
      </c>
      <c r="AP19" s="16" t="s">
        <v>15786</v>
      </c>
      <c r="AQ19" s="23">
        <f>B7L312C19*B7L121C1</f>
        <v>94.764800000000008</v>
      </c>
      <c r="AR19" s="16" t="s">
        <v>15787</v>
      </c>
      <c r="AS19" s="23">
        <f>A1L318C17</f>
        <v>4.9043333333333337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9.8086666666666673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9.8086666666666673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9.8086666666666673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39.234666666666669</v>
      </c>
      <c r="BJ19" s="16" t="s">
        <v>15792</v>
      </c>
      <c r="BK19" s="23">
        <f>B7L312C29*B7L121C1</f>
        <v>102.01013333333334</v>
      </c>
      <c r="BL19" s="16" t="s">
        <v>15793</v>
      </c>
      <c r="BM19" s="23">
        <f>A1L318C18</f>
        <v>5.38225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10.7645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10.7645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10.7645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43.058</v>
      </c>
      <c r="CD19" s="16" t="s">
        <v>15798</v>
      </c>
      <c r="CE19" s="23">
        <f>B7L312C39*B7L121C1</f>
        <v>111.9508</v>
      </c>
      <c r="CF19" s="16" t="s">
        <v>15799</v>
      </c>
      <c r="CG19" s="23">
        <f>A1L318C19</f>
        <v>5.3736000000000006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10.747200000000001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10.747200000000001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10.747200000000001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42.988800000000005</v>
      </c>
      <c r="CX19" s="16" t="s">
        <v>15804</v>
      </c>
      <c r="CY19" s="23">
        <f>B7L312C49*B7L121C1</f>
        <v>111.77088000000002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4.0000000000000001E-3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8.0000000000000002E-3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8.0000000000000002E-3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8.0000000000000002E-3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3.2000000000000001E-2</v>
      </c>
      <c r="V20" s="16" t="s">
        <v>15813</v>
      </c>
      <c r="W20" s="23">
        <f>B7L313C9*B7L121C1</f>
        <v>8.320000000000001E-2</v>
      </c>
      <c r="X20" s="16" t="s">
        <v>15814</v>
      </c>
      <c r="Y20" s="23">
        <f>A1L319C16</f>
        <v>2.5000000000000001E-3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5.0000000000000001E-3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5.0000000000000001E-3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5.0000000000000001E-3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0.02</v>
      </c>
      <c r="AP20" s="16" t="s">
        <v>15819</v>
      </c>
      <c r="AQ20" s="23">
        <f>B7L313C19*B7L121C1</f>
        <v>5.2000000000000005E-2</v>
      </c>
      <c r="AR20" s="16" t="s">
        <v>15820</v>
      </c>
      <c r="AS20" s="23">
        <f>A1L319C17</f>
        <v>2.3333333333333335E-3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4.6666666666666671E-3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4.6666666666666671E-3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4.6666666666666671E-3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1.8666666666666668E-2</v>
      </c>
      <c r="BJ20" s="16" t="s">
        <v>15825</v>
      </c>
      <c r="BK20" s="23">
        <f>B7L313C29*B7L121C1</f>
        <v>4.8533333333333338E-2</v>
      </c>
      <c r="BL20" s="16" t="s">
        <v>15826</v>
      </c>
      <c r="BM20" s="23">
        <f>A1L319C18</f>
        <v>2E-3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4.0000000000000001E-3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4.0000000000000001E-3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4.0000000000000001E-3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1.6E-2</v>
      </c>
      <c r="CD20" s="16" t="s">
        <v>15831</v>
      </c>
      <c r="CE20" s="23">
        <f>B7L313C39*B7L121C1</f>
        <v>4.1600000000000005E-2</v>
      </c>
      <c r="CF20" s="16" t="s">
        <v>15832</v>
      </c>
      <c r="CG20" s="23">
        <f>A1L319C19</f>
        <v>1.6000000000000001E-3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3.2000000000000002E-3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3.2000000000000002E-3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3.2000000000000002E-3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1.2800000000000001E-2</v>
      </c>
      <c r="CX20" s="16" t="s">
        <v>15837</v>
      </c>
      <c r="CY20" s="23">
        <f>B7L313C49*B7L121C1</f>
        <v>3.3280000000000004E-2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2.2920000000000003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4.5840000000000005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4.5840000000000005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4.5840000000000005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18.336000000000002</v>
      </c>
      <c r="V21" s="16" t="s">
        <v>15846</v>
      </c>
      <c r="W21" s="23">
        <f>B7L314C9*B7L121C1</f>
        <v>47.673600000000008</v>
      </c>
      <c r="X21" s="16" t="s">
        <v>15847</v>
      </c>
      <c r="Y21" s="23">
        <f>A1L320C16</f>
        <v>2.6395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5.2789999999999999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5.2789999999999999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5.2789999999999999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21.116</v>
      </c>
      <c r="AP21" s="16" t="s">
        <v>15852</v>
      </c>
      <c r="AQ21" s="23">
        <f>B7L314C19*B7L121C1</f>
        <v>54.901600000000002</v>
      </c>
      <c r="AR21" s="16" t="s">
        <v>15853</v>
      </c>
      <c r="AS21" s="23">
        <f>A1L320C17</f>
        <v>2.5649999999999999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5.13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5.13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5.13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20.52</v>
      </c>
      <c r="BJ21" s="16" t="s">
        <v>15858</v>
      </c>
      <c r="BK21" s="23">
        <f>B7L314C29*B7L121C1</f>
        <v>53.352000000000004</v>
      </c>
      <c r="BL21" s="16" t="s">
        <v>15859</v>
      </c>
      <c r="BM21" s="23">
        <f>A1L320C18</f>
        <v>2.4835000000000003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4.9670000000000005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4.9670000000000005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4.9670000000000005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19.868000000000002</v>
      </c>
      <c r="CD21" s="16" t="s">
        <v>15864</v>
      </c>
      <c r="CE21" s="23">
        <f>B7L314C39*B7L121C1</f>
        <v>51.656800000000004</v>
      </c>
      <c r="CF21" s="16" t="s">
        <v>15865</v>
      </c>
      <c r="CG21" s="23">
        <f>A1L320C19</f>
        <v>2.4060000000000001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4.8120000000000003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4.8120000000000003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4.8120000000000003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19.248000000000001</v>
      </c>
      <c r="CX21" s="16" t="s">
        <v>15870</v>
      </c>
      <c r="CY21" s="23">
        <f>B7L314C49*B7L121C1</f>
        <v>50.044800000000002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7.7229999999999999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15.446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15.446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15.446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61.783999999999999</v>
      </c>
      <c r="V22" s="16" t="s">
        <v>15879</v>
      </c>
      <c r="W22" s="17">
        <f>B7L315C9*B7L121C1</f>
        <v>160.63839999999999</v>
      </c>
      <c r="X22" s="16" t="s">
        <v>15880</v>
      </c>
      <c r="Y22" s="17">
        <f>A1L323C16</f>
        <v>6.359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12.718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12.718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12.718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50.872</v>
      </c>
      <c r="AP22" s="16" t="s">
        <v>15885</v>
      </c>
      <c r="AQ22" s="17">
        <f>B7L315C19*B7L121C1</f>
        <v>132.2672</v>
      </c>
      <c r="AR22" s="16" t="s">
        <v>15886</v>
      </c>
      <c r="AS22" s="17">
        <f>A1L323C17</f>
        <v>6.0973333333333342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12.194666666666668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12.194666666666668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12.194666666666668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48.778666666666673</v>
      </c>
      <c r="BJ22" s="16" t="s">
        <v>15891</v>
      </c>
      <c r="BK22" s="17">
        <f>B7L315C29*B7L121C1</f>
        <v>126.82453333333335</v>
      </c>
      <c r="BL22" s="16" t="s">
        <v>15892</v>
      </c>
      <c r="BM22" s="17">
        <f>A1L323C18</f>
        <v>5.7595000000000001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11.519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11.519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11.519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46.076000000000001</v>
      </c>
      <c r="CD22" s="16" t="s">
        <v>15897</v>
      </c>
      <c r="CE22" s="17">
        <f>B7L315C39*B7L121C1</f>
        <v>119.7976</v>
      </c>
      <c r="CF22" s="16" t="s">
        <v>15898</v>
      </c>
      <c r="CG22" s="17">
        <f>A1L323C19</f>
        <v>5.4454000000000002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10.8908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10.8908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10.8908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43.563200000000002</v>
      </c>
      <c r="CX22" s="16" t="s">
        <v>15903</v>
      </c>
      <c r="CY22" s="17">
        <f>B7L315C49*B7L121C1</f>
        <v>113.26432000000001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262.459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498.6721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498.6721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524.91800000000001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1994.6884</v>
      </c>
      <c r="V23" s="16" t="s">
        <v>15913</v>
      </c>
      <c r="W23" s="17">
        <f>B7L316C9*B7L121C1</f>
        <v>5186.18984</v>
      </c>
      <c r="X23" s="16" t="s">
        <v>15914</v>
      </c>
      <c r="Y23" s="17">
        <f>A1L324C16</f>
        <v>266.13400000000001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505.65460000000002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505.65460000000002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532.26800000000003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2022.6184000000001</v>
      </c>
      <c r="AP23" s="16" t="s">
        <v>15919</v>
      </c>
      <c r="AQ23" s="17">
        <f>B7L316C19*B7L121C1</f>
        <v>5258.8078400000004</v>
      </c>
      <c r="AR23" s="16" t="s">
        <v>15920</v>
      </c>
      <c r="AS23" s="17">
        <f>A1L324C17</f>
        <v>269.33300000000003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511.73270000000002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511.73270000000002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538.66600000000005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2046.9308000000001</v>
      </c>
      <c r="BJ23" s="16" t="s">
        <v>15925</v>
      </c>
      <c r="BK23" s="17">
        <f>B7L316C29*B7L121C1</f>
        <v>5322.0200800000002</v>
      </c>
      <c r="BL23" s="16" t="s">
        <v>15926</v>
      </c>
      <c r="BM23" s="17">
        <f>A1L324C18</f>
        <v>273.63925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519.91457500000001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519.91457500000001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547.27850000000001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2079.6583000000001</v>
      </c>
      <c r="CD23" s="16" t="s">
        <v>15931</v>
      </c>
      <c r="CE23" s="17">
        <f>B7L316C39*B7L121C1</f>
        <v>5407.1115800000007</v>
      </c>
      <c r="CF23" s="16" t="s">
        <v>15932</v>
      </c>
      <c r="CG23" s="17">
        <f>A1L324C19</f>
        <v>276.50380000000001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525.35721999999998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525.35721999999998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553.00760000000002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2101.4288799999999</v>
      </c>
      <c r="CX23" s="16" t="s">
        <v>15937</v>
      </c>
      <c r="CY23" s="17">
        <f>B7L316C49*B7L121C1</f>
        <v>5463.7150879999999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842D7-F6E0-471E-A594-F0AFC8A4F92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1.6553664065565195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1.5934569893624746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1.6007557889569866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1.5903166904720796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1.5634615990671583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2.6139999999999999</v>
      </c>
      <c r="F9" s="16" t="s">
        <v>12038</v>
      </c>
      <c r="G9" s="21">
        <f>A1L542C9</f>
        <v>1.5154028436018958</v>
      </c>
      <c r="H9" s="16" t="s">
        <v>16018</v>
      </c>
      <c r="I9" s="15">
        <f>B7L402C1*B7L402C2</f>
        <v>3.9612630331753556</v>
      </c>
      <c r="J9" s="16" t="s">
        <v>16019</v>
      </c>
      <c r="K9" s="23">
        <f>B3L802C3</f>
        <v>1.8140116763969973</v>
      </c>
      <c r="L9" s="16" t="s">
        <v>16020</v>
      </c>
      <c r="M9" s="17">
        <f>B7L402C3*B7L402C4</f>
        <v>7.1857773954598816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3.5928886977299408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19.760887837514673</v>
      </c>
      <c r="V9" s="16" t="s">
        <v>16025</v>
      </c>
      <c r="W9" s="17">
        <f>B7L402C9*B7L121C1</f>
        <v>51.378308377538154</v>
      </c>
      <c r="X9" s="16" t="s">
        <v>15451</v>
      </c>
      <c r="Y9" s="17">
        <f>A1L304C16</f>
        <v>2.6949999999999998</v>
      </c>
      <c r="Z9" s="16" t="s">
        <v>12647</v>
      </c>
      <c r="AA9" s="23">
        <f>A1L542C54</f>
        <v>1.6578655916360254</v>
      </c>
      <c r="AB9" s="16" t="s">
        <v>16026</v>
      </c>
      <c r="AC9" s="17">
        <f>B7L402C11*B7L402C12</f>
        <v>4.4679477694590881</v>
      </c>
      <c r="AD9" s="16" t="s">
        <v>16027</v>
      </c>
      <c r="AE9" s="23">
        <f>B3L802C9</f>
        <v>1.846930533117932</v>
      </c>
      <c r="AF9" s="16" t="s">
        <v>16028</v>
      </c>
      <c r="AG9" s="17">
        <f>B7L402C13*B7L402C14</f>
        <v>8.2519891557901488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4.1259945778950744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22.692970178422911</v>
      </c>
      <c r="AP9" s="16" t="s">
        <v>16031</v>
      </c>
      <c r="AQ9" s="17">
        <f>B7L402C19*B7L121C1</f>
        <v>59.001722463899569</v>
      </c>
      <c r="AR9" s="16" t="s">
        <v>15457</v>
      </c>
      <c r="AS9" s="17">
        <f>A1L304C17</f>
        <v>2.8746666666666667</v>
      </c>
      <c r="AT9" s="16" t="s">
        <v>13145</v>
      </c>
      <c r="AU9" s="23">
        <f>A1L542C63</f>
        <v>1.6843150972435985</v>
      </c>
      <c r="AV9" s="16" t="s">
        <v>16032</v>
      </c>
      <c r="AW9" s="17">
        <f>B7L402C21*B7L402C22</f>
        <v>4.8418444662095981</v>
      </c>
      <c r="AX9" s="16" t="s">
        <v>16033</v>
      </c>
      <c r="AY9" s="23">
        <f>B3L802C15</f>
        <v>1.8395446537471203</v>
      </c>
      <c r="AZ9" s="16" t="s">
        <v>16034</v>
      </c>
      <c r="BA9" s="17">
        <f>B7L402C23*B7L402C24</f>
        <v>8.9067891020909453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4.4533945510454727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24.493670030750099</v>
      </c>
      <c r="BJ9" s="16" t="s">
        <v>16037</v>
      </c>
      <c r="BK9" s="17">
        <f>B7L402C29*B7L121C1</f>
        <v>63.683542079950257</v>
      </c>
      <c r="BL9" s="16" t="s">
        <v>15463</v>
      </c>
      <c r="BM9" s="17">
        <f>A1L304C18</f>
        <v>2.93675</v>
      </c>
      <c r="BN9" s="16" t="s">
        <v>13643</v>
      </c>
      <c r="BO9" s="23">
        <f>A1L542C72</f>
        <v>1.6212603437301081</v>
      </c>
      <c r="BP9" s="16" t="s">
        <v>16038</v>
      </c>
      <c r="BQ9" s="17">
        <f>B7L402C31*B7L402C32</f>
        <v>4.7612363144493948</v>
      </c>
      <c r="BR9" s="16" t="s">
        <v>16039</v>
      </c>
      <c r="BS9" s="21">
        <f>B3L802C21</f>
        <v>1.8486972899445433</v>
      </c>
      <c r="BT9" s="16" t="s">
        <v>16040</v>
      </c>
      <c r="BU9" s="17">
        <f>B7L402C33*B7L402C34</f>
        <v>8.8020846713081422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4.4010423356540711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24.205732846097391</v>
      </c>
      <c r="CD9" s="16" t="s">
        <v>16043</v>
      </c>
      <c r="CE9" s="17">
        <f>B7L402C39*B7L121C1</f>
        <v>62.934905399853221</v>
      </c>
      <c r="CF9" s="16" t="s">
        <v>15469</v>
      </c>
      <c r="CG9" s="17">
        <f>A1L304C19</f>
        <v>3.1078000000000001</v>
      </c>
      <c r="CH9" s="16" t="s">
        <v>14141</v>
      </c>
      <c r="CI9" s="23">
        <f>A1L542C81</f>
        <v>1.6092516364127134</v>
      </c>
      <c r="CJ9" s="16" t="s">
        <v>16044</v>
      </c>
      <c r="CK9" s="17">
        <f>B7L402C41*B7L402C42</f>
        <v>5.0012322356434309</v>
      </c>
      <c r="CL9" s="16" t="s">
        <v>16045</v>
      </c>
      <c r="CM9" s="21">
        <f>B3L802C27</f>
        <v>1.8394366197183099</v>
      </c>
      <c r="CN9" s="16" t="s">
        <v>16046</v>
      </c>
      <c r="CO9" s="17">
        <f>B7L402C43*B7L402C44</f>
        <v>9.1994497179581973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4.5997248589790987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25.298486724385043</v>
      </c>
      <c r="CX9" s="16" t="s">
        <v>16049</v>
      </c>
      <c r="CY9" s="17">
        <f>B7L402C49*B7L121C1</f>
        <v>65.776065483401112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36.22</v>
      </c>
      <c r="F10" s="16" t="s">
        <v>12077</v>
      </c>
      <c r="G10" s="21">
        <f>A1L543C9</f>
        <v>2.1540074127492579</v>
      </c>
      <c r="H10" s="16" t="s">
        <v>16050</v>
      </c>
      <c r="I10" s="21">
        <f>B7L403C1*B7L403C2</f>
        <v>78.018148489778113</v>
      </c>
      <c r="J10" s="16" t="s">
        <v>16051</v>
      </c>
      <c r="K10" s="23">
        <f>B3L803C3</f>
        <v>1.8804221582588496</v>
      </c>
      <c r="L10" s="16" t="s">
        <v>16052</v>
      </c>
      <c r="M10" s="23">
        <f>B7L403C3*B7L403C4</f>
        <v>146.70705516650796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73.353527583253978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403.44440170789687</v>
      </c>
      <c r="V10" s="16" t="s">
        <v>16057</v>
      </c>
      <c r="W10" s="17">
        <f>B7L403C9*B7L121C1</f>
        <v>1048.9554444405319</v>
      </c>
      <c r="X10" s="16" t="s">
        <v>15484</v>
      </c>
      <c r="Y10" s="23">
        <f>A1L305C16</f>
        <v>37.951499999999996</v>
      </c>
      <c r="Z10" s="16" t="s">
        <v>12678</v>
      </c>
      <c r="AA10" s="23">
        <f>A1L543C54</f>
        <v>2.1498085154314039</v>
      </c>
      <c r="AB10" s="16" t="s">
        <v>16058</v>
      </c>
      <c r="AC10" s="23">
        <f>B7L403C11*B7L403C12</f>
        <v>81.588457873394916</v>
      </c>
      <c r="AD10" s="16" t="s">
        <v>16059</v>
      </c>
      <c r="AE10" s="23">
        <f>B3L803C9</f>
        <v>1.9159982499635411</v>
      </c>
      <c r="AF10" s="16" t="s">
        <v>16060</v>
      </c>
      <c r="AG10" s="23">
        <f>B7L403C13*B7L403C14</f>
        <v>156.32334250264876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78.161671251324378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429.88919188228408</v>
      </c>
      <c r="AP10" s="16" t="s">
        <v>16063</v>
      </c>
      <c r="AQ10" s="17">
        <f>B7L403C19*B7L121C1</f>
        <v>1117.7118988939387</v>
      </c>
      <c r="AR10" s="16" t="s">
        <v>15490</v>
      </c>
      <c r="AS10" s="23">
        <f>A1L305C17</f>
        <v>41.129999999999995</v>
      </c>
      <c r="AT10" s="16" t="s">
        <v>13176</v>
      </c>
      <c r="AU10" s="23">
        <f>A1L543C63</f>
        <v>2.2436510702104524</v>
      </c>
      <c r="AV10" s="16" t="s">
        <v>16064</v>
      </c>
      <c r="AW10" s="23">
        <f>B7L403C21*B7L403C22</f>
        <v>92.281368517755894</v>
      </c>
      <c r="AX10" s="16" t="s">
        <v>16065</v>
      </c>
      <c r="AY10" s="23">
        <f>B3L803C15</f>
        <v>1.9150130408919666</v>
      </c>
      <c r="AZ10" s="16" t="s">
        <v>16066</v>
      </c>
      <c r="BA10" s="23">
        <f>B7L403C23*B7L403C24</f>
        <v>176.7200241428599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88.360012071429949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485.98006639286473</v>
      </c>
      <c r="BJ10" s="16" t="s">
        <v>16069</v>
      </c>
      <c r="BK10" s="17">
        <f>B7L403C29*B7L121C1</f>
        <v>1263.5481726214484</v>
      </c>
      <c r="BL10" s="16" t="s">
        <v>15496</v>
      </c>
      <c r="BM10" s="23">
        <f>A1L305C18</f>
        <v>44.384249999999994</v>
      </c>
      <c r="BN10" s="16" t="s">
        <v>13674</v>
      </c>
      <c r="BO10" s="23">
        <f>A1L543C72</f>
        <v>2.2409896596989265</v>
      </c>
      <c r="BP10" s="16" t="s">
        <v>16070</v>
      </c>
      <c r="BQ10" s="23">
        <f>B7L403C31*B7L403C32</f>
        <v>99.464645303492063</v>
      </c>
      <c r="BR10" s="16" t="s">
        <v>16071</v>
      </c>
      <c r="BS10" s="21">
        <f>B3L803C21</f>
        <v>1.9255135239608723</v>
      </c>
      <c r="BT10" s="16" t="s">
        <v>16072</v>
      </c>
      <c r="BU10" s="23">
        <f>B7L403C33*B7L403C34</f>
        <v>191.52051968784522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95.760259843922611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526.68142914157431</v>
      </c>
      <c r="CD10" s="16" t="s">
        <v>16075</v>
      </c>
      <c r="CE10" s="17">
        <f>B7L403C39*B7L121C1</f>
        <v>1369.3717157680933</v>
      </c>
      <c r="CF10" s="16" t="s">
        <v>15502</v>
      </c>
      <c r="CG10" s="23">
        <f>A1L305C19</f>
        <v>47.881399999999999</v>
      </c>
      <c r="CH10" s="16" t="s">
        <v>14172</v>
      </c>
      <c r="CI10" s="23">
        <f>A1L543C81</f>
        <v>2.2174948233988343</v>
      </c>
      <c r="CJ10" s="16" t="s">
        <v>16076</v>
      </c>
      <c r="CK10" s="23">
        <f>B7L403C41*B7L403C42</f>
        <v>106.17675663708894</v>
      </c>
      <c r="CL10" s="16" t="s">
        <v>16077</v>
      </c>
      <c r="CM10" s="21">
        <f>B3L803C27</f>
        <v>1.9252828054298643</v>
      </c>
      <c r="CN10" s="16" t="s">
        <v>16078</v>
      </c>
      <c r="CO10" s="23">
        <f>B7L403C43*B7L403C44</f>
        <v>204.42028388969857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102.21014194484928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562.15578069667106</v>
      </c>
      <c r="CX10" s="16" t="s">
        <v>16081</v>
      </c>
      <c r="CY10" s="17">
        <f>B7L403C49*B7L121C1</f>
        <v>1461.6050298113448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8.3550000000000004</v>
      </c>
      <c r="F11" s="16" t="s">
        <v>12116</v>
      </c>
      <c r="G11" s="21">
        <f>A1L544C9</f>
        <v>0.68325189204755099</v>
      </c>
      <c r="H11" s="16" t="s">
        <v>16082</v>
      </c>
      <c r="I11" s="15">
        <f>B7L404C1*B7L404C2</f>
        <v>5.7085695580572891</v>
      </c>
      <c r="J11" s="16" t="s">
        <v>16083</v>
      </c>
      <c r="K11" s="23">
        <f>B3L804C3</f>
        <v>1.9668141592920354</v>
      </c>
      <c r="L11" s="16" t="s">
        <v>16084</v>
      </c>
      <c r="M11" s="17">
        <f>B7L404C3*B7L404C4</f>
        <v>11.227695436090553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5.6138477180452764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30.876162449249019</v>
      </c>
      <c r="V11" s="16" t="s">
        <v>16089</v>
      </c>
      <c r="W11" s="17">
        <f>B7L404C9*B7L121C1</f>
        <v>80.278022368047459</v>
      </c>
      <c r="X11" s="16" t="s">
        <v>15517</v>
      </c>
      <c r="Y11" s="17">
        <f>A1L308C16</f>
        <v>8.3135000000000012</v>
      </c>
      <c r="Z11" s="16" t="s">
        <v>12709</v>
      </c>
      <c r="AA11" s="23">
        <f>A1L544C54</f>
        <v>0.68617736570174814</v>
      </c>
      <c r="AB11" s="16" t="s">
        <v>16090</v>
      </c>
      <c r="AC11" s="17">
        <f>B7L404C11*B7L404C12</f>
        <v>5.7045355297614844</v>
      </c>
      <c r="AD11" s="16" t="s">
        <v>16091</v>
      </c>
      <c r="AE11" s="23">
        <f>B3L804C9</f>
        <v>1.9717419594720207</v>
      </c>
      <c r="AF11" s="16" t="s">
        <v>16092</v>
      </c>
      <c r="AG11" s="17">
        <f>B7L404C13*B7L404C14</f>
        <v>11.247872063329671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5.6239360316648357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30.931648174156596</v>
      </c>
      <c r="AP11" s="16" t="s">
        <v>16095</v>
      </c>
      <c r="AQ11" s="17">
        <f>B7L404C19*B7L121C1</f>
        <v>80.422285252807157</v>
      </c>
      <c r="AR11" s="16" t="s">
        <v>15523</v>
      </c>
      <c r="AS11" s="17">
        <f>A1L308C17</f>
        <v>8.3963333333333345</v>
      </c>
      <c r="AT11" s="16" t="s">
        <v>13207</v>
      </c>
      <c r="AU11" s="23">
        <f>A1L544C63</f>
        <v>0.71478513661550047</v>
      </c>
      <c r="AV11" s="16" t="s">
        <v>16096</v>
      </c>
      <c r="AW11" s="17">
        <f>B7L404C21*B7L404C22</f>
        <v>6.0015742687359479</v>
      </c>
      <c r="AX11" s="16" t="s">
        <v>16097</v>
      </c>
      <c r="AY11" s="23">
        <f>B3L804C15</f>
        <v>1.9529769137302551</v>
      </c>
      <c r="AZ11" s="16" t="s">
        <v>16098</v>
      </c>
      <c r="BA11" s="17">
        <f>B7L404C23*B7L404C24</f>
        <v>11.720935992878845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5.8604679964394224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32.232573980416824</v>
      </c>
      <c r="BJ11" s="16" t="s">
        <v>16101</v>
      </c>
      <c r="BK11" s="17">
        <f>B7L404C29*B7L121C1</f>
        <v>83.804692349083751</v>
      </c>
      <c r="BL11" s="16" t="s">
        <v>15529</v>
      </c>
      <c r="BM11" s="17">
        <f>A1L308C18</f>
        <v>8.4727500000000013</v>
      </c>
      <c r="BN11" s="16" t="s">
        <v>13705</v>
      </c>
      <c r="BO11" s="23">
        <f>A1L544C72</f>
        <v>0.73544810594394816</v>
      </c>
      <c r="BP11" s="16" t="s">
        <v>16102</v>
      </c>
      <c r="BQ11" s="17">
        <f>B7L404C31*B7L404C32</f>
        <v>6.231267939636588</v>
      </c>
      <c r="BR11" s="16" t="s">
        <v>16103</v>
      </c>
      <c r="BS11" s="21">
        <f>B3L804C21</f>
        <v>1.9561623479149253</v>
      </c>
      <c r="BT11" s="16" t="s">
        <v>16104</v>
      </c>
      <c r="BU11" s="17">
        <f>B7L404C33*B7L404C34</f>
        <v>12.189371723286508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6.0946858616432538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33.520772239037896</v>
      </c>
      <c r="CD11" s="16" t="s">
        <v>16107</v>
      </c>
      <c r="CE11" s="17">
        <f>B7L404C39*B7L121C1</f>
        <v>87.154007821498539</v>
      </c>
      <c r="CF11" s="16" t="s">
        <v>15535</v>
      </c>
      <c r="CG11" s="17">
        <f>A1L308C19</f>
        <v>8.0362000000000009</v>
      </c>
      <c r="CH11" s="16" t="s">
        <v>14203</v>
      </c>
      <c r="CI11" s="23">
        <f>A1L544C81</f>
        <v>0.76739868911866937</v>
      </c>
      <c r="CJ11" s="16" t="s">
        <v>16108</v>
      </c>
      <c r="CK11" s="17">
        <f>B7L404C41*B7L404C42</f>
        <v>6.1669693454954517</v>
      </c>
      <c r="CL11" s="16" t="s">
        <v>16109</v>
      </c>
      <c r="CM11" s="21">
        <f>B3L804C27</f>
        <v>1.9511337274564096</v>
      </c>
      <c r="CN11" s="16" t="s">
        <v>16110</v>
      </c>
      <c r="CO11" s="17">
        <f>B7L404C43*B7L404C44</f>
        <v>12.032581886185955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6.0162909430929776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33.089600187011378</v>
      </c>
      <c r="CX11" s="16" t="s">
        <v>16113</v>
      </c>
      <c r="CY11" s="17">
        <f>B7L404C49*B7L121C1</f>
        <v>86.032960486229584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29.747</v>
      </c>
      <c r="F12" s="16" t="s">
        <v>12155</v>
      </c>
      <c r="G12" s="21">
        <f>A1L545C9</f>
        <v>0.93852959624971133</v>
      </c>
      <c r="H12" s="16" t="s">
        <v>16114</v>
      </c>
      <c r="I12" s="21">
        <f>B7L405C1*B7L405C2</f>
        <v>27.918439899640163</v>
      </c>
      <c r="J12" s="16" t="s">
        <v>16115</v>
      </c>
      <c r="K12" s="23">
        <f>B3L805C3</f>
        <v>1.9868909225822409</v>
      </c>
      <c r="L12" s="16" t="s">
        <v>16116</v>
      </c>
      <c r="M12" s="23">
        <f>B7L405C3*B7L405C4</f>
        <v>55.47089480925289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27.735447404626445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152.54496072544543</v>
      </c>
      <c r="V12" s="16" t="s">
        <v>16121</v>
      </c>
      <c r="W12" s="23">
        <f>B7L405C9*B7L121C1</f>
        <v>396.61689788615814</v>
      </c>
      <c r="X12" s="16" t="s">
        <v>15550</v>
      </c>
      <c r="Y12" s="23">
        <f>A1L309C16</f>
        <v>32.285499999999999</v>
      </c>
      <c r="Z12" s="16" t="s">
        <v>12740</v>
      </c>
      <c r="AA12" s="23">
        <f>A1L545C54</f>
        <v>0.96457251517589437</v>
      </c>
      <c r="AB12" s="16" t="s">
        <v>16122</v>
      </c>
      <c r="AC12" s="23">
        <f>B7L405C11*B7L405C12</f>
        <v>31.141705938711336</v>
      </c>
      <c r="AD12" s="16" t="s">
        <v>16123</v>
      </c>
      <c r="AE12" s="23">
        <f>B3L805C9</f>
        <v>1.9967233868265257</v>
      </c>
      <c r="AF12" s="16" t="s">
        <v>16124</v>
      </c>
      <c r="AG12" s="23">
        <f>B7L405C13*B7L405C14</f>
        <v>62.181372553499429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31.090686276749715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170.99877452212343</v>
      </c>
      <c r="AP12" s="16" t="s">
        <v>16127</v>
      </c>
      <c r="AQ12" s="23">
        <f>B7L405C19*B7L121C1</f>
        <v>444.59681375752092</v>
      </c>
      <c r="AR12" s="16" t="s">
        <v>15556</v>
      </c>
      <c r="AS12" s="23">
        <f>A1L309C17</f>
        <v>33.82866666666667</v>
      </c>
      <c r="AT12" s="16" t="s">
        <v>13238</v>
      </c>
      <c r="AU12" s="23">
        <f>A1L545C63</f>
        <v>0.94383991230040731</v>
      </c>
      <c r="AV12" s="16" t="s">
        <v>16128</v>
      </c>
      <c r="AW12" s="23">
        <f>B7L405C21*B7L405C22</f>
        <v>31.928845779906382</v>
      </c>
      <c r="AX12" s="16" t="s">
        <v>16129</v>
      </c>
      <c r="AY12" s="23">
        <f>B3L805C15</f>
        <v>1.9890833803877284</v>
      </c>
      <c r="AZ12" s="16" t="s">
        <v>16130</v>
      </c>
      <c r="BA12" s="23">
        <f>B7L405C23*B7L405C24</f>
        <v>63.509136495774641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31.75456824788732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174.65012536338025</v>
      </c>
      <c r="BJ12" s="16" t="s">
        <v>16133</v>
      </c>
      <c r="BK12" s="23">
        <f>B7L405C29*B7L121C1</f>
        <v>454.09032594478867</v>
      </c>
      <c r="BL12" s="16" t="s">
        <v>15562</v>
      </c>
      <c r="BM12" s="23">
        <f>A1L309C18</f>
        <v>35.094999999999999</v>
      </c>
      <c r="BN12" s="16" t="s">
        <v>13736</v>
      </c>
      <c r="BO12" s="23">
        <f>A1L545C72</f>
        <v>0.97647243661501604</v>
      </c>
      <c r="BP12" s="16" t="s">
        <v>16134</v>
      </c>
      <c r="BQ12" s="23">
        <f>B7L405C31*B7L405C32</f>
        <v>34.26930016300399</v>
      </c>
      <c r="BR12" s="16" t="s">
        <v>16135</v>
      </c>
      <c r="BS12" s="21">
        <f>B3L805C21</f>
        <v>1.9926284538308425</v>
      </c>
      <c r="BT12" s="16" t="s">
        <v>16136</v>
      </c>
      <c r="BU12" s="23">
        <f>B7L405C33*B7L405C34</f>
        <v>68.285982597671676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34.142991298835838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187.7864521435971</v>
      </c>
      <c r="CD12" s="16" t="s">
        <v>16139</v>
      </c>
      <c r="CE12" s="23">
        <f>B7L405C39*B7L121C1</f>
        <v>488.24477557335246</v>
      </c>
      <c r="CF12" s="16" t="s">
        <v>15568</v>
      </c>
      <c r="CG12" s="23">
        <f>A1L309C19</f>
        <v>34.854199999999999</v>
      </c>
      <c r="CH12" s="16" t="s">
        <v>14234</v>
      </c>
      <c r="CI12" s="23">
        <f>A1L545C81</f>
        <v>0.99024808057458924</v>
      </c>
      <c r="CJ12" s="16" t="s">
        <v>16140</v>
      </c>
      <c r="CK12" s="23">
        <f>B7L405C41*B7L405C42</f>
        <v>34.514304649962845</v>
      </c>
      <c r="CL12" s="16" t="s">
        <v>16141</v>
      </c>
      <c r="CM12" s="21">
        <f>B3L805C27</f>
        <v>1.995384824216099</v>
      </c>
      <c r="CN12" s="16" t="s">
        <v>16142</v>
      </c>
      <c r="CO12" s="23">
        <f>B7L405C43*B7L405C44</f>
        <v>68.869319716907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34.4346598584535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189.39062922149424</v>
      </c>
      <c r="CX12" s="16" t="s">
        <v>16145</v>
      </c>
      <c r="CY12" s="23">
        <f>B7L405C49*B7L121C1</f>
        <v>492.41563597588504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89.853999999999999</v>
      </c>
      <c r="F13" s="16" t="s">
        <v>12194</v>
      </c>
      <c r="G13" s="21">
        <f>A1L546C9</f>
        <v>1.2609703997558743</v>
      </c>
      <c r="H13" s="16" t="s">
        <v>16146</v>
      </c>
      <c r="I13" s="15">
        <f>B7L406C1*B7L406C2</f>
        <v>113.30323429966433</v>
      </c>
      <c r="J13" s="16" t="s">
        <v>16147</v>
      </c>
      <c r="K13" s="23">
        <f>B3L806C3</f>
        <v>1.9658871343860351</v>
      </c>
      <c r="L13" s="16" t="s">
        <v>16148</v>
      </c>
      <c r="M13" s="17">
        <f>B7L406C3*B7L406C4</f>
        <v>222.74137059403662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111.37068529701831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612.53876913360068</v>
      </c>
      <c r="V13" s="16" t="s">
        <v>16153</v>
      </c>
      <c r="W13" s="17">
        <f>B7L406C9*B7L121C1</f>
        <v>1592.6007997473619</v>
      </c>
      <c r="X13" s="16" t="s">
        <v>15583</v>
      </c>
      <c r="Y13" s="17">
        <f>A1L312C16</f>
        <v>88.410499999999999</v>
      </c>
      <c r="Z13" s="16" t="s">
        <v>12771</v>
      </c>
      <c r="AA13" s="23">
        <f>A1L546C54</f>
        <v>1.2176172662022879</v>
      </c>
      <c r="AB13" s="16" t="s">
        <v>16154</v>
      </c>
      <c r="AC13" s="17">
        <f>B7L406C11*B7L406C12</f>
        <v>107.65015131357738</v>
      </c>
      <c r="AD13" s="16" t="s">
        <v>16155</v>
      </c>
      <c r="AE13" s="23">
        <f>B3L806C9</f>
        <v>1.9666071321065202</v>
      </c>
      <c r="AF13" s="16" t="s">
        <v>16156</v>
      </c>
      <c r="AG13" s="17">
        <f>B7L406C13*B7L406C14</f>
        <v>211.70555534562735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105.85277767281367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582.19027720047518</v>
      </c>
      <c r="AP13" s="16" t="s">
        <v>16159</v>
      </c>
      <c r="AQ13" s="17">
        <f>B7L406C19*B7L121C1</f>
        <v>1513.6947207212356</v>
      </c>
      <c r="AR13" s="16" t="s">
        <v>15589</v>
      </c>
      <c r="AS13" s="17">
        <f>A1L312C17</f>
        <v>86.154666666666671</v>
      </c>
      <c r="AT13" s="16" t="s">
        <v>13269</v>
      </c>
      <c r="AU13" s="23">
        <f>A1L546C63</f>
        <v>1.2690986136378977</v>
      </c>
      <c r="AV13" s="16" t="s">
        <v>16160</v>
      </c>
      <c r="AW13" s="17">
        <f>B7L406C21*B7L406C22</f>
        <v>109.33876802510187</v>
      </c>
      <c r="AX13" s="16" t="s">
        <v>16161</v>
      </c>
      <c r="AY13" s="23">
        <f>B3L806C15</f>
        <v>1.9503964883119744</v>
      </c>
      <c r="AZ13" s="16" t="s">
        <v>16162</v>
      </c>
      <c r="BA13" s="17">
        <f>B7L406C23*B7L406C24</f>
        <v>213.25394919251627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106.62697459625814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586.44836027941972</v>
      </c>
      <c r="BJ13" s="16" t="s">
        <v>16165</v>
      </c>
      <c r="BK13" s="17">
        <f>B7L406C29*B7L121C1</f>
        <v>1524.7657367264912</v>
      </c>
      <c r="BL13" s="16" t="s">
        <v>15595</v>
      </c>
      <c r="BM13" s="17">
        <f>A1L312C18</f>
        <v>86.361999999999995</v>
      </c>
      <c r="BN13" s="16" t="s">
        <v>13767</v>
      </c>
      <c r="BO13" s="23">
        <f>A1L546C72</f>
        <v>1.2693211333075369</v>
      </c>
      <c r="BP13" s="16" t="s">
        <v>16166</v>
      </c>
      <c r="BQ13" s="17">
        <f>B7L406C31*B7L406C32</f>
        <v>109.62111171470549</v>
      </c>
      <c r="BR13" s="16" t="s">
        <v>16167</v>
      </c>
      <c r="BS13" s="21">
        <f>B3L806C21</f>
        <v>1.9478012105988451</v>
      </c>
      <c r="BT13" s="16" t="s">
        <v>16168</v>
      </c>
      <c r="BU13" s="17">
        <f>B7L406C33*B7L406C34</f>
        <v>213.5201341050946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106.7600670525473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587.18036878901012</v>
      </c>
      <c r="CD13" s="16" t="s">
        <v>16171</v>
      </c>
      <c r="CE13" s="17">
        <f>B7L406C39*B7L121C1</f>
        <v>1526.6689588514264</v>
      </c>
      <c r="CF13" s="16" t="s">
        <v>15601</v>
      </c>
      <c r="CG13" s="17">
        <f>A1L312C19</f>
        <v>86.098199999999991</v>
      </c>
      <c r="CH13" s="16" t="s">
        <v>14265</v>
      </c>
      <c r="CI13" s="23">
        <f>A1L546C81</f>
        <v>1.3121917759133466</v>
      </c>
      <c r="CJ13" s="16" t="s">
        <v>16172</v>
      </c>
      <c r="CK13" s="17">
        <f>B7L406C41*B7L406C42</f>
        <v>112.97734996094249</v>
      </c>
      <c r="CL13" s="16" t="s">
        <v>16173</v>
      </c>
      <c r="CM13" s="21">
        <f>B3L806C27</f>
        <v>1.9541594064414594</v>
      </c>
      <c r="CN13" s="16" t="s">
        <v>16174</v>
      </c>
      <c r="CO13" s="17">
        <f>B7L406C43*B7L406C44</f>
        <v>220.77575114100441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110.3878755705022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607.13331563776217</v>
      </c>
      <c r="CX13" s="16" t="s">
        <v>16177</v>
      </c>
      <c r="CY13" s="17">
        <f>B7L406C49*B7L121C1</f>
        <v>1578.5466206581816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1.3780000000000001</v>
      </c>
      <c r="F14" s="16" t="s">
        <v>12233</v>
      </c>
      <c r="G14" s="21">
        <f>A1L547C9</f>
        <v>0.92472118959107796</v>
      </c>
      <c r="H14" s="16" t="s">
        <v>16178</v>
      </c>
      <c r="I14" s="21">
        <f>B7L407C1*B7L407C2</f>
        <v>1.2742657992565056</v>
      </c>
      <c r="J14" s="16" t="s">
        <v>16179</v>
      </c>
      <c r="K14" s="23">
        <f>B3L807C3</f>
        <v>1.9866666666666668</v>
      </c>
      <c r="L14" s="16" t="s">
        <v>16180</v>
      </c>
      <c r="M14" s="23">
        <f>B7L407C3*B7L407C4</f>
        <v>2.531541387856258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1.265770693928129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6.9617388166047096</v>
      </c>
      <c r="V14" s="16" t="s">
        <v>16185</v>
      </c>
      <c r="W14" s="23">
        <f>B7L407C9*B7L121C1</f>
        <v>18.100520923172244</v>
      </c>
      <c r="X14" s="16" t="s">
        <v>15616</v>
      </c>
      <c r="Y14" s="23">
        <f>A1L313C16</f>
        <v>1.5310000000000001</v>
      </c>
      <c r="Z14" s="16" t="s">
        <v>12802</v>
      </c>
      <c r="AA14" s="23">
        <f>A1L547C54</f>
        <v>0.95660326814894181</v>
      </c>
      <c r="AB14" s="16" t="s">
        <v>16186</v>
      </c>
      <c r="AC14" s="23">
        <f>B7L407C11*B7L407C12</f>
        <v>1.46455960353603</v>
      </c>
      <c r="AD14" s="16" t="s">
        <v>16187</v>
      </c>
      <c r="AE14" s="23">
        <f>B3L807C9</f>
        <v>2.0064585575888052</v>
      </c>
      <c r="AF14" s="16" t="s">
        <v>16188</v>
      </c>
      <c r="AG14" s="23">
        <f>B7L407C13*B7L407C14</f>
        <v>2.9385781496137353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1.4692890748068677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8.0810899114377719</v>
      </c>
      <c r="AP14" s="16" t="s">
        <v>16191</v>
      </c>
      <c r="AQ14" s="23">
        <f>B7L407C19*B7L121C1</f>
        <v>21.010833769738209</v>
      </c>
      <c r="AR14" s="16" t="s">
        <v>15622</v>
      </c>
      <c r="AS14" s="23">
        <f>A1L313C17</f>
        <v>1.752666666666667</v>
      </c>
      <c r="AT14" s="16" t="s">
        <v>13300</v>
      </c>
      <c r="AU14" s="23">
        <f>A1L547C63</f>
        <v>0.96123806768874753</v>
      </c>
      <c r="AV14" s="16" t="s">
        <v>16192</v>
      </c>
      <c r="AW14" s="23">
        <f>B7L407C21*B7L407C22</f>
        <v>1.6847299199691452</v>
      </c>
      <c r="AX14" s="16" t="s">
        <v>16193</v>
      </c>
      <c r="AY14" s="23">
        <f>B3L807C15</f>
        <v>1.9967037494849609</v>
      </c>
      <c r="AZ14" s="16" t="s">
        <v>16194</v>
      </c>
      <c r="BA14" s="23">
        <f>B7L407C23*B7L407C24</f>
        <v>3.3639065480718902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1.6819532740359451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9.2507430071976984</v>
      </c>
      <c r="BJ14" s="16" t="s">
        <v>16197</v>
      </c>
      <c r="BK14" s="23">
        <f>B7L407C29*B7L121C1</f>
        <v>24.051931818714017</v>
      </c>
      <c r="BL14" s="16" t="s">
        <v>15628</v>
      </c>
      <c r="BM14" s="23">
        <f>A1L313C18</f>
        <v>1.6700000000000002</v>
      </c>
      <c r="BN14" s="16" t="s">
        <v>13798</v>
      </c>
      <c r="BO14" s="23">
        <f>A1L547C72</f>
        <v>0.92390350877192995</v>
      </c>
      <c r="BP14" s="16" t="s">
        <v>16198</v>
      </c>
      <c r="BQ14" s="23">
        <f>B7L407C31*B7L407C32</f>
        <v>1.5429188596491232</v>
      </c>
      <c r="BR14" s="16" t="s">
        <v>16199</v>
      </c>
      <c r="BS14" s="21">
        <f>B3L807C21</f>
        <v>1.9952692867540029</v>
      </c>
      <c r="BT14" s="16" t="s">
        <v>16200</v>
      </c>
      <c r="BU14" s="23">
        <f>B7L407C33*B7L407C34</f>
        <v>3.0785386126114056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1.5392693063057028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8.4659811846813646</v>
      </c>
      <c r="CD14" s="16" t="s">
        <v>16203</v>
      </c>
      <c r="CE14" s="23">
        <f>B7L407C39*B7L121C1</f>
        <v>22.01155108017155</v>
      </c>
      <c r="CF14" s="16" t="s">
        <v>15634</v>
      </c>
      <c r="CG14" s="23">
        <f>A1L313C19</f>
        <v>1.6168</v>
      </c>
      <c r="CH14" s="16" t="s">
        <v>14296</v>
      </c>
      <c r="CI14" s="23">
        <f>A1L547C81</f>
        <v>0.91287911332588711</v>
      </c>
      <c r="CJ14" s="16" t="s">
        <v>16204</v>
      </c>
      <c r="CK14" s="23">
        <f>B7L407C41*B7L407C42</f>
        <v>1.4759429504252943</v>
      </c>
      <c r="CL14" s="16" t="s">
        <v>16205</v>
      </c>
      <c r="CM14" s="21">
        <f>B3L807C27</f>
        <v>1.9973710154452842</v>
      </c>
      <c r="CN14" s="16" t="s">
        <v>16206</v>
      </c>
      <c r="CO14" s="23">
        <f>B7L407C43*B7L407C44</f>
        <v>2.948005669630279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1.4740028348151395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8.1070155914832664</v>
      </c>
      <c r="CX14" s="16" t="s">
        <v>16209</v>
      </c>
      <c r="CY14" s="23">
        <f>B7L407C49*B7L121C1</f>
        <v>21.078240537856495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52.68</v>
      </c>
      <c r="F15" s="16" t="s">
        <v>12272</v>
      </c>
      <c r="G15" s="21">
        <f>A1L548C9</f>
        <v>4.4281277659590979</v>
      </c>
      <c r="H15" s="16" t="s">
        <v>16210</v>
      </c>
      <c r="I15" s="21">
        <f>B7L408C1*B7L408C2</f>
        <v>233.27377071072527</v>
      </c>
      <c r="J15" s="16" t="s">
        <v>16211</v>
      </c>
      <c r="K15" s="23">
        <f>B3L808C3</f>
        <v>2.0764331210191083</v>
      </c>
      <c r="L15" s="16" t="s">
        <v>16212</v>
      </c>
      <c r="M15" s="23">
        <f>B7L408C3*B7L408C4</f>
        <v>484.37738376876712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242.18869188438356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1332.0378053641095</v>
      </c>
      <c r="V15" s="16" t="s">
        <v>16217</v>
      </c>
      <c r="W15" s="17">
        <f>B7L408C9*B7L121C1</f>
        <v>3463.2982939466851</v>
      </c>
      <c r="X15" s="16" t="s">
        <v>15649</v>
      </c>
      <c r="Y15" s="23">
        <f>A1L314C16</f>
        <v>51.893000000000001</v>
      </c>
      <c r="Z15" s="16" t="s">
        <v>12833</v>
      </c>
      <c r="AA15" s="23">
        <f>A1L548C54</f>
        <v>4.230997550097368</v>
      </c>
      <c r="AB15" s="16" t="s">
        <v>16218</v>
      </c>
      <c r="AC15" s="23">
        <f>B7L408C11*B7L408C12</f>
        <v>219.55915586720272</v>
      </c>
      <c r="AD15" s="16" t="s">
        <v>16219</v>
      </c>
      <c r="AE15" s="23">
        <f>B3L808C9</f>
        <v>2.0222513089005236</v>
      </c>
      <c r="AF15" s="16" t="s">
        <v>16220</v>
      </c>
      <c r="AG15" s="23">
        <f>B7L408C13*B7L408C14</f>
        <v>444.00379033354477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222.00189516677239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1221.0104234172481</v>
      </c>
      <c r="AP15" s="16" t="s">
        <v>16223</v>
      </c>
      <c r="AQ15" s="17">
        <f>B7L408C19*B7L121C1</f>
        <v>3174.6271008848453</v>
      </c>
      <c r="AR15" s="16" t="s">
        <v>15655</v>
      </c>
      <c r="AS15" s="23">
        <f>A1L314C17</f>
        <v>52.660000000000004</v>
      </c>
      <c r="AT15" s="16" t="s">
        <v>13331</v>
      </c>
      <c r="AU15" s="23">
        <f>A1L548C63</f>
        <v>3.7320569192950868</v>
      </c>
      <c r="AV15" s="16" t="s">
        <v>16224</v>
      </c>
      <c r="AW15" s="23">
        <f>B7L408C21*B7L408C22</f>
        <v>196.5301173700793</v>
      </c>
      <c r="AX15" s="16" t="s">
        <v>16225</v>
      </c>
      <c r="AY15" s="23">
        <f>B3L808C15</f>
        <v>2.0008064516129034</v>
      </c>
      <c r="AZ15" s="16" t="s">
        <v>16226</v>
      </c>
      <c r="BA15" s="23">
        <f>B7L408C23*B7L408C24</f>
        <v>393.2187267702958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196.6093633851479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1081.3514986183134</v>
      </c>
      <c r="BJ15" s="16" t="s">
        <v>16229</v>
      </c>
      <c r="BK15" s="17">
        <f>B7L408C29*B7L121C1</f>
        <v>2811.513896407615</v>
      </c>
      <c r="BL15" s="16" t="s">
        <v>15661</v>
      </c>
      <c r="BM15" s="23">
        <f>A1L314C18</f>
        <v>53.118250000000003</v>
      </c>
      <c r="BN15" s="16" t="s">
        <v>13829</v>
      </c>
      <c r="BO15" s="23">
        <f>A1L548C72</f>
        <v>3.138918846260851</v>
      </c>
      <c r="BP15" s="16" t="s">
        <v>16230</v>
      </c>
      <c r="BQ15" s="23">
        <f>B7L408C31*B7L408C32</f>
        <v>166.73387600539547</v>
      </c>
      <c r="BR15" s="16" t="s">
        <v>16231</v>
      </c>
      <c r="BS15" s="21">
        <f>B3L808C21</f>
        <v>2.0081490104772994</v>
      </c>
      <c r="BT15" s="16" t="s">
        <v>16232</v>
      </c>
      <c r="BU15" s="23">
        <f>B7L408C33*B7L408C34</f>
        <v>334.82646811327965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167.41323405663982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920.77278731151898</v>
      </c>
      <c r="CD15" s="16" t="s">
        <v>16235</v>
      </c>
      <c r="CE15" s="17">
        <f>B7L408C39*B7L121C1</f>
        <v>2394.0092470099494</v>
      </c>
      <c r="CF15" s="16" t="s">
        <v>15667</v>
      </c>
      <c r="CG15" s="23">
        <f>A1L314C19</f>
        <v>53.845199999999998</v>
      </c>
      <c r="CH15" s="16" t="s">
        <v>14327</v>
      </c>
      <c r="CI15" s="23">
        <f>A1L548C81</f>
        <v>2.6095030837246087</v>
      </c>
      <c r="CJ15" s="16" t="s">
        <v>16236</v>
      </c>
      <c r="CK15" s="23">
        <f>B7L408C41*B7L408C42</f>
        <v>140.50921544376828</v>
      </c>
      <c r="CL15" s="16" t="s">
        <v>16237</v>
      </c>
      <c r="CM15" s="21">
        <f>B3L808C27</f>
        <v>1.9969708443771297</v>
      </c>
      <c r="CN15" s="16" t="s">
        <v>16238</v>
      </c>
      <c r="CO15" s="23">
        <f>B7L408C43*B7L408C44</f>
        <v>280.59280660751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140.296403303755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771.63021817065248</v>
      </c>
      <c r="CX15" s="16" t="s">
        <v>16241</v>
      </c>
      <c r="CY15" s="17">
        <f>B7L408C49*B7L121C1</f>
        <v>2006.2385672436965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12311</v>
      </c>
      <c r="G16" s="15">
        <f>A1L549C9</f>
        <v>1.6553664065565195</v>
      </c>
      <c r="H16" s="16" t="s">
        <v>16242</v>
      </c>
      <c r="I16" s="15">
        <f>B7L409C1*B7L409C2</f>
        <v>0</v>
      </c>
      <c r="J16" s="16" t="s">
        <v>16243</v>
      </c>
      <c r="K16" s="17">
        <f>B3L809C3</f>
        <v>0</v>
      </c>
      <c r="L16" s="16" t="s">
        <v>16244</v>
      </c>
      <c r="M16" s="17">
        <f>B7L409C3*B7L409C4</f>
        <v>0</v>
      </c>
      <c r="N16" s="16" t="s">
        <v>16245</v>
      </c>
      <c r="O16" s="27">
        <f>A1L529C2</f>
        <v>0.5</v>
      </c>
      <c r="P16" s="16" t="s">
        <v>16246</v>
      </c>
      <c r="Q16" s="17">
        <f>B7L409C5*B7L409C6</f>
        <v>0</v>
      </c>
      <c r="R16" s="16" t="s">
        <v>16247</v>
      </c>
      <c r="S16" s="25">
        <f>A1L529C10</f>
        <v>2.75</v>
      </c>
      <c r="T16" s="16" t="s">
        <v>16248</v>
      </c>
      <c r="U16" s="17">
        <f>B7L409C5*B7L409C8</f>
        <v>0</v>
      </c>
      <c r="V16" s="16" t="s">
        <v>16249</v>
      </c>
      <c r="W16" s="17">
        <f>B7L409C9*B7L121C1</f>
        <v>0</v>
      </c>
      <c r="X16" s="16" t="s">
        <v>15682</v>
      </c>
      <c r="Y16" s="17">
        <f>A1L316C16</f>
        <v>0</v>
      </c>
      <c r="Z16" s="16" t="s">
        <v>12864</v>
      </c>
      <c r="AA16" s="17">
        <f>A1L549C54</f>
        <v>1.5934569893624746</v>
      </c>
      <c r="AB16" s="16" t="s">
        <v>16250</v>
      </c>
      <c r="AC16" s="17">
        <f>B7L409C11*B7L409C12</f>
        <v>0</v>
      </c>
      <c r="AD16" s="16" t="s">
        <v>16251</v>
      </c>
      <c r="AE16" s="17">
        <f>B3L809C9</f>
        <v>0</v>
      </c>
      <c r="AF16" s="16" t="s">
        <v>16252</v>
      </c>
      <c r="AG16" s="17">
        <f>B7L409C13*B7L409C14</f>
        <v>0</v>
      </c>
      <c r="AH16" s="16" t="s">
        <v>16245</v>
      </c>
      <c r="AI16" s="27">
        <f>A1L529C2</f>
        <v>0.5</v>
      </c>
      <c r="AJ16" s="16" t="s">
        <v>16253</v>
      </c>
      <c r="AK16" s="17">
        <f>B7L409C15*B7L409C16</f>
        <v>0</v>
      </c>
      <c r="AL16" s="16" t="s">
        <v>16247</v>
      </c>
      <c r="AM16" s="25">
        <f>A1L529C10</f>
        <v>2.75</v>
      </c>
      <c r="AN16" s="16" t="s">
        <v>16254</v>
      </c>
      <c r="AO16" s="17">
        <f>B7L409C15*B7L409C18</f>
        <v>0</v>
      </c>
      <c r="AP16" s="16" t="s">
        <v>16255</v>
      </c>
      <c r="AQ16" s="17">
        <f>B7L409C19*B7L121C1</f>
        <v>0</v>
      </c>
      <c r="AR16" s="16" t="s">
        <v>15688</v>
      </c>
      <c r="AS16" s="17">
        <f>A1L316C17</f>
        <v>0</v>
      </c>
      <c r="AT16" s="16" t="s">
        <v>13362</v>
      </c>
      <c r="AU16" s="17">
        <f>A1L549C63</f>
        <v>1.6007557889569866</v>
      </c>
      <c r="AV16" s="16" t="s">
        <v>16256</v>
      </c>
      <c r="AW16" s="17">
        <f>B7L409C21*B7L409C22</f>
        <v>0</v>
      </c>
      <c r="AX16" s="16" t="s">
        <v>16257</v>
      </c>
      <c r="AY16" s="17">
        <f>B3L809C15</f>
        <v>4</v>
      </c>
      <c r="AZ16" s="16" t="s">
        <v>16258</v>
      </c>
      <c r="BA16" s="17">
        <f>B7L409C23*B7L409C24</f>
        <v>0</v>
      </c>
      <c r="BB16" s="16" t="s">
        <v>16245</v>
      </c>
      <c r="BC16" s="27">
        <f>A1L529C2</f>
        <v>0.5</v>
      </c>
      <c r="BD16" s="16" t="s">
        <v>16259</v>
      </c>
      <c r="BE16" s="17">
        <f>B7L409C25*B7L409C26</f>
        <v>0</v>
      </c>
      <c r="BF16" s="16" t="s">
        <v>16247</v>
      </c>
      <c r="BG16" s="25">
        <f>A1L529C10</f>
        <v>2.75</v>
      </c>
      <c r="BH16" s="16" t="s">
        <v>16260</v>
      </c>
      <c r="BI16" s="17">
        <f>B7L409C25*B7L409C28</f>
        <v>0</v>
      </c>
      <c r="BJ16" s="16" t="s">
        <v>16261</v>
      </c>
      <c r="BK16" s="17">
        <f>B7L409C29*B7L121C1</f>
        <v>0</v>
      </c>
      <c r="BL16" s="16" t="s">
        <v>15694</v>
      </c>
      <c r="BM16" s="17">
        <f>A1L316C18</f>
        <v>0</v>
      </c>
      <c r="BN16" s="16" t="s">
        <v>13860</v>
      </c>
      <c r="BO16" s="17">
        <f>A1L549C72</f>
        <v>1.5903166904720796</v>
      </c>
      <c r="BP16" s="16" t="s">
        <v>16262</v>
      </c>
      <c r="BQ16" s="17">
        <f>B7L409C31*B7L409C32</f>
        <v>0</v>
      </c>
      <c r="BR16" s="16" t="s">
        <v>16263</v>
      </c>
      <c r="BS16" s="15">
        <f>B3L809C21</f>
        <v>4</v>
      </c>
      <c r="BT16" s="16" t="s">
        <v>16264</v>
      </c>
      <c r="BU16" s="17">
        <f>B7L409C33*B7L409C34</f>
        <v>0</v>
      </c>
      <c r="BV16" s="16" t="s">
        <v>16245</v>
      </c>
      <c r="BW16" s="27">
        <f>A1L529C2</f>
        <v>0.5</v>
      </c>
      <c r="BX16" s="16" t="s">
        <v>16265</v>
      </c>
      <c r="BY16" s="17">
        <f>B7L409C35*B7L409C36</f>
        <v>0</v>
      </c>
      <c r="BZ16" s="16" t="s">
        <v>16247</v>
      </c>
      <c r="CA16" s="25">
        <f>A1L529C10</f>
        <v>2.75</v>
      </c>
      <c r="CB16" s="16" t="s">
        <v>16266</v>
      </c>
      <c r="CC16" s="17">
        <f>B7L409C35*B7L409C38</f>
        <v>0</v>
      </c>
      <c r="CD16" s="16" t="s">
        <v>16267</v>
      </c>
      <c r="CE16" s="17">
        <f>B7L409C39*B7L121C1</f>
        <v>0</v>
      </c>
      <c r="CF16" s="16" t="s">
        <v>15700</v>
      </c>
      <c r="CG16" s="17">
        <f>A1L316C19</f>
        <v>0</v>
      </c>
      <c r="CH16" s="16" t="s">
        <v>14358</v>
      </c>
      <c r="CI16" s="17">
        <f>A1L549C81</f>
        <v>1.5634615990671583</v>
      </c>
      <c r="CJ16" s="16" t="s">
        <v>16268</v>
      </c>
      <c r="CK16" s="17">
        <f>B7L409C41*B7L409C42</f>
        <v>0</v>
      </c>
      <c r="CL16" s="16" t="s">
        <v>16269</v>
      </c>
      <c r="CM16" s="15">
        <f>B3L809C27</f>
        <v>3.9999999999999996</v>
      </c>
      <c r="CN16" s="16" t="s">
        <v>16270</v>
      </c>
      <c r="CO16" s="17">
        <f>B7L409C43*B7L409C44</f>
        <v>0</v>
      </c>
      <c r="CP16" s="16" t="s">
        <v>16245</v>
      </c>
      <c r="CQ16" s="27">
        <f>A1L529C2</f>
        <v>0.5</v>
      </c>
      <c r="CR16" s="16" t="s">
        <v>16271</v>
      </c>
      <c r="CS16" s="17">
        <f>B7L409C45*B7L409C46</f>
        <v>0</v>
      </c>
      <c r="CT16" s="16" t="s">
        <v>16247</v>
      </c>
      <c r="CU16" s="25">
        <f>A1L529C10</f>
        <v>2.75</v>
      </c>
      <c r="CV16" s="16" t="s">
        <v>16272</v>
      </c>
      <c r="CW16" s="17">
        <f>B7L409C45*B7L409C48</f>
        <v>0</v>
      </c>
      <c r="CX16" s="16" t="s">
        <v>16273</v>
      </c>
      <c r="CY16" s="17">
        <f>B7L409C49*B7L121C1</f>
        <v>0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12350</v>
      </c>
      <c r="G17" s="15">
        <f>A1L550C9</f>
        <v>1.6553664065565195</v>
      </c>
      <c r="H17" s="16" t="s">
        <v>16274</v>
      </c>
      <c r="I17" s="15">
        <f>B7L410C1*B7L410C2</f>
        <v>0</v>
      </c>
      <c r="J17" s="16" t="s">
        <v>16275</v>
      </c>
      <c r="K17" s="17">
        <f>B3L810C3</f>
        <v>0</v>
      </c>
      <c r="L17" s="16" t="s">
        <v>16276</v>
      </c>
      <c r="M17" s="17">
        <f>B7L410C3*B7L410C4</f>
        <v>0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0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</v>
      </c>
      <c r="V17" s="16" t="s">
        <v>16281</v>
      </c>
      <c r="W17" s="17">
        <f>B7L410C9*B7L121C1</f>
        <v>0</v>
      </c>
      <c r="X17" s="16" t="s">
        <v>15715</v>
      </c>
      <c r="Y17" s="17">
        <f>A1L315C16</f>
        <v>0</v>
      </c>
      <c r="Z17" s="16" t="s">
        <v>12895</v>
      </c>
      <c r="AA17" s="17">
        <f>A1L550C54</f>
        <v>1.5934569893624746</v>
      </c>
      <c r="AB17" s="16" t="s">
        <v>16282</v>
      </c>
      <c r="AC17" s="17">
        <f>B7L410C11*B7L410C12</f>
        <v>0</v>
      </c>
      <c r="AD17" s="16" t="s">
        <v>16283</v>
      </c>
      <c r="AE17" s="17">
        <f>B3L810C9</f>
        <v>0</v>
      </c>
      <c r="AF17" s="16" t="s">
        <v>16284</v>
      </c>
      <c r="AG17" s="17">
        <f>B7L410C13*B7L410C14</f>
        <v>0</v>
      </c>
      <c r="AH17" s="16" t="s">
        <v>16277</v>
      </c>
      <c r="AI17" s="27">
        <f>A1L530C2</f>
        <v>0.5</v>
      </c>
      <c r="AJ17" s="16" t="s">
        <v>16285</v>
      </c>
      <c r="AK17" s="17">
        <f>B7L410C15*B7L410C16</f>
        <v>0</v>
      </c>
      <c r="AL17" s="16" t="s">
        <v>16279</v>
      </c>
      <c r="AM17" s="25">
        <f>A1L530C10</f>
        <v>2.75</v>
      </c>
      <c r="AN17" s="16" t="s">
        <v>16286</v>
      </c>
      <c r="AO17" s="17">
        <f>B7L410C15*B7L410C18</f>
        <v>0</v>
      </c>
      <c r="AP17" s="16" t="s">
        <v>16287</v>
      </c>
      <c r="AQ17" s="17">
        <f>B7L410C19*B7L121C1</f>
        <v>0</v>
      </c>
      <c r="AR17" s="16" t="s">
        <v>15721</v>
      </c>
      <c r="AS17" s="17">
        <f>A1L315C17</f>
        <v>0</v>
      </c>
      <c r="AT17" s="16" t="s">
        <v>13393</v>
      </c>
      <c r="AU17" s="17">
        <f>A1L550C63</f>
        <v>1.6007557889569866</v>
      </c>
      <c r="AV17" s="16" t="s">
        <v>16288</v>
      </c>
      <c r="AW17" s="17">
        <f>B7L410C21*B7L410C22</f>
        <v>0</v>
      </c>
      <c r="AX17" s="16" t="s">
        <v>16289</v>
      </c>
      <c r="AY17" s="17">
        <f>B3L810C15</f>
        <v>6.0000000000000009</v>
      </c>
      <c r="AZ17" s="16" t="s">
        <v>16290</v>
      </c>
      <c r="BA17" s="17">
        <f>B7L410C23*B7L410C24</f>
        <v>0</v>
      </c>
      <c r="BB17" s="16" t="s">
        <v>16277</v>
      </c>
      <c r="BC17" s="27">
        <f>A1L530C2</f>
        <v>0.5</v>
      </c>
      <c r="BD17" s="16" t="s">
        <v>16291</v>
      </c>
      <c r="BE17" s="17">
        <f>B7L410C25*B7L410C26</f>
        <v>0</v>
      </c>
      <c r="BF17" s="16" t="s">
        <v>16279</v>
      </c>
      <c r="BG17" s="25">
        <f>A1L530C10</f>
        <v>2.75</v>
      </c>
      <c r="BH17" s="16" t="s">
        <v>16292</v>
      </c>
      <c r="BI17" s="17">
        <f>B7L410C25*B7L410C28</f>
        <v>0</v>
      </c>
      <c r="BJ17" s="16" t="s">
        <v>16293</v>
      </c>
      <c r="BK17" s="17">
        <f>B7L410C29*B7L121C1</f>
        <v>0</v>
      </c>
      <c r="BL17" s="16" t="s">
        <v>15727</v>
      </c>
      <c r="BM17" s="23">
        <f>A1L315C18</f>
        <v>5.0000000000000001E-4</v>
      </c>
      <c r="BN17" s="16" t="s">
        <v>13891</v>
      </c>
      <c r="BO17" s="17">
        <f>A1L550C72</f>
        <v>1.5903166904720796</v>
      </c>
      <c r="BP17" s="16" t="s">
        <v>16294</v>
      </c>
      <c r="BQ17" s="17">
        <f>B7L410C31*B7L410C32</f>
        <v>7.9515834523603975E-4</v>
      </c>
      <c r="BR17" s="16" t="s">
        <v>16295</v>
      </c>
      <c r="BS17" s="15">
        <f>B3L810C21</f>
        <v>6</v>
      </c>
      <c r="BT17" s="16" t="s">
        <v>16296</v>
      </c>
      <c r="BU17" s="17">
        <f>B7L410C33*B7L410C34</f>
        <v>4.7709500714162387E-3</v>
      </c>
      <c r="BV17" s="16" t="s">
        <v>16277</v>
      </c>
      <c r="BW17" s="27">
        <f>A1L530C2</f>
        <v>0.5</v>
      </c>
      <c r="BX17" s="16" t="s">
        <v>16297</v>
      </c>
      <c r="BY17" s="17">
        <f>B7L410C35*B7L410C36</f>
        <v>2.3854750357081194E-3</v>
      </c>
      <c r="BZ17" s="16" t="s">
        <v>16279</v>
      </c>
      <c r="CA17" s="25">
        <f>A1L530C10</f>
        <v>2.75</v>
      </c>
      <c r="CB17" s="16" t="s">
        <v>16298</v>
      </c>
      <c r="CC17" s="17">
        <f>B7L410C35*B7L410C38</f>
        <v>1.3120112696394657E-2</v>
      </c>
      <c r="CD17" s="16" t="s">
        <v>16299</v>
      </c>
      <c r="CE17" s="17">
        <f>B7L410C39*B7L121C1</f>
        <v>3.4112293010626106E-2</v>
      </c>
      <c r="CF17" s="16" t="s">
        <v>15733</v>
      </c>
      <c r="CG17" s="23">
        <f>A1L315C19</f>
        <v>4.0000000000000002E-4</v>
      </c>
      <c r="CH17" s="16" t="s">
        <v>14389</v>
      </c>
      <c r="CI17" s="17">
        <f>A1L550C81</f>
        <v>1</v>
      </c>
      <c r="CJ17" s="16" t="s">
        <v>16300</v>
      </c>
      <c r="CK17" s="23">
        <f>B7L410C41*B7L410C42</f>
        <v>4.0000000000000002E-4</v>
      </c>
      <c r="CL17" s="16" t="s">
        <v>16301</v>
      </c>
      <c r="CM17" s="21">
        <f>B3L810C27</f>
        <v>5.8571428571428577</v>
      </c>
      <c r="CN17" s="16" t="s">
        <v>16302</v>
      </c>
      <c r="CO17" s="23">
        <f>B7L410C43*B7L410C44</f>
        <v>2.3428571428571431E-3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1.1714285714285715E-3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6.4428571428571434E-3</v>
      </c>
      <c r="CX17" s="16" t="s">
        <v>16305</v>
      </c>
      <c r="CY17" s="23">
        <f>B7L410C49*B7L121C1</f>
        <v>1.6751428571428573E-2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29.891999999999999</v>
      </c>
      <c r="F18" s="16" t="s">
        <v>12389</v>
      </c>
      <c r="G18" s="21">
        <f>A1L551C9</f>
        <v>2.1020788871658658</v>
      </c>
      <c r="H18" s="16" t="s">
        <v>16306</v>
      </c>
      <c r="I18" s="21">
        <f>B7L411C1*B7L411C2</f>
        <v>62.835342095162062</v>
      </c>
      <c r="J18" s="16" t="s">
        <v>16307</v>
      </c>
      <c r="K18" s="23">
        <f>B3L811C3</f>
        <v>1.0420551855375833</v>
      </c>
      <c r="L18" s="16" t="s">
        <v>16308</v>
      </c>
      <c r="M18" s="23">
        <f>B7L411C3*B7L411C4</f>
        <v>65.477894065291622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32.738947032645811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180.06420867955197</v>
      </c>
      <c r="V18" s="16" t="s">
        <v>16313</v>
      </c>
      <c r="W18" s="23">
        <f>B7L411C9*B7L121C1</f>
        <v>468.16694256683513</v>
      </c>
      <c r="X18" s="16" t="s">
        <v>15748</v>
      </c>
      <c r="Y18" s="23">
        <f>A1L317C16</f>
        <v>29.497</v>
      </c>
      <c r="Z18" s="16" t="s">
        <v>12926</v>
      </c>
      <c r="AA18" s="23">
        <f>A1L551C54</f>
        <v>1.9949293489284023</v>
      </c>
      <c r="AB18" s="16" t="s">
        <v>16314</v>
      </c>
      <c r="AC18" s="23">
        <f>B7L411C11*B7L411C12</f>
        <v>58.844431005341086</v>
      </c>
      <c r="AD18" s="16" t="s">
        <v>16315</v>
      </c>
      <c r="AE18" s="23">
        <f>B3L811C9</f>
        <v>1.0468883766875205</v>
      </c>
      <c r="AF18" s="16" t="s">
        <v>16316</v>
      </c>
      <c r="AG18" s="23">
        <f>B7L411C13*B7L411C14</f>
        <v>61.603550852282332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30.801775426141166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169.4097648437764</v>
      </c>
      <c r="AP18" s="16" t="s">
        <v>16319</v>
      </c>
      <c r="AQ18" s="23">
        <f>B7L411C19*B7L121C1</f>
        <v>440.46538859381866</v>
      </c>
      <c r="AR18" s="16" t="s">
        <v>15754</v>
      </c>
      <c r="AS18" s="23">
        <f>A1L317C17</f>
        <v>28.967000000000002</v>
      </c>
      <c r="AT18" s="16" t="s">
        <v>13424</v>
      </c>
      <c r="AU18" s="23">
        <f>A1L551C63</f>
        <v>2.0102710723828734</v>
      </c>
      <c r="AV18" s="16" t="s">
        <v>16320</v>
      </c>
      <c r="AW18" s="23">
        <f>B7L411C21*B7L411C22</f>
        <v>58.2315221537147</v>
      </c>
      <c r="AX18" s="16" t="s">
        <v>16321</v>
      </c>
      <c r="AY18" s="23">
        <f>B3L811C15</f>
        <v>1.0452831051272087</v>
      </c>
      <c r="AZ18" s="16" t="s">
        <v>16322</v>
      </c>
      <c r="BA18" s="23">
        <f>B7L411C23*B7L411C24</f>
        <v>60.868426293118745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30.434213146559372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167.38817230607654</v>
      </c>
      <c r="BJ18" s="16" t="s">
        <v>16325</v>
      </c>
      <c r="BK18" s="23">
        <f>B7L411C29*B7L121C1</f>
        <v>435.20924799579905</v>
      </c>
      <c r="BL18" s="16" t="s">
        <v>15760</v>
      </c>
      <c r="BM18" s="23">
        <f>A1L317C18</f>
        <v>27.972500000000004</v>
      </c>
      <c r="BN18" s="16" t="s">
        <v>13922</v>
      </c>
      <c r="BO18" s="23">
        <f>A1L551C72</f>
        <v>2.0191929704000686</v>
      </c>
      <c r="BP18" s="16" t="s">
        <v>16326</v>
      </c>
      <c r="BQ18" s="23">
        <f>B7L411C31*B7L411C32</f>
        <v>56.481875364515929</v>
      </c>
      <c r="BR18" s="16" t="s">
        <v>16327</v>
      </c>
      <c r="BS18" s="21">
        <f>B3L811C21</f>
        <v>1.0397031931354621</v>
      </c>
      <c r="BT18" s="16" t="s">
        <v>16328</v>
      </c>
      <c r="BU18" s="23">
        <f>B7L411C33*B7L411C34</f>
        <v>58.724386170766401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29.3621930853832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161.49206196960759</v>
      </c>
      <c r="CD18" s="16" t="s">
        <v>16331</v>
      </c>
      <c r="CE18" s="23">
        <f>B7L411C39*B7L121C1</f>
        <v>419.87936112097975</v>
      </c>
      <c r="CF18" s="16" t="s">
        <v>15766</v>
      </c>
      <c r="CG18" s="23">
        <f>A1L317C19</f>
        <v>27.837</v>
      </c>
      <c r="CH18" s="16" t="s">
        <v>14420</v>
      </c>
      <c r="CI18" s="23">
        <f>A1L551C81</f>
        <v>1.9998367573875362</v>
      </c>
      <c r="CJ18" s="16" t="s">
        <v>16332</v>
      </c>
      <c r="CK18" s="23">
        <f>B7L411C41*B7L411C42</f>
        <v>55.669455815396844</v>
      </c>
      <c r="CL18" s="16" t="s">
        <v>16333</v>
      </c>
      <c r="CM18" s="21">
        <f>B3L811C27</f>
        <v>1.0377868506264958</v>
      </c>
      <c r="CN18" s="16" t="s">
        <v>16334</v>
      </c>
      <c r="CO18" s="23">
        <f>B7L411C43*B7L411C44</f>
        <v>57.773029226751554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28.886514613375777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158.87583037356677</v>
      </c>
      <c r="CX18" s="16" t="s">
        <v>16337</v>
      </c>
      <c r="CY18" s="23">
        <f>B7L411C49*B7L121C1</f>
        <v>413.0771589712736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1.7</v>
      </c>
      <c r="F19" s="16" t="s">
        <v>12428</v>
      </c>
      <c r="G19" s="21">
        <f>A1L552C9</f>
        <v>7.3182135380321007</v>
      </c>
      <c r="H19" s="16" t="s">
        <v>16338</v>
      </c>
      <c r="I19" s="21">
        <f>B7L412C1*B7L412C2</f>
        <v>12.440963014654571</v>
      </c>
      <c r="J19" s="16" t="s">
        <v>16339</v>
      </c>
      <c r="K19" s="23">
        <f>B3L812C3</f>
        <v>1.9030939871570345</v>
      </c>
      <c r="L19" s="16" t="s">
        <v>16340</v>
      </c>
      <c r="M19" s="23">
        <f>B7L412C3*B7L412C4</f>
        <v>23.676321907632168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11.838160953816084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65.109885245988465</v>
      </c>
      <c r="V19" s="16" t="s">
        <v>16345</v>
      </c>
      <c r="W19" s="23">
        <f>B7L412C9*B7L121C1</f>
        <v>169.28570163957002</v>
      </c>
      <c r="X19" s="16" t="s">
        <v>15781</v>
      </c>
      <c r="Y19" s="23">
        <f>A1L318C16</f>
        <v>4.556</v>
      </c>
      <c r="Z19" s="16" t="s">
        <v>12957</v>
      </c>
      <c r="AA19" s="23">
        <f>A1L552C54</f>
        <v>3.5056541601138322</v>
      </c>
      <c r="AB19" s="16" t="s">
        <v>16346</v>
      </c>
      <c r="AC19" s="23">
        <f>B7L412C11*B7L412C12</f>
        <v>15.97176035347862</v>
      </c>
      <c r="AD19" s="16" t="s">
        <v>16347</v>
      </c>
      <c r="AE19" s="23">
        <f>B3L812C9</f>
        <v>1.7005511328842622</v>
      </c>
      <c r="AF19" s="16" t="s">
        <v>16348</v>
      </c>
      <c r="AG19" s="23">
        <f>B7L412C13*B7L412C14</f>
        <v>27.160795163264012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13.580397581632006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74.69218669897603</v>
      </c>
      <c r="AP19" s="16" t="s">
        <v>16351</v>
      </c>
      <c r="AQ19" s="23">
        <f>B7L412C19*B7L121C1</f>
        <v>194.19968541733769</v>
      </c>
      <c r="AR19" s="16" t="s">
        <v>15787</v>
      </c>
      <c r="AS19" s="23">
        <f>A1L318C17</f>
        <v>4.9043333333333337</v>
      </c>
      <c r="AT19" s="16" t="s">
        <v>13455</v>
      </c>
      <c r="AU19" s="23">
        <f>A1L552C63</f>
        <v>4.0161015343815114</v>
      </c>
      <c r="AV19" s="16" t="s">
        <v>16352</v>
      </c>
      <c r="AW19" s="23">
        <f>B7L412C21*B7L412C22</f>
        <v>19.696300625118393</v>
      </c>
      <c r="AX19" s="16" t="s">
        <v>16353</v>
      </c>
      <c r="AY19" s="23">
        <f>B3L812C15</f>
        <v>1.6436811746198217</v>
      </c>
      <c r="AZ19" s="16" t="s">
        <v>16354</v>
      </c>
      <c r="BA19" s="23">
        <f>B7L412C23*B7L412C24</f>
        <v>32.374438547159727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16.187219273579863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89.029706004689245</v>
      </c>
      <c r="BJ19" s="16" t="s">
        <v>16357</v>
      </c>
      <c r="BK19" s="23">
        <f>B7L412C29*B7L121C1</f>
        <v>231.47723561219203</v>
      </c>
      <c r="BL19" s="16" t="s">
        <v>15793</v>
      </c>
      <c r="BM19" s="23">
        <f>A1L318C18</f>
        <v>5.38225</v>
      </c>
      <c r="BN19" s="16" t="s">
        <v>13953</v>
      </c>
      <c r="BO19" s="23">
        <f>A1L552C72</f>
        <v>4.1578913261834556</v>
      </c>
      <c r="BP19" s="16" t="s">
        <v>16358</v>
      </c>
      <c r="BQ19" s="23">
        <f>B7L412C31*B7L412C32</f>
        <v>22.378810590350902</v>
      </c>
      <c r="BR19" s="16" t="s">
        <v>16359</v>
      </c>
      <c r="BS19" s="21">
        <f>B3L812C21</f>
        <v>1.6139557266602502</v>
      </c>
      <c r="BT19" s="16" t="s">
        <v>16360</v>
      </c>
      <c r="BU19" s="23">
        <f>B7L412C33*B7L412C34</f>
        <v>36.118409508141895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18.059204754070947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99.32562614739021</v>
      </c>
      <c r="CD19" s="16" t="s">
        <v>16363</v>
      </c>
      <c r="CE19" s="23">
        <f>B7L412C39*B7L121C1</f>
        <v>258.24662798321458</v>
      </c>
      <c r="CF19" s="16" t="s">
        <v>15799</v>
      </c>
      <c r="CG19" s="23">
        <f>A1L318C19</f>
        <v>5.3736000000000006</v>
      </c>
      <c r="CH19" s="16" t="s">
        <v>14451</v>
      </c>
      <c r="CI19" s="23">
        <f>A1L552C81</f>
        <v>4.1989650974025965</v>
      </c>
      <c r="CJ19" s="16" t="s">
        <v>16364</v>
      </c>
      <c r="CK19" s="23">
        <f>B7L412C41*B7L412C42</f>
        <v>22.563558847402597</v>
      </c>
      <c r="CL19" s="16" t="s">
        <v>16365</v>
      </c>
      <c r="CM19" s="21">
        <f>B3L812C27</f>
        <v>1.5899481451934583</v>
      </c>
      <c r="CN19" s="16" t="s">
        <v>16366</v>
      </c>
      <c r="CO19" s="23">
        <f>B7L412C43*B7L412C44</f>
        <v>35.874888538391204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17.937444269195602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98.655943480575814</v>
      </c>
      <c r="CX19" s="16" t="s">
        <v>16369</v>
      </c>
      <c r="CY19" s="23">
        <f>B7L412C49*B7L121C1</f>
        <v>256.50545304949713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4.0000000000000001E-3</v>
      </c>
      <c r="F20" s="16" t="s">
        <v>12467</v>
      </c>
      <c r="G20" s="15">
        <f>A1L553C9</f>
        <v>1.6553664065565195</v>
      </c>
      <c r="H20" s="16" t="s">
        <v>16370</v>
      </c>
      <c r="I20" s="15">
        <f>B7L413C1*B7L413C2</f>
        <v>6.6214656262260779E-3</v>
      </c>
      <c r="J20" s="16" t="s">
        <v>16371</v>
      </c>
      <c r="K20" s="23">
        <f>B3L813C3</f>
        <v>1.8125</v>
      </c>
      <c r="L20" s="16" t="s">
        <v>16372</v>
      </c>
      <c r="M20" s="17">
        <f>B7L413C3*B7L413C4</f>
        <v>1.2001406447534765E-2</v>
      </c>
      <c r="N20" s="16" t="s">
        <v>16373</v>
      </c>
      <c r="O20" s="27">
        <f>A1L533C2</f>
        <v>0.5</v>
      </c>
      <c r="P20" s="16" t="s">
        <v>16374</v>
      </c>
      <c r="Q20" s="17">
        <f>B7L413C5*B7L413C6</f>
        <v>6.0007032237673827E-3</v>
      </c>
      <c r="R20" s="16" t="s">
        <v>16375</v>
      </c>
      <c r="S20" s="25">
        <f>A1L533C10</f>
        <v>2.75</v>
      </c>
      <c r="T20" s="16" t="s">
        <v>16376</v>
      </c>
      <c r="U20" s="17">
        <f>B7L413C5*B7L413C8</f>
        <v>3.3003867730720601E-2</v>
      </c>
      <c r="V20" s="16" t="s">
        <v>16377</v>
      </c>
      <c r="W20" s="17">
        <f>B7L413C9*B7L121C1</f>
        <v>8.5810056099873563E-2</v>
      </c>
      <c r="X20" s="16" t="s">
        <v>15814</v>
      </c>
      <c r="Y20" s="23">
        <f>A1L319C16</f>
        <v>2.5000000000000001E-3</v>
      </c>
      <c r="Z20" s="16" t="s">
        <v>12988</v>
      </c>
      <c r="AA20" s="17">
        <f>A1L553C54</f>
        <v>1.5934569893624746</v>
      </c>
      <c r="AB20" s="16" t="s">
        <v>16378</v>
      </c>
      <c r="AC20" s="17">
        <f>B7L413C11*B7L413C12</f>
        <v>3.9836424734061866E-3</v>
      </c>
      <c r="AD20" s="16" t="s">
        <v>16379</v>
      </c>
      <c r="AE20" s="23">
        <f>B3L813C9</f>
        <v>1.8333333333333335</v>
      </c>
      <c r="AF20" s="16" t="s">
        <v>16380</v>
      </c>
      <c r="AG20" s="17">
        <f>B7L413C13*B7L413C14</f>
        <v>7.3033445345780093E-3</v>
      </c>
      <c r="AH20" s="16" t="s">
        <v>16373</v>
      </c>
      <c r="AI20" s="27">
        <f>A1L533C2</f>
        <v>0.5</v>
      </c>
      <c r="AJ20" s="16" t="s">
        <v>16381</v>
      </c>
      <c r="AK20" s="17">
        <f>B7L413C15*B7L413C16</f>
        <v>3.6516722672890046E-3</v>
      </c>
      <c r="AL20" s="16" t="s">
        <v>16375</v>
      </c>
      <c r="AM20" s="25">
        <f>A1L533C10</f>
        <v>2.75</v>
      </c>
      <c r="AN20" s="16" t="s">
        <v>16382</v>
      </c>
      <c r="AO20" s="17">
        <f>B7L413C15*B7L413C18</f>
        <v>2.0084197470089524E-2</v>
      </c>
      <c r="AP20" s="16" t="s">
        <v>16383</v>
      </c>
      <c r="AQ20" s="17">
        <f>B7L413C19*B7L121C1</f>
        <v>5.2218913422232768E-2</v>
      </c>
      <c r="AR20" s="16" t="s">
        <v>15820</v>
      </c>
      <c r="AS20" s="23">
        <f>A1L319C17</f>
        <v>2.3333333333333335E-3</v>
      </c>
      <c r="AT20" s="16" t="s">
        <v>13486</v>
      </c>
      <c r="AU20" s="17">
        <f>A1L553C63</f>
        <v>1.6007557889569866</v>
      </c>
      <c r="AV20" s="16" t="s">
        <v>16384</v>
      </c>
      <c r="AW20" s="17">
        <f>B7L413C21*B7L413C22</f>
        <v>3.7350968408996358E-3</v>
      </c>
      <c r="AX20" s="16" t="s">
        <v>16385</v>
      </c>
      <c r="AY20" s="23">
        <f>B3L813C15</f>
        <v>1.9322033898305082</v>
      </c>
      <c r="AZ20" s="16" t="s">
        <v>16386</v>
      </c>
      <c r="BA20" s="17">
        <f>B7L413C23*B7L413C24</f>
        <v>7.2169667773314987E-3</v>
      </c>
      <c r="BB20" s="16" t="s">
        <v>16373</v>
      </c>
      <c r="BC20" s="27">
        <f>A1L533C2</f>
        <v>0.5</v>
      </c>
      <c r="BD20" s="16" t="s">
        <v>16387</v>
      </c>
      <c r="BE20" s="17">
        <f>B7L413C25*B7L413C26</f>
        <v>3.6084833886657493E-3</v>
      </c>
      <c r="BF20" s="16" t="s">
        <v>16375</v>
      </c>
      <c r="BG20" s="25">
        <f>A1L533C10</f>
        <v>2.75</v>
      </c>
      <c r="BH20" s="16" t="s">
        <v>16388</v>
      </c>
      <c r="BI20" s="17">
        <f>B7L413C25*B7L413C28</f>
        <v>1.9846658637661621E-2</v>
      </c>
      <c r="BJ20" s="16" t="s">
        <v>16389</v>
      </c>
      <c r="BK20" s="17">
        <f>B7L413C29*B7L121C1</f>
        <v>5.1601312457920219E-2</v>
      </c>
      <c r="BL20" s="16" t="s">
        <v>15826</v>
      </c>
      <c r="BM20" s="23">
        <f>A1L319C18</f>
        <v>2E-3</v>
      </c>
      <c r="BN20" s="16" t="s">
        <v>13984</v>
      </c>
      <c r="BO20" s="17">
        <f>A1L553C72</f>
        <v>1.5903166904720796</v>
      </c>
      <c r="BP20" s="16" t="s">
        <v>16390</v>
      </c>
      <c r="BQ20" s="17">
        <f>B7L413C31*B7L413C32</f>
        <v>3.180633380944159E-3</v>
      </c>
      <c r="BR20" s="16" t="s">
        <v>16391</v>
      </c>
      <c r="BS20" s="21">
        <f>B3L813C21</f>
        <v>1.918032786885246</v>
      </c>
      <c r="BT20" s="16" t="s">
        <v>16392</v>
      </c>
      <c r="BU20" s="17">
        <f>B7L413C33*B7L413C34</f>
        <v>6.1005591077125674E-3</v>
      </c>
      <c r="BV20" s="16" t="s">
        <v>16373</v>
      </c>
      <c r="BW20" s="27">
        <f>A1L533C2</f>
        <v>0.5</v>
      </c>
      <c r="BX20" s="16" t="s">
        <v>16393</v>
      </c>
      <c r="BY20" s="17">
        <f>B7L413C35*B7L413C36</f>
        <v>3.0502795538562837E-3</v>
      </c>
      <c r="BZ20" s="16" t="s">
        <v>16375</v>
      </c>
      <c r="CA20" s="25">
        <f>A1L533C10</f>
        <v>2.75</v>
      </c>
      <c r="CB20" s="16" t="s">
        <v>16394</v>
      </c>
      <c r="CC20" s="17">
        <f>B7L413C35*B7L413C38</f>
        <v>1.6776537546209561E-2</v>
      </c>
      <c r="CD20" s="16" t="s">
        <v>16395</v>
      </c>
      <c r="CE20" s="17">
        <f>B7L413C39*B7L121C1</f>
        <v>4.3618997620144859E-2</v>
      </c>
      <c r="CF20" s="16" t="s">
        <v>15832</v>
      </c>
      <c r="CG20" s="23">
        <f>A1L319C19</f>
        <v>1.6000000000000001E-3</v>
      </c>
      <c r="CH20" s="16" t="s">
        <v>14482</v>
      </c>
      <c r="CI20" s="17">
        <f>A1L553C81</f>
        <v>1.5634615990671583</v>
      </c>
      <c r="CJ20" s="16" t="s">
        <v>16396</v>
      </c>
      <c r="CK20" s="17">
        <f>B7L413C41*B7L413C42</f>
        <v>2.5015385585074536E-3</v>
      </c>
      <c r="CL20" s="16" t="s">
        <v>16397</v>
      </c>
      <c r="CM20" s="21">
        <f>B3L813C27</f>
        <v>2.569230769230769</v>
      </c>
      <c r="CN20" s="16" t="s">
        <v>16398</v>
      </c>
      <c r="CO20" s="17">
        <f>B7L413C43*B7L413C44</f>
        <v>6.4270298349345337E-3</v>
      </c>
      <c r="CP20" s="16" t="s">
        <v>16373</v>
      </c>
      <c r="CQ20" s="27">
        <f>A1L533C2</f>
        <v>0.5</v>
      </c>
      <c r="CR20" s="16" t="s">
        <v>16399</v>
      </c>
      <c r="CS20" s="17">
        <f>B7L413C45*B7L413C46</f>
        <v>3.2135149174672669E-3</v>
      </c>
      <c r="CT20" s="16" t="s">
        <v>16375</v>
      </c>
      <c r="CU20" s="25">
        <f>A1L533C10</f>
        <v>2.75</v>
      </c>
      <c r="CV20" s="16" t="s">
        <v>16400</v>
      </c>
      <c r="CW20" s="17">
        <f>B7L413C45*B7L413C48</f>
        <v>1.7674332046069968E-2</v>
      </c>
      <c r="CX20" s="16" t="s">
        <v>16401</v>
      </c>
      <c r="CY20" s="17">
        <f>B7L413C49*B7L121C1</f>
        <v>4.5953263319781917E-2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2.2920000000000003</v>
      </c>
      <c r="F21" s="16" t="s">
        <v>12506</v>
      </c>
      <c r="G21" s="21">
        <f>A1L554C9</f>
        <v>1.1129016878039479</v>
      </c>
      <c r="H21" s="16" t="s">
        <v>16402</v>
      </c>
      <c r="I21" s="21">
        <f>B7L414C1*B7L414C2</f>
        <v>2.5507706684466491</v>
      </c>
      <c r="J21" s="16" t="s">
        <v>16403</v>
      </c>
      <c r="K21" s="23">
        <f>B3L814C3</f>
        <v>2.0088748019017433</v>
      </c>
      <c r="L21" s="16" t="s">
        <v>16404</v>
      </c>
      <c r="M21" s="23">
        <f>B7L414C3*B7L414C4</f>
        <v>5.1241789212725397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2.5620894606362699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14.091492033499485</v>
      </c>
      <c r="V21" s="16" t="s">
        <v>16409</v>
      </c>
      <c r="W21" s="23">
        <f>B7L414C9*B7L121C1</f>
        <v>36.637879287098663</v>
      </c>
      <c r="X21" s="16" t="s">
        <v>15847</v>
      </c>
      <c r="Y21" s="23">
        <f>A1L320C16</f>
        <v>2.6395</v>
      </c>
      <c r="Z21" s="16" t="s">
        <v>13019</v>
      </c>
      <c r="AA21" s="23">
        <f>A1L554C54</f>
        <v>1.106315118009781</v>
      </c>
      <c r="AB21" s="16" t="s">
        <v>16410</v>
      </c>
      <c r="AC21" s="23">
        <f>B7L414C11*B7L414C12</f>
        <v>2.920118753986817</v>
      </c>
      <c r="AD21" s="16" t="s">
        <v>16411</v>
      </c>
      <c r="AE21" s="23">
        <f>B3L814C9</f>
        <v>2.0459671663097785</v>
      </c>
      <c r="AF21" s="16" t="s">
        <v>16412</v>
      </c>
      <c r="AG21" s="23">
        <f>B7L414C13*B7L414C14</f>
        <v>5.974467092382449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2.9872335461912245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16.429784504051735</v>
      </c>
      <c r="AP21" s="16" t="s">
        <v>16415</v>
      </c>
      <c r="AQ21" s="23">
        <f>B7L414C19*B7L121C1</f>
        <v>42.717439710534514</v>
      </c>
      <c r="AR21" s="16" t="s">
        <v>15853</v>
      </c>
      <c r="AS21" s="23">
        <f>A1L320C17</f>
        <v>2.5649999999999999</v>
      </c>
      <c r="AT21" s="16" t="s">
        <v>13517</v>
      </c>
      <c r="AU21" s="23">
        <f>A1L554C63</f>
        <v>1.0311258638515532</v>
      </c>
      <c r="AV21" s="16" t="s">
        <v>16416</v>
      </c>
      <c r="AW21" s="23">
        <f>B7L414C21*B7L414C22</f>
        <v>2.6448378407792341</v>
      </c>
      <c r="AX21" s="16" t="s">
        <v>16417</v>
      </c>
      <c r="AY21" s="23">
        <f>B3L814C15</f>
        <v>2.0281352026118684</v>
      </c>
      <c r="AZ21" s="16" t="s">
        <v>16418</v>
      </c>
      <c r="BA21" s="23">
        <f>B7L414C23*B7L414C24</f>
        <v>5.3640887300843287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2.6820443650421644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14.751244007731904</v>
      </c>
      <c r="BJ21" s="16" t="s">
        <v>16421</v>
      </c>
      <c r="BK21" s="23">
        <f>B7L414C29*B7L121C1</f>
        <v>38.35323442010295</v>
      </c>
      <c r="BL21" s="16" t="s">
        <v>15859</v>
      </c>
      <c r="BM21" s="23">
        <f>A1L320C18</f>
        <v>2.4835000000000003</v>
      </c>
      <c r="BN21" s="16" t="s">
        <v>14015</v>
      </c>
      <c r="BO21" s="23">
        <f>A1L554C72</f>
        <v>1.0698332679076876</v>
      </c>
      <c r="BP21" s="16" t="s">
        <v>16422</v>
      </c>
      <c r="BQ21" s="23">
        <f>B7L414C31*B7L414C32</f>
        <v>2.6569309208487426</v>
      </c>
      <c r="BR21" s="16" t="s">
        <v>16423</v>
      </c>
      <c r="BS21" s="21">
        <f>B3L814C21</f>
        <v>2.0290930681312158</v>
      </c>
      <c r="BT21" s="16" t="s">
        <v>16424</v>
      </c>
      <c r="BU21" s="23">
        <f>B7L414C33*B7L414C34</f>
        <v>5.3911601139976719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2.695580056998836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14.825690313493597</v>
      </c>
      <c r="CD21" s="16" t="s">
        <v>16427</v>
      </c>
      <c r="CE21" s="23">
        <f>B7L414C39*B7L121C1</f>
        <v>38.546794815083352</v>
      </c>
      <c r="CF21" s="16" t="s">
        <v>15865</v>
      </c>
      <c r="CG21" s="23">
        <f>A1L320C19</f>
        <v>2.4060000000000001</v>
      </c>
      <c r="CH21" s="16" t="s">
        <v>14513</v>
      </c>
      <c r="CI21" s="23">
        <f>A1L554C81</f>
        <v>1.1729673744174001</v>
      </c>
      <c r="CJ21" s="16" t="s">
        <v>16428</v>
      </c>
      <c r="CK21" s="23">
        <f>B7L414C41*B7L414C42</f>
        <v>2.8221595028482649</v>
      </c>
      <c r="CL21" s="16" t="s">
        <v>16429</v>
      </c>
      <c r="CM21" s="21">
        <f>B3L814C27</f>
        <v>2.0202391904323829</v>
      </c>
      <c r="CN21" s="16" t="s">
        <v>16430</v>
      </c>
      <c r="CO21" s="23">
        <f>B7L414C43*B7L414C44</f>
        <v>5.7014372293052347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2.8507186146526173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15.678952380589395</v>
      </c>
      <c r="CX21" s="16" t="s">
        <v>16433</v>
      </c>
      <c r="CY21" s="23">
        <f>B7L414C49*B7L121C1</f>
        <v>40.765276189532429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7.7229999999999999</v>
      </c>
      <c r="F22" s="16" t="s">
        <v>12545</v>
      </c>
      <c r="G22" s="21">
        <f>A1L555C9</f>
        <v>0.94267457087433504</v>
      </c>
      <c r="H22" s="16" t="s">
        <v>16434</v>
      </c>
      <c r="I22" s="15">
        <f>B7L415C1*B7L415C2</f>
        <v>7.2802757108624894</v>
      </c>
      <c r="J22" s="16" t="s">
        <v>16435</v>
      </c>
      <c r="K22" s="23">
        <f>B3L815C3</f>
        <v>1.9491525423728815</v>
      </c>
      <c r="L22" s="16" t="s">
        <v>16436</v>
      </c>
      <c r="M22" s="17">
        <f>B7L415C3*B7L415C4</f>
        <v>14.190367911003158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7.0951839555015788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39.023511755258681</v>
      </c>
      <c r="V22" s="16" t="s">
        <v>16441</v>
      </c>
      <c r="W22" s="17">
        <f>B7L415C9*B7L121C1</f>
        <v>101.46113056367257</v>
      </c>
      <c r="X22" s="16" t="s">
        <v>15880</v>
      </c>
      <c r="Y22" s="17">
        <f>A1L323C16</f>
        <v>6.359</v>
      </c>
      <c r="Z22" s="16" t="s">
        <v>13050</v>
      </c>
      <c r="AA22" s="23">
        <f>A1L555C54</f>
        <v>1.0031606615007957</v>
      </c>
      <c r="AB22" s="16" t="s">
        <v>16442</v>
      </c>
      <c r="AC22" s="17">
        <f>B7L415C11*B7L415C12</f>
        <v>6.37909864648356</v>
      </c>
      <c r="AD22" s="16" t="s">
        <v>16443</v>
      </c>
      <c r="AE22" s="23">
        <f>B3L815C9</f>
        <v>2.35</v>
      </c>
      <c r="AF22" s="16" t="s">
        <v>16444</v>
      </c>
      <c r="AG22" s="17">
        <f>B7L415C13*B7L415C14</f>
        <v>14.990881819236366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7.4954409096181829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41.224925002900008</v>
      </c>
      <c r="AP22" s="16" t="s">
        <v>16447</v>
      </c>
      <c r="AQ22" s="17">
        <f>B7L415C19*B7L121C1</f>
        <v>107.18480500754002</v>
      </c>
      <c r="AR22" s="16" t="s">
        <v>15886</v>
      </c>
      <c r="AS22" s="17">
        <f>A1L323C17</f>
        <v>6.0973333333333342</v>
      </c>
      <c r="AT22" s="16" t="s">
        <v>13548</v>
      </c>
      <c r="AU22" s="23">
        <f>A1L555C63</f>
        <v>1.0148688938154575</v>
      </c>
      <c r="AV22" s="16" t="s">
        <v>16448</v>
      </c>
      <c r="AW22" s="17">
        <f>B7L415C21*B7L415C22</f>
        <v>6.1879939352241173</v>
      </c>
      <c r="AX22" s="16" t="s">
        <v>16449</v>
      </c>
      <c r="AY22" s="23">
        <f>B3L815C15</f>
        <v>2.4910485933503836</v>
      </c>
      <c r="AZ22" s="16" t="s">
        <v>16450</v>
      </c>
      <c r="BA22" s="17">
        <f>B7L415C23*B7L415C24</f>
        <v>15.414593588000743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7.7072967940003716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42.390132367002046</v>
      </c>
      <c r="BJ22" s="16" t="s">
        <v>16453</v>
      </c>
      <c r="BK22" s="17">
        <f>B7L415C29*B7L121C1</f>
        <v>110.21434415420532</v>
      </c>
      <c r="BL22" s="16" t="s">
        <v>15892</v>
      </c>
      <c r="BM22" s="17">
        <f>A1L323C18</f>
        <v>5.7595000000000001</v>
      </c>
      <c r="BN22" s="16" t="s">
        <v>14046</v>
      </c>
      <c r="BO22" s="23">
        <f>A1L555C72</f>
        <v>1.020235917298816</v>
      </c>
      <c r="BP22" s="16" t="s">
        <v>16454</v>
      </c>
      <c r="BQ22" s="17">
        <f>B7L415C31*B7L415C32</f>
        <v>5.8760487656825307</v>
      </c>
      <c r="BR22" s="16" t="s">
        <v>16455</v>
      </c>
      <c r="BS22" s="21">
        <f>B3L815C21</f>
        <v>2.6399999999999997</v>
      </c>
      <c r="BT22" s="16" t="s">
        <v>16456</v>
      </c>
      <c r="BU22" s="17">
        <f>B7L415C33*B7L415C34</f>
        <v>15.51276874140188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7.7563843707009399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42.66011403885517</v>
      </c>
      <c r="CD22" s="16" t="s">
        <v>16459</v>
      </c>
      <c r="CE22" s="17">
        <f>B7L415C39*B7L121C1</f>
        <v>110.91629650102344</v>
      </c>
      <c r="CF22" s="16" t="s">
        <v>15898</v>
      </c>
      <c r="CG22" s="17">
        <f>A1L323C19</f>
        <v>5.4454000000000002</v>
      </c>
      <c r="CH22" s="16" t="s">
        <v>14544</v>
      </c>
      <c r="CI22" s="23">
        <f>A1L555C81</f>
        <v>1.0057956568539554</v>
      </c>
      <c r="CJ22" s="16" t="s">
        <v>16460</v>
      </c>
      <c r="CK22" s="17">
        <f>B7L415C41*B7L415C42</f>
        <v>5.4769596698325289</v>
      </c>
      <c r="CL22" s="16" t="s">
        <v>16461</v>
      </c>
      <c r="CM22" s="21">
        <f>B3L815C27</f>
        <v>2.8139204545454541</v>
      </c>
      <c r="CN22" s="16" t="s">
        <v>16462</v>
      </c>
      <c r="CO22" s="17">
        <f>B7L415C43*B7L415C44</f>
        <v>15.411728843662271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7.7058644218311354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42.382254320071247</v>
      </c>
      <c r="CX22" s="16" t="s">
        <v>16465</v>
      </c>
      <c r="CY22" s="17">
        <f>B7L415C49*B7L121C1</f>
        <v>110.19386123218524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262.459</v>
      </c>
      <c r="F23" s="16" t="s">
        <v>16466</v>
      </c>
      <c r="G23" s="21">
        <f>A1L556C9</f>
        <v>1.6553664065565195</v>
      </c>
      <c r="H23" s="16" t="s">
        <v>16467</v>
      </c>
      <c r="I23" s="15">
        <f>B7L416C1*B7L416C2</f>
        <v>434.46581169841755</v>
      </c>
      <c r="J23" s="16" t="s">
        <v>16468</v>
      </c>
      <c r="K23" s="23">
        <f>B3L816C3</f>
        <v>1.8438291305194707</v>
      </c>
      <c r="L23" s="16" t="s">
        <v>16469</v>
      </c>
      <c r="M23" s="17">
        <f>B7L416C3*B7L416C4</f>
        <v>801.08071982432932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400.54035991216466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2202.9719795169058</v>
      </c>
      <c r="V23" s="16" t="s">
        <v>16474</v>
      </c>
      <c r="W23" s="17">
        <f>B7L416C9*B7L121C1</f>
        <v>5727.727146743955</v>
      </c>
      <c r="X23" s="16" t="s">
        <v>15914</v>
      </c>
      <c r="Y23" s="17">
        <f>A1L324C16</f>
        <v>266.13400000000001</v>
      </c>
      <c r="Z23" s="16" t="s">
        <v>16475</v>
      </c>
      <c r="AA23" s="23">
        <f>A1L556C54</f>
        <v>1.5934569893624746</v>
      </c>
      <c r="AB23" s="16" t="s">
        <v>16476</v>
      </c>
      <c r="AC23" s="17">
        <f>B7L416C11*B7L416C12</f>
        <v>424.07308240699285</v>
      </c>
      <c r="AD23" s="16" t="s">
        <v>16477</v>
      </c>
      <c r="AE23" s="23">
        <f>B3L816C9</f>
        <v>1.8555719978901717</v>
      </c>
      <c r="AF23" s="16" t="s">
        <v>16478</v>
      </c>
      <c r="AG23" s="17">
        <f>B7L416C13*B7L416C14</f>
        <v>786.89813677338714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393.44906838669357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2163.9698761268146</v>
      </c>
      <c r="AP23" s="16" t="s">
        <v>16481</v>
      </c>
      <c r="AQ23" s="17">
        <f>B7L416C19*B7L121C1</f>
        <v>5626.3216779297181</v>
      </c>
      <c r="AR23" s="16" t="s">
        <v>15920</v>
      </c>
      <c r="AS23" s="17">
        <f>A1L324C17</f>
        <v>269.33300000000003</v>
      </c>
      <c r="AT23" s="16" t="s">
        <v>16482</v>
      </c>
      <c r="AU23" s="23">
        <f>A1L556C63</f>
        <v>1.6007557889569866</v>
      </c>
      <c r="AV23" s="16" t="s">
        <v>16483</v>
      </c>
      <c r="AW23" s="17">
        <f>B7L416C21*B7L416C22</f>
        <v>431.1363589071521</v>
      </c>
      <c r="AX23" s="16" t="s">
        <v>16484</v>
      </c>
      <c r="AY23" s="23">
        <f>B3L816C15</f>
        <v>1.8468188936947376</v>
      </c>
      <c r="AZ23" s="16" t="s">
        <v>16485</v>
      </c>
      <c r="BA23" s="17">
        <f>B7L416C23*B7L416C24</f>
        <v>796.23077338848395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398.11538669424198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2189.6346268183311</v>
      </c>
      <c r="BJ23" s="16" t="s">
        <v>16488</v>
      </c>
      <c r="BK23" s="17">
        <f>B7L416C29*B7L121C1</f>
        <v>5693.0500297276612</v>
      </c>
      <c r="BL23" s="16" t="s">
        <v>15926</v>
      </c>
      <c r="BM23" s="17">
        <f>A1L324C18</f>
        <v>273.63925</v>
      </c>
      <c r="BN23" s="16" t="s">
        <v>16489</v>
      </c>
      <c r="BO23" s="23">
        <f>A1L556C72</f>
        <v>1.5903166904720796</v>
      </c>
      <c r="BP23" s="16" t="s">
        <v>16490</v>
      </c>
      <c r="BQ23" s="17">
        <f>B7L416C31*B7L416C32</f>
        <v>435.17306644326203</v>
      </c>
      <c r="BR23" s="16" t="s">
        <v>16491</v>
      </c>
      <c r="BS23" s="21">
        <f>B3L816C21</f>
        <v>1.849343135852199</v>
      </c>
      <c r="BT23" s="16" t="s">
        <v>16492</v>
      </c>
      <c r="BU23" s="17">
        <f>B7L416C33*B7L416C34</f>
        <v>804.78432333459955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402.39216166729977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2213.1568891701486</v>
      </c>
      <c r="CD23" s="16" t="s">
        <v>16495</v>
      </c>
      <c r="CE23" s="17">
        <f>B7L416C39*B7L121C1</f>
        <v>5754.2079118423862</v>
      </c>
      <c r="CF23" s="16" t="s">
        <v>15932</v>
      </c>
      <c r="CG23" s="17">
        <f>A1L324C19</f>
        <v>276.50380000000001</v>
      </c>
      <c r="CH23" s="16" t="s">
        <v>16496</v>
      </c>
      <c r="CI23" s="23">
        <f>A1L556C81</f>
        <v>1.5634615990671583</v>
      </c>
      <c r="CJ23" s="16" t="s">
        <v>16497</v>
      </c>
      <c r="CK23" s="17">
        <f>B7L416C41*B7L416C42</f>
        <v>432.30307329614573</v>
      </c>
      <c r="CL23" s="16" t="s">
        <v>16498</v>
      </c>
      <c r="CM23" s="21">
        <f>B3L816C27</f>
        <v>1.8527913528766171</v>
      </c>
      <c r="CN23" s="16" t="s">
        <v>16499</v>
      </c>
      <c r="CO23" s="17">
        <f>B7L416C43*B7L416C44</f>
        <v>800.96739602508524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400.48369801254262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2202.6603390689843</v>
      </c>
      <c r="CX23" s="16" t="s">
        <v>16502</v>
      </c>
      <c r="CY23" s="17">
        <f>B7L416C49*B7L121C1</f>
        <v>5726.9168815793591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FDC95-418C-477A-A3ED-27F6AA197BE6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2.6139999999999999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8.5373240000000003E-2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0.15367183200000001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0.30734366400000002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0.34149296000000001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0.92203099200000005</v>
      </c>
      <c r="Z9" s="16" t="s">
        <v>16591</v>
      </c>
      <c r="AA9" s="17">
        <f>B7L502C11*B7L121C1</f>
        <v>2.3972805792000003</v>
      </c>
      <c r="AB9" s="16" t="s">
        <v>15451</v>
      </c>
      <c r="AC9" s="17">
        <f>A1L304C16</f>
        <v>2.6949999999999998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8.8018700000000005E-2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0.15843366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0.31686732000000001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0.35207480000000002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0.95060195999999997</v>
      </c>
      <c r="AX9" s="16" t="s">
        <v>16597</v>
      </c>
      <c r="AY9" s="17">
        <f>B7L502C23*B7L121C1</f>
        <v>2.471565096</v>
      </c>
      <c r="AZ9" s="16" t="s">
        <v>15457</v>
      </c>
      <c r="BA9" s="17">
        <f>A1L304C17</f>
        <v>2.8746666666666667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9.3886613333333341E-2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0.16899590400000003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0.33799180800000006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0.37554645333333336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1.0139754240000003</v>
      </c>
      <c r="BV9" s="16" t="s">
        <v>16603</v>
      </c>
      <c r="BW9" s="17">
        <f>B7L502C35*B7L121C1</f>
        <v>2.6363361024000009</v>
      </c>
      <c r="BX9" s="16" t="s">
        <v>15463</v>
      </c>
      <c r="BY9" s="17">
        <f>A1L304C18</f>
        <v>2.93675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9.5914255000000004E-2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0.17264565900000001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0.34529131800000001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0.38365702000000002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1.0358739539999999</v>
      </c>
      <c r="CT9" s="16" t="s">
        <v>16609</v>
      </c>
      <c r="CU9" s="17">
        <f>B7L502C47*B7L121C1</f>
        <v>2.6932722804</v>
      </c>
      <c r="CV9" s="16" t="s">
        <v>15469</v>
      </c>
      <c r="CW9" s="17">
        <f>A1L304C19</f>
        <v>3.1078000000000001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0.101500748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0.18270134640000002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0.36540269280000004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0.40600299200000001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1.0962080784000001</v>
      </c>
      <c r="DR9" s="16" t="s">
        <v>16615</v>
      </c>
      <c r="DS9" s="17">
        <f>B7L502C59*B7L121C1</f>
        <v>2.8501410038400006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36.22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1.5545624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3.1091248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6.2182496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6.2182496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18.6547488</v>
      </c>
      <c r="Z10" s="16" t="s">
        <v>16624</v>
      </c>
      <c r="AA10" s="23">
        <f>B7L503C11*B7L121C1</f>
        <v>48.502346880000005</v>
      </c>
      <c r="AB10" s="16" t="s">
        <v>15484</v>
      </c>
      <c r="AC10" s="23">
        <f>A1L305C16</f>
        <v>37.951499999999996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1.6288783799999997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3.2577567599999995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6.5155135199999989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6.5155135199999989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19.546540559999997</v>
      </c>
      <c r="AX10" s="16" t="s">
        <v>16630</v>
      </c>
      <c r="AY10" s="23">
        <f>B7L503C23*B7L121C1</f>
        <v>50.821005455999995</v>
      </c>
      <c r="AZ10" s="16" t="s">
        <v>15490</v>
      </c>
      <c r="BA10" s="23">
        <f>A1L305C17</f>
        <v>41.129999999999995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1.7652995999999999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3.5305991999999997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7.0611983999999994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7.0611983999999994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21.183595199999999</v>
      </c>
      <c r="BV10" s="16" t="s">
        <v>16636</v>
      </c>
      <c r="BW10" s="23">
        <f>B7L503C35*B7L121C1</f>
        <v>55.077347519999996</v>
      </c>
      <c r="BX10" s="16" t="s">
        <v>15496</v>
      </c>
      <c r="BY10" s="23">
        <f>A1L305C18</f>
        <v>44.384249999999994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1.9049720099999998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3.8099440199999997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7.6198880399999993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7.6198880399999993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22.859664119999998</v>
      </c>
      <c r="CT10" s="16" t="s">
        <v>16642</v>
      </c>
      <c r="CU10" s="23">
        <f>B7L503C47*B7L121C1</f>
        <v>59.435126711999999</v>
      </c>
      <c r="CV10" s="16" t="s">
        <v>15502</v>
      </c>
      <c r="CW10" s="23">
        <f>A1L305C19</f>
        <v>47.881399999999999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2.0550696880000001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4.1101393760000002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8.2202787520000005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8.2202787520000005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24.660836256000003</v>
      </c>
      <c r="DR10" s="16" t="s">
        <v>16648</v>
      </c>
      <c r="DS10" s="23">
        <f>B7L503C59*B7L121C1</f>
        <v>64.118174265600004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8.3550000000000004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0.35859660000000004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0.71719320000000009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1.4343864000000002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1.4343864000000002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4.3031592000000005</v>
      </c>
      <c r="Z11" s="16" t="s">
        <v>16657</v>
      </c>
      <c r="AA11" s="17">
        <f>B7L504C11*B7L121C1</f>
        <v>11.188213920000003</v>
      </c>
      <c r="AB11" s="16" t="s">
        <v>15517</v>
      </c>
      <c r="AC11" s="17">
        <f>A1L308C16</f>
        <v>8.3135000000000012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0.35681542000000005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0.7136308400000001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1.4272616800000002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1.4272616800000002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4.2817850400000008</v>
      </c>
      <c r="AX11" s="16" t="s">
        <v>16663</v>
      </c>
      <c r="AY11" s="17">
        <f>B7L504C23*B7L121C1</f>
        <v>11.132641104000003</v>
      </c>
      <c r="AZ11" s="16" t="s">
        <v>15523</v>
      </c>
      <c r="BA11" s="17">
        <f>A1L308C17</f>
        <v>8.3963333333333345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0.36037062666666669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0.72074125333333339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1.4414825066666668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1.4414825066666668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4.3244475200000005</v>
      </c>
      <c r="BV11" s="16" t="s">
        <v>16669</v>
      </c>
      <c r="BW11" s="17">
        <f>B7L504C35*B7L121C1</f>
        <v>11.243563552000001</v>
      </c>
      <c r="BX11" s="16" t="s">
        <v>15529</v>
      </c>
      <c r="BY11" s="17">
        <f>A1L308C18</f>
        <v>8.4727500000000013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0.36365043000000008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0.72730086000000016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1.4546017200000003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1.4546017200000003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4.363805160000001</v>
      </c>
      <c r="CT11" s="16" t="s">
        <v>16675</v>
      </c>
      <c r="CU11" s="17">
        <f>B7L504C47*B7L121C1</f>
        <v>11.345893416000003</v>
      </c>
      <c r="CV11" s="16" t="s">
        <v>15535</v>
      </c>
      <c r="CW11" s="17">
        <f>A1L308C19</f>
        <v>8.0362000000000009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0.34491370400000004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0.68982740800000009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1.3796548160000002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1.3796548160000002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4.1389644480000003</v>
      </c>
      <c r="DR11" s="16" t="s">
        <v>16681</v>
      </c>
      <c r="DS11" s="17">
        <f>B7L504C59*B7L121C1</f>
        <v>10.761307564800001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29.747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1.27674124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2.55348248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5.10696496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5.10696496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15.320894880000001</v>
      </c>
      <c r="Z12" s="16" t="s">
        <v>16690</v>
      </c>
      <c r="AA12" s="23">
        <f>B7L505C11*B7L121C1</f>
        <v>39.834326688000004</v>
      </c>
      <c r="AB12" s="16" t="s">
        <v>15550</v>
      </c>
      <c r="AC12" s="23">
        <f>A1L309C16</f>
        <v>32.285499999999999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1.38569366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2.7713873200000001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5.5427746400000002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5.5427746400000002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16.62832392</v>
      </c>
      <c r="AX12" s="16" t="s">
        <v>16696</v>
      </c>
      <c r="AY12" s="23">
        <f>B7L505C23*B7L121C1</f>
        <v>43.233642191999998</v>
      </c>
      <c r="AZ12" s="16" t="s">
        <v>15556</v>
      </c>
      <c r="BA12" s="23">
        <f>A1L309C17</f>
        <v>33.82866666666667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1.4519263733333334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2.9038527466666668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5.8077054933333336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5.8077054933333336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17.423116480000001</v>
      </c>
      <c r="BV12" s="16" t="s">
        <v>16702</v>
      </c>
      <c r="BW12" s="23">
        <f>B7L505C35*B7L121C1</f>
        <v>45.300102848000002</v>
      </c>
      <c r="BX12" s="16" t="s">
        <v>15562</v>
      </c>
      <c r="BY12" s="23">
        <f>A1L309C18</f>
        <v>35.094999999999999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1.5062773999999999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3.0125547999999998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6.0251095999999995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6.0251095999999995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18.075328799999998</v>
      </c>
      <c r="CT12" s="16" t="s">
        <v>16708</v>
      </c>
      <c r="CU12" s="23">
        <f>B7L505C47*B7L121C1</f>
        <v>46.995854879999996</v>
      </c>
      <c r="CV12" s="16" t="s">
        <v>15568</v>
      </c>
      <c r="CW12" s="23">
        <f>A1L309C19</f>
        <v>34.854199999999999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1.495942264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2.9918845279999999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5.9837690559999999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5.9837690559999999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17.951307168</v>
      </c>
      <c r="DR12" s="16" t="s">
        <v>16714</v>
      </c>
      <c r="DS12" s="23">
        <f>B7L505C59*B7L121C1</f>
        <v>46.673398636800002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89.853999999999999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3.8565336800000001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7.7130673600000001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15.42613472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15.42613472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46.278404160000001</v>
      </c>
      <c r="Z13" s="16" t="s">
        <v>16723</v>
      </c>
      <c r="AA13" s="17">
        <f>B7L506C11*B7L121C1</f>
        <v>120.323850816</v>
      </c>
      <c r="AB13" s="16" t="s">
        <v>15583</v>
      </c>
      <c r="AC13" s="17">
        <f>A1L312C16</f>
        <v>88.410499999999999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3.79457866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7.58915732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15.17831464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15.17831464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45.534943920000003</v>
      </c>
      <c r="AX13" s="16" t="s">
        <v>16729</v>
      </c>
      <c r="AY13" s="17">
        <f>B7L506C23*B7L121C1</f>
        <v>118.39085419200001</v>
      </c>
      <c r="AZ13" s="16" t="s">
        <v>15589</v>
      </c>
      <c r="BA13" s="17">
        <f>A1L312C17</f>
        <v>86.154666666666671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3.6977582933333335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7.395516586666667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14.791033173333334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14.791033173333334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44.373099520000004</v>
      </c>
      <c r="BV13" s="16" t="s">
        <v>16735</v>
      </c>
      <c r="BW13" s="17">
        <f>B7L506C35*B7L121C1</f>
        <v>115.37005875200002</v>
      </c>
      <c r="BX13" s="16" t="s">
        <v>15595</v>
      </c>
      <c r="BY13" s="17">
        <f>A1L312C18</f>
        <v>86.361999999999995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3.7066570399999996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7.4133140799999993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14.826628159999999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14.826628159999999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44.479884479999996</v>
      </c>
      <c r="CT13" s="16" t="s">
        <v>16741</v>
      </c>
      <c r="CU13" s="17">
        <f>B7L506C47*B7L121C1</f>
        <v>115.64769964799999</v>
      </c>
      <c r="CV13" s="16" t="s">
        <v>15601</v>
      </c>
      <c r="CW13" s="17">
        <f>A1L312C19</f>
        <v>86.098199999999991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3.6953347439999997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7.3906694879999995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14.781338975999999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14.781338975999999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44.344016927999995</v>
      </c>
      <c r="DR13" s="16" t="s">
        <v>16747</v>
      </c>
      <c r="DS13" s="17">
        <f>B7L506C59*B7L121C1</f>
        <v>115.29444401279999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1.3780000000000001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5.9143760000000004E-2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0.11828752000000001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0.23657504000000001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0.23657504000000001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0.7097251200000001</v>
      </c>
      <c r="Z14" s="16" t="s">
        <v>16756</v>
      </c>
      <c r="AA14" s="23">
        <f>B7L507C11*B7L121C1</f>
        <v>1.8452853120000003</v>
      </c>
      <c r="AB14" s="16" t="s">
        <v>15616</v>
      </c>
      <c r="AC14" s="23">
        <f>A1L313C16</f>
        <v>1.5310000000000001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6.5710520000000008E-2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0.13142104000000002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0.26284208000000003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0.26284208000000003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0.78852624000000016</v>
      </c>
      <c r="AX14" s="16" t="s">
        <v>16762</v>
      </c>
      <c r="AY14" s="23">
        <f>B7L507C23*B7L121C1</f>
        <v>2.0501682240000005</v>
      </c>
      <c r="AZ14" s="16" t="s">
        <v>15622</v>
      </c>
      <c r="BA14" s="23">
        <f>A1L313C17</f>
        <v>1.752666666666667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7.5224453333333344E-2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0.15044890666666669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0.30089781333333337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0.30089781333333337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0.90269344000000018</v>
      </c>
      <c r="BV14" s="16" t="s">
        <v>16768</v>
      </c>
      <c r="BW14" s="23">
        <f>B7L507C35*B7L121C1</f>
        <v>2.3470029440000006</v>
      </c>
      <c r="BX14" s="16" t="s">
        <v>15628</v>
      </c>
      <c r="BY14" s="23">
        <f>A1L313C18</f>
        <v>1.6700000000000002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7.1676400000000001E-2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0.1433528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0.2867056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0.2867056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0.86011680000000001</v>
      </c>
      <c r="CT14" s="16" t="s">
        <v>16774</v>
      </c>
      <c r="CU14" s="23">
        <f>B7L507C47*B7L121C1</f>
        <v>2.2363036800000002</v>
      </c>
      <c r="CV14" s="16" t="s">
        <v>15634</v>
      </c>
      <c r="CW14" s="23">
        <f>A1L313C19</f>
        <v>1.6168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6.9393055999999995E-2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0.13878611199999999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0.27757222399999998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0.27757222399999998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0.83271667199999988</v>
      </c>
      <c r="DR14" s="16" t="s">
        <v>16780</v>
      </c>
      <c r="DS14" s="23">
        <f>B7L507C59*B7L121C1</f>
        <v>2.1650633471999998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52.68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2.2610256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4.5220511999999999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9.0441023999999999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9.0441023999999999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27.1323072</v>
      </c>
      <c r="Z15" s="16" t="s">
        <v>16789</v>
      </c>
      <c r="AA15" s="23">
        <f>B7L508C11*B7L121C1</f>
        <v>70.543998720000005</v>
      </c>
      <c r="AB15" s="16" t="s">
        <v>15649</v>
      </c>
      <c r="AC15" s="23">
        <f>A1L314C16</f>
        <v>51.893000000000001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2.2272475599999999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4.4544951199999998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8.9089902399999996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8.9089902399999996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26.726970719999997</v>
      </c>
      <c r="AX15" s="16" t="s">
        <v>16795</v>
      </c>
      <c r="AY15" s="23">
        <f>B7L508C23*B7L121C1</f>
        <v>69.490123871999998</v>
      </c>
      <c r="AZ15" s="16" t="s">
        <v>15655</v>
      </c>
      <c r="BA15" s="23">
        <f>A1L314C17</f>
        <v>52.660000000000004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2.2601672000000002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4.5203344000000003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9.0406688000000006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9.0406688000000006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27.122006400000004</v>
      </c>
      <c r="BV15" s="16" t="s">
        <v>16801</v>
      </c>
      <c r="BW15" s="23">
        <f>B7L508C35*B7L121C1</f>
        <v>70.517216640000015</v>
      </c>
      <c r="BX15" s="16" t="s">
        <v>15661</v>
      </c>
      <c r="BY15" s="23">
        <f>A1L314C18</f>
        <v>53.118250000000003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2.2798352900000003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4.5596705800000006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9.1193411600000012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9.1193411600000012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27.358023480000004</v>
      </c>
      <c r="CT15" s="16" t="s">
        <v>16807</v>
      </c>
      <c r="CU15" s="23">
        <f>B7L508C47*B7L121C1</f>
        <v>71.130861048000014</v>
      </c>
      <c r="CV15" s="16" t="s">
        <v>15667</v>
      </c>
      <c r="CW15" s="23">
        <f>A1L314C19</f>
        <v>53.845199999999998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2.3110359840000001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4.6220719680000002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9.2441439360000004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9.2441439360000004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27.732431808000001</v>
      </c>
      <c r="DR15" s="16" t="s">
        <v>16813</v>
      </c>
      <c r="DS15" s="23">
        <f>B7L508C59*B7L121C1</f>
        <v>72.104322700800012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12318</v>
      </c>
      <c r="G16" s="21">
        <f>A1L509C11</f>
        <v>4.292E-2</v>
      </c>
      <c r="H16" s="16" t="s">
        <v>16814</v>
      </c>
      <c r="I16" s="15">
        <f>B7L509C1*B7L509C2</f>
        <v>0</v>
      </c>
      <c r="J16" s="16" t="s">
        <v>12308</v>
      </c>
      <c r="K16" s="27">
        <f>A1L509C5</f>
        <v>2</v>
      </c>
      <c r="L16" s="16" t="s">
        <v>16815</v>
      </c>
      <c r="M16" s="17">
        <f>B7L509C3*B7L509C4</f>
        <v>0</v>
      </c>
      <c r="N16" s="16" t="s">
        <v>16816</v>
      </c>
      <c r="O16" s="17">
        <f>A1L529C3</f>
        <v>2</v>
      </c>
      <c r="P16" s="16" t="s">
        <v>16817</v>
      </c>
      <c r="Q16" s="17">
        <f>B7L509C5*B7L509C6</f>
        <v>0</v>
      </c>
      <c r="R16" s="16" t="s">
        <v>16818</v>
      </c>
      <c r="S16" s="17">
        <f>A1L529C7</f>
        <v>4</v>
      </c>
      <c r="T16" s="16" t="s">
        <v>16819</v>
      </c>
      <c r="U16" s="17">
        <f>B7L509C3*B7L509C8</f>
        <v>0</v>
      </c>
      <c r="V16" s="16" t="s">
        <v>16820</v>
      </c>
      <c r="W16" s="17">
        <f>A1L529C11</f>
        <v>6</v>
      </c>
      <c r="X16" s="16" t="s">
        <v>16821</v>
      </c>
      <c r="Y16" s="17">
        <f>B7L509C5*B7L509C10</f>
        <v>0</v>
      </c>
      <c r="Z16" s="16" t="s">
        <v>16822</v>
      </c>
      <c r="AA16" s="17">
        <f>B7L509C11*B7L121C1</f>
        <v>0</v>
      </c>
      <c r="AB16" s="16" t="s">
        <v>15682</v>
      </c>
      <c r="AC16" s="17">
        <f>A1L316C16</f>
        <v>0</v>
      </c>
      <c r="AD16" s="16" t="s">
        <v>12318</v>
      </c>
      <c r="AE16" s="23">
        <f>A1L509C11</f>
        <v>4.292E-2</v>
      </c>
      <c r="AF16" s="16" t="s">
        <v>16823</v>
      </c>
      <c r="AG16" s="17">
        <f>B7L509C13*B7L509C14</f>
        <v>0</v>
      </c>
      <c r="AH16" s="16" t="s">
        <v>12308</v>
      </c>
      <c r="AI16" s="27">
        <f>A1L509C5</f>
        <v>2</v>
      </c>
      <c r="AJ16" s="16" t="s">
        <v>16824</v>
      </c>
      <c r="AK16" s="17">
        <f>B7L509C15*B7L509C16</f>
        <v>0</v>
      </c>
      <c r="AL16" s="16" t="s">
        <v>16816</v>
      </c>
      <c r="AM16" s="17">
        <f>A1L529C3</f>
        <v>2</v>
      </c>
      <c r="AN16" s="16" t="s">
        <v>16825</v>
      </c>
      <c r="AO16" s="17">
        <f>B7L509C17*B7L509C18</f>
        <v>0</v>
      </c>
      <c r="AP16" s="16" t="s">
        <v>16818</v>
      </c>
      <c r="AQ16" s="17">
        <f>A1L529C7</f>
        <v>4</v>
      </c>
      <c r="AR16" s="16" t="s">
        <v>16826</v>
      </c>
      <c r="AS16" s="17">
        <f>B7L509C15*B7L509C20</f>
        <v>0</v>
      </c>
      <c r="AT16" s="16" t="s">
        <v>16820</v>
      </c>
      <c r="AU16" s="17">
        <f>A1L529C11</f>
        <v>6</v>
      </c>
      <c r="AV16" s="16" t="s">
        <v>16827</v>
      </c>
      <c r="AW16" s="17">
        <f>B7L509C17*B7L509C22</f>
        <v>0</v>
      </c>
      <c r="AX16" s="16" t="s">
        <v>16828</v>
      </c>
      <c r="AY16" s="17">
        <f>B7L509C23*B7L121C1</f>
        <v>0</v>
      </c>
      <c r="AZ16" s="16" t="s">
        <v>15688</v>
      </c>
      <c r="BA16" s="17">
        <f>A1L316C17</f>
        <v>0</v>
      </c>
      <c r="BB16" s="16" t="s">
        <v>12318</v>
      </c>
      <c r="BC16" s="23">
        <f>A1L509C11</f>
        <v>4.292E-2</v>
      </c>
      <c r="BD16" s="16" t="s">
        <v>16829</v>
      </c>
      <c r="BE16" s="17">
        <f>B7L509C25*B7L509C26</f>
        <v>0</v>
      </c>
      <c r="BF16" s="16" t="s">
        <v>12308</v>
      </c>
      <c r="BG16" s="27">
        <f>A1L509C5</f>
        <v>2</v>
      </c>
      <c r="BH16" s="16" t="s">
        <v>16830</v>
      </c>
      <c r="BI16" s="17">
        <f>B7L509C27*B7L509C28</f>
        <v>0</v>
      </c>
      <c r="BJ16" s="16" t="s">
        <v>16816</v>
      </c>
      <c r="BK16" s="17">
        <f>A1L529C3</f>
        <v>2</v>
      </c>
      <c r="BL16" s="16" t="s">
        <v>16831</v>
      </c>
      <c r="BM16" s="17">
        <f>B7L509C29*B7L509C30</f>
        <v>0</v>
      </c>
      <c r="BN16" s="16" t="s">
        <v>16818</v>
      </c>
      <c r="BO16" s="17">
        <f>A1L529C7</f>
        <v>4</v>
      </c>
      <c r="BP16" s="16" t="s">
        <v>16832</v>
      </c>
      <c r="BQ16" s="17">
        <f>B7L509C27*B7L509C32</f>
        <v>0</v>
      </c>
      <c r="BR16" s="16" t="s">
        <v>16820</v>
      </c>
      <c r="BS16" s="15">
        <f>A1L529C11</f>
        <v>6</v>
      </c>
      <c r="BT16" s="16" t="s">
        <v>16833</v>
      </c>
      <c r="BU16" s="17">
        <f>B7L509C29*B7L509C34</f>
        <v>0</v>
      </c>
      <c r="BV16" s="16" t="s">
        <v>16834</v>
      </c>
      <c r="BW16" s="17">
        <f>B7L509C35*B7L121C1</f>
        <v>0</v>
      </c>
      <c r="BX16" s="16" t="s">
        <v>15694</v>
      </c>
      <c r="BY16" s="17">
        <f>A1L316C18</f>
        <v>0</v>
      </c>
      <c r="BZ16" s="16" t="s">
        <v>12318</v>
      </c>
      <c r="CA16" s="23">
        <f>A1L509C11</f>
        <v>4.292E-2</v>
      </c>
      <c r="CB16" s="16" t="s">
        <v>16835</v>
      </c>
      <c r="CC16" s="17">
        <f>B7L509C37*B7L509C38</f>
        <v>0</v>
      </c>
      <c r="CD16" s="16" t="s">
        <v>12308</v>
      </c>
      <c r="CE16" s="27">
        <f>A1L509C5</f>
        <v>2</v>
      </c>
      <c r="CF16" s="16" t="s">
        <v>16836</v>
      </c>
      <c r="CG16" s="17">
        <f>B7L509C39*B7L509C40</f>
        <v>0</v>
      </c>
      <c r="CH16" s="16" t="s">
        <v>16816</v>
      </c>
      <c r="CI16" s="17">
        <f>A1L529C3</f>
        <v>2</v>
      </c>
      <c r="CJ16" s="16" t="s">
        <v>16837</v>
      </c>
      <c r="CK16" s="17">
        <f>B7L509C41*B7L509C42</f>
        <v>0</v>
      </c>
      <c r="CL16" s="16" t="s">
        <v>16818</v>
      </c>
      <c r="CM16" s="15">
        <f>A1L529C7</f>
        <v>4</v>
      </c>
      <c r="CN16" s="16" t="s">
        <v>16838</v>
      </c>
      <c r="CO16" s="17">
        <f>B7L509C39*B7L509C44</f>
        <v>0</v>
      </c>
      <c r="CP16" s="16" t="s">
        <v>16820</v>
      </c>
      <c r="CQ16" s="17">
        <f>A1L529C11</f>
        <v>6</v>
      </c>
      <c r="CR16" s="16" t="s">
        <v>16839</v>
      </c>
      <c r="CS16" s="17">
        <f>B7L509C41*B7L509C46</f>
        <v>0</v>
      </c>
      <c r="CT16" s="16" t="s">
        <v>16840</v>
      </c>
      <c r="CU16" s="17">
        <f>B7L509C47*B7L121C1</f>
        <v>0</v>
      </c>
      <c r="CV16" s="16" t="s">
        <v>15700</v>
      </c>
      <c r="CW16" s="17">
        <f>A1L316C19</f>
        <v>0</v>
      </c>
      <c r="CX16" s="16" t="s">
        <v>12318</v>
      </c>
      <c r="CY16" s="23">
        <f>A1L509C11</f>
        <v>4.292E-2</v>
      </c>
      <c r="CZ16" s="16" t="s">
        <v>16841</v>
      </c>
      <c r="DA16" s="17">
        <f>B7L509C49*B7L509C50</f>
        <v>0</v>
      </c>
      <c r="DB16" s="16" t="s">
        <v>12308</v>
      </c>
      <c r="DC16" s="27">
        <f>A1L509C5</f>
        <v>2</v>
      </c>
      <c r="DD16" s="16" t="s">
        <v>16842</v>
      </c>
      <c r="DE16" s="17">
        <f>B7L509C51*B7L509C52</f>
        <v>0</v>
      </c>
      <c r="DF16" s="16" t="s">
        <v>16816</v>
      </c>
      <c r="DG16" s="15">
        <f>A1L529C3</f>
        <v>2</v>
      </c>
      <c r="DH16" s="16" t="s">
        <v>16843</v>
      </c>
      <c r="DI16" s="17">
        <f>B7L509C53*B7L509C54</f>
        <v>0</v>
      </c>
      <c r="DJ16" s="16" t="s">
        <v>16818</v>
      </c>
      <c r="DK16" s="17">
        <f>A1L529C7</f>
        <v>4</v>
      </c>
      <c r="DL16" s="16" t="s">
        <v>16844</v>
      </c>
      <c r="DM16" s="17">
        <f>B7L509C51*B7L509C56</f>
        <v>0</v>
      </c>
      <c r="DN16" s="16" t="s">
        <v>16820</v>
      </c>
      <c r="DO16" s="17">
        <f>A1L529C11</f>
        <v>6</v>
      </c>
      <c r="DP16" s="16" t="s">
        <v>16845</v>
      </c>
      <c r="DQ16" s="17">
        <f>B7L509C53*B7L509C58</f>
        <v>0</v>
      </c>
      <c r="DR16" s="16" t="s">
        <v>16846</v>
      </c>
      <c r="DS16" s="17">
        <f>B7L509C59*B7L121C1</f>
        <v>0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12357</v>
      </c>
      <c r="G17" s="21">
        <f>A1L510C11</f>
        <v>4.292E-2</v>
      </c>
      <c r="H17" s="16" t="s">
        <v>16847</v>
      </c>
      <c r="I17" s="15">
        <f>B7L510C1*B7L510C2</f>
        <v>0</v>
      </c>
      <c r="J17" s="16" t="s">
        <v>12347</v>
      </c>
      <c r="K17" s="27">
        <f>A1L510C5</f>
        <v>2</v>
      </c>
      <c r="L17" s="16" t="s">
        <v>16848</v>
      </c>
      <c r="M17" s="17">
        <f>B7L510C3*B7L510C4</f>
        <v>0</v>
      </c>
      <c r="N17" s="16" t="s">
        <v>16849</v>
      </c>
      <c r="O17" s="17">
        <f>A1L530C3</f>
        <v>2</v>
      </c>
      <c r="P17" s="16" t="s">
        <v>16850</v>
      </c>
      <c r="Q17" s="17">
        <f>B7L510C5*B7L510C6</f>
        <v>0</v>
      </c>
      <c r="R17" s="16" t="s">
        <v>16851</v>
      </c>
      <c r="S17" s="17">
        <f>A1L530C7</f>
        <v>4</v>
      </c>
      <c r="T17" s="16" t="s">
        <v>16852</v>
      </c>
      <c r="U17" s="17">
        <f>B7L510C3*B7L510C8</f>
        <v>0</v>
      </c>
      <c r="V17" s="16" t="s">
        <v>16853</v>
      </c>
      <c r="W17" s="17">
        <f>A1L530C11</f>
        <v>6</v>
      </c>
      <c r="X17" s="16" t="s">
        <v>16854</v>
      </c>
      <c r="Y17" s="17">
        <f>B7L510C5*B7L510C10</f>
        <v>0</v>
      </c>
      <c r="Z17" s="16" t="s">
        <v>16855</v>
      </c>
      <c r="AA17" s="17">
        <f>B7L510C11*B7L121C1</f>
        <v>0</v>
      </c>
      <c r="AB17" s="16" t="s">
        <v>15715</v>
      </c>
      <c r="AC17" s="17">
        <f>A1L315C16</f>
        <v>0</v>
      </c>
      <c r="AD17" s="16" t="s">
        <v>12357</v>
      </c>
      <c r="AE17" s="23">
        <f>A1L510C11</f>
        <v>4.292E-2</v>
      </c>
      <c r="AF17" s="16" t="s">
        <v>16856</v>
      </c>
      <c r="AG17" s="17">
        <f>B7L510C13*B7L510C14</f>
        <v>0</v>
      </c>
      <c r="AH17" s="16" t="s">
        <v>12347</v>
      </c>
      <c r="AI17" s="27">
        <f>A1L510C5</f>
        <v>2</v>
      </c>
      <c r="AJ17" s="16" t="s">
        <v>16857</v>
      </c>
      <c r="AK17" s="17">
        <f>B7L510C15*B7L510C16</f>
        <v>0</v>
      </c>
      <c r="AL17" s="16" t="s">
        <v>16849</v>
      </c>
      <c r="AM17" s="17">
        <f>A1L530C3</f>
        <v>2</v>
      </c>
      <c r="AN17" s="16" t="s">
        <v>16858</v>
      </c>
      <c r="AO17" s="17">
        <f>B7L510C17*B7L510C18</f>
        <v>0</v>
      </c>
      <c r="AP17" s="16" t="s">
        <v>16851</v>
      </c>
      <c r="AQ17" s="17">
        <f>A1L530C7</f>
        <v>4</v>
      </c>
      <c r="AR17" s="16" t="s">
        <v>16859</v>
      </c>
      <c r="AS17" s="17">
        <f>B7L510C15*B7L510C20</f>
        <v>0</v>
      </c>
      <c r="AT17" s="16" t="s">
        <v>16853</v>
      </c>
      <c r="AU17" s="17">
        <f>A1L530C11</f>
        <v>6</v>
      </c>
      <c r="AV17" s="16" t="s">
        <v>16860</v>
      </c>
      <c r="AW17" s="17">
        <f>B7L510C17*B7L510C22</f>
        <v>0</v>
      </c>
      <c r="AX17" s="16" t="s">
        <v>16861</v>
      </c>
      <c r="AY17" s="17">
        <f>B7L510C23*B7L121C1</f>
        <v>0</v>
      </c>
      <c r="AZ17" s="16" t="s">
        <v>15721</v>
      </c>
      <c r="BA17" s="17">
        <f>A1L315C17</f>
        <v>0</v>
      </c>
      <c r="BB17" s="16" t="s">
        <v>12357</v>
      </c>
      <c r="BC17" s="23">
        <f>A1L510C11</f>
        <v>4.292E-2</v>
      </c>
      <c r="BD17" s="16" t="s">
        <v>16862</v>
      </c>
      <c r="BE17" s="17">
        <f>B7L510C25*B7L510C26</f>
        <v>0</v>
      </c>
      <c r="BF17" s="16" t="s">
        <v>12347</v>
      </c>
      <c r="BG17" s="27">
        <f>A1L510C5</f>
        <v>2</v>
      </c>
      <c r="BH17" s="16" t="s">
        <v>16863</v>
      </c>
      <c r="BI17" s="17">
        <f>B7L510C27*B7L510C28</f>
        <v>0</v>
      </c>
      <c r="BJ17" s="16" t="s">
        <v>16849</v>
      </c>
      <c r="BK17" s="17">
        <f>A1L530C3</f>
        <v>2</v>
      </c>
      <c r="BL17" s="16" t="s">
        <v>16864</v>
      </c>
      <c r="BM17" s="17">
        <f>B7L510C29*B7L510C30</f>
        <v>0</v>
      </c>
      <c r="BN17" s="16" t="s">
        <v>16851</v>
      </c>
      <c r="BO17" s="17">
        <f>A1L530C7</f>
        <v>4</v>
      </c>
      <c r="BP17" s="16" t="s">
        <v>16865</v>
      </c>
      <c r="BQ17" s="17">
        <f>B7L510C27*B7L510C32</f>
        <v>0</v>
      </c>
      <c r="BR17" s="16" t="s">
        <v>16853</v>
      </c>
      <c r="BS17" s="15">
        <f>A1L530C11</f>
        <v>6</v>
      </c>
      <c r="BT17" s="16" t="s">
        <v>16866</v>
      </c>
      <c r="BU17" s="17">
        <f>B7L510C29*B7L510C34</f>
        <v>0</v>
      </c>
      <c r="BV17" s="16" t="s">
        <v>16867</v>
      </c>
      <c r="BW17" s="17">
        <f>B7L510C35*B7L121C1</f>
        <v>0</v>
      </c>
      <c r="BX17" s="16" t="s">
        <v>15727</v>
      </c>
      <c r="BY17" s="23">
        <f>A1L315C18</f>
        <v>5.0000000000000001E-4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2.1460000000000001E-5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4.2920000000000002E-5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8.5840000000000005E-5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8.5840000000000005E-5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2.5752000000000001E-4</v>
      </c>
      <c r="CT17" s="16" t="s">
        <v>16873</v>
      </c>
      <c r="CU17" s="23">
        <f>B7L510C47*B7L121C1</f>
        <v>6.6955200000000002E-4</v>
      </c>
      <c r="CV17" s="16" t="s">
        <v>15733</v>
      </c>
      <c r="CW17" s="23">
        <f>A1L315C19</f>
        <v>4.0000000000000002E-4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1.7168000000000002E-5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3.4336000000000005E-5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6.8672000000000009E-5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6.8672000000000009E-5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2.0601600000000003E-4</v>
      </c>
      <c r="DR17" s="16" t="s">
        <v>16879</v>
      </c>
      <c r="DS17" s="23">
        <f>B7L510C59*B7L121C1</f>
        <v>5.356416000000001E-4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29.891999999999999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0.97627271999999998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0.97627271999999998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1.95254544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3.9050908799999999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5.8576363200000001</v>
      </c>
      <c r="Z18" s="16" t="s">
        <v>16888</v>
      </c>
      <c r="AA18" s="23">
        <f>B7L511C11*B7L121C1</f>
        <v>15.229854432000002</v>
      </c>
      <c r="AB18" s="16" t="s">
        <v>15748</v>
      </c>
      <c r="AC18" s="23">
        <f>A1L317C16</f>
        <v>29.497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0.96337202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0.96337202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1.92674404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3.85348808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5.78023212</v>
      </c>
      <c r="AX18" s="16" t="s">
        <v>16894</v>
      </c>
      <c r="AY18" s="23">
        <f>B7L511C23*B7L121C1</f>
        <v>15.028603512</v>
      </c>
      <c r="AZ18" s="16" t="s">
        <v>15754</v>
      </c>
      <c r="BA18" s="23">
        <f>A1L317C17</f>
        <v>28.967000000000002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0.94606222000000006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0.94606222000000006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1.8921244400000001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3.7842488800000003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5.6763733200000006</v>
      </c>
      <c r="BV18" s="16" t="s">
        <v>16900</v>
      </c>
      <c r="BW18" s="23">
        <f>B7L511C35*B7L121C1</f>
        <v>14.758570632000001</v>
      </c>
      <c r="BX18" s="16" t="s">
        <v>15760</v>
      </c>
      <c r="BY18" s="23">
        <f>A1L317C18</f>
        <v>27.972500000000004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0.91358185000000014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0.91358185000000014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1.8271637000000003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3.6543274000000006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5.4814911000000013</v>
      </c>
      <c r="CT18" s="16" t="s">
        <v>16906</v>
      </c>
      <c r="CU18" s="23">
        <f>B7L511C47*B7L121C1</f>
        <v>14.251876860000003</v>
      </c>
      <c r="CV18" s="16" t="s">
        <v>15766</v>
      </c>
      <c r="CW18" s="23">
        <f>A1L317C19</f>
        <v>27.837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0.90915642000000008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0.90915642000000008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1.8183128400000002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3.6366256800000003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5.4549385200000007</v>
      </c>
      <c r="DR18" s="16" t="s">
        <v>16912</v>
      </c>
      <c r="DS18" s="23">
        <f>B7L511C59*B7L121C1</f>
        <v>14.182840152000002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1.7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7.2964000000000001E-2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0.145928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0.291856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0.291856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0.87556800000000001</v>
      </c>
      <c r="Z19" s="16" t="s">
        <v>16921</v>
      </c>
      <c r="AA19" s="23">
        <f>B7L512C11*B7L121C1</f>
        <v>2.2764768000000002</v>
      </c>
      <c r="AB19" s="16" t="s">
        <v>15781</v>
      </c>
      <c r="AC19" s="23">
        <f>A1L318C16</f>
        <v>4.556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0.19554352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0.39108704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0.78217407999999999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0.78217407999999999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2.3465222400000001</v>
      </c>
      <c r="AX19" s="16" t="s">
        <v>16927</v>
      </c>
      <c r="AY19" s="23">
        <f>B7L512C23*B7L121C1</f>
        <v>6.1009578240000009</v>
      </c>
      <c r="AZ19" s="16" t="s">
        <v>15787</v>
      </c>
      <c r="BA19" s="23">
        <f>A1L318C17</f>
        <v>4.9043333333333337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0.21049398666666669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0.42098797333333338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0.84197594666666675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0.84197594666666675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2.5259278400000005</v>
      </c>
      <c r="BV19" s="16" t="s">
        <v>16933</v>
      </c>
      <c r="BW19" s="23">
        <f>B7L512C35*B7L121C1</f>
        <v>6.5674123840000016</v>
      </c>
      <c r="BX19" s="16" t="s">
        <v>15793</v>
      </c>
      <c r="BY19" s="23">
        <f>A1L318C18</f>
        <v>5.38225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0.23100617000000001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0.46201234000000002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0.92402468000000004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0.92402468000000004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2.7720740400000001</v>
      </c>
      <c r="CT19" s="16" t="s">
        <v>16939</v>
      </c>
      <c r="CU19" s="23">
        <f>B7L512C47*B7L121C1</f>
        <v>7.2073925040000004</v>
      </c>
      <c r="CV19" s="16" t="s">
        <v>15799</v>
      </c>
      <c r="CW19" s="23">
        <f>A1L318C19</f>
        <v>5.3736000000000006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0.23063491200000003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0.46126982400000005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0.9225396480000001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0.9225396480000001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2.7676189440000005</v>
      </c>
      <c r="DR19" s="16" t="s">
        <v>16945</v>
      </c>
      <c r="DS19" s="23">
        <f>B7L512C59*B7L121C1</f>
        <v>7.1958092544000012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4.0000000000000001E-3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1.7168000000000001E-4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3.4336000000000002E-4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6.8672000000000004E-4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6.8672000000000004E-4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2.0601600000000001E-3</v>
      </c>
      <c r="Z20" s="16" t="s">
        <v>16954</v>
      </c>
      <c r="AA20" s="23">
        <f>B7L513C11*B7L121C1</f>
        <v>5.3564160000000001E-3</v>
      </c>
      <c r="AB20" s="16" t="s">
        <v>15814</v>
      </c>
      <c r="AC20" s="23">
        <f>A1L319C16</f>
        <v>2.5000000000000001E-3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1.0730000000000001E-4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2.1460000000000001E-4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4.2920000000000002E-4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4.2920000000000002E-4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1.2876000000000001E-3</v>
      </c>
      <c r="AX20" s="16" t="s">
        <v>16960</v>
      </c>
      <c r="AY20" s="23">
        <f>B7L513C23*B7L121C1</f>
        <v>3.3477600000000004E-3</v>
      </c>
      <c r="AZ20" s="16" t="s">
        <v>15820</v>
      </c>
      <c r="BA20" s="23">
        <f>A1L319C17</f>
        <v>2.3333333333333335E-3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1.0014666666666667E-4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2.0029333333333334E-4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4.0058666666666667E-4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4.0058666666666667E-4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1.2017600000000001E-3</v>
      </c>
      <c r="BV20" s="16" t="s">
        <v>16966</v>
      </c>
      <c r="BW20" s="23">
        <f>B7L513C35*B7L121C1</f>
        <v>3.1245760000000004E-3</v>
      </c>
      <c r="BX20" s="16" t="s">
        <v>15826</v>
      </c>
      <c r="BY20" s="23">
        <f>A1L319C18</f>
        <v>2E-3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8.5840000000000005E-5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1.7168000000000001E-4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3.4336000000000002E-4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3.4336000000000002E-4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1.0300800000000001E-3</v>
      </c>
      <c r="CT20" s="16" t="s">
        <v>16972</v>
      </c>
      <c r="CU20" s="23">
        <f>B7L513C47*B7L121C1</f>
        <v>2.6782080000000001E-3</v>
      </c>
      <c r="CV20" s="16" t="s">
        <v>15832</v>
      </c>
      <c r="CW20" s="23">
        <f>A1L319C19</f>
        <v>1.6000000000000001E-3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6.8672000000000009E-5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1.3734400000000002E-4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2.7468800000000004E-4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2.7468800000000004E-4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8.2406400000000011E-4</v>
      </c>
      <c r="DR20" s="16" t="s">
        <v>16978</v>
      </c>
      <c r="DS20" s="23">
        <f>B7L513C59*B7L121C1</f>
        <v>2.1425664000000004E-3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2.2920000000000003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9.8372640000000011E-2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0.19674528000000002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0.39349056000000004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0.39349056000000004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1.1804716800000001</v>
      </c>
      <c r="Z21" s="16" t="s">
        <v>16987</v>
      </c>
      <c r="AA21" s="23">
        <f>B7L514C11*B7L121C1</f>
        <v>3.0692263680000003</v>
      </c>
      <c r="AB21" s="16" t="s">
        <v>15847</v>
      </c>
      <c r="AC21" s="23">
        <f>A1L320C16</f>
        <v>2.6395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0.11328734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0.22657468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0.45314936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0.45314936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1.3594480799999999</v>
      </c>
      <c r="AX21" s="16" t="s">
        <v>16993</v>
      </c>
      <c r="AY21" s="23">
        <f>B7L514C23*B7L121C1</f>
        <v>3.534565008</v>
      </c>
      <c r="AZ21" s="16" t="s">
        <v>15853</v>
      </c>
      <c r="BA21" s="23">
        <f>A1L320C17</f>
        <v>2.5649999999999999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0.1100898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0.2201796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0.44035920000000001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0.44035920000000001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1.3210776</v>
      </c>
      <c r="BV21" s="16" t="s">
        <v>16999</v>
      </c>
      <c r="BW21" s="23">
        <f>B7L514C35*B7L121C1</f>
        <v>3.43480176</v>
      </c>
      <c r="BX21" s="16" t="s">
        <v>15859</v>
      </c>
      <c r="BY21" s="23">
        <f>A1L320C18</f>
        <v>2.4835000000000003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0.10659182000000002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0.21318364000000004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0.42636728000000007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0.42636728000000007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1.2791018400000003</v>
      </c>
      <c r="CT21" s="16" t="s">
        <v>17005</v>
      </c>
      <c r="CU21" s="23">
        <f>B7L514C47*B7L121C1</f>
        <v>3.3256647840000007</v>
      </c>
      <c r="CV21" s="16" t="s">
        <v>15865</v>
      </c>
      <c r="CW21" s="23">
        <f>A1L320C19</f>
        <v>2.4060000000000001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0.10326552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0.20653104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0.41306208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0.41306208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1.23918624</v>
      </c>
      <c r="DR21" s="16" t="s">
        <v>17011</v>
      </c>
      <c r="DS21" s="23">
        <f>B7L514C59*B7L121C1</f>
        <v>3.2218842240000001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7.7229999999999999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0.33147115999999999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0.66294231999999997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1.3258846399999999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1.3258846399999999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3.9776539199999998</v>
      </c>
      <c r="Z22" s="16" t="s">
        <v>17020</v>
      </c>
      <c r="AA22" s="17">
        <f>B7L515C11*B7L121C1</f>
        <v>10.341900192000001</v>
      </c>
      <c r="AB22" s="16" t="s">
        <v>15880</v>
      </c>
      <c r="AC22" s="17">
        <f>A1L323C16</f>
        <v>6.359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0.27292828000000002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0.54585656000000005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1.0917131200000001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1.0917131200000001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3.2751393600000003</v>
      </c>
      <c r="AX22" s="16" t="s">
        <v>17026</v>
      </c>
      <c r="AY22" s="17">
        <f>B7L515C23*B7L121C1</f>
        <v>8.5153623360000008</v>
      </c>
      <c r="AZ22" s="16" t="s">
        <v>15886</v>
      </c>
      <c r="BA22" s="17">
        <f>A1L323C17</f>
        <v>6.0973333333333342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0.26169754666666672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0.52339509333333345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1.0467901866666669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1.0467901866666669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3.1403705600000009</v>
      </c>
      <c r="BV22" s="16" t="s">
        <v>17032</v>
      </c>
      <c r="BW22" s="17">
        <f>B7L515C35*B7L121C1</f>
        <v>8.1649634560000024</v>
      </c>
      <c r="BX22" s="16" t="s">
        <v>15892</v>
      </c>
      <c r="BY22" s="17">
        <f>A1L323C18</f>
        <v>5.7595000000000001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0.24719774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0.49439548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0.98879096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0.98879096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2.9663728799999998</v>
      </c>
      <c r="CT22" s="16" t="s">
        <v>17038</v>
      </c>
      <c r="CU22" s="17">
        <f>B7L515C47*B7L121C1</f>
        <v>7.7125694879999998</v>
      </c>
      <c r="CV22" s="16" t="s">
        <v>15898</v>
      </c>
      <c r="CW22" s="17">
        <f>A1L323C19</f>
        <v>5.4454000000000002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0.23371656800000001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0.46743313600000003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0.93486627200000005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0.93486627200000005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2.8045988160000004</v>
      </c>
      <c r="DR22" s="16" t="s">
        <v>17044</v>
      </c>
      <c r="DS22" s="17">
        <f>B7L515C59*B7L121C1</f>
        <v>7.2919569216000015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262.459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8.5719109400000004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16.286630786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32.573261572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34.287643760000002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97.719784715999992</v>
      </c>
      <c r="Z23" s="16" t="s">
        <v>17054</v>
      </c>
      <c r="AA23" s="17">
        <f>B7L516C11*B7L121C1</f>
        <v>254.0714402616</v>
      </c>
      <c r="AB23" s="16" t="s">
        <v>15914</v>
      </c>
      <c r="AC23" s="17">
        <f>A1L324C16</f>
        <v>266.13400000000001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8.691936440000001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16.514679236000003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33.029358472000006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34.767745760000004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99.088075416000009</v>
      </c>
      <c r="AX23" s="16" t="s">
        <v>17060</v>
      </c>
      <c r="AY23" s="17">
        <f>B7L516C23*B7L121C1</f>
        <v>257.62899608160001</v>
      </c>
      <c r="AZ23" s="16" t="s">
        <v>15920</v>
      </c>
      <c r="BA23" s="17">
        <f>A1L324C17</f>
        <v>269.33300000000003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8.796415780000002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16.713189982000003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33.426379964000006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35.185663120000008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100.27913989200002</v>
      </c>
      <c r="BV23" s="16" t="s">
        <v>17066</v>
      </c>
      <c r="BW23" s="17">
        <f>B7L516C35*B7L121C1</f>
        <v>260.72576371920007</v>
      </c>
      <c r="BX23" s="16" t="s">
        <v>15926</v>
      </c>
      <c r="BY23" s="17">
        <f>A1L324C18</f>
        <v>273.63925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8.9370579050000014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16.980410019500003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33.960820039000005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35.748231620000006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101.88246011700002</v>
      </c>
      <c r="CT23" s="16" t="s">
        <v>17072</v>
      </c>
      <c r="CU23" s="17">
        <f>B7L516C47*B7L121C1</f>
        <v>264.89439630420009</v>
      </c>
      <c r="CV23" s="16" t="s">
        <v>15932</v>
      </c>
      <c r="CW23" s="17">
        <f>A1L324C19</f>
        <v>276.50380000000001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9.030614108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17.1581668052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34.316333610400001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36.122456432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102.94900083120001</v>
      </c>
      <c r="DR23" s="16" t="s">
        <v>17078</v>
      </c>
      <c r="DS23" s="17">
        <f>B7L516C59*B7L121C1</f>
        <v>267.66740216112004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A751C-2134-4EAA-9B11-36130BBCE107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2.6139999999999999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0.14714205999999999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0.26485570799999997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0.39728356199999992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0.29428411999999998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1.3904924669999998</v>
      </c>
      <c r="Z9" s="16" t="s">
        <v>17166</v>
      </c>
      <c r="AA9" s="17">
        <f>B7L602C11*B7L121C1</f>
        <v>3.6152804141999999</v>
      </c>
      <c r="AB9" s="16" t="s">
        <v>15451</v>
      </c>
      <c r="AC9" s="17">
        <f>A1L304C16</f>
        <v>2.6949999999999998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0.15170154999999999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0.27306279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0.409594185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0.30340309999999998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1.4335796475</v>
      </c>
      <c r="AX9" s="16" t="s">
        <v>17172</v>
      </c>
      <c r="AY9" s="17">
        <f>B7L602C23*B7L121C1</f>
        <v>3.7273070835</v>
      </c>
      <c r="AZ9" s="16" t="s">
        <v>15457</v>
      </c>
      <c r="BA9" s="17">
        <f>A1L304C17</f>
        <v>2.8746666666666667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0.16181498666666666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0.29126697600000001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0.43690046400000004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0.32362997333333332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1.529151624</v>
      </c>
      <c r="BV9" s="16" t="s">
        <v>17178</v>
      </c>
      <c r="BW9" s="17">
        <f>B7L602C35*B7L121C1</f>
        <v>3.9757942224000002</v>
      </c>
      <c r="BX9" s="16" t="s">
        <v>15463</v>
      </c>
      <c r="BY9" s="17">
        <f>A1L304C18</f>
        <v>2.93675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0.16530965749999998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0.29755738349999999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0.44633607524999996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0.33061931499999997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1.562176263375</v>
      </c>
      <c r="CT9" s="16" t="s">
        <v>17184</v>
      </c>
      <c r="CU9" s="17">
        <f>B7L602C47*B7L121C1</f>
        <v>4.0616582847750005</v>
      </c>
      <c r="CV9" s="16" t="s">
        <v>15469</v>
      </c>
      <c r="CW9" s="17">
        <f>A1L304C19</f>
        <v>3.1078000000000001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0.17493806200000001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0.31488851160000003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0.47233276740000008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0.34987612400000001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1.6531646859000002</v>
      </c>
      <c r="DR9" s="16" t="s">
        <v>17190</v>
      </c>
      <c r="DS9" s="17">
        <f>B7L602C59*B7L121C1</f>
        <v>4.2982281833400009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36.22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2.0388237999999999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4.0776475999999997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6.1164714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4.0776475999999997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21.407649899999999</v>
      </c>
      <c r="Z10" s="16" t="s">
        <v>17199</v>
      </c>
      <c r="AA10" s="23">
        <f>B7L603C11*B7L121C1</f>
        <v>55.659889739999997</v>
      </c>
      <c r="AB10" s="16" t="s">
        <v>15484</v>
      </c>
      <c r="AC10" s="23">
        <f>A1L305C16</f>
        <v>37.951499999999996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2.1362899349999998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4.2725798699999995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6.4088698049999993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4.2725798699999995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22.431044317499996</v>
      </c>
      <c r="AX10" s="16" t="s">
        <v>17205</v>
      </c>
      <c r="AY10" s="23">
        <f>B7L603C23*B7L121C1</f>
        <v>58.320715225499988</v>
      </c>
      <c r="AZ10" s="16" t="s">
        <v>15490</v>
      </c>
      <c r="BA10" s="23">
        <f>A1L305C17</f>
        <v>41.129999999999995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2.3152076999999998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4.6304153999999995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6.9456230999999988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4.6304153999999995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24.309680849999996</v>
      </c>
      <c r="BV10" s="16" t="s">
        <v>17211</v>
      </c>
      <c r="BW10" s="23">
        <f>B7L603C35*B7L121C1</f>
        <v>63.205170209999991</v>
      </c>
      <c r="BX10" s="16" t="s">
        <v>15496</v>
      </c>
      <c r="BY10" s="23">
        <f>A1L305C18</f>
        <v>44.384249999999994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2.4983894324999998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4.9967788649999996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7.4951682974999994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4.9967788649999996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26.233089041249997</v>
      </c>
      <c r="CT10" s="16" t="s">
        <v>17217</v>
      </c>
      <c r="CU10" s="23">
        <f>B7L603C47*B7L121C1</f>
        <v>68.206031507249989</v>
      </c>
      <c r="CV10" s="16" t="s">
        <v>15502</v>
      </c>
      <c r="CW10" s="23">
        <f>A1L305C19</f>
        <v>47.881399999999999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2.6952440059999998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5.3904880119999996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8.0857320179999999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5.3904880119999996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28.300062062999999</v>
      </c>
      <c r="DR10" s="16" t="s">
        <v>17223</v>
      </c>
      <c r="DS10" s="23">
        <f>B7L603C59*B7L121C1</f>
        <v>73.580161363800002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8.3550000000000004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0.47030295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0.94060589999999999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1.41090885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0.94060589999999999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4.9381809749999999</v>
      </c>
      <c r="Z11" s="16" t="s">
        <v>17232</v>
      </c>
      <c r="AA11" s="17">
        <f>B7L604C11*B7L121C1</f>
        <v>12.839270535000001</v>
      </c>
      <c r="AB11" s="16" t="s">
        <v>15517</v>
      </c>
      <c r="AC11" s="17">
        <f>A1L308C16</f>
        <v>8.3135000000000012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0.46796691500000009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0.93593383000000019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1.4039007450000003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0.93593383000000019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4.9136526075000013</v>
      </c>
      <c r="AX11" s="16" t="s">
        <v>17238</v>
      </c>
      <c r="AY11" s="17">
        <f>B7L604C23*B7L121C1</f>
        <v>12.775496779500005</v>
      </c>
      <c r="AZ11" s="16" t="s">
        <v>15523</v>
      </c>
      <c r="BA11" s="17">
        <f>A1L308C17</f>
        <v>8.3963333333333345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0.47262960333333343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0.94525920666666685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1.4178888100000002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0.94525920666666685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4.9626108350000013</v>
      </c>
      <c r="BV11" s="16" t="s">
        <v>17244</v>
      </c>
      <c r="BW11" s="17">
        <f>B7L604C35*B7L121C1</f>
        <v>12.902788171000005</v>
      </c>
      <c r="BX11" s="16" t="s">
        <v>15529</v>
      </c>
      <c r="BY11" s="17">
        <f>A1L308C18</f>
        <v>8.4727500000000013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0.47693109750000007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0.95386219500000013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1.4307932925000002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0.95386219500000013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5.0077765237500005</v>
      </c>
      <c r="CT11" s="16" t="s">
        <v>17250</v>
      </c>
      <c r="CU11" s="17">
        <f>B7L604C47*B7L121C1</f>
        <v>13.020218961750002</v>
      </c>
      <c r="CV11" s="16" t="s">
        <v>15535</v>
      </c>
      <c r="CW11" s="17">
        <f>A1L308C19</f>
        <v>8.0362000000000009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0.45235769800000003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0.90471539600000006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1.357073094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0.90471539600000006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4.7497558290000006</v>
      </c>
      <c r="DR11" s="16" t="s">
        <v>17256</v>
      </c>
      <c r="DS11" s="17">
        <f>B7L604C59*B7L121C1</f>
        <v>12.349365155400003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29.747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1.6744586299999999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3.3489172599999999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5.0233758899999996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3.3489172599999999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17.581815615</v>
      </c>
      <c r="Z12" s="16" t="s">
        <v>17265</v>
      </c>
      <c r="AA12" s="23">
        <f>B7L605C11*B7L121C1</f>
        <v>45.712720599000001</v>
      </c>
      <c r="AB12" s="16" t="s">
        <v>15550</v>
      </c>
      <c r="AC12" s="23">
        <f>A1L309C16</f>
        <v>32.285499999999999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1.8173507949999999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3.6347015899999997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5.452052385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3.6347015899999997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19.082183347499999</v>
      </c>
      <c r="AX12" s="16" t="s">
        <v>17271</v>
      </c>
      <c r="AY12" s="23">
        <f>B7L605C23*B7L121C1</f>
        <v>49.613676703499998</v>
      </c>
      <c r="AZ12" s="16" t="s">
        <v>15556</v>
      </c>
      <c r="BA12" s="23">
        <f>A1L309C17</f>
        <v>33.82866666666667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1.9042156466666669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3.8084312933333337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5.7126469400000008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3.8084312933333337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19.994264290000004</v>
      </c>
      <c r="BV12" s="16" t="s">
        <v>17277</v>
      </c>
      <c r="BW12" s="23">
        <f>B7L605C35*B7L121C1</f>
        <v>51.985087154000013</v>
      </c>
      <c r="BX12" s="16" t="s">
        <v>15562</v>
      </c>
      <c r="BY12" s="23">
        <f>A1L309C18</f>
        <v>35.094999999999999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1.9754975499999998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3.9509950999999996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5.9264926499999993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3.9509950999999996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20.742724274999997</v>
      </c>
      <c r="CT12" s="16" t="s">
        <v>17283</v>
      </c>
      <c r="CU12" s="23">
        <f>B7L605C47*B7L121C1</f>
        <v>53.931083114999993</v>
      </c>
      <c r="CV12" s="16" t="s">
        <v>15568</v>
      </c>
      <c r="CW12" s="23">
        <f>A1L309C19</f>
        <v>34.854199999999999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1.9619429179999999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3.9238858359999997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5.8858287539999994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3.9238858359999997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20.600400639</v>
      </c>
      <c r="DR12" s="16" t="s">
        <v>17289</v>
      </c>
      <c r="DS12" s="23">
        <f>B7L605C59*B7L121C1</f>
        <v>53.561041661400004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89.853999999999999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5.0578816599999996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10.115763319999999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15.173644979999999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10.115763319999999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53.107757429999992</v>
      </c>
      <c r="Z13" s="16" t="s">
        <v>17298</v>
      </c>
      <c r="AA13" s="17">
        <f>B7L606C11*B7L121C1</f>
        <v>138.08016931799997</v>
      </c>
      <c r="AB13" s="16" t="s">
        <v>15583</v>
      </c>
      <c r="AC13" s="17">
        <f>A1L312C16</f>
        <v>88.410499999999999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4.9766270449999999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9.9532540899999997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14.929881134999999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9.9532540899999997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52.254583972500001</v>
      </c>
      <c r="AX13" s="16" t="s">
        <v>17304</v>
      </c>
      <c r="AY13" s="17">
        <f>B7L606C23*B7L121C1</f>
        <v>135.8619183285</v>
      </c>
      <c r="AZ13" s="16" t="s">
        <v>15589</v>
      </c>
      <c r="BA13" s="17">
        <f>A1L312C17</f>
        <v>86.154666666666671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4.8496461866666669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9.6992923733333338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14.54893856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9.6992923733333338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50.921284960000001</v>
      </c>
      <c r="BV13" s="16" t="s">
        <v>17310</v>
      </c>
      <c r="BW13" s="17">
        <f>B7L606C35*B7L121C1</f>
        <v>132.39534089600002</v>
      </c>
      <c r="BX13" s="16" t="s">
        <v>15595</v>
      </c>
      <c r="BY13" s="17">
        <f>A1L312C18</f>
        <v>86.361999999999995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4.8613169799999998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9.7226339599999996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14.583950939999999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9.7226339599999996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51.04382829</v>
      </c>
      <c r="CT13" s="16" t="s">
        <v>17316</v>
      </c>
      <c r="CU13" s="17">
        <f>B7L606C47*B7L121C1</f>
        <v>132.713953554</v>
      </c>
      <c r="CV13" s="16" t="s">
        <v>15601</v>
      </c>
      <c r="CW13" s="17">
        <f>A1L312C19</f>
        <v>86.098199999999991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4.8464676779999998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9.6929353559999996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14.539403033999999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9.6929353559999996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50.887910618999996</v>
      </c>
      <c r="DR13" s="16" t="s">
        <v>17322</v>
      </c>
      <c r="DS13" s="17">
        <f>B7L606C59*B7L121C1</f>
        <v>132.3085676094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1.3780000000000001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7.7567620000000004E-2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0.15513524000000001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0.23270286000000001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0.15513524000000001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0.81446001000000001</v>
      </c>
      <c r="Z14" s="16" t="s">
        <v>17331</v>
      </c>
      <c r="AA14" s="23">
        <f>B7L607C11*B7L121C1</f>
        <v>2.1175960260000002</v>
      </c>
      <c r="AB14" s="16" t="s">
        <v>15616</v>
      </c>
      <c r="AC14" s="23">
        <f>A1L313C16</f>
        <v>1.5310000000000001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8.6179990000000012E-2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0.17235998000000002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0.25853997000000006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0.17235998000000002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0.90488989500000017</v>
      </c>
      <c r="AX14" s="16" t="s">
        <v>17337</v>
      </c>
      <c r="AY14" s="23">
        <f>B7L607C23*B7L121C1</f>
        <v>2.3527137270000007</v>
      </c>
      <c r="AZ14" s="16" t="s">
        <v>15622</v>
      </c>
      <c r="BA14" s="23">
        <f>A1L313C17</f>
        <v>1.752666666666667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9.8657606666666689E-2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0.19731521333333338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0.29597282000000008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0.19731521333333338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1.0359048700000002</v>
      </c>
      <c r="BV14" s="16" t="s">
        <v>17343</v>
      </c>
      <c r="BW14" s="23">
        <f>B7L607C35*B7L121C1</f>
        <v>2.6933526620000006</v>
      </c>
      <c r="BX14" s="16" t="s">
        <v>15628</v>
      </c>
      <c r="BY14" s="23">
        <f>A1L313C18</f>
        <v>1.6700000000000002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9.4004300000000013E-2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0.18800860000000003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0.28201290000000001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0.18800860000000003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0.98704515000000015</v>
      </c>
      <c r="CT14" s="16" t="s">
        <v>17349</v>
      </c>
      <c r="CU14" s="23">
        <f>B7L607C47*B7L121C1</f>
        <v>2.5663173900000005</v>
      </c>
      <c r="CV14" s="16" t="s">
        <v>15634</v>
      </c>
      <c r="CW14" s="23">
        <f>A1L313C19</f>
        <v>1.6168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9.1009672E-2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0.182019344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0.27302901600000001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0.182019344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0.95560155599999996</v>
      </c>
      <c r="DR14" s="16" t="s">
        <v>17355</v>
      </c>
      <c r="DS14" s="23">
        <f>B7L607C59*B7L121C1</f>
        <v>2.4845640456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52.68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2.9653572000000001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5.9307144000000003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8.8960716000000009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5.9307144000000003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31.1362506</v>
      </c>
      <c r="Z15" s="16" t="s">
        <v>17364</v>
      </c>
      <c r="AA15" s="23">
        <f>B7L608C11*B7L121C1</f>
        <v>80.954251560000003</v>
      </c>
      <c r="AB15" s="16" t="s">
        <v>15649</v>
      </c>
      <c r="AC15" s="23">
        <f>A1L314C16</f>
        <v>51.893000000000001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2.92105697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5.8421139399999999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8.7631709099999995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5.8421139399999999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30.671098184999998</v>
      </c>
      <c r="AX15" s="16" t="s">
        <v>17370</v>
      </c>
      <c r="AY15" s="23">
        <f>B7L608C23*B7L121C1</f>
        <v>79.744855281</v>
      </c>
      <c r="AZ15" s="16" t="s">
        <v>15655</v>
      </c>
      <c r="BA15" s="23">
        <f>A1L314C17</f>
        <v>52.660000000000004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2.9642314000000001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5.9284628000000001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8.8926942000000011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5.9284628000000001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31.1244297</v>
      </c>
      <c r="BV15" s="16" t="s">
        <v>17376</v>
      </c>
      <c r="BW15" s="23">
        <f>B7L608C35*B7L121C1</f>
        <v>80.923517220000008</v>
      </c>
      <c r="BX15" s="16" t="s">
        <v>15661</v>
      </c>
      <c r="BY15" s="23">
        <f>A1L314C18</f>
        <v>53.118250000000003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2.9900262925000001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5.9800525850000001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8.9700788775000007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5.9800525850000001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31.395276071250002</v>
      </c>
      <c r="CT15" s="16" t="s">
        <v>17382</v>
      </c>
      <c r="CU15" s="23">
        <f>B7L608C47*B7L121C1</f>
        <v>81.627717785250013</v>
      </c>
      <c r="CV15" s="16" t="s">
        <v>15667</v>
      </c>
      <c r="CW15" s="23">
        <f>A1L314C19</f>
        <v>53.845199999999998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3.0309463079999999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6.0618926159999997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9.0928389239999987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6.0618926159999997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31.824936233999999</v>
      </c>
      <c r="DR15" s="16" t="s">
        <v>17388</v>
      </c>
      <c r="DS15" s="23">
        <f>B7L608C59*B7L121C1</f>
        <v>82.744834208399993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12323</v>
      </c>
      <c r="G16" s="21">
        <f>A1L529C14</f>
        <v>5.629E-2</v>
      </c>
      <c r="H16" s="16" t="s">
        <v>17389</v>
      </c>
      <c r="I16" s="15">
        <f>B7L609C1*B7L609C2</f>
        <v>0</v>
      </c>
      <c r="J16" s="16" t="s">
        <v>12308</v>
      </c>
      <c r="K16" s="27">
        <f>A1L509C5</f>
        <v>2</v>
      </c>
      <c r="L16" s="16" t="s">
        <v>17390</v>
      </c>
      <c r="M16" s="17">
        <f>B7L609C3*B7L609C4</f>
        <v>0</v>
      </c>
      <c r="N16" s="16" t="s">
        <v>17391</v>
      </c>
      <c r="O16" s="27">
        <f>A1L529C4</f>
        <v>1.5</v>
      </c>
      <c r="P16" s="16" t="s">
        <v>17392</v>
      </c>
      <c r="Q16" s="17">
        <f>B7L609C5*B7L609C6</f>
        <v>0</v>
      </c>
      <c r="R16" s="16" t="s">
        <v>17393</v>
      </c>
      <c r="S16" s="17">
        <f>A1L529C8</f>
        <v>2</v>
      </c>
      <c r="T16" s="16" t="s">
        <v>17394</v>
      </c>
      <c r="U16" s="17">
        <f>B7L609C3*B7L609C8</f>
        <v>0</v>
      </c>
      <c r="V16" s="16" t="s">
        <v>17395</v>
      </c>
      <c r="W16" s="25">
        <f>A1L529C12</f>
        <v>5.25</v>
      </c>
      <c r="X16" s="16" t="s">
        <v>17396</v>
      </c>
      <c r="Y16" s="17">
        <f>B7L609C5*B7L609C10</f>
        <v>0</v>
      </c>
      <c r="Z16" s="16" t="s">
        <v>17397</v>
      </c>
      <c r="AA16" s="17">
        <f>B7L609C11*B7L121C1</f>
        <v>0</v>
      </c>
      <c r="AB16" s="16" t="s">
        <v>15682</v>
      </c>
      <c r="AC16" s="17">
        <f>A1L316C16</f>
        <v>0</v>
      </c>
      <c r="AD16" s="16" t="s">
        <v>12323</v>
      </c>
      <c r="AE16" s="23">
        <f>A1L529C14</f>
        <v>5.629E-2</v>
      </c>
      <c r="AF16" s="16" t="s">
        <v>17398</v>
      </c>
      <c r="AG16" s="17">
        <f>B7L609C13*B7L609C14</f>
        <v>0</v>
      </c>
      <c r="AH16" s="16" t="s">
        <v>12308</v>
      </c>
      <c r="AI16" s="27">
        <f>A1L509C5</f>
        <v>2</v>
      </c>
      <c r="AJ16" s="16" t="s">
        <v>17399</v>
      </c>
      <c r="AK16" s="17">
        <f>B7L609C15*B7L609C16</f>
        <v>0</v>
      </c>
      <c r="AL16" s="16" t="s">
        <v>17391</v>
      </c>
      <c r="AM16" s="27">
        <f>A1L529C4</f>
        <v>1.5</v>
      </c>
      <c r="AN16" s="16" t="s">
        <v>17400</v>
      </c>
      <c r="AO16" s="17">
        <f>B7L609C17*B7L609C18</f>
        <v>0</v>
      </c>
      <c r="AP16" s="16" t="s">
        <v>17393</v>
      </c>
      <c r="AQ16" s="17">
        <f>A1L529C8</f>
        <v>2</v>
      </c>
      <c r="AR16" s="16" t="s">
        <v>17401</v>
      </c>
      <c r="AS16" s="17">
        <f>B7L609C15*B7L609C20</f>
        <v>0</v>
      </c>
      <c r="AT16" s="16" t="s">
        <v>17395</v>
      </c>
      <c r="AU16" s="25">
        <f>A1L529C12</f>
        <v>5.25</v>
      </c>
      <c r="AV16" s="16" t="s">
        <v>17402</v>
      </c>
      <c r="AW16" s="17">
        <f>B7L609C17*B7L609C22</f>
        <v>0</v>
      </c>
      <c r="AX16" s="16" t="s">
        <v>17403</v>
      </c>
      <c r="AY16" s="17">
        <f>B7L609C23*B7L121C1</f>
        <v>0</v>
      </c>
      <c r="AZ16" s="16" t="s">
        <v>15688</v>
      </c>
      <c r="BA16" s="17">
        <f>A1L316C17</f>
        <v>0</v>
      </c>
      <c r="BB16" s="16" t="s">
        <v>12323</v>
      </c>
      <c r="BC16" s="23">
        <f>A1L529C14</f>
        <v>5.629E-2</v>
      </c>
      <c r="BD16" s="16" t="s">
        <v>17404</v>
      </c>
      <c r="BE16" s="17">
        <f>B7L609C25*B7L609C26</f>
        <v>0</v>
      </c>
      <c r="BF16" s="16" t="s">
        <v>12308</v>
      </c>
      <c r="BG16" s="27">
        <f>A1L509C5</f>
        <v>2</v>
      </c>
      <c r="BH16" s="16" t="s">
        <v>17405</v>
      </c>
      <c r="BI16" s="17">
        <f>B7L609C27*B7L609C28</f>
        <v>0</v>
      </c>
      <c r="BJ16" s="16" t="s">
        <v>17391</v>
      </c>
      <c r="BK16" s="27">
        <f>A1L529C4</f>
        <v>1.5</v>
      </c>
      <c r="BL16" s="16" t="s">
        <v>17406</v>
      </c>
      <c r="BM16" s="17">
        <f>B7L609C29*B7L609C30</f>
        <v>0</v>
      </c>
      <c r="BN16" s="16" t="s">
        <v>17393</v>
      </c>
      <c r="BO16" s="17">
        <f>A1L529C8</f>
        <v>2</v>
      </c>
      <c r="BP16" s="16" t="s">
        <v>17407</v>
      </c>
      <c r="BQ16" s="17">
        <f>B7L609C27*B7L609C32</f>
        <v>0</v>
      </c>
      <c r="BR16" s="16" t="s">
        <v>17395</v>
      </c>
      <c r="BS16" s="22">
        <f>A1L529C12</f>
        <v>5.25</v>
      </c>
      <c r="BT16" s="16" t="s">
        <v>17408</v>
      </c>
      <c r="BU16" s="17">
        <f>B7L609C29*B7L609C34</f>
        <v>0</v>
      </c>
      <c r="BV16" s="16" t="s">
        <v>17409</v>
      </c>
      <c r="BW16" s="17">
        <f>B7L609C35*B7L121C1</f>
        <v>0</v>
      </c>
      <c r="BX16" s="16" t="s">
        <v>15694</v>
      </c>
      <c r="BY16" s="17">
        <f>A1L316C18</f>
        <v>0</v>
      </c>
      <c r="BZ16" s="16" t="s">
        <v>12323</v>
      </c>
      <c r="CA16" s="23">
        <f>A1L529C14</f>
        <v>5.629E-2</v>
      </c>
      <c r="CB16" s="16" t="s">
        <v>17410</v>
      </c>
      <c r="CC16" s="17">
        <f>B7L609C37*B7L609C38</f>
        <v>0</v>
      </c>
      <c r="CD16" s="16" t="s">
        <v>12308</v>
      </c>
      <c r="CE16" s="27">
        <f>A1L509C5</f>
        <v>2</v>
      </c>
      <c r="CF16" s="16" t="s">
        <v>17411</v>
      </c>
      <c r="CG16" s="17">
        <f>B7L609C39*B7L609C40</f>
        <v>0</v>
      </c>
      <c r="CH16" s="16" t="s">
        <v>17391</v>
      </c>
      <c r="CI16" s="27">
        <f>A1L529C4</f>
        <v>1.5</v>
      </c>
      <c r="CJ16" s="16" t="s">
        <v>17412</v>
      </c>
      <c r="CK16" s="17">
        <f>B7L609C41*B7L609C42</f>
        <v>0</v>
      </c>
      <c r="CL16" s="16" t="s">
        <v>17393</v>
      </c>
      <c r="CM16" s="15">
        <f>A1L529C8</f>
        <v>2</v>
      </c>
      <c r="CN16" s="16" t="s">
        <v>17413</v>
      </c>
      <c r="CO16" s="17">
        <f>B7L609C39*B7L609C44</f>
        <v>0</v>
      </c>
      <c r="CP16" s="16" t="s">
        <v>17395</v>
      </c>
      <c r="CQ16" s="25">
        <f>A1L529C12</f>
        <v>5.25</v>
      </c>
      <c r="CR16" s="16" t="s">
        <v>17414</v>
      </c>
      <c r="CS16" s="17">
        <f>B7L609C41*B7L609C46</f>
        <v>0</v>
      </c>
      <c r="CT16" s="16" t="s">
        <v>17415</v>
      </c>
      <c r="CU16" s="17">
        <f>B7L609C47*B7L121C1</f>
        <v>0</v>
      </c>
      <c r="CV16" s="16" t="s">
        <v>15700</v>
      </c>
      <c r="CW16" s="17">
        <f>A1L316C19</f>
        <v>0</v>
      </c>
      <c r="CX16" s="16" t="s">
        <v>12323</v>
      </c>
      <c r="CY16" s="23">
        <f>A1L529C14</f>
        <v>5.629E-2</v>
      </c>
      <c r="CZ16" s="16" t="s">
        <v>17416</v>
      </c>
      <c r="DA16" s="17">
        <f>B7L609C49*B7L609C50</f>
        <v>0</v>
      </c>
      <c r="DB16" s="16" t="s">
        <v>12308</v>
      </c>
      <c r="DC16" s="27">
        <f>A1L509C5</f>
        <v>2</v>
      </c>
      <c r="DD16" s="16" t="s">
        <v>17417</v>
      </c>
      <c r="DE16" s="17">
        <f>B7L609C51*B7L609C52</f>
        <v>0</v>
      </c>
      <c r="DF16" s="16" t="s">
        <v>17391</v>
      </c>
      <c r="DG16" s="24">
        <f>A1L529C4</f>
        <v>1.5</v>
      </c>
      <c r="DH16" s="16" t="s">
        <v>17418</v>
      </c>
      <c r="DI16" s="17">
        <f>B7L609C53*B7L609C54</f>
        <v>0</v>
      </c>
      <c r="DJ16" s="16" t="s">
        <v>17393</v>
      </c>
      <c r="DK16" s="17">
        <f>A1L529C8</f>
        <v>2</v>
      </c>
      <c r="DL16" s="16" t="s">
        <v>17419</v>
      </c>
      <c r="DM16" s="17">
        <f>B7L609C51*B7L609C56</f>
        <v>0</v>
      </c>
      <c r="DN16" s="16" t="s">
        <v>17395</v>
      </c>
      <c r="DO16" s="25">
        <f>A1L529C12</f>
        <v>5.25</v>
      </c>
      <c r="DP16" s="16" t="s">
        <v>17420</v>
      </c>
      <c r="DQ16" s="17">
        <f>B7L609C53*B7L609C58</f>
        <v>0</v>
      </c>
      <c r="DR16" s="16" t="s">
        <v>17421</v>
      </c>
      <c r="DS16" s="17">
        <f>B7L609C59*B7L121C1</f>
        <v>0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12362</v>
      </c>
      <c r="G17" s="21">
        <f>A1L530C14</f>
        <v>5.629E-2</v>
      </c>
      <c r="H17" s="16" t="s">
        <v>17422</v>
      </c>
      <c r="I17" s="15">
        <f>B7L610C1*B7L610C2</f>
        <v>0</v>
      </c>
      <c r="J17" s="16" t="s">
        <v>12347</v>
      </c>
      <c r="K17" s="27">
        <f>A1L510C5</f>
        <v>2</v>
      </c>
      <c r="L17" s="16" t="s">
        <v>17423</v>
      </c>
      <c r="M17" s="17">
        <f>B7L610C3*B7L610C4</f>
        <v>0</v>
      </c>
      <c r="N17" s="16" t="s">
        <v>17424</v>
      </c>
      <c r="O17" s="27">
        <f>A1L530C4</f>
        <v>1.5</v>
      </c>
      <c r="P17" s="16" t="s">
        <v>17425</v>
      </c>
      <c r="Q17" s="17">
        <f>B7L610C5*B7L610C6</f>
        <v>0</v>
      </c>
      <c r="R17" s="16" t="s">
        <v>17426</v>
      </c>
      <c r="S17" s="17">
        <f>A1L530C8</f>
        <v>2</v>
      </c>
      <c r="T17" s="16" t="s">
        <v>17427</v>
      </c>
      <c r="U17" s="17">
        <f>B7L610C3*B7L610C8</f>
        <v>0</v>
      </c>
      <c r="V17" s="16" t="s">
        <v>17428</v>
      </c>
      <c r="W17" s="25">
        <f>A1L530C12</f>
        <v>5.25</v>
      </c>
      <c r="X17" s="16" t="s">
        <v>17429</v>
      </c>
      <c r="Y17" s="17">
        <f>B7L610C5*B7L610C10</f>
        <v>0</v>
      </c>
      <c r="Z17" s="16" t="s">
        <v>17430</v>
      </c>
      <c r="AA17" s="17">
        <f>B7L610C11*B7L121C1</f>
        <v>0</v>
      </c>
      <c r="AB17" s="16" t="s">
        <v>15715</v>
      </c>
      <c r="AC17" s="17">
        <f>A1L315C16</f>
        <v>0</v>
      </c>
      <c r="AD17" s="16" t="s">
        <v>12362</v>
      </c>
      <c r="AE17" s="23">
        <f>A1L530C14</f>
        <v>5.629E-2</v>
      </c>
      <c r="AF17" s="16" t="s">
        <v>17431</v>
      </c>
      <c r="AG17" s="17">
        <f>B7L610C13*B7L610C14</f>
        <v>0</v>
      </c>
      <c r="AH17" s="16" t="s">
        <v>12347</v>
      </c>
      <c r="AI17" s="27">
        <f>A1L510C5</f>
        <v>2</v>
      </c>
      <c r="AJ17" s="16" t="s">
        <v>17432</v>
      </c>
      <c r="AK17" s="17">
        <f>B7L610C15*B7L610C16</f>
        <v>0</v>
      </c>
      <c r="AL17" s="16" t="s">
        <v>17424</v>
      </c>
      <c r="AM17" s="27">
        <f>A1L530C4</f>
        <v>1.5</v>
      </c>
      <c r="AN17" s="16" t="s">
        <v>17433</v>
      </c>
      <c r="AO17" s="17">
        <f>B7L610C17*B7L610C18</f>
        <v>0</v>
      </c>
      <c r="AP17" s="16" t="s">
        <v>17426</v>
      </c>
      <c r="AQ17" s="17">
        <f>A1L530C8</f>
        <v>2</v>
      </c>
      <c r="AR17" s="16" t="s">
        <v>17434</v>
      </c>
      <c r="AS17" s="17">
        <f>B7L610C15*B7L610C20</f>
        <v>0</v>
      </c>
      <c r="AT17" s="16" t="s">
        <v>17428</v>
      </c>
      <c r="AU17" s="25">
        <f>A1L530C12</f>
        <v>5.25</v>
      </c>
      <c r="AV17" s="16" t="s">
        <v>17435</v>
      </c>
      <c r="AW17" s="17">
        <f>B7L610C17*B7L610C22</f>
        <v>0</v>
      </c>
      <c r="AX17" s="16" t="s">
        <v>17436</v>
      </c>
      <c r="AY17" s="17">
        <f>B7L610C23*B7L121C1</f>
        <v>0</v>
      </c>
      <c r="AZ17" s="16" t="s">
        <v>15721</v>
      </c>
      <c r="BA17" s="17">
        <f>A1L315C17</f>
        <v>0</v>
      </c>
      <c r="BB17" s="16" t="s">
        <v>12362</v>
      </c>
      <c r="BC17" s="23">
        <f>A1L530C14</f>
        <v>5.629E-2</v>
      </c>
      <c r="BD17" s="16" t="s">
        <v>17437</v>
      </c>
      <c r="BE17" s="17">
        <f>B7L610C25*B7L610C26</f>
        <v>0</v>
      </c>
      <c r="BF17" s="16" t="s">
        <v>12347</v>
      </c>
      <c r="BG17" s="27">
        <f>A1L510C5</f>
        <v>2</v>
      </c>
      <c r="BH17" s="16" t="s">
        <v>17438</v>
      </c>
      <c r="BI17" s="17">
        <f>B7L610C27*B7L610C28</f>
        <v>0</v>
      </c>
      <c r="BJ17" s="16" t="s">
        <v>17424</v>
      </c>
      <c r="BK17" s="27">
        <f>A1L530C4</f>
        <v>1.5</v>
      </c>
      <c r="BL17" s="16" t="s">
        <v>17439</v>
      </c>
      <c r="BM17" s="17">
        <f>B7L610C29*B7L610C30</f>
        <v>0</v>
      </c>
      <c r="BN17" s="16" t="s">
        <v>17426</v>
      </c>
      <c r="BO17" s="17">
        <f>A1L530C8</f>
        <v>2</v>
      </c>
      <c r="BP17" s="16" t="s">
        <v>17440</v>
      </c>
      <c r="BQ17" s="17">
        <f>B7L610C27*B7L610C32</f>
        <v>0</v>
      </c>
      <c r="BR17" s="16" t="s">
        <v>17428</v>
      </c>
      <c r="BS17" s="22">
        <f>A1L530C12</f>
        <v>5.25</v>
      </c>
      <c r="BT17" s="16" t="s">
        <v>17441</v>
      </c>
      <c r="BU17" s="17">
        <f>B7L610C29*B7L610C34</f>
        <v>0</v>
      </c>
      <c r="BV17" s="16" t="s">
        <v>17442</v>
      </c>
      <c r="BW17" s="17">
        <f>B7L610C35*B7L121C1</f>
        <v>0</v>
      </c>
      <c r="BX17" s="16" t="s">
        <v>15727</v>
      </c>
      <c r="BY17" s="23">
        <f>A1L315C18</f>
        <v>5.0000000000000001E-4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2.8144999999999999E-5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5.6289999999999998E-5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8.4435000000000001E-5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5.6289999999999998E-5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2.955225E-4</v>
      </c>
      <c r="CT17" s="16" t="s">
        <v>17448</v>
      </c>
      <c r="CU17" s="23">
        <f>B7L610C47*B7L121C1</f>
        <v>7.6835850000000008E-4</v>
      </c>
      <c r="CV17" s="16" t="s">
        <v>15733</v>
      </c>
      <c r="CW17" s="23">
        <f>A1L315C19</f>
        <v>4.0000000000000002E-4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2.2516000000000003E-5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4.5032000000000005E-5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6.7548000000000011E-5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4.5032000000000005E-5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2.3641800000000004E-4</v>
      </c>
      <c r="DR17" s="16" t="s">
        <v>17454</v>
      </c>
      <c r="DS17" s="23">
        <f>B7L610C59*B7L121C1</f>
        <v>6.1468680000000009E-4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29.891999999999999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1.6826206799999999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1.6826206799999999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2.52393102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3.3652413599999997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8.8337585699999988</v>
      </c>
      <c r="Z18" s="16" t="s">
        <v>17463</v>
      </c>
      <c r="AA18" s="23">
        <f>B7L611C11*B7L121C1</f>
        <v>22.967772281999999</v>
      </c>
      <c r="AB18" s="16" t="s">
        <v>15748</v>
      </c>
      <c r="AC18" s="23">
        <f>A1L317C16</f>
        <v>29.497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1.66038613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1.66038613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2.490579195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3.32077226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8.7170271825000007</v>
      </c>
      <c r="AX18" s="16" t="s">
        <v>17469</v>
      </c>
      <c r="AY18" s="23">
        <f>B7L611C23*B7L121C1</f>
        <v>22.664270674500003</v>
      </c>
      <c r="AZ18" s="16" t="s">
        <v>15754</v>
      </c>
      <c r="BA18" s="23">
        <f>A1L317C17</f>
        <v>28.967000000000002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1.6305524300000001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1.6305524300000001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2.4458286450000002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3.2611048600000001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8.5604002574999996</v>
      </c>
      <c r="BV18" s="16" t="s">
        <v>17475</v>
      </c>
      <c r="BW18" s="23">
        <f>B7L611C35*B7L121C1</f>
        <v>22.2570406695</v>
      </c>
      <c r="BX18" s="16" t="s">
        <v>15760</v>
      </c>
      <c r="BY18" s="23">
        <f>A1L317C18</f>
        <v>27.972500000000004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1.5745720250000002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1.5745720250000002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2.3618580375000002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3.1491440500000003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8.2665031312500012</v>
      </c>
      <c r="CT18" s="16" t="s">
        <v>17481</v>
      </c>
      <c r="CU18" s="23">
        <f>B7L611C47*B7L121C1</f>
        <v>21.492908141250005</v>
      </c>
      <c r="CV18" s="16" t="s">
        <v>15766</v>
      </c>
      <c r="CW18" s="23">
        <f>A1L317C19</f>
        <v>27.837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1.5669447299999999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1.5669447299999999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2.3504170950000001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3.1338894599999998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8.2264598324999998</v>
      </c>
      <c r="DR18" s="16" t="s">
        <v>17487</v>
      </c>
      <c r="DS18" s="23">
        <f>B7L611C59*B7L121C1</f>
        <v>21.388795564500001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1.7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9.5693E-2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0.191386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0.28707899999999997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0.191386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1.0047765</v>
      </c>
      <c r="Z19" s="16" t="s">
        <v>17496</v>
      </c>
      <c r="AA19" s="23">
        <f>B7L612C11*B7L121C1</f>
        <v>2.6124189000000002</v>
      </c>
      <c r="AB19" s="16" t="s">
        <v>15781</v>
      </c>
      <c r="AC19" s="23">
        <f>A1L318C16</f>
        <v>4.556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0.25645723999999998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0.51291447999999995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0.76937171999999987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0.51291447999999995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2.6928010199999997</v>
      </c>
      <c r="AX19" s="16" t="s">
        <v>17502</v>
      </c>
      <c r="AY19" s="23">
        <f>B7L612C23*B7L121C1</f>
        <v>7.0012826519999996</v>
      </c>
      <c r="AZ19" s="16" t="s">
        <v>15787</v>
      </c>
      <c r="BA19" s="23">
        <f>A1L318C17</f>
        <v>4.9043333333333337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0.27606492333333332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0.55212984666666665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0.82819476999999997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0.55212984666666665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2.8986816950000001</v>
      </c>
      <c r="BV19" s="16" t="s">
        <v>17508</v>
      </c>
      <c r="BW19" s="23">
        <f>B7L612C35*B7L121C1</f>
        <v>7.5365724070000004</v>
      </c>
      <c r="BX19" s="16" t="s">
        <v>15793</v>
      </c>
      <c r="BY19" s="23">
        <f>A1L318C18</f>
        <v>5.38225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0.30296685249999999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0.60593370499999999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0.90890055749999998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0.60593370499999999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3.1811519512499999</v>
      </c>
      <c r="CT19" s="16" t="s">
        <v>17514</v>
      </c>
      <c r="CU19" s="23">
        <f>B7L612C47*B7L121C1</f>
        <v>8.2709950732500008</v>
      </c>
      <c r="CV19" s="16" t="s">
        <v>15799</v>
      </c>
      <c r="CW19" s="23">
        <f>A1L318C19</f>
        <v>5.3736000000000006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0.30247994400000006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0.60495988800000011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0.90743983200000011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0.60495988800000011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3.1760394120000006</v>
      </c>
      <c r="DR19" s="16" t="s">
        <v>17520</v>
      </c>
      <c r="DS19" s="23">
        <f>B7L612C59*B7L121C1</f>
        <v>8.2577024712000018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4.0000000000000001E-3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2.2515999999999999E-4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4.5031999999999998E-4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6.7548E-4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4.5031999999999998E-4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2.36418E-3</v>
      </c>
      <c r="Z20" s="16" t="s">
        <v>17529</v>
      </c>
      <c r="AA20" s="23">
        <f>B7L613C11*B7L121C1</f>
        <v>6.1468680000000006E-3</v>
      </c>
      <c r="AB20" s="16" t="s">
        <v>15814</v>
      </c>
      <c r="AC20" s="23">
        <f>A1L319C16</f>
        <v>2.5000000000000001E-3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1.4072499999999999E-4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2.8144999999999998E-4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4.22175E-4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2.8144999999999998E-4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1.4776124999999998E-3</v>
      </c>
      <c r="AX20" s="16" t="s">
        <v>17535</v>
      </c>
      <c r="AY20" s="23">
        <f>B7L613C23*B7L121C1</f>
        <v>3.8417924999999999E-3</v>
      </c>
      <c r="AZ20" s="16" t="s">
        <v>15820</v>
      </c>
      <c r="BA20" s="23">
        <f>A1L319C17</f>
        <v>2.3333333333333335E-3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1.3134333333333334E-4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2.6268666666666668E-4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3.9403000000000002E-4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2.6268666666666668E-4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1.379105E-3</v>
      </c>
      <c r="BV20" s="16" t="s">
        <v>17541</v>
      </c>
      <c r="BW20" s="23">
        <f>B7L613C35*B7L121C1</f>
        <v>3.5856730000000002E-3</v>
      </c>
      <c r="BX20" s="16" t="s">
        <v>15826</v>
      </c>
      <c r="BY20" s="23">
        <f>A1L319C18</f>
        <v>2E-3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1.1258E-4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2.2515999999999999E-4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3.3774E-4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2.2515999999999999E-4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1.18209E-3</v>
      </c>
      <c r="CT20" s="16" t="s">
        <v>17547</v>
      </c>
      <c r="CU20" s="23">
        <f>B7L613C47*B7L121C1</f>
        <v>3.0734340000000003E-3</v>
      </c>
      <c r="CV20" s="16" t="s">
        <v>15832</v>
      </c>
      <c r="CW20" s="23">
        <f>A1L319C19</f>
        <v>1.6000000000000001E-3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9.006400000000001E-5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1.8012800000000002E-4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2.7019200000000004E-4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1.8012800000000002E-4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9.4567200000000016E-4</v>
      </c>
      <c r="DR20" s="16" t="s">
        <v>17553</v>
      </c>
      <c r="DS20" s="23">
        <f>B7L613C59*B7L121C1</f>
        <v>2.4587472000000003E-3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2.2920000000000003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0.12901668000000002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0.25803336000000004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0.3870500400000001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0.25803336000000004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1.3546751400000003</v>
      </c>
      <c r="Z21" s="16" t="s">
        <v>17562</v>
      </c>
      <c r="AA21" s="23">
        <f>B7L614C11*B7L121C1</f>
        <v>3.522155364000001</v>
      </c>
      <c r="AB21" s="16" t="s">
        <v>15847</v>
      </c>
      <c r="AC21" s="23">
        <f>A1L320C16</f>
        <v>2.6395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0.148577455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0.29715490999999999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0.44573236500000002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0.29715490999999999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1.5600632775000001</v>
      </c>
      <c r="AX21" s="16" t="s">
        <v>17568</v>
      </c>
      <c r="AY21" s="23">
        <f>B7L614C23*B7L121C1</f>
        <v>4.0561645215000004</v>
      </c>
      <c r="AZ21" s="16" t="s">
        <v>15853</v>
      </c>
      <c r="BA21" s="23">
        <f>A1L320C17</f>
        <v>2.5649999999999999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0.14438385000000001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0.28876770000000002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0.43315155000000005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0.28876770000000002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1.5160304250000001</v>
      </c>
      <c r="BV21" s="16" t="s">
        <v>17574</v>
      </c>
      <c r="BW21" s="23">
        <f>B7L614C35*B7L121C1</f>
        <v>3.9416791050000004</v>
      </c>
      <c r="BX21" s="16" t="s">
        <v>15859</v>
      </c>
      <c r="BY21" s="23">
        <f>A1L320C18</f>
        <v>2.4835000000000003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0.139796215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0.27959243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0.419388645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0.27959243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1.4678602574999999</v>
      </c>
      <c r="CT21" s="16" t="s">
        <v>17580</v>
      </c>
      <c r="CU21" s="23">
        <f>B7L614C47*B7L121C1</f>
        <v>3.8164366694999998</v>
      </c>
      <c r="CV21" s="16" t="s">
        <v>15865</v>
      </c>
      <c r="CW21" s="23">
        <f>A1L320C19</f>
        <v>2.4060000000000001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0.13543374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0.27086747999999999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0.40630122000000002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0.27086747999999999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1.4220542700000001</v>
      </c>
      <c r="DR21" s="16" t="s">
        <v>17586</v>
      </c>
      <c r="DS21" s="23">
        <f>B7L614C59*B7L121C1</f>
        <v>3.6973411020000002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7.7229999999999999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0.43472767000000001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0.86945534000000002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1.30418301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0.86945534000000002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4.5646405350000006</v>
      </c>
      <c r="Z22" s="16" t="s">
        <v>17595</v>
      </c>
      <c r="AA22" s="17">
        <f>B7L615C11*B7L121C1</f>
        <v>11.868065391000002</v>
      </c>
      <c r="AB22" s="16" t="s">
        <v>15880</v>
      </c>
      <c r="AC22" s="17">
        <f>A1L323C16</f>
        <v>6.359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0.35794810999999999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0.71589621999999997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1.07384433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0.71589621999999997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3.758455155</v>
      </c>
      <c r="AX22" s="16" t="s">
        <v>17601</v>
      </c>
      <c r="AY22" s="17">
        <f>B7L615C23*B7L121C1</f>
        <v>9.7719834030000001</v>
      </c>
      <c r="AZ22" s="16" t="s">
        <v>15886</v>
      </c>
      <c r="BA22" s="17">
        <f>A1L323C17</f>
        <v>6.0973333333333342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0.34321889333333339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0.68643778666666677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1.0296566800000002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0.68643778666666677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3.6037983800000006</v>
      </c>
      <c r="BV22" s="16" t="s">
        <v>17607</v>
      </c>
      <c r="BW22" s="17">
        <f>B7L615C35*B7L121C1</f>
        <v>9.3698757880000016</v>
      </c>
      <c r="BX22" s="16" t="s">
        <v>15892</v>
      </c>
      <c r="BY22" s="17">
        <f>A1L323C18</f>
        <v>5.7595000000000001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0.32420225499999999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0.64840450999999999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0.97260676499999998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0.64840450999999999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3.4041236774999999</v>
      </c>
      <c r="CT22" s="16" t="s">
        <v>17613</v>
      </c>
      <c r="CU22" s="17">
        <f>B7L615C47*B7L121C1</f>
        <v>8.8507215615000003</v>
      </c>
      <c r="CV22" s="16" t="s">
        <v>15898</v>
      </c>
      <c r="CW22" s="17">
        <f>A1L323C19</f>
        <v>5.4454000000000002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0.30652156600000002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0.61304313200000005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0.91956469800000007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0.61304313200000005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3.2184764430000001</v>
      </c>
      <c r="DR22" s="16" t="s">
        <v>17619</v>
      </c>
      <c r="DS22" s="17">
        <f>B7L615C59*B7L121C1</f>
        <v>8.3680387518000003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262.459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14.77381711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28.070252508999999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42.105378763499999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29.547634219999999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147.36882567225001</v>
      </c>
      <c r="Z23" s="16" t="s">
        <v>17629</v>
      </c>
      <c r="AA23" s="17">
        <f>B7L616C11*B7L121C1</f>
        <v>383.15894674785005</v>
      </c>
      <c r="AB23" s="16" t="s">
        <v>15914</v>
      </c>
      <c r="AC23" s="17">
        <f>A1L324C16</f>
        <v>266.13400000000001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14.98068286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28.463297433999998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42.694946150999996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29.96136572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149.43231152849998</v>
      </c>
      <c r="AX23" s="16" t="s">
        <v>17635</v>
      </c>
      <c r="AY23" s="17">
        <f>B7L616C23*B7L121C1</f>
        <v>388.52400997409995</v>
      </c>
      <c r="AZ23" s="16" t="s">
        <v>15920</v>
      </c>
      <c r="BA23" s="17">
        <f>A1L324C17</f>
        <v>269.33300000000003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15.160754570000002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28.805433683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43.208150524499999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30.321509140000003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151.22852683574999</v>
      </c>
      <c r="BV23" s="16" t="s">
        <v>17641</v>
      </c>
      <c r="BW23" s="17">
        <f>B7L616C35*B7L121C1</f>
        <v>393.19416977294998</v>
      </c>
      <c r="BX23" s="16" t="s">
        <v>15926</v>
      </c>
      <c r="BY23" s="17">
        <f>A1L324C18</f>
        <v>273.63925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15.403153382499999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29.265991426749999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43.898987140125001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30.806306764999999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153.64645499043749</v>
      </c>
      <c r="CT23" s="16" t="s">
        <v>17647</v>
      </c>
      <c r="CU23" s="17">
        <f>B7L616C47*B7L121C1</f>
        <v>399.48078297513752</v>
      </c>
      <c r="CV23" s="16" t="s">
        <v>15932</v>
      </c>
      <c r="CW23" s="17">
        <f>A1L324C19</f>
        <v>276.50380000000001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15.564398902000001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29.572357913800001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44.3585368707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31.128797804000001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155.25487904745</v>
      </c>
      <c r="DR23" s="16" t="s">
        <v>17653</v>
      </c>
      <c r="DS23" s="17">
        <f>B7L616C59*B7L121C1</f>
        <v>403.66268552337004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9D4D6-9A07-43D6-A1D8-147E693199C4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4350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21.75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10.875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21.75</v>
      </c>
      <c r="R9" s="16" t="s">
        <v>17723</v>
      </c>
      <c r="S9" s="23">
        <f>B7L702C7*B7L121C1</f>
        <v>56.550000000000004</v>
      </c>
      <c r="T9" s="16" t="s">
        <v>14765</v>
      </c>
      <c r="U9" s="17">
        <f>A1L202C18</f>
        <v>4573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22.864999999999998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11.432499999999999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22.864999999999998</v>
      </c>
      <c r="AH9" s="16" t="s">
        <v>17727</v>
      </c>
      <c r="AI9" s="23">
        <f>B7L702C15*B7L121C1</f>
        <v>59.448999999999998</v>
      </c>
      <c r="AJ9" s="16" t="s">
        <v>14773</v>
      </c>
      <c r="AK9" s="17">
        <f>A1L202C21</f>
        <v>4524.6666666666661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22.623333333333331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11.311666666666666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22.623333333333331</v>
      </c>
      <c r="AX9" s="16" t="s">
        <v>17731</v>
      </c>
      <c r="AY9" s="23">
        <f>B7L702C23*B7L121C1</f>
        <v>58.820666666666661</v>
      </c>
      <c r="AZ9" s="16" t="s">
        <v>14781</v>
      </c>
      <c r="BA9" s="17">
        <f>A1L202C24</f>
        <v>4417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22.085000000000001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11.0425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22.085000000000001</v>
      </c>
      <c r="BN9" s="16" t="s">
        <v>17735</v>
      </c>
      <c r="BO9" s="23">
        <f>B7L702C31*B7L121C1</f>
        <v>57.421000000000006</v>
      </c>
      <c r="BP9" s="16" t="s">
        <v>14789</v>
      </c>
      <c r="BQ9" s="17">
        <f>A1L202C27</f>
        <v>4440.3999999999996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22.201999999999998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11.100999999999999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22.201999999999998</v>
      </c>
      <c r="CD9" s="16" t="s">
        <v>17739</v>
      </c>
      <c r="CE9" s="23">
        <f>B7L702C39*B7L121C1</f>
        <v>57.725199999999994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37238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186.19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93.094999999999999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186.19</v>
      </c>
      <c r="R10" s="16" t="s">
        <v>17745</v>
      </c>
      <c r="S10" s="23">
        <f>B7L703C7*B7L121C1</f>
        <v>484.09399999999999</v>
      </c>
      <c r="T10" s="16" t="s">
        <v>14805</v>
      </c>
      <c r="U10" s="17">
        <f>A1L203C18</f>
        <v>39414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197.07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98.534999999999997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197.07</v>
      </c>
      <c r="AH10" s="16" t="s">
        <v>17749</v>
      </c>
      <c r="AI10" s="23">
        <f>B7L703C15*B7L121C1</f>
        <v>512.38199999999995</v>
      </c>
      <c r="AJ10" s="16" t="s">
        <v>14813</v>
      </c>
      <c r="AK10" s="17">
        <f>A1L203C21</f>
        <v>41851.333333333328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209.25666666666663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104.62833333333332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209.25666666666663</v>
      </c>
      <c r="AX10" s="16" t="s">
        <v>17753</v>
      </c>
      <c r="AY10" s="23">
        <f>B7L703C23*B7L121C1</f>
        <v>544.06733333333329</v>
      </c>
      <c r="AZ10" s="16" t="s">
        <v>14821</v>
      </c>
      <c r="BA10" s="17">
        <f>A1L203C24</f>
        <v>44831.25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224.15625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112.078125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224.15625</v>
      </c>
      <c r="BN10" s="16" t="s">
        <v>17757</v>
      </c>
      <c r="BO10" s="23">
        <f>B7L703C31*B7L121C1</f>
        <v>582.80624999999998</v>
      </c>
      <c r="BP10" s="16" t="s">
        <v>14829</v>
      </c>
      <c r="BQ10" s="17">
        <f>A1L203C27</f>
        <v>47654.6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238.273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119.1365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238.273</v>
      </c>
      <c r="CD10" s="16" t="s">
        <v>17761</v>
      </c>
      <c r="CE10" s="23">
        <f>B7L703C39*B7L121C1</f>
        <v>619.50980000000004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4445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22.225000000000001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11.112500000000001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22.225000000000001</v>
      </c>
      <c r="R11" s="16" t="s">
        <v>17767</v>
      </c>
      <c r="S11" s="23">
        <f>B7L704C7*B7L121C1</f>
        <v>57.785000000000004</v>
      </c>
      <c r="T11" s="16" t="s">
        <v>14845</v>
      </c>
      <c r="U11" s="17">
        <f>A1L204C18</f>
        <v>5303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26.515000000000001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13.2575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26.515000000000001</v>
      </c>
      <c r="AH11" s="16" t="s">
        <v>17771</v>
      </c>
      <c r="AI11" s="23">
        <f>B7L704C15*B7L121C1</f>
        <v>68.939000000000007</v>
      </c>
      <c r="AJ11" s="16" t="s">
        <v>14853</v>
      </c>
      <c r="AK11" s="17">
        <f>A1L204C21</f>
        <v>5357.666666666667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26.788333333333334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13.394166666666667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26.788333333333334</v>
      </c>
      <c r="AX11" s="16" t="s">
        <v>17775</v>
      </c>
      <c r="AY11" s="23">
        <f>B7L704C23*B7L121C1</f>
        <v>69.649666666666675</v>
      </c>
      <c r="AZ11" s="16" t="s">
        <v>14861</v>
      </c>
      <c r="BA11" s="17">
        <f>A1L204C24</f>
        <v>5265.5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26.327500000000001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13.16375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26.327500000000001</v>
      </c>
      <c r="BN11" s="16" t="s">
        <v>17779</v>
      </c>
      <c r="BO11" s="23">
        <f>B7L704C31*B7L121C1</f>
        <v>68.45150000000001</v>
      </c>
      <c r="BP11" s="16" t="s">
        <v>14869</v>
      </c>
      <c r="BQ11" s="17">
        <f>A1L204C27</f>
        <v>5214.6000000000004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26.073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13.0365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26.073</v>
      </c>
      <c r="CD11" s="16" t="s">
        <v>17783</v>
      </c>
      <c r="CE11" s="23">
        <f>B7L704C39*B7L121C1</f>
        <v>67.7898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24099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120.495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60.247500000000002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120.495</v>
      </c>
      <c r="R12" s="16" t="s">
        <v>17789</v>
      </c>
      <c r="S12" s="23">
        <f>B7L705C7*B7L121C1</f>
        <v>313.28700000000003</v>
      </c>
      <c r="T12" s="16" t="s">
        <v>14885</v>
      </c>
      <c r="U12" s="17">
        <f>A1L205C18</f>
        <v>26813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134.065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67.032499999999999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134.065</v>
      </c>
      <c r="AH12" s="16" t="s">
        <v>17793</v>
      </c>
      <c r="AI12" s="23">
        <f>B7L705C15*B7L121C1</f>
        <v>348.56900000000002</v>
      </c>
      <c r="AJ12" s="16" t="s">
        <v>14893</v>
      </c>
      <c r="AK12" s="17">
        <f>A1L205C21</f>
        <v>28181.333333333336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140.90666666666667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70.453333333333333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140.90666666666667</v>
      </c>
      <c r="AX12" s="16" t="s">
        <v>17797</v>
      </c>
      <c r="AY12" s="23">
        <f>B7L705C23*B7L121C1</f>
        <v>366.35733333333337</v>
      </c>
      <c r="AZ12" s="16" t="s">
        <v>14901</v>
      </c>
      <c r="BA12" s="17">
        <f>A1L205C24</f>
        <v>29531.75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147.65875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73.829374999999999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147.65875</v>
      </c>
      <c r="BN12" s="16" t="s">
        <v>17801</v>
      </c>
      <c r="BO12" s="23">
        <f>B7L705C31*B7L121C1</f>
        <v>383.91275000000002</v>
      </c>
      <c r="BP12" s="16" t="s">
        <v>14909</v>
      </c>
      <c r="BQ12" s="17">
        <f>A1L205C27</f>
        <v>29400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147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73.5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147</v>
      </c>
      <c r="CD12" s="16" t="s">
        <v>17805</v>
      </c>
      <c r="CE12" s="23">
        <f>B7L705C39*B7L121C1</f>
        <v>382.2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147530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737.65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368.82499999999999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737.65</v>
      </c>
      <c r="R13" s="16" t="s">
        <v>17811</v>
      </c>
      <c r="S13" s="17">
        <f>B7L706C7*B7L121C1</f>
        <v>1917.89</v>
      </c>
      <c r="T13" s="16" t="s">
        <v>14925</v>
      </c>
      <c r="U13" s="17">
        <f>A1L206C18</f>
        <v>146997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734.98500000000001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367.49250000000001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734.98500000000001</v>
      </c>
      <c r="AH13" s="16" t="s">
        <v>17815</v>
      </c>
      <c r="AI13" s="17">
        <f>B7L706C15*B7L121C1</f>
        <v>1910.961</v>
      </c>
      <c r="AJ13" s="16" t="s">
        <v>14933</v>
      </c>
      <c r="AK13" s="17">
        <f>A1L206C21</f>
        <v>141590.33333333334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707.95166666666671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353.97583333333336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707.95166666666671</v>
      </c>
      <c r="AX13" s="16" t="s">
        <v>17819</v>
      </c>
      <c r="AY13" s="17">
        <f>B7L706C23*B7L121C1</f>
        <v>1840.6743333333336</v>
      </c>
      <c r="AZ13" s="16" t="s">
        <v>14941</v>
      </c>
      <c r="BA13" s="17">
        <f>A1L206C24</f>
        <v>139577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697.88499999999999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348.9425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697.88499999999999</v>
      </c>
      <c r="BN13" s="16" t="s">
        <v>17823</v>
      </c>
      <c r="BO13" s="17">
        <f>B7L706C31*B7L121C1</f>
        <v>1814.501</v>
      </c>
      <c r="BP13" s="16" t="s">
        <v>14949</v>
      </c>
      <c r="BQ13" s="17">
        <f>A1L206C27</f>
        <v>139065.79999999999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695.32899999999995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347.66449999999998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695.32899999999995</v>
      </c>
      <c r="CD13" s="16" t="s">
        <v>17827</v>
      </c>
      <c r="CE13" s="17">
        <f>B7L706C39*B7L121C1</f>
        <v>1807.8553999999999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1490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7.45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3.7250000000000001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7.45</v>
      </c>
      <c r="R14" s="16" t="s">
        <v>17833</v>
      </c>
      <c r="S14" s="23">
        <f>B7L707C7*B7L121C1</f>
        <v>19.37</v>
      </c>
      <c r="T14" s="16" t="s">
        <v>14965</v>
      </c>
      <c r="U14" s="17">
        <f>A1L207C18</f>
        <v>1864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9.32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4.66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9.32</v>
      </c>
      <c r="AH14" s="16" t="s">
        <v>17837</v>
      </c>
      <c r="AI14" s="23">
        <f>B7L707C15*B7L121C1</f>
        <v>24.232000000000003</v>
      </c>
      <c r="AJ14" s="16" t="s">
        <v>14973</v>
      </c>
      <c r="AK14" s="17">
        <f>A1L207C21</f>
        <v>1615.3333333333335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8.076666666666668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4.038333333333334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8.076666666666668</v>
      </c>
      <c r="AX14" s="16" t="s">
        <v>17841</v>
      </c>
      <c r="AY14" s="23">
        <f>B7L707C23*B7L121C1</f>
        <v>20.999333333333336</v>
      </c>
      <c r="AZ14" s="16" t="s">
        <v>14981</v>
      </c>
      <c r="BA14" s="17">
        <f>A1L207C24</f>
        <v>1370.75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6.8537499999999998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3.4268749999999999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6.8537499999999998</v>
      </c>
      <c r="BN14" s="16" t="s">
        <v>17845</v>
      </c>
      <c r="BO14" s="23">
        <f>B7L707C31*B7L121C1</f>
        <v>17.819749999999999</v>
      </c>
      <c r="BP14" s="16" t="s">
        <v>14989</v>
      </c>
      <c r="BQ14" s="17">
        <f>A1L207C27</f>
        <v>1215.5999999999999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6.0779999999999994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3.0389999999999997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6.0779999999999994</v>
      </c>
      <c r="CD14" s="16" t="s">
        <v>17849</v>
      </c>
      <c r="CE14" s="23">
        <f>B7L707C39*B7L121C1</f>
        <v>15.8028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652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3.26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1.63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3.26</v>
      </c>
      <c r="R15" s="16" t="s">
        <v>17855</v>
      </c>
      <c r="S15" s="23">
        <f>B7L708C7*B7L121C1</f>
        <v>8.4759999999999991</v>
      </c>
      <c r="T15" s="16" t="s">
        <v>15005</v>
      </c>
      <c r="U15" s="23">
        <f>A1L208C18</f>
        <v>772.5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3.8624999999999998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1.9312499999999999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3.8624999999999998</v>
      </c>
      <c r="AH15" s="16" t="s">
        <v>17859</v>
      </c>
      <c r="AI15" s="23">
        <f>B7L708C15*B7L121C1</f>
        <v>10.0425</v>
      </c>
      <c r="AJ15" s="16" t="s">
        <v>15013</v>
      </c>
      <c r="AK15" s="17">
        <f>A1L208C21</f>
        <v>827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4.1349999999999998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2.0674999999999999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4.1349999999999998</v>
      </c>
      <c r="AX15" s="16" t="s">
        <v>17863</v>
      </c>
      <c r="AY15" s="23">
        <f>B7L708C23*B7L121C1</f>
        <v>10.750999999999999</v>
      </c>
      <c r="AZ15" s="16" t="s">
        <v>15021</v>
      </c>
      <c r="BA15" s="23">
        <f>A1L208C24</f>
        <v>862.5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4.3125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2.15625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4.3125</v>
      </c>
      <c r="BN15" s="16" t="s">
        <v>17867</v>
      </c>
      <c r="BO15" s="23">
        <f>B7L708C31*B7L121C1</f>
        <v>11.2125</v>
      </c>
      <c r="BP15" s="16" t="s">
        <v>15029</v>
      </c>
      <c r="BQ15" s="17">
        <f>A1L208C27</f>
        <v>1054.8000000000002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5.2740000000000009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2.6370000000000005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5.2740000000000009</v>
      </c>
      <c r="CD15" s="16" t="s">
        <v>17871</v>
      </c>
      <c r="CE15" s="23">
        <f>B7L708C39*B7L121C1</f>
        <v>13.712400000000002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0</v>
      </c>
      <c r="F16" s="16" t="s">
        <v>12329</v>
      </c>
      <c r="G16" s="15">
        <f>A1L569C1</f>
        <v>200</v>
      </c>
      <c r="H16" s="16" t="s">
        <v>17872</v>
      </c>
      <c r="I16" s="15">
        <f>IF(B7L709C2=0,0,B7L709C1/B7L709C2)</f>
        <v>0</v>
      </c>
      <c r="J16" s="16" t="s">
        <v>17873</v>
      </c>
      <c r="K16" s="27">
        <f>A1L529C5</f>
        <v>0.5</v>
      </c>
      <c r="L16" s="16" t="s">
        <v>17874</v>
      </c>
      <c r="M16" s="17">
        <f>B7L709C3*B7L709C4</f>
        <v>0</v>
      </c>
      <c r="N16" s="16" t="s">
        <v>17875</v>
      </c>
      <c r="O16" s="17">
        <f>A1L529C13</f>
        <v>1</v>
      </c>
      <c r="P16" s="16" t="s">
        <v>17876</v>
      </c>
      <c r="Q16" s="17">
        <f>B7L709C3*B7L709C6</f>
        <v>0</v>
      </c>
      <c r="R16" s="16" t="s">
        <v>17877</v>
      </c>
      <c r="S16" s="17">
        <f>B7L709C7*B7L121C1</f>
        <v>0</v>
      </c>
      <c r="T16" s="16" t="s">
        <v>15045</v>
      </c>
      <c r="U16" s="23">
        <f>A1L209C18</f>
        <v>1.5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7.4999999999999997E-3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3.7499999999999999E-3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7.4999999999999997E-3</v>
      </c>
      <c r="AH16" s="16" t="s">
        <v>17881</v>
      </c>
      <c r="AI16" s="23">
        <f>B7L709C15*B7L121C1</f>
        <v>1.95E-2</v>
      </c>
      <c r="AJ16" s="16" t="s">
        <v>15053</v>
      </c>
      <c r="AK16" s="23">
        <f>A1L209C21</f>
        <v>1.3333333333333333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6.6666666666666662E-3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3.3333333333333331E-3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6.6666666666666662E-3</v>
      </c>
      <c r="AX16" s="16" t="s">
        <v>17885</v>
      </c>
      <c r="AY16" s="23">
        <f>B7L709C23*B7L121C1</f>
        <v>1.7333333333333333E-2</v>
      </c>
      <c r="AZ16" s="16" t="s">
        <v>15061</v>
      </c>
      <c r="BA16" s="17">
        <f>A1L209C24</f>
        <v>1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5.0000000000000001E-3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2.5000000000000001E-3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5.0000000000000001E-3</v>
      </c>
      <c r="BN16" s="16" t="s">
        <v>17889</v>
      </c>
      <c r="BO16" s="23">
        <f>B7L709C31*B7L121C1</f>
        <v>1.3000000000000001E-2</v>
      </c>
      <c r="BP16" s="16" t="s">
        <v>15069</v>
      </c>
      <c r="BQ16" s="23">
        <f>A1L209C27</f>
        <v>0.8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4.0000000000000001E-3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2E-3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4.0000000000000001E-3</v>
      </c>
      <c r="CD16" s="16" t="s">
        <v>17893</v>
      </c>
      <c r="CE16" s="23">
        <f>B7L709C39*B7L121C1</f>
        <v>1.0400000000000001E-2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0</v>
      </c>
      <c r="F17" s="16" t="s">
        <v>12368</v>
      </c>
      <c r="G17" s="15">
        <f>A1L570C1</f>
        <v>200</v>
      </c>
      <c r="H17" s="16" t="s">
        <v>17894</v>
      </c>
      <c r="I17" s="15">
        <f>IF(B7L710C2=0,0,B7L710C1/B7L710C2)</f>
        <v>0</v>
      </c>
      <c r="J17" s="16" t="s">
        <v>17895</v>
      </c>
      <c r="K17" s="27">
        <f>A1L530C5</f>
        <v>0.5</v>
      </c>
      <c r="L17" s="16" t="s">
        <v>17896</v>
      </c>
      <c r="M17" s="17">
        <f>B7L710C3*B7L710C4</f>
        <v>0</v>
      </c>
      <c r="N17" s="16" t="s">
        <v>17897</v>
      </c>
      <c r="O17" s="17">
        <f>A1L530C13</f>
        <v>1</v>
      </c>
      <c r="P17" s="16" t="s">
        <v>17898</v>
      </c>
      <c r="Q17" s="17">
        <f>B7L710C3*B7L710C6</f>
        <v>0</v>
      </c>
      <c r="R17" s="16" t="s">
        <v>17899</v>
      </c>
      <c r="S17" s="17">
        <f>B7L710C7*B7L121C1</f>
        <v>0</v>
      </c>
      <c r="T17" s="16" t="s">
        <v>15085</v>
      </c>
      <c r="U17" s="23">
        <f>A1L210C18</f>
        <v>0.5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2.5000000000000001E-3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1.25E-3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2.5000000000000001E-3</v>
      </c>
      <c r="AH17" s="16" t="s">
        <v>17903</v>
      </c>
      <c r="AI17" s="23">
        <f>B7L710C15*B7L121C1</f>
        <v>6.5000000000000006E-3</v>
      </c>
      <c r="AJ17" s="16" t="s">
        <v>15093</v>
      </c>
      <c r="AK17" s="17">
        <f>A1L210C21</f>
        <v>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0.04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0.02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0.04</v>
      </c>
      <c r="AX17" s="16" t="s">
        <v>17907</v>
      </c>
      <c r="AY17" s="23">
        <f>B7L710C23*B7L121C1</f>
        <v>0.10400000000000001</v>
      </c>
      <c r="AZ17" s="16" t="s">
        <v>15101</v>
      </c>
      <c r="BA17" s="23">
        <f>A1L210C24</f>
        <v>7.5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3.7499999999999999E-2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1.8749999999999999E-2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3.7499999999999999E-2</v>
      </c>
      <c r="BN17" s="16" t="s">
        <v>17911</v>
      </c>
      <c r="BO17" s="23">
        <f>B7L710C31*B7L121C1</f>
        <v>9.7500000000000003E-2</v>
      </c>
      <c r="BP17" s="16" t="s">
        <v>15109</v>
      </c>
      <c r="BQ17" s="23">
        <f>A1L210C27</f>
        <v>8.1999999999999993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4.0999999999999995E-2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2.0499999999999997E-2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4.0999999999999995E-2</v>
      </c>
      <c r="CD17" s="16" t="s">
        <v>17915</v>
      </c>
      <c r="CE17" s="23">
        <f>B7L710C39*B7L121C1</f>
        <v>0.10659999999999999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16428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82.14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41.07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82.14</v>
      </c>
      <c r="R18" s="16" t="s">
        <v>17921</v>
      </c>
      <c r="S18" s="23">
        <f>B7L711C7*B7L121C1</f>
        <v>213.56400000000002</v>
      </c>
      <c r="T18" s="16" t="s">
        <v>15125</v>
      </c>
      <c r="U18" s="17">
        <f>A1L211C18</f>
        <v>15897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79.484999999999999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39.7425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79.484999999999999</v>
      </c>
      <c r="AH18" s="16" t="s">
        <v>17925</v>
      </c>
      <c r="AI18" s="23">
        <f>B7L711C15*B7L121C1</f>
        <v>206.661</v>
      </c>
      <c r="AJ18" s="16" t="s">
        <v>15133</v>
      </c>
      <c r="AK18" s="17">
        <f>A1L211C21</f>
        <v>15242.666666666668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76.213333333333338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38.106666666666669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76.213333333333338</v>
      </c>
      <c r="AX18" s="16" t="s">
        <v>17929</v>
      </c>
      <c r="AY18" s="23">
        <f>B7L711C23*B7L121C1</f>
        <v>198.15466666666669</v>
      </c>
      <c r="AZ18" s="16" t="s">
        <v>15141</v>
      </c>
      <c r="BA18" s="17">
        <f>A1L211C24</f>
        <v>14782.5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73.912499999999994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36.956249999999997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73.912499999999994</v>
      </c>
      <c r="BN18" s="16" t="s">
        <v>17933</v>
      </c>
      <c r="BO18" s="23">
        <f>B7L711C31*B7L121C1</f>
        <v>192.17249999999999</v>
      </c>
      <c r="BP18" s="16" t="s">
        <v>15149</v>
      </c>
      <c r="BQ18" s="17">
        <f>A1L211C27</f>
        <v>14742.8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73.713999999999999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36.856999999999999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73.713999999999999</v>
      </c>
      <c r="CD18" s="16" t="s">
        <v>17937</v>
      </c>
      <c r="CE18" s="23">
        <f>B7L711C39*B7L121C1</f>
        <v>191.65639999999999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3260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16.3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8.15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16.3</v>
      </c>
      <c r="R19" s="16" t="s">
        <v>17943</v>
      </c>
      <c r="S19" s="23">
        <f>B7L712C7*B7L121C1</f>
        <v>42.38</v>
      </c>
      <c r="T19" s="16" t="s">
        <v>15165</v>
      </c>
      <c r="U19" s="17">
        <f>A1L212C18</f>
        <v>4165.5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20.827500000000001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10.41375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20.827500000000001</v>
      </c>
      <c r="AH19" s="16" t="s">
        <v>17947</v>
      </c>
      <c r="AI19" s="23">
        <f>B7L712C15*B7L121C1</f>
        <v>54.151500000000006</v>
      </c>
      <c r="AJ19" s="16" t="s">
        <v>15173</v>
      </c>
      <c r="AK19" s="17">
        <f>A1L212C21</f>
        <v>4179.333333333333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20.896666666666665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10.448333333333332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20.896666666666665</v>
      </c>
      <c r="AX19" s="16" t="s">
        <v>17951</v>
      </c>
      <c r="AY19" s="23">
        <f>B7L712C23*B7L121C1</f>
        <v>54.331333333333333</v>
      </c>
      <c r="AZ19" s="16" t="s">
        <v>15181</v>
      </c>
      <c r="BA19" s="17">
        <f>A1L212C24</f>
        <v>4192.25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20.96125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10.480625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20.96125</v>
      </c>
      <c r="BN19" s="16" t="s">
        <v>17955</v>
      </c>
      <c r="BO19" s="23">
        <f>B7L712C31*B7L121C1</f>
        <v>54.499250000000004</v>
      </c>
      <c r="BP19" s="16" t="s">
        <v>15189</v>
      </c>
      <c r="BQ19" s="17">
        <f>A1L212C27</f>
        <v>3986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19.93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9.9649999999999999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19.93</v>
      </c>
      <c r="CD19" s="16" t="s">
        <v>17959</v>
      </c>
      <c r="CE19" s="23">
        <f>B7L712C39*B7L121C1</f>
        <v>51.817999999999998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0.28999999999999998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0.14499999999999999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0.28999999999999998</v>
      </c>
      <c r="R20" s="16" t="s">
        <v>17965</v>
      </c>
      <c r="S20" s="23">
        <f>B7L713C7*B7L121C1</f>
        <v>0.754</v>
      </c>
      <c r="T20" s="16" t="s">
        <v>15205</v>
      </c>
      <c r="U20" s="17">
        <f>A1L213C18</f>
        <v>44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0.22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0.11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0.22</v>
      </c>
      <c r="AH20" s="16" t="s">
        <v>17969</v>
      </c>
      <c r="AI20" s="23">
        <f>B7L713C15*B7L121C1</f>
        <v>0.57200000000000006</v>
      </c>
      <c r="AJ20" s="16" t="s">
        <v>15213</v>
      </c>
      <c r="AK20" s="17">
        <f>A1L213C21</f>
        <v>38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0.19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9.5000000000000001E-2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0.19</v>
      </c>
      <c r="AX20" s="16" t="s">
        <v>17973</v>
      </c>
      <c r="AY20" s="23">
        <f>B7L713C23*B7L121C1</f>
        <v>0.49400000000000005</v>
      </c>
      <c r="AZ20" s="16" t="s">
        <v>15221</v>
      </c>
      <c r="BA20" s="23">
        <f>A1L213C24</f>
        <v>29.25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0.14624999999999999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7.3124999999999996E-2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0.14624999999999999</v>
      </c>
      <c r="BN20" s="16" t="s">
        <v>17977</v>
      </c>
      <c r="BO20" s="23">
        <f>B7L713C31*B7L121C1</f>
        <v>0.38024999999999998</v>
      </c>
      <c r="BP20" s="16" t="s">
        <v>15229</v>
      </c>
      <c r="BQ20" s="23">
        <f>A1L213C27</f>
        <v>33.4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0.16699999999999998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8.3499999999999991E-2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0.16699999999999998</v>
      </c>
      <c r="CD20" s="16" t="s">
        <v>17981</v>
      </c>
      <c r="CE20" s="23">
        <f>B7L713C39*B7L121C1</f>
        <v>0.43419999999999997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6338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31.69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15.845000000000001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31.69</v>
      </c>
      <c r="R21" s="16" t="s">
        <v>17987</v>
      </c>
      <c r="S21" s="23">
        <f>B7L714C7*B7L121C1</f>
        <v>82.394000000000005</v>
      </c>
      <c r="T21" s="16" t="s">
        <v>15245</v>
      </c>
      <c r="U21" s="17">
        <f>A1L214C18</f>
        <v>7166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35.83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17.914999999999999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35.83</v>
      </c>
      <c r="AH21" s="16" t="s">
        <v>17991</v>
      </c>
      <c r="AI21" s="23">
        <f>B7L714C15*B7L121C1</f>
        <v>93.158000000000001</v>
      </c>
      <c r="AJ21" s="16" t="s">
        <v>15253</v>
      </c>
      <c r="AK21" s="17">
        <f>A1L214C21</f>
        <v>7040.3333333333339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35.201666666666668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17.600833333333334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35.201666666666668</v>
      </c>
      <c r="AX21" s="16" t="s">
        <v>17995</v>
      </c>
      <c r="AY21" s="23">
        <f>B7L714C23*B7L121C1</f>
        <v>91.524333333333345</v>
      </c>
      <c r="AZ21" s="16" t="s">
        <v>15261</v>
      </c>
      <c r="BA21" s="17">
        <f>A1L214C24</f>
        <v>6835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34.174999999999997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17.087499999999999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34.174999999999997</v>
      </c>
      <c r="BN21" s="16" t="s">
        <v>17999</v>
      </c>
      <c r="BO21" s="23">
        <f>B7L714C31*B7L121C1</f>
        <v>88.85499999999999</v>
      </c>
      <c r="BP21" s="16" t="s">
        <v>15269</v>
      </c>
      <c r="BQ21" s="17">
        <f>A1L214C27</f>
        <v>7027.2000000000007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35.136000000000003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17.568000000000001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35.136000000000003</v>
      </c>
      <c r="CD21" s="16" t="s">
        <v>18003</v>
      </c>
      <c r="CE21" s="23">
        <f>B7L714C39*B7L121C1</f>
        <v>91.353600000000014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230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1.1499999999999999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0.57499999999999996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1.1499999999999999</v>
      </c>
      <c r="R22" s="16" t="s">
        <v>18009</v>
      </c>
      <c r="S22" s="23">
        <f>B7L715C7*B7L121C1</f>
        <v>2.9899999999999998</v>
      </c>
      <c r="T22" s="16" t="s">
        <v>15285</v>
      </c>
      <c r="U22" s="17">
        <f>A1L215C18</f>
        <v>282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1.41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0.70499999999999996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1.41</v>
      </c>
      <c r="AH22" s="16" t="s">
        <v>18013</v>
      </c>
      <c r="AI22" s="23">
        <f>B7L715C15*B7L121C1</f>
        <v>3.6659999999999999</v>
      </c>
      <c r="AJ22" s="16" t="s">
        <v>15293</v>
      </c>
      <c r="AK22" s="23">
        <f>A1L215C21</f>
        <v>324.66666666666669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1.6233333333333335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0.81166666666666676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1.6233333333333335</v>
      </c>
      <c r="AX22" s="16" t="s">
        <v>18017</v>
      </c>
      <c r="AY22" s="23">
        <f>B7L715C23*B7L121C1</f>
        <v>4.2206666666666672</v>
      </c>
      <c r="AZ22" s="16" t="s">
        <v>15301</v>
      </c>
      <c r="BA22" s="23">
        <f>A1L215C24</f>
        <v>346.5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1.7324999999999999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0.86624999999999996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1.7324999999999999</v>
      </c>
      <c r="BN22" s="16" t="s">
        <v>18021</v>
      </c>
      <c r="BO22" s="23">
        <f>B7L715C31*B7L121C1</f>
        <v>4.5045000000000002</v>
      </c>
      <c r="BP22" s="16" t="s">
        <v>15309</v>
      </c>
      <c r="BQ22" s="23">
        <f>A1L215C27</f>
        <v>396.20000000000005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1.9810000000000003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0.99050000000000016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1.9810000000000003</v>
      </c>
      <c r="CD22" s="16" t="s">
        <v>18025</v>
      </c>
      <c r="CE22" s="23">
        <f>B7L715C39*B7L121C1</f>
        <v>5.1506000000000007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246118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1230.5899999999999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615.29499999999996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1230.5899999999999</v>
      </c>
      <c r="R23" s="16" t="s">
        <v>18032</v>
      </c>
      <c r="S23" s="17">
        <f>B7L716C7*B7L121C1</f>
        <v>3199.5340000000001</v>
      </c>
      <c r="T23" s="16" t="s">
        <v>15325</v>
      </c>
      <c r="U23" s="17">
        <f>A1L216C18</f>
        <v>253293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1266.4649999999999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633.23249999999996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1266.4649999999999</v>
      </c>
      <c r="AH23" s="16" t="s">
        <v>18036</v>
      </c>
      <c r="AI23" s="17">
        <f>B7L716C15*B7L121C1</f>
        <v>3292.8089999999997</v>
      </c>
      <c r="AJ23" s="16" t="s">
        <v>15333</v>
      </c>
      <c r="AK23" s="17">
        <f>A1L216C21</f>
        <v>250782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1253.9100000000001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626.95500000000004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1253.9100000000001</v>
      </c>
      <c r="AX23" s="16" t="s">
        <v>18040</v>
      </c>
      <c r="AY23" s="17">
        <f>B7L716C23*B7L121C1</f>
        <v>3260.1660000000002</v>
      </c>
      <c r="AZ23" s="16" t="s">
        <v>15341</v>
      </c>
      <c r="BA23" s="17">
        <f>A1L216C24</f>
        <v>252049.75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1260.24875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630.12437499999999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1260.24875</v>
      </c>
      <c r="BN23" s="16" t="s">
        <v>18044</v>
      </c>
      <c r="BO23" s="17">
        <f>B7L716C31*B7L121C1</f>
        <v>3276.6467499999999</v>
      </c>
      <c r="BP23" s="16" t="s">
        <v>15349</v>
      </c>
      <c r="BQ23" s="17">
        <f>A1L216C27</f>
        <v>254240.40000000002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1271.2020000000002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635.60100000000011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1271.2020000000002</v>
      </c>
      <c r="CD23" s="16" t="s">
        <v>18048</v>
      </c>
      <c r="CE23" s="17">
        <f>B7L716C39*B7L121C1</f>
        <v>3305.1252000000009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AD0D7-2E84-41F3-B57D-1A3A6EBF6759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25.741493003729939</v>
      </c>
      <c r="F9" s="16" t="s">
        <v>18142</v>
      </c>
      <c r="G9" s="23">
        <f>B7L202C7</f>
        <v>9.8067309760658183</v>
      </c>
      <c r="H9" s="16" t="s">
        <v>18143</v>
      </c>
      <c r="I9" s="17">
        <f>B7L802C1+B7L802C2</f>
        <v>35.548223979795758</v>
      </c>
      <c r="J9" s="16" t="s">
        <v>18144</v>
      </c>
      <c r="K9" s="17">
        <f>IF(B7L802C3=0,0,B7L802C2/B7L802C3)</f>
        <v>0.27587119349871281</v>
      </c>
      <c r="L9" s="16" t="s">
        <v>18145</v>
      </c>
      <c r="M9" s="17">
        <f>B7L302C9+B7L402C9+B7L502C11+B7L602C11+B7L702C7</f>
        <v>62.644211296514676</v>
      </c>
      <c r="N9" s="16" t="s">
        <v>18146</v>
      </c>
      <c r="O9" s="17">
        <f>B7L302C10+B7L402C10+B7L502C12+B7L602C12+B7L702C8</f>
        <v>162.87494937093817</v>
      </c>
      <c r="P9" s="16" t="s">
        <v>18147</v>
      </c>
      <c r="Q9" s="17">
        <f>B7L202C1</f>
        <v>4350</v>
      </c>
      <c r="R9" s="16" t="s">
        <v>18148</v>
      </c>
      <c r="S9" s="17">
        <f>B7L802C6+B7L802C7</f>
        <v>4512.8749493709383</v>
      </c>
      <c r="T9" s="16" t="s">
        <v>18149</v>
      </c>
      <c r="U9" s="17">
        <f>IF(B7L802C8=0,0,B7L802C7/B7L802C8)</f>
        <v>0.96390882725575144</v>
      </c>
      <c r="V9" s="16" t="s">
        <v>18150</v>
      </c>
      <c r="W9" s="17">
        <f>B7L302C15+B7L302C17+B7L402C17+B7L502C19+B7L502C21+B7L602C19+B7L602C21+B7L702C13</f>
        <v>27.181433982895072</v>
      </c>
      <c r="X9" s="16" t="s">
        <v>18151</v>
      </c>
      <c r="Y9" s="23">
        <f>B7L202C15</f>
        <v>11.006854740989032</v>
      </c>
      <c r="Z9" s="16" t="s">
        <v>18152</v>
      </c>
      <c r="AA9" s="17">
        <f>B7L802C10+B7L802C11</f>
        <v>38.188288723884106</v>
      </c>
      <c r="AB9" s="16" t="s">
        <v>18153</v>
      </c>
      <c r="AC9" s="17">
        <f>IF(B7L802C12=0,0,B7L802C11/B7L802C12)</f>
        <v>0.28822592236517303</v>
      </c>
      <c r="AD9" s="16" t="s">
        <v>18154</v>
      </c>
      <c r="AE9" s="17">
        <f>B7L302C19+B7L402C19+B7L502C23+B7L602C23+B7L702C15</f>
        <v>67.346151785922899</v>
      </c>
      <c r="AF9" s="16" t="s">
        <v>18155</v>
      </c>
      <c r="AG9" s="17">
        <f>B7L302C20+B7L402C20+B7L502C24+B7L602C24+B7L702C16</f>
        <v>175.09999464339955</v>
      </c>
      <c r="AH9" s="16" t="s">
        <v>18156</v>
      </c>
      <c r="AI9" s="17">
        <f>B7L202C9</f>
        <v>4573</v>
      </c>
      <c r="AJ9" s="16" t="s">
        <v>18157</v>
      </c>
      <c r="AK9" s="17">
        <f>B7L802C15+B7L802C16</f>
        <v>4748.0999946433994</v>
      </c>
      <c r="AL9" s="16" t="s">
        <v>18158</v>
      </c>
      <c r="AM9" s="17">
        <f>IF(B7L802C17=0,0,B7L802C16/B7L802C17)</f>
        <v>0.96312209202819243</v>
      </c>
      <c r="AN9" s="16" t="s">
        <v>18159</v>
      </c>
      <c r="AO9" s="17">
        <f>B7L302C25+B7L302C27+B7L402C27+B7L502C31+B7L502C33+B7L602C31+B7L602C33+B7L702C21</f>
        <v>28.162863249712139</v>
      </c>
      <c r="AP9" s="16" t="s">
        <v>18160</v>
      </c>
      <c r="AQ9" s="23">
        <f>B7L202C23</f>
        <v>11.599060633714977</v>
      </c>
      <c r="AR9" s="16" t="s">
        <v>18161</v>
      </c>
      <c r="AS9" s="17">
        <f>B7L802C19+B7L802C20</f>
        <v>39.761923883427116</v>
      </c>
      <c r="AT9" s="16" t="s">
        <v>18162</v>
      </c>
      <c r="AU9" s="17">
        <f>IF(B7L802C21=0,0,B7L802C20/B7L802C21)</f>
        <v>0.29171276188045564</v>
      </c>
      <c r="AV9" s="16" t="s">
        <v>18163</v>
      </c>
      <c r="AW9" s="17">
        <f>B7L302C29+B7L402C29+B7L502C35+B7L602C35+B7L702C23</f>
        <v>70.357730412083441</v>
      </c>
      <c r="AX9" s="16" t="s">
        <v>18164</v>
      </c>
      <c r="AY9" s="17">
        <f>B7L302C30+B7L402C30+B7L502C36+B7L602C36+B7L702C24</f>
        <v>182.93009907141692</v>
      </c>
      <c r="AZ9" s="16" t="s">
        <v>18165</v>
      </c>
      <c r="BA9" s="17">
        <f>B7L202C17</f>
        <v>4524.6666666666661</v>
      </c>
      <c r="BB9" s="16" t="s">
        <v>18166</v>
      </c>
      <c r="BC9" s="17">
        <f>B7L802C24+B7L802C25</f>
        <v>4707.5967657380834</v>
      </c>
      <c r="BD9" s="16" t="s">
        <v>18167</v>
      </c>
      <c r="BE9" s="17">
        <f>IF(B7L802C26=0,0,B7L802C25/B7L802C26)</f>
        <v>0.96114151058927055</v>
      </c>
      <c r="BF9" s="16" t="s">
        <v>18168</v>
      </c>
      <c r="BG9" s="17">
        <f>B7L302C35+B7L302C37+B7L402C37+B7L502C43+B7L502C45+B7L602C43+B7L602C45+B7L702C29</f>
        <v>28.109096063904069</v>
      </c>
      <c r="BH9" s="16" t="s">
        <v>18169</v>
      </c>
      <c r="BI9" s="23">
        <f>B7L202C31</f>
        <v>11.38804540113005</v>
      </c>
      <c r="BJ9" s="16" t="s">
        <v>18170</v>
      </c>
      <c r="BK9" s="17">
        <f>B7L802C28+B7L802C29</f>
        <v>39.497141465034119</v>
      </c>
      <c r="BL9" s="16" t="s">
        <v>18171</v>
      </c>
      <c r="BM9" s="17">
        <f>IF(B7L802C30=0,0,B7L802C29/B7L802C30)</f>
        <v>0.2883258124188966</v>
      </c>
      <c r="BN9" s="16" t="s">
        <v>18172</v>
      </c>
      <c r="BO9" s="17">
        <f>B7L302C39+B7L402C39+B7L502C47+B7L602C47+B7L702C31</f>
        <v>70.033383063472399</v>
      </c>
      <c r="BP9" s="16" t="s">
        <v>18173</v>
      </c>
      <c r="BQ9" s="17">
        <f>B7L302C40+B7L402C40+B7L502C48+B7L602C48+B7L702C32</f>
        <v>182.08679596502822</v>
      </c>
      <c r="BR9" s="16" t="s">
        <v>18174</v>
      </c>
      <c r="BS9" s="17">
        <f>B7L202C25</f>
        <v>4417</v>
      </c>
      <c r="BT9" s="16" t="s">
        <v>18175</v>
      </c>
      <c r="BU9" s="17">
        <f>B7L802C33+B7L802C34</f>
        <v>4599.0867959650286</v>
      </c>
      <c r="BV9" s="16" t="s">
        <v>18176</v>
      </c>
      <c r="BW9" s="17">
        <f>IF(B7L802C35=0,0,B7L802C34/B7L802C35)</f>
        <v>0.96040805402394647</v>
      </c>
      <c r="BX9" s="16" t="s">
        <v>18177</v>
      </c>
      <c r="BY9" s="17">
        <f>B7L302C45+B7L302C47+B7L402C47+B7L502C55+B7L502C57+B7L602C55+B7L602C57+B7L702C37</f>
        <v>29.103979435179102</v>
      </c>
      <c r="BZ9" s="16" t="s">
        <v>18178</v>
      </c>
      <c r="CA9" s="23">
        <f>B7L202C39</f>
        <v>11.423381693224719</v>
      </c>
      <c r="CB9" s="16" t="s">
        <v>18179</v>
      </c>
      <c r="CC9" s="17">
        <f>B7L802C37+B7L802C38</f>
        <v>40.527361128403825</v>
      </c>
      <c r="CD9" s="16" t="s">
        <v>18180</v>
      </c>
      <c r="CE9" s="17">
        <f>IF(B7L802C39=0,0,B7L802C38/B7L802C39)</f>
        <v>0.28186838163560024</v>
      </c>
      <c r="CF9" s="16" t="s">
        <v>18181</v>
      </c>
      <c r="CG9" s="17">
        <f>B7L302C49+B7L402C49+B7L502C59+B7L602C59+B7L702C39</f>
        <v>72.626019488685046</v>
      </c>
      <c r="CH9" s="16" t="s">
        <v>18182</v>
      </c>
      <c r="CI9" s="17">
        <f>B7L302C50+B7L402C50+B7L502C60+B7L602C60+B7L702C40</f>
        <v>188.82765067058111</v>
      </c>
      <c r="CJ9" s="16" t="s">
        <v>18183</v>
      </c>
      <c r="CK9" s="17">
        <f>B7L202C33</f>
        <v>4440.3999999999996</v>
      </c>
      <c r="CL9" s="16" t="s">
        <v>18184</v>
      </c>
      <c r="CM9" s="17">
        <f>B7L802C42+B7L802C43</f>
        <v>4629.2276506705812</v>
      </c>
      <c r="CN9" s="16" t="s">
        <v>18185</v>
      </c>
      <c r="CO9" s="17">
        <f>IF(B7L802C44=0,0,B7L802C43/B7L802C44)</f>
        <v>0.95920968573597187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333.95914578325403</v>
      </c>
      <c r="F10" s="16" t="s">
        <v>18187</v>
      </c>
      <c r="G10" s="23">
        <f>B7L203C7</f>
        <v>83.950125996951471</v>
      </c>
      <c r="H10" s="16" t="s">
        <v>18188</v>
      </c>
      <c r="I10" s="23">
        <f>B7L803C1+B7L803C2</f>
        <v>417.90927178020547</v>
      </c>
      <c r="J10" s="16" t="s">
        <v>18189</v>
      </c>
      <c r="K10" s="23">
        <f>IF(B7L803C3=0,0,B7L803C2/B7L803C3)</f>
        <v>0.20088122390618809</v>
      </c>
      <c r="L10" s="16" t="s">
        <v>18190</v>
      </c>
      <c r="M10" s="23">
        <f>B7L303C9+B7L403C9+B7L503C11+B7L603C11+B7L703C7</f>
        <v>919.45680040789694</v>
      </c>
      <c r="N10" s="16" t="s">
        <v>18191</v>
      </c>
      <c r="O10" s="17">
        <f>B7L303C10+B7L403C10+B7L503C12+B7L603C12+B7L703C8</f>
        <v>2390.5876810605318</v>
      </c>
      <c r="P10" s="16" t="s">
        <v>18192</v>
      </c>
      <c r="Q10" s="17">
        <f>B7L203C1</f>
        <v>37238</v>
      </c>
      <c r="R10" s="16" t="s">
        <v>18193</v>
      </c>
      <c r="S10" s="17">
        <f>B7L803C6+B7L803C7</f>
        <v>39628.587681060533</v>
      </c>
      <c r="T10" s="16" t="s">
        <v>18194</v>
      </c>
      <c r="U10" s="23">
        <f>IF(B7L803C8=0,0,B7L803C7/B7L803C8)</f>
        <v>0.93967517337987161</v>
      </c>
      <c r="V10" s="16" t="s">
        <v>18195</v>
      </c>
      <c r="W10" s="23">
        <f>B7L303C15+B7L303C17+B7L403C17+B7L503C19+B7L503C21+B7L603C19+B7L603C21+B7L703C13</f>
        <v>352.21514796632437</v>
      </c>
      <c r="X10" s="16" t="s">
        <v>18196</v>
      </c>
      <c r="Y10" s="23">
        <f>B7L203C15</f>
        <v>94.866427457105104</v>
      </c>
      <c r="Z10" s="16" t="s">
        <v>18197</v>
      </c>
      <c r="AA10" s="23">
        <f>B7L803C10+B7L803C11</f>
        <v>447.08157542342946</v>
      </c>
      <c r="AB10" s="16" t="s">
        <v>18198</v>
      </c>
      <c r="AC10" s="23">
        <f>IF(B7L803C12=0,0,B7L803C11/B7L803C12)</f>
        <v>0.21219042043335701</v>
      </c>
      <c r="AD10" s="16" t="s">
        <v>18199</v>
      </c>
      <c r="AE10" s="23">
        <f>B7L303C19+B7L403C19+B7L503C23+B7L603C23+B7L703C15</f>
        <v>972.548776759784</v>
      </c>
      <c r="AF10" s="16" t="s">
        <v>18200</v>
      </c>
      <c r="AG10" s="17">
        <f>B7L303C20+B7L403C20+B7L503C24+B7L603C24+B7L703C16</f>
        <v>2528.6268195754387</v>
      </c>
      <c r="AH10" s="16" t="s">
        <v>18201</v>
      </c>
      <c r="AI10" s="17">
        <f>B7L203C9</f>
        <v>39414</v>
      </c>
      <c r="AJ10" s="16" t="s">
        <v>18202</v>
      </c>
      <c r="AK10" s="17">
        <f>B7L803C15+B7L803C16</f>
        <v>41942.626819575438</v>
      </c>
      <c r="AL10" s="16" t="s">
        <v>18203</v>
      </c>
      <c r="AM10" s="23">
        <f>IF(B7L803C17=0,0,B7L803C16/B7L803C17)</f>
        <v>0.93971224476586002</v>
      </c>
      <c r="AN10" s="16" t="s">
        <v>18204</v>
      </c>
      <c r="AO10" s="23">
        <f>B7L303C25+B7L303C27+B7L403C27+B7L503C31+B7L503C33+B7L603C31+B7L603C33+B7L703C21</f>
        <v>383.20678070476328</v>
      </c>
      <c r="AP10" s="16" t="s">
        <v>18205</v>
      </c>
      <c r="AQ10" s="23">
        <f>B7L203C23</f>
        <v>107.28661108040741</v>
      </c>
      <c r="AR10" s="16" t="s">
        <v>18206</v>
      </c>
      <c r="AS10" s="23">
        <f>B7L803C19+B7L803C20</f>
        <v>490.49339178517067</v>
      </c>
      <c r="AT10" s="16" t="s">
        <v>18207</v>
      </c>
      <c r="AU10" s="23">
        <f>IF(B7L803C21=0,0,B7L803C20/B7L803C21)</f>
        <v>0.21873202142425083</v>
      </c>
      <c r="AV10" s="16" t="s">
        <v>18208</v>
      </c>
      <c r="AW10" s="17">
        <f>B7L303C29+B7L403C29+B7L503C35+B7L603C35+B7L703C23</f>
        <v>1069.7700091095312</v>
      </c>
      <c r="AX10" s="16" t="s">
        <v>18209</v>
      </c>
      <c r="AY10" s="17">
        <f>B7L303C30+B7L403C30+B7L503C36+B7L603C36+B7L703C24</f>
        <v>2781.4020236847814</v>
      </c>
      <c r="AZ10" s="16" t="s">
        <v>18210</v>
      </c>
      <c r="BA10" s="17">
        <f>B7L203C17</f>
        <v>41851.333333333328</v>
      </c>
      <c r="BB10" s="16" t="s">
        <v>18211</v>
      </c>
      <c r="BC10" s="17">
        <f>B7L803C24+B7L803C25</f>
        <v>44632.735357018108</v>
      </c>
      <c r="BD10" s="16" t="s">
        <v>18212</v>
      </c>
      <c r="BE10" s="23">
        <f>IF(B7L803C26=0,0,B7L803C25/B7L803C26)</f>
        <v>0.93768246553933365</v>
      </c>
      <c r="BF10" s="16" t="s">
        <v>18213</v>
      </c>
      <c r="BG10" s="23">
        <f>B7L303C35+B7L303C37+B7L403C37+B7L503C43+B7L503C45+B7L603C43+B7L603C45+B7L703C29</f>
        <v>413.10710808642256</v>
      </c>
      <c r="BH10" s="16" t="s">
        <v>18214</v>
      </c>
      <c r="BI10" s="23">
        <f>B7L203C31</f>
        <v>115.58530912144251</v>
      </c>
      <c r="BJ10" s="16" t="s">
        <v>18215</v>
      </c>
      <c r="BK10" s="23">
        <f>B7L803C28+B7L803C29</f>
        <v>528.69241720786511</v>
      </c>
      <c r="BL10" s="16" t="s">
        <v>18216</v>
      </c>
      <c r="BM10" s="23">
        <f>IF(B7L803C30=0,0,B7L803C29/B7L803C30)</f>
        <v>0.21862486648072735</v>
      </c>
      <c r="BN10" s="16" t="s">
        <v>18217</v>
      </c>
      <c r="BO10" s="17">
        <f>B7L303C39+B7L403C39+B7L503C47+B7L603C47+B7L703C31</f>
        <v>1155.0044323028242</v>
      </c>
      <c r="BP10" s="16" t="s">
        <v>18218</v>
      </c>
      <c r="BQ10" s="17">
        <f>B7L303C40+B7L403C40+B7L503C48+B7L603C48+B7L703C32</f>
        <v>3003.011523987343</v>
      </c>
      <c r="BR10" s="16" t="s">
        <v>18219</v>
      </c>
      <c r="BS10" s="17">
        <f>B7L203C25</f>
        <v>44831.25</v>
      </c>
      <c r="BT10" s="16" t="s">
        <v>18220</v>
      </c>
      <c r="BU10" s="17">
        <f>B7L803C33+B7L803C34</f>
        <v>47834.261523987341</v>
      </c>
      <c r="BV10" s="16" t="s">
        <v>18221</v>
      </c>
      <c r="BW10" s="23">
        <f>IF(B7L803C35=0,0,B7L803C34/B7L803C35)</f>
        <v>0.93722048949200509</v>
      </c>
      <c r="BX10" s="16" t="s">
        <v>18222</v>
      </c>
      <c r="BY10" s="23">
        <f>B7L303C45+B7L303C47+B7L403C47+B7L503C55+B7L503C57+B7L603C55+B7L603C57+B7L703C37</f>
        <v>442.7890194788493</v>
      </c>
      <c r="BZ10" s="16" t="s">
        <v>18223</v>
      </c>
      <c r="CA10" s="23">
        <f>B7L203C39</f>
        <v>122.59631682685045</v>
      </c>
      <c r="CB10" s="16" t="s">
        <v>18224</v>
      </c>
      <c r="CC10" s="23">
        <f>B7L803C37+B7L803C38</f>
        <v>565.38533630569975</v>
      </c>
      <c r="CD10" s="16" t="s">
        <v>18225</v>
      </c>
      <c r="CE10" s="23">
        <f>IF(B7L803C39=0,0,B7L803C38/B7L803C39)</f>
        <v>0.21683674647084147</v>
      </c>
      <c r="CF10" s="16" t="s">
        <v>18226</v>
      </c>
      <c r="CG10" s="17">
        <f>B7L303C49+B7L403C49+B7L503C59+B7L603C59+B7L703C39</f>
        <v>1236.440879015671</v>
      </c>
      <c r="CH10" s="16" t="s">
        <v>18227</v>
      </c>
      <c r="CI10" s="17">
        <f>B7L303C50+B7L403C50+B7L503C60+B7L603C60+B7L703C40</f>
        <v>3214.7462854407449</v>
      </c>
      <c r="CJ10" s="16" t="s">
        <v>18228</v>
      </c>
      <c r="CK10" s="17">
        <f>B7L203C33</f>
        <v>47654.6</v>
      </c>
      <c r="CL10" s="16" t="s">
        <v>18229</v>
      </c>
      <c r="CM10" s="17">
        <f>B7L803C42+B7L803C43</f>
        <v>50869.346285440741</v>
      </c>
      <c r="CN10" s="16" t="s">
        <v>18230</v>
      </c>
      <c r="CO10" s="23">
        <f>IF(B7L803C44=0,0,B7L803C43/B7L803C44)</f>
        <v>0.93680386086736811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55.366635268045286</v>
      </c>
      <c r="F11" s="16" t="s">
        <v>18232</v>
      </c>
      <c r="G11" s="23">
        <f>B7L204C7</f>
        <v>10.020900962899439</v>
      </c>
      <c r="H11" s="16" t="s">
        <v>18233</v>
      </c>
      <c r="I11" s="17">
        <f>B7L804C1+B7L804C2</f>
        <v>65.387536230944733</v>
      </c>
      <c r="J11" s="16" t="s">
        <v>18234</v>
      </c>
      <c r="K11" s="17">
        <f>IF(B7L804C3=0,0,B7L804C2/B7L804C3)</f>
        <v>0.15325399212942106</v>
      </c>
      <c r="L11" s="16" t="s">
        <v>18235</v>
      </c>
      <c r="M11" s="17">
        <f>B7L304C9+B7L404C9+B7L504C11+B7L604C11+B7L704C7</f>
        <v>129.18250262424903</v>
      </c>
      <c r="N11" s="16" t="s">
        <v>18236</v>
      </c>
      <c r="O11" s="17">
        <f>B7L304C10+B7L404C10+B7L504C12+B7L604C12+B7L704C8</f>
        <v>335.87450682304751</v>
      </c>
      <c r="P11" s="16" t="s">
        <v>18237</v>
      </c>
      <c r="Q11" s="17">
        <f>B7L204C1</f>
        <v>4445</v>
      </c>
      <c r="R11" s="16" t="s">
        <v>18238</v>
      </c>
      <c r="S11" s="17">
        <f>B7L804C6+B7L804C7</f>
        <v>4780.8745068230473</v>
      </c>
      <c r="T11" s="16" t="s">
        <v>18239</v>
      </c>
      <c r="U11" s="17">
        <f>IF(B7L804C8=0,0,B7L804C7/B7L804C8)</f>
        <v>0.92974621978809469</v>
      </c>
      <c r="V11" s="16" t="s">
        <v>18240</v>
      </c>
      <c r="W11" s="17">
        <f>B7L304C15+B7L304C17+B7L404C17+B7L504C19+B7L504C21+B7L604C19+B7L604C21+B7L704C13</f>
        <v>57.329793966664845</v>
      </c>
      <c r="X11" s="16" t="s">
        <v>18241</v>
      </c>
      <c r="Y11" s="23">
        <f>B7L204C15</f>
        <v>12.763907870427472</v>
      </c>
      <c r="Z11" s="16" t="s">
        <v>18242</v>
      </c>
      <c r="AA11" s="17">
        <f>B7L804C10+B7L804C11</f>
        <v>70.093701837092311</v>
      </c>
      <c r="AB11" s="16" t="s">
        <v>18243</v>
      </c>
      <c r="AC11" s="17">
        <f>IF(B7L804C12=0,0,B7L804C11/B7L804C12)</f>
        <v>0.18209778533444562</v>
      </c>
      <c r="AD11" s="16" t="s">
        <v>18244</v>
      </c>
      <c r="AE11" s="17">
        <f>B7L304C19+B7L404C19+B7L504C23+B7L604C23+B7L704C15</f>
        <v>133.1500858216566</v>
      </c>
      <c r="AF11" s="16" t="s">
        <v>18245</v>
      </c>
      <c r="AG11" s="17">
        <f>B7L304C20+B7L404C20+B7L504C24+B7L604C24+B7L704C16</f>
        <v>346.19022313630728</v>
      </c>
      <c r="AH11" s="16" t="s">
        <v>18246</v>
      </c>
      <c r="AI11" s="17">
        <f>B7L204C9</f>
        <v>5303</v>
      </c>
      <c r="AJ11" s="16" t="s">
        <v>18247</v>
      </c>
      <c r="AK11" s="17">
        <f>B7L804C15+B7L804C16</f>
        <v>5649.1902231363074</v>
      </c>
      <c r="AL11" s="16" t="s">
        <v>18248</v>
      </c>
      <c r="AM11" s="17">
        <f>IF(B7L804C17=0,0,B7L804C16/B7L804C17)</f>
        <v>0.93871861108190646</v>
      </c>
      <c r="AN11" s="16" t="s">
        <v>18249</v>
      </c>
      <c r="AO11" s="17">
        <f>B7L304C25+B7L304C27+B7L404C27+B7L504C31+B7L504C33+B7L604C31+B7L604C33+B7L704C21</f>
        <v>58.08608102643943</v>
      </c>
      <c r="AP11" s="16" t="s">
        <v>18250</v>
      </c>
      <c r="AQ11" s="23">
        <f>B7L204C23</f>
        <v>13.73447042623404</v>
      </c>
      <c r="AR11" s="16" t="s">
        <v>18251</v>
      </c>
      <c r="AS11" s="17">
        <f>B7L804C19+B7L804C20</f>
        <v>71.82055145267347</v>
      </c>
      <c r="AT11" s="16" t="s">
        <v>18252</v>
      </c>
      <c r="AU11" s="17">
        <f>IF(B7L804C21=0,0,B7L804C20/B7L804C21)</f>
        <v>0.19123315191034757</v>
      </c>
      <c r="AV11" s="16" t="s">
        <v>18253</v>
      </c>
      <c r="AW11" s="17">
        <f>B7L304C29+B7L404C29+B7L504C35+B7L604C35+B7L704C23</f>
        <v>135.47863233541685</v>
      </c>
      <c r="AX11" s="16" t="s">
        <v>18254</v>
      </c>
      <c r="AY11" s="17">
        <f>B7L304C30+B7L404C30+B7L504C36+B7L604C36+B7L704C24</f>
        <v>352.24444407208381</v>
      </c>
      <c r="AZ11" s="16" t="s">
        <v>18255</v>
      </c>
      <c r="BA11" s="17">
        <f>B7L204C17</f>
        <v>5357.666666666667</v>
      </c>
      <c r="BB11" s="16" t="s">
        <v>18256</v>
      </c>
      <c r="BC11" s="17">
        <f>B7L804C24+B7L804C25</f>
        <v>5709.9111107387507</v>
      </c>
      <c r="BD11" s="16" t="s">
        <v>18257</v>
      </c>
      <c r="BE11" s="17">
        <f>IF(B7L804C26=0,0,B7L804C25/B7L804C26)</f>
        <v>0.93830999515743596</v>
      </c>
      <c r="BF11" s="16" t="s">
        <v>18258</v>
      </c>
      <c r="BG11" s="17">
        <f>B7L304C35+B7L304C37+B7L404C37+B7L504C43+B7L504C45+B7L604C43+B7L604C45+B7L704C29</f>
        <v>58.443294789143259</v>
      </c>
      <c r="BH11" s="16" t="s">
        <v>18259</v>
      </c>
      <c r="BI11" s="23">
        <f>B7L204C31</f>
        <v>13.57567422677163</v>
      </c>
      <c r="BJ11" s="16" t="s">
        <v>18260</v>
      </c>
      <c r="BK11" s="17">
        <f>B7L804C28+B7L804C29</f>
        <v>72.018969015914891</v>
      </c>
      <c r="BL11" s="16" t="s">
        <v>18261</v>
      </c>
      <c r="BM11" s="17">
        <f>IF(B7L804C30=0,0,B7L804C29/B7L804C30)</f>
        <v>0.18850136862930725</v>
      </c>
      <c r="BN11" s="16" t="s">
        <v>18262</v>
      </c>
      <c r="BO11" s="17">
        <f>B7L304C39+B7L404C39+B7L504C47+B7L604C47+B7L704C31</f>
        <v>137.00185392278792</v>
      </c>
      <c r="BP11" s="16" t="s">
        <v>18263</v>
      </c>
      <c r="BQ11" s="17">
        <f>B7L304C40+B7L404C40+B7L504C48+B7L604C48+B7L704C32</f>
        <v>356.20482019924862</v>
      </c>
      <c r="BR11" s="16" t="s">
        <v>18264</v>
      </c>
      <c r="BS11" s="17">
        <f>B7L204C25</f>
        <v>5265.5</v>
      </c>
      <c r="BT11" s="16" t="s">
        <v>18265</v>
      </c>
      <c r="BU11" s="17">
        <f>B7L804C33+B7L804C34</f>
        <v>5621.7048201992484</v>
      </c>
      <c r="BV11" s="16" t="s">
        <v>18266</v>
      </c>
      <c r="BW11" s="17">
        <f>IF(B7L804C35=0,0,B7L804C34/B7L804C35)</f>
        <v>0.9366375803084902</v>
      </c>
      <c r="BX11" s="16" t="s">
        <v>18267</v>
      </c>
      <c r="BY11" s="17">
        <f>B7L304C45+B7L304C47+B7L404C47+B7L504C55+B7L504C57+B7L604C55+B7L604C57+B7L704C37</f>
        <v>56.218689065092974</v>
      </c>
      <c r="BZ11" s="16" t="s">
        <v>18268</v>
      </c>
      <c r="CA11" s="23">
        <f>B7L204C39</f>
        <v>13.415090121946136</v>
      </c>
      <c r="CB11" s="16" t="s">
        <v>18269</v>
      </c>
      <c r="CC11" s="17">
        <f>B7L804C37+B7L804C38</f>
        <v>69.63377918703911</v>
      </c>
      <c r="CD11" s="16" t="s">
        <v>18270</v>
      </c>
      <c r="CE11" s="17">
        <f>IF(B7L804C39=0,0,B7L804C38/B7L804C39)</f>
        <v>0.19265204730469487</v>
      </c>
      <c r="CF11" s="16" t="s">
        <v>18271</v>
      </c>
      <c r="CG11" s="17">
        <f>B7L304C49+B7L404C49+B7L504C59+B7L604C59+B7L704C39</f>
        <v>132.34092046401136</v>
      </c>
      <c r="CH11" s="16" t="s">
        <v>18272</v>
      </c>
      <c r="CI11" s="17">
        <f>B7L304C50+B7L404C50+B7L504C60+B7L604C60+B7L704C40</f>
        <v>344.08639320642965</v>
      </c>
      <c r="CJ11" s="16" t="s">
        <v>18273</v>
      </c>
      <c r="CK11" s="17">
        <f>B7L204C33</f>
        <v>5214.6000000000004</v>
      </c>
      <c r="CL11" s="16" t="s">
        <v>18274</v>
      </c>
      <c r="CM11" s="17">
        <f>B7L804C42+B7L804C43</f>
        <v>5558.6863932064298</v>
      </c>
      <c r="CN11" s="16" t="s">
        <v>18275</v>
      </c>
      <c r="CO11" s="17">
        <f>IF(B7L804C44=0,0,B7L804C43/B7L804C44)</f>
        <v>0.93809933339161644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225.55717047462647</v>
      </c>
      <c r="F12" s="16" t="s">
        <v>18277</v>
      </c>
      <c r="G12" s="23">
        <f>B7L205C7</f>
        <v>54.329289607404633</v>
      </c>
      <c r="H12" s="16" t="s">
        <v>18278</v>
      </c>
      <c r="I12" s="23">
        <f>B7L805C1+B7L805C2</f>
        <v>279.88646008203114</v>
      </c>
      <c r="J12" s="16" t="s">
        <v>18279</v>
      </c>
      <c r="K12" s="23">
        <f>IF(B7L805C3=0,0,B7L805C2/B7L805C3)</f>
        <v>0.19411188948361924</v>
      </c>
      <c r="L12" s="16" t="s">
        <v>18280</v>
      </c>
      <c r="M12" s="23">
        <f>B7L305C9+B7L405C9+B7L505C11+B7L605C11+B7L705C7</f>
        <v>543.9186712204455</v>
      </c>
      <c r="N12" s="16" t="s">
        <v>18281</v>
      </c>
      <c r="O12" s="17">
        <f>B7L305C10+B7L405C10+B7L505C12+B7L605C12+B7L705C8</f>
        <v>1414.1885451731582</v>
      </c>
      <c r="P12" s="16" t="s">
        <v>18282</v>
      </c>
      <c r="Q12" s="17">
        <f>B7L205C1</f>
        <v>24099</v>
      </c>
      <c r="R12" s="16" t="s">
        <v>18283</v>
      </c>
      <c r="S12" s="17">
        <f>B7L805C6+B7L805C7</f>
        <v>25513.188545173158</v>
      </c>
      <c r="T12" s="16" t="s">
        <v>18284</v>
      </c>
      <c r="U12" s="23">
        <f>IF(B7L805C8=0,0,B7L805C7/B7L805C8)</f>
        <v>0.94457029380435054</v>
      </c>
      <c r="V12" s="16" t="s">
        <v>18285</v>
      </c>
      <c r="W12" s="23">
        <f>B7L305C15+B7L305C17+B7L405C17+B7L505C19+B7L505C21+B7L605C19+B7L605C21+B7L705C13</f>
        <v>247.43748953174972</v>
      </c>
      <c r="X12" s="16" t="s">
        <v>18286</v>
      </c>
      <c r="Y12" s="23">
        <f>B7L205C15</f>
        <v>64.536802136483473</v>
      </c>
      <c r="Z12" s="16" t="s">
        <v>18287</v>
      </c>
      <c r="AA12" s="23">
        <f>B7L805C10+B7L805C11</f>
        <v>311.97429166823321</v>
      </c>
      <c r="AB12" s="16" t="s">
        <v>18288</v>
      </c>
      <c r="AC12" s="23">
        <f>IF(B7L805C12=0,0,B7L805C11/B7L805C12)</f>
        <v>0.20686577022543468</v>
      </c>
      <c r="AD12" s="16" t="s">
        <v>18289</v>
      </c>
      <c r="AE12" s="23">
        <f>B7L305C19+B7L405C19+B7L505C23+B7L605C23+B7L705C15</f>
        <v>599.05828178962338</v>
      </c>
      <c r="AF12" s="16" t="s">
        <v>18290</v>
      </c>
      <c r="AG12" s="17">
        <f>B7L305C20+B7L405C20+B7L505C24+B7L605C24+B7L705C16</f>
        <v>1557.5515326530208</v>
      </c>
      <c r="AH12" s="16" t="s">
        <v>18291</v>
      </c>
      <c r="AI12" s="17">
        <f>B7L205C9</f>
        <v>26813</v>
      </c>
      <c r="AJ12" s="16" t="s">
        <v>18292</v>
      </c>
      <c r="AK12" s="17">
        <f>B7L805C15+B7L805C16</f>
        <v>28370.551532653022</v>
      </c>
      <c r="AL12" s="16" t="s">
        <v>18293</v>
      </c>
      <c r="AM12" s="23">
        <f>IF(B7L805C17=0,0,B7L805C16/B7L805C17)</f>
        <v>0.94509970908177932</v>
      </c>
      <c r="AN12" s="16" t="s">
        <v>18294</v>
      </c>
      <c r="AO12" s="23">
        <f>B7L305C25+B7L305C27+B7L405C27+B7L505C31+B7L505C33+B7L605C31+B7L605C33+B7L705C21</f>
        <v>258.65905746788735</v>
      </c>
      <c r="AP12" s="16" t="s">
        <v>18295</v>
      </c>
      <c r="AQ12" s="23">
        <f>B7L205C23</f>
        <v>72.243331532105444</v>
      </c>
      <c r="AR12" s="16" t="s">
        <v>18296</v>
      </c>
      <c r="AS12" s="23">
        <f>B7L805C19+B7L805C20</f>
        <v>330.90238899999281</v>
      </c>
      <c r="AT12" s="16" t="s">
        <v>18297</v>
      </c>
      <c r="AU12" s="23">
        <f>IF(B7L805C21=0,0,B7L805C20/B7L805C21)</f>
        <v>0.21832218180844568</v>
      </c>
      <c r="AV12" s="16" t="s">
        <v>18298</v>
      </c>
      <c r="AW12" s="23">
        <f>B7L305C29+B7L405C29+B7L505C35+B7L605C35+B7L705C23</f>
        <v>623.60350613338028</v>
      </c>
      <c r="AX12" s="16" t="s">
        <v>18299</v>
      </c>
      <c r="AY12" s="17">
        <f>B7L305C30+B7L405C30+B7L505C36+B7L605C36+B7L705C24</f>
        <v>1621.369115946789</v>
      </c>
      <c r="AZ12" s="16" t="s">
        <v>18300</v>
      </c>
      <c r="BA12" s="17">
        <f>B7L205C17</f>
        <v>28181.333333333336</v>
      </c>
      <c r="BB12" s="16" t="s">
        <v>18301</v>
      </c>
      <c r="BC12" s="17">
        <f>B7L805C24+B7L805C25</f>
        <v>29802.702449280125</v>
      </c>
      <c r="BD12" s="16" t="s">
        <v>18302</v>
      </c>
      <c r="BE12" s="23">
        <f>IF(B7L805C26=0,0,B7L805C25/B7L805C26)</f>
        <v>0.94559657404538655</v>
      </c>
      <c r="BF12" s="16" t="s">
        <v>18303</v>
      </c>
      <c r="BG12" s="23">
        <f>B7L305C35+B7L305C37+B7L405C37+B7L505C43+B7L505C45+B7L605C43+B7L605C45+B7L705C29</f>
        <v>270.28007324883583</v>
      </c>
      <c r="BH12" s="16" t="s">
        <v>18304</v>
      </c>
      <c r="BI12" s="23">
        <f>B7L205C31</f>
        <v>76.139667143948927</v>
      </c>
      <c r="BJ12" s="16" t="s">
        <v>18305</v>
      </c>
      <c r="BK12" s="23">
        <f>B7L805C28+B7L805C29</f>
        <v>346.41974039278477</v>
      </c>
      <c r="BL12" s="16" t="s">
        <v>18306</v>
      </c>
      <c r="BM12" s="23">
        <f>IF(B7L805C30=0,0,B7L805C29/B7L805C30)</f>
        <v>0.21979020900373253</v>
      </c>
      <c r="BN12" s="16" t="s">
        <v>18307</v>
      </c>
      <c r="BO12" s="23">
        <f>B7L305C39+B7L405C39+B7L505C47+B7L605C47+B7L705C31</f>
        <v>655.02325521859711</v>
      </c>
      <c r="BP12" s="16" t="s">
        <v>18308</v>
      </c>
      <c r="BQ12" s="17">
        <f>B7L305C40+B7L405C40+B7L505C48+B7L605C48+B7L705C32</f>
        <v>1703.0604635683526</v>
      </c>
      <c r="BR12" s="16" t="s">
        <v>18309</v>
      </c>
      <c r="BS12" s="17">
        <f>B7L205C25</f>
        <v>29531.75</v>
      </c>
      <c r="BT12" s="16" t="s">
        <v>18310</v>
      </c>
      <c r="BU12" s="17">
        <f>B7L805C33+B7L805C34</f>
        <v>31234.810463568352</v>
      </c>
      <c r="BV12" s="16" t="s">
        <v>18311</v>
      </c>
      <c r="BW12" s="23">
        <f>IF(B7L805C35=0,0,B7L805C34/B7L805C35)</f>
        <v>0.94547556273617328</v>
      </c>
      <c r="BX12" s="16" t="s">
        <v>18312</v>
      </c>
      <c r="BY12" s="23">
        <f>B7L305C45+B7L305C47+B7L405C47+B7L505C55+B7L505C57+B7L605C55+B7L605C57+B7L705C37</f>
        <v>269.12871256045349</v>
      </c>
      <c r="BZ12" s="16" t="s">
        <v>18313</v>
      </c>
      <c r="CA12" s="23">
        <f>B7L205C39</f>
        <v>75.634497293218345</v>
      </c>
      <c r="CB12" s="16" t="s">
        <v>18314</v>
      </c>
      <c r="CC12" s="23">
        <f>B7L805C37+B7L805C38</f>
        <v>344.76320985367181</v>
      </c>
      <c r="CD12" s="16" t="s">
        <v>18315</v>
      </c>
      <c r="CE12" s="23">
        <f>IF(B7L805C39=0,0,B7L805C38/B7L805C39)</f>
        <v>0.2193809987014565</v>
      </c>
      <c r="CF12" s="16" t="s">
        <v>18316</v>
      </c>
      <c r="CG12" s="23">
        <f>B7L305C49+B7L405C49+B7L505C59+B7L605C59+B7L705C39</f>
        <v>653.77593702849424</v>
      </c>
      <c r="CH12" s="16" t="s">
        <v>18317</v>
      </c>
      <c r="CI12" s="17">
        <f>B7L305C50+B7L405C50+B7L505C60+B7L605C60+B7L705C40</f>
        <v>1699.8174362740849</v>
      </c>
      <c r="CJ12" s="16" t="s">
        <v>18318</v>
      </c>
      <c r="CK12" s="17">
        <f>B7L205C33</f>
        <v>29400</v>
      </c>
      <c r="CL12" s="16" t="s">
        <v>18319</v>
      </c>
      <c r="CM12" s="17">
        <f>B7L805C42+B7L805C43</f>
        <v>31099.817436274087</v>
      </c>
      <c r="CN12" s="16" t="s">
        <v>18320</v>
      </c>
      <c r="CO12" s="23">
        <f>IF(B7L805C44=0,0,B7L805C43/B7L805C44)</f>
        <v>0.94534316994763257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895.75336303701829</v>
      </c>
      <c r="F13" s="16" t="s">
        <v>18322</v>
      </c>
      <c r="G13" s="23">
        <f>B7L206C7</f>
        <v>332.5947174480437</v>
      </c>
      <c r="H13" s="16" t="s">
        <v>18323</v>
      </c>
      <c r="I13" s="17">
        <f>B7L806C1+B7L806C2</f>
        <v>1228.3480804850619</v>
      </c>
      <c r="J13" s="16" t="s">
        <v>18324</v>
      </c>
      <c r="K13" s="17">
        <f>IF(B7L806C3=0,0,B7L806C2/B7L806C3)</f>
        <v>0.27076585434700684</v>
      </c>
      <c r="L13" s="16" t="s">
        <v>18325</v>
      </c>
      <c r="M13" s="17">
        <f>B7L306C9+B7L406C9+B7L506C11+B7L606C11+B7L706C7</f>
        <v>2168.4069307236009</v>
      </c>
      <c r="N13" s="16" t="s">
        <v>18326</v>
      </c>
      <c r="O13" s="17">
        <f>B7L306C10+B7L406C10+B7L506C12+B7L606C12+B7L706C8</f>
        <v>5637.8580198813625</v>
      </c>
      <c r="P13" s="16" t="s">
        <v>18327</v>
      </c>
      <c r="Q13" s="17">
        <f>B7L206C1</f>
        <v>147530</v>
      </c>
      <c r="R13" s="16" t="s">
        <v>18328</v>
      </c>
      <c r="S13" s="17">
        <f>B7L806C6+B7L806C7</f>
        <v>153167.85801988136</v>
      </c>
      <c r="T13" s="16" t="s">
        <v>18329</v>
      </c>
      <c r="U13" s="17">
        <f>IF(B7L806C8=0,0,B7L806C7/B7L806C8)</f>
        <v>0.96319163764012705</v>
      </c>
      <c r="V13" s="16" t="s">
        <v>18330</v>
      </c>
      <c r="W13" s="17">
        <f>B7L306C15+B7L306C17+B7L406C17+B7L506C19+B7L506C21+B7L606C19+B7L606C21+B7L706C13</f>
        <v>882.2270421778137</v>
      </c>
      <c r="X13" s="16" t="s">
        <v>18331</v>
      </c>
      <c r="Y13" s="23">
        <f>B7L206C15</f>
        <v>353.81032721652406</v>
      </c>
      <c r="Z13" s="16" t="s">
        <v>18332</v>
      </c>
      <c r="AA13" s="17">
        <f>B7L806C10+B7L806C11</f>
        <v>1236.0373693943377</v>
      </c>
      <c r="AB13" s="16" t="s">
        <v>18333</v>
      </c>
      <c r="AC13" s="17">
        <f>IF(B7L806C12=0,0,B7L806C11/B7L806C12)</f>
        <v>0.28624565565512977</v>
      </c>
      <c r="AD13" s="16" t="s">
        <v>18334</v>
      </c>
      <c r="AE13" s="17">
        <f>B7L306C19+B7L406C19+B7L506C23+B7L606C23+B7L706C15</f>
        <v>2122.2488050929751</v>
      </c>
      <c r="AF13" s="16" t="s">
        <v>18335</v>
      </c>
      <c r="AG13" s="17">
        <f>B7L306C20+B7L406C20+B7L506C24+B7L606C24+B7L706C16</f>
        <v>5517.8468932417354</v>
      </c>
      <c r="AH13" s="16" t="s">
        <v>18336</v>
      </c>
      <c r="AI13" s="17">
        <f>B7L206C9</f>
        <v>146997</v>
      </c>
      <c r="AJ13" s="16" t="s">
        <v>18337</v>
      </c>
      <c r="AK13" s="17">
        <f>B7L806C15+B7L806C16</f>
        <v>152514.84689324175</v>
      </c>
      <c r="AL13" s="16" t="s">
        <v>18338</v>
      </c>
      <c r="AM13" s="17">
        <f>IF(B7L806C17=0,0,B7L806C16/B7L806C17)</f>
        <v>0.96382091969640071</v>
      </c>
      <c r="AN13" s="16" t="s">
        <v>18339</v>
      </c>
      <c r="AO13" s="17">
        <f>B7L306C25+B7L306C27+B7L406C27+B7L506C31+B7L506C33+B7L606C31+B7L606C33+B7L706C21</f>
        <v>859.05177187625827</v>
      </c>
      <c r="AP13" s="16" t="s">
        <v>18340</v>
      </c>
      <c r="AQ13" s="23">
        <f>B7L206C23</f>
        <v>362.96924889080196</v>
      </c>
      <c r="AR13" s="16" t="s">
        <v>18341</v>
      </c>
      <c r="AS13" s="17">
        <f>B7L806C19+B7L806C20</f>
        <v>1222.0210207670602</v>
      </c>
      <c r="AT13" s="16" t="s">
        <v>18342</v>
      </c>
      <c r="AU13" s="17">
        <f>IF(B7L806C21=0,0,B7L806C20/B7L806C21)</f>
        <v>0.29702373586255243</v>
      </c>
      <c r="AV13" s="16" t="s">
        <v>18343</v>
      </c>
      <c r="AW13" s="17">
        <f>B7L306C29+B7L406C29+B7L506C35+B7L606C35+B7L706C23</f>
        <v>2078.9317447594199</v>
      </c>
      <c r="AX13" s="16" t="s">
        <v>18344</v>
      </c>
      <c r="AY13" s="17">
        <f>B7L306C30+B7L406C30+B7L506C36+B7L606C36+B7L706C24</f>
        <v>5405.2225363744919</v>
      </c>
      <c r="AZ13" s="16" t="s">
        <v>18345</v>
      </c>
      <c r="BA13" s="17">
        <f>B7L206C17</f>
        <v>141590.33333333334</v>
      </c>
      <c r="BB13" s="16" t="s">
        <v>18346</v>
      </c>
      <c r="BC13" s="17">
        <f>B7L806C24+B7L806C25</f>
        <v>146995.55586970784</v>
      </c>
      <c r="BD13" s="16" t="s">
        <v>18347</v>
      </c>
      <c r="BE13" s="17">
        <f>IF(B7L806C26=0,0,B7L806C25/B7L806C26)</f>
        <v>0.96322866698660259</v>
      </c>
      <c r="BF13" s="16" t="s">
        <v>18348</v>
      </c>
      <c r="BG13" s="17">
        <f>B7L306C35+B7L306C37+B7L406C37+B7L506C43+B7L506C45+B7L606C43+B7L606C45+B7L706C29</f>
        <v>855.11040827254726</v>
      </c>
      <c r="BH13" s="16" t="s">
        <v>18349</v>
      </c>
      <c r="BI13" s="23">
        <f>B7L206C31</f>
        <v>359.86171902955152</v>
      </c>
      <c r="BJ13" s="16" t="s">
        <v>18350</v>
      </c>
      <c r="BK13" s="17">
        <f>B7L806C28+B7L806C29</f>
        <v>1214.9721273020987</v>
      </c>
      <c r="BL13" s="16" t="s">
        <v>18351</v>
      </c>
      <c r="BM13" s="17">
        <f>IF(B7L806C30=0,0,B7L806C29/B7L806C30)</f>
        <v>0.29618927952581181</v>
      </c>
      <c r="BN13" s="16" t="s">
        <v>18352</v>
      </c>
      <c r="BO13" s="17">
        <f>B7L306C39+B7L406C39+B7L506C47+B7L606C47+B7L706C31</f>
        <v>2071.4850815590098</v>
      </c>
      <c r="BP13" s="16" t="s">
        <v>18353</v>
      </c>
      <c r="BQ13" s="17">
        <f>B7L306C40+B7L406C40+B7L506C48+B7L606C48+B7L706C32</f>
        <v>5385.8612120534262</v>
      </c>
      <c r="BR13" s="16" t="s">
        <v>18354</v>
      </c>
      <c r="BS13" s="17">
        <f>B7L206C25</f>
        <v>139577</v>
      </c>
      <c r="BT13" s="16" t="s">
        <v>18355</v>
      </c>
      <c r="BU13" s="17">
        <f>B7L806C33+B7L806C34</f>
        <v>144962.86121205342</v>
      </c>
      <c r="BV13" s="16" t="s">
        <v>18356</v>
      </c>
      <c r="BW13" s="17">
        <f>IF(B7L806C35=0,0,B7L806C34/B7L806C35)</f>
        <v>0.96284661349105882</v>
      </c>
      <c r="BX13" s="16" t="s">
        <v>18357</v>
      </c>
      <c r="BY13" s="17">
        <f>B7L306C45+B7L306C47+B7L406C47+B7L506C55+B7L506C57+B7L606C55+B7L606C57+B7L706C37</f>
        <v>856.24019191250204</v>
      </c>
      <c r="BZ13" s="16" t="s">
        <v>18358</v>
      </c>
      <c r="CA13" s="23">
        <f>B7L206C39</f>
        <v>357.76094808432799</v>
      </c>
      <c r="CB13" s="16" t="s">
        <v>18359</v>
      </c>
      <c r="CC13" s="17">
        <f>B7L806C37+B7L806C38</f>
        <v>1214.00113999683</v>
      </c>
      <c r="CD13" s="16" t="s">
        <v>18360</v>
      </c>
      <c r="CE13" s="17">
        <f>IF(B7L806C39=0,0,B7L806C38/B7L806C39)</f>
        <v>0.29469572663272964</v>
      </c>
      <c r="CF13" s="16" t="s">
        <v>18361</v>
      </c>
      <c r="CG13" s="17">
        <f>B7L306C49+B7L406C49+B7L506C59+B7L606C59+B7L706C39</f>
        <v>2086.4798431847621</v>
      </c>
      <c r="CH13" s="16" t="s">
        <v>18362</v>
      </c>
      <c r="CI13" s="17">
        <f>B7L306C50+B7L406C50+B7L506C60+B7L606C60+B7L706C40</f>
        <v>5424.8475922803809</v>
      </c>
      <c r="CJ13" s="16" t="s">
        <v>18363</v>
      </c>
      <c r="CK13" s="17">
        <f>B7L206C33</f>
        <v>139065.79999999999</v>
      </c>
      <c r="CL13" s="16" t="s">
        <v>18364</v>
      </c>
      <c r="CM13" s="17">
        <f>B7L806C42+B7L806C43</f>
        <v>144490.64759228038</v>
      </c>
      <c r="CN13" s="16" t="s">
        <v>18365</v>
      </c>
      <c r="CO13" s="17">
        <f>IF(B7L806C44=0,0,B7L806C43/B7L806C44)</f>
        <v>0.96245537214569021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11.363758873928129</v>
      </c>
      <c r="F14" s="16" t="s">
        <v>18367</v>
      </c>
      <c r="G14" s="23">
        <f>B7L207C7</f>
        <v>3.359087161916797</v>
      </c>
      <c r="H14" s="16" t="s">
        <v>18368</v>
      </c>
      <c r="I14" s="23">
        <f>B7L807C1+B7L807C2</f>
        <v>14.722846035844926</v>
      </c>
      <c r="J14" s="16" t="s">
        <v>18369</v>
      </c>
      <c r="K14" s="23">
        <f>IF(B7L807C3=0,0,B7L807C2/B7L807C3)</f>
        <v>0.22815474356918541</v>
      </c>
      <c r="L14" s="16" t="s">
        <v>18370</v>
      </c>
      <c r="M14" s="23">
        <f>B7L307C9+B7L407C9+B7L507C11+B7L607C11+B7L707C7</f>
        <v>26.959923946604711</v>
      </c>
      <c r="N14" s="16" t="s">
        <v>18371</v>
      </c>
      <c r="O14" s="23">
        <f>B7L307C10+B7L407C10+B7L507C12+B7L607C12+B7L707C8</f>
        <v>70.095802261172253</v>
      </c>
      <c r="P14" s="16" t="s">
        <v>18372</v>
      </c>
      <c r="Q14" s="17">
        <f>B7L207C1</f>
        <v>1490</v>
      </c>
      <c r="R14" s="16" t="s">
        <v>18373</v>
      </c>
      <c r="S14" s="17">
        <f>B7L807C6+B7L807C7</f>
        <v>1560.0958022611721</v>
      </c>
      <c r="T14" s="16" t="s">
        <v>18374</v>
      </c>
      <c r="U14" s="23">
        <f>IF(B7L807C8=0,0,B7L807C7/B7L807C8)</f>
        <v>0.95506955267774152</v>
      </c>
      <c r="V14" s="16" t="s">
        <v>18375</v>
      </c>
      <c r="W14" s="23">
        <f>B7L307C15+B7L307C17+B7L407C17+B7L507C19+B7L507C21+B7L607C19+B7L607C21+B7L707C13</f>
        <v>13.209873184806868</v>
      </c>
      <c r="X14" s="16" t="s">
        <v>18376</v>
      </c>
      <c r="Y14" s="23">
        <f>B7L207C15</f>
        <v>4.486502785305829</v>
      </c>
      <c r="Z14" s="16" t="s">
        <v>18377</v>
      </c>
      <c r="AA14" s="23">
        <f>B7L807C10+B7L807C11</f>
        <v>17.696375970112697</v>
      </c>
      <c r="AB14" s="16" t="s">
        <v>18378</v>
      </c>
      <c r="AC14" s="23">
        <f>IF(B7L807C12=0,0,B7L807C11/B7L807C12)</f>
        <v>0.25352664256698981</v>
      </c>
      <c r="AD14" s="16" t="s">
        <v>18379</v>
      </c>
      <c r="AE14" s="23">
        <f>B7L307C19+B7L407C19+B7L507C23+B7L607C23+B7L707C15</f>
        <v>31.342506046437773</v>
      </c>
      <c r="AF14" s="16" t="s">
        <v>18380</v>
      </c>
      <c r="AG14" s="23">
        <f>B7L307C20+B7L407C20+B7L507C24+B7L607C24+B7L707C16</f>
        <v>81.490515720738216</v>
      </c>
      <c r="AH14" s="16" t="s">
        <v>18381</v>
      </c>
      <c r="AI14" s="17">
        <f>B7L207C9</f>
        <v>1864</v>
      </c>
      <c r="AJ14" s="16" t="s">
        <v>18382</v>
      </c>
      <c r="AK14" s="17">
        <f>B7L807C15+B7L807C16</f>
        <v>1945.4905157207381</v>
      </c>
      <c r="AL14" s="16" t="s">
        <v>18383</v>
      </c>
      <c r="AM14" s="23">
        <f>IF(B7L807C17=0,0,B7L807C16/B7L807C17)</f>
        <v>0.95811312619504152</v>
      </c>
      <c r="AN14" s="16" t="s">
        <v>18384</v>
      </c>
      <c r="AO14" s="23">
        <f>B7L307C25+B7L307C27+B7L407C27+B7L507C31+B7L507C33+B7L607C31+B7L607C33+B7L707C21</f>
        <v>13.826036934035947</v>
      </c>
      <c r="AP14" s="16" t="s">
        <v>18385</v>
      </c>
      <c r="AQ14" s="23">
        <f>B7L207C23</f>
        <v>4.1409347157052299</v>
      </c>
      <c r="AR14" s="16" t="s">
        <v>18386</v>
      </c>
      <c r="AS14" s="23">
        <f>B7L807C19+B7L807C20</f>
        <v>17.966971649741176</v>
      </c>
      <c r="AT14" s="16" t="s">
        <v>18387</v>
      </c>
      <c r="AU14" s="23">
        <f>IF(B7L807C21=0,0,B7L807C20/B7L807C21)</f>
        <v>0.23047482883766238</v>
      </c>
      <c r="AV14" s="16" t="s">
        <v>18388</v>
      </c>
      <c r="AW14" s="23">
        <f>B7L307C29+B7L407C29+B7L507C35+B7L607C35+B7L707C23</f>
        <v>33.287341317197701</v>
      </c>
      <c r="AX14" s="16" t="s">
        <v>18389</v>
      </c>
      <c r="AY14" s="23">
        <f>B7L307C30+B7L407C30+B7L507C36+B7L607C36+B7L707C24</f>
        <v>86.547087424714036</v>
      </c>
      <c r="AZ14" s="16" t="s">
        <v>18390</v>
      </c>
      <c r="BA14" s="17">
        <f>B7L207C17</f>
        <v>1615.3333333333335</v>
      </c>
      <c r="BB14" s="16" t="s">
        <v>18391</v>
      </c>
      <c r="BC14" s="17">
        <f>B7L807C24+B7L807C25</f>
        <v>1701.8804207580474</v>
      </c>
      <c r="BD14" s="16" t="s">
        <v>18392</v>
      </c>
      <c r="BE14" s="23">
        <f>IF(B7L807C26=0,0,B7L807C25/B7L807C26)</f>
        <v>0.94914619948082823</v>
      </c>
      <c r="BF14" s="16" t="s">
        <v>18393</v>
      </c>
      <c r="BG14" s="23">
        <f>B7L307C35+B7L307C37+B7L407C37+B7L507C43+B7L507C45+B7L607C43+B7L607C45+B7L707C29</f>
        <v>12.689577006305701</v>
      </c>
      <c r="BH14" s="16" t="s">
        <v>18394</v>
      </c>
      <c r="BI14" s="23">
        <f>B7L207C31</f>
        <v>3.5341098559200854</v>
      </c>
      <c r="BJ14" s="16" t="s">
        <v>18395</v>
      </c>
      <c r="BK14" s="23">
        <f>B7L807C28+B7L807C29</f>
        <v>16.223686862225787</v>
      </c>
      <c r="BL14" s="16" t="s">
        <v>18396</v>
      </c>
      <c r="BM14" s="23">
        <f>IF(B7L807C30=0,0,B7L807C29/B7L807C30)</f>
        <v>0.21783641942379231</v>
      </c>
      <c r="BN14" s="16" t="s">
        <v>18397</v>
      </c>
      <c r="BO14" s="23">
        <f>B7L307C39+B7L407C39+B7L507C47+B7L607C47+B7L707C31</f>
        <v>30.526893134681366</v>
      </c>
      <c r="BP14" s="16" t="s">
        <v>18398</v>
      </c>
      <c r="BQ14" s="23">
        <f>B7L307C40+B7L407C40+B7L507C48+B7L607C48+B7L707C32</f>
        <v>79.369922150171561</v>
      </c>
      <c r="BR14" s="16" t="s">
        <v>18399</v>
      </c>
      <c r="BS14" s="17">
        <f>B7L207C25</f>
        <v>1370.75</v>
      </c>
      <c r="BT14" s="16" t="s">
        <v>18400</v>
      </c>
      <c r="BU14" s="17">
        <f>B7L807C33+B7L807C34</f>
        <v>1450.1199221501715</v>
      </c>
      <c r="BV14" s="16" t="s">
        <v>18401</v>
      </c>
      <c r="BW14" s="23">
        <f>IF(B7L807C35=0,0,B7L807C34/B7L807C35)</f>
        <v>0.94526664937304949</v>
      </c>
      <c r="BX14" s="16" t="s">
        <v>18402</v>
      </c>
      <c r="BY14" s="23">
        <f>B7L307C45+B7L307C47+B7L407C47+B7L507C55+B7L507C57+B7L607C55+B7L607C57+B7L707C37</f>
        <v>11.990395642815139</v>
      </c>
      <c r="BZ14" s="16" t="s">
        <v>18403</v>
      </c>
      <c r="CA14" s="23">
        <f>B7L207C39</f>
        <v>3.1272549288991915</v>
      </c>
      <c r="CB14" s="16" t="s">
        <v>18404</v>
      </c>
      <c r="CC14" s="23">
        <f>B7L807C37+B7L807C38</f>
        <v>15.11765057171433</v>
      </c>
      <c r="CD14" s="16" t="s">
        <v>18405</v>
      </c>
      <c r="CE14" s="23">
        <f>IF(B7L807C39=0,0,B7L807C38/B7L807C39)</f>
        <v>0.20686117290939363</v>
      </c>
      <c r="CF14" s="16" t="s">
        <v>18406</v>
      </c>
      <c r="CG14" s="23">
        <f>B7L307C49+B7L407C49+B7L507C59+B7L607C59+B7L707C39</f>
        <v>28.907733819483266</v>
      </c>
      <c r="CH14" s="16" t="s">
        <v>18407</v>
      </c>
      <c r="CI14" s="23">
        <f>B7L307C50+B7L407C50+B7L507C60+B7L607C60+B7L707C40</f>
        <v>75.160107930656494</v>
      </c>
      <c r="CJ14" s="16" t="s">
        <v>18408</v>
      </c>
      <c r="CK14" s="17">
        <f>B7L207C33</f>
        <v>1215.5999999999999</v>
      </c>
      <c r="CL14" s="16" t="s">
        <v>18409</v>
      </c>
      <c r="CM14" s="17">
        <f>B7L807C42+B7L807C43</f>
        <v>1290.7601079306564</v>
      </c>
      <c r="CN14" s="16" t="s">
        <v>18410</v>
      </c>
      <c r="CO14" s="23">
        <f>IF(B7L807C44=0,0,B7L807C43/B7L807C44)</f>
        <v>0.94177066097033857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487.45368268438352</v>
      </c>
      <c r="F15" s="16" t="s">
        <v>18412</v>
      </c>
      <c r="G15" s="23">
        <f>B7L208C7</f>
        <v>1.4698824359528535</v>
      </c>
      <c r="H15" s="16" t="s">
        <v>18413</v>
      </c>
      <c r="I15" s="23">
        <f>B7L808C1+B7L808C2</f>
        <v>488.92356512033638</v>
      </c>
      <c r="J15" s="16" t="s">
        <v>18414</v>
      </c>
      <c r="K15" s="23">
        <f>IF(B7L808C3=0,0,B7L808C2/B7L808C3)</f>
        <v>3.0063644725143866E-3</v>
      </c>
      <c r="L15" s="16" t="s">
        <v>18415</v>
      </c>
      <c r="M15" s="17">
        <f>B7L308C9+B7L408C9+B7L508C11+B7L608C11+B7L708C7</f>
        <v>1815.0063631641096</v>
      </c>
      <c r="N15" s="16" t="s">
        <v>18416</v>
      </c>
      <c r="O15" s="17">
        <f>B7L308C10+B7L408C10+B7L508C12+B7L608C12+B7L708C8</f>
        <v>4719.0165442266843</v>
      </c>
      <c r="P15" s="16" t="s">
        <v>18417</v>
      </c>
      <c r="Q15" s="17">
        <f>B7L208C1</f>
        <v>652</v>
      </c>
      <c r="R15" s="16" t="s">
        <v>18418</v>
      </c>
      <c r="S15" s="17">
        <f>B7L808C6+B7L808C7</f>
        <v>5371.0165442266843</v>
      </c>
      <c r="T15" s="16" t="s">
        <v>18419</v>
      </c>
      <c r="U15" s="23">
        <f>IF(B7L808C8=0,0,B7L808C7/B7L808C8)</f>
        <v>0.1213922903851108</v>
      </c>
      <c r="V15" s="16" t="s">
        <v>18420</v>
      </c>
      <c r="W15" s="23">
        <f>B7L308C15+B7L308C17+B7L408C17+B7L508C19+B7L508C21+B7L608C19+B7L608C21+B7L708C13</f>
        <v>463.9284104967723</v>
      </c>
      <c r="X15" s="16" t="s">
        <v>18421</v>
      </c>
      <c r="Y15" s="23">
        <f>B7L208C15</f>
        <v>1.8593473184810902</v>
      </c>
      <c r="Z15" s="16" t="s">
        <v>18422</v>
      </c>
      <c r="AA15" s="23">
        <f>B7L808C10+B7L808C11</f>
        <v>465.78775781525337</v>
      </c>
      <c r="AB15" s="16" t="s">
        <v>18423</v>
      </c>
      <c r="AC15" s="23">
        <f>IF(B7L808C12=0,0,B7L808C11/B7L808C12)</f>
        <v>3.991833806887145E-3</v>
      </c>
      <c r="AD15" s="16" t="s">
        <v>18424</v>
      </c>
      <c r="AE15" s="17">
        <f>B7L308C19+B7L408C19+B7L508C23+B7L608C23+B7L708C15</f>
        <v>1697.4149923222481</v>
      </c>
      <c r="AF15" s="16" t="s">
        <v>18425</v>
      </c>
      <c r="AG15" s="17">
        <f>B7L308C20+B7L408C20+B7L508C24+B7L608C24+B7L708C16</f>
        <v>4413.2789800378459</v>
      </c>
      <c r="AH15" s="16" t="s">
        <v>18426</v>
      </c>
      <c r="AI15" s="23">
        <f>B7L208C9</f>
        <v>772.5</v>
      </c>
      <c r="AJ15" s="16" t="s">
        <v>18427</v>
      </c>
      <c r="AK15" s="17">
        <f>B7L808C15+B7L808C16</f>
        <v>5185.7789800378459</v>
      </c>
      <c r="AL15" s="16" t="s">
        <v>18428</v>
      </c>
      <c r="AM15" s="23">
        <f>IF(B7L808C17=0,0,B7L808C16/B7L808C17)</f>
        <v>0.14896508373643844</v>
      </c>
      <c r="AN15" s="16" t="s">
        <v>18429</v>
      </c>
      <c r="AO15" s="23">
        <f>B7L308C25+B7L308C27+B7L408C27+B7L508C31+B7L508C33+B7L608C31+B7L608C33+B7L708C21</f>
        <v>442.21935798514789</v>
      </c>
      <c r="AP15" s="16" t="s">
        <v>18430</v>
      </c>
      <c r="AQ15" s="23">
        <f>B7L208C23</f>
        <v>2.1200286895717446</v>
      </c>
      <c r="AR15" s="16" t="s">
        <v>18431</v>
      </c>
      <c r="AS15" s="23">
        <f>B7L808C19+B7L808C20</f>
        <v>444.33938667471966</v>
      </c>
      <c r="AT15" s="16" t="s">
        <v>18432</v>
      </c>
      <c r="AU15" s="23">
        <f>IF(B7L808C21=0,0,B7L808C20/B7L808C21)</f>
        <v>4.7711923659014268E-3</v>
      </c>
      <c r="AV15" s="16" t="s">
        <v>18433</v>
      </c>
      <c r="AW15" s="17">
        <f>B7L308C29+B7L408C29+B7L508C35+B7L608C35+B7L708C23</f>
        <v>1565.0129347183133</v>
      </c>
      <c r="AX15" s="16" t="s">
        <v>18434</v>
      </c>
      <c r="AY15" s="17">
        <f>B7L308C30+B7L408C30+B7L508C36+B7L608C36+B7L708C24</f>
        <v>4069.0336302676155</v>
      </c>
      <c r="AZ15" s="16" t="s">
        <v>18435</v>
      </c>
      <c r="BA15" s="17">
        <f>B7L208C17</f>
        <v>827</v>
      </c>
      <c r="BB15" s="16" t="s">
        <v>18436</v>
      </c>
      <c r="BC15" s="17">
        <f>B7L808C24+B7L808C25</f>
        <v>4896.0336302676151</v>
      </c>
      <c r="BD15" s="16" t="s">
        <v>18437</v>
      </c>
      <c r="BE15" s="23">
        <f>IF(B7L808C26=0,0,B7L808C25/B7L808C26)</f>
        <v>0.16891223844693987</v>
      </c>
      <c r="BF15" s="16" t="s">
        <v>18438</v>
      </c>
      <c r="BG15" s="23">
        <f>B7L308C35+B7L308C37+B7L408C37+B7L508C43+B7L508C45+B7L608C43+B7L608C45+B7L708C29</f>
        <v>415.23129783913981</v>
      </c>
      <c r="BH15" s="16" t="s">
        <v>18439</v>
      </c>
      <c r="BI15" s="23">
        <f>B7L208C31</f>
        <v>2.223724056706966</v>
      </c>
      <c r="BJ15" s="16" t="s">
        <v>18440</v>
      </c>
      <c r="BK15" s="23">
        <f>B7L808C28+B7L808C29</f>
        <v>417.45502189584676</v>
      </c>
      <c r="BL15" s="16" t="s">
        <v>18441</v>
      </c>
      <c r="BM15" s="23">
        <f>IF(B7L808C30=0,0,B7L808C29/B7L808C30)</f>
        <v>5.3268590388685652E-3</v>
      </c>
      <c r="BN15" s="16" t="s">
        <v>18442</v>
      </c>
      <c r="BO15" s="17">
        <f>B7L308C39+B7L408C39+B7L508C47+B7L608C47+B7L708C31</f>
        <v>1408.7845868627689</v>
      </c>
      <c r="BP15" s="16" t="s">
        <v>18443</v>
      </c>
      <c r="BQ15" s="17">
        <f>B7L308C40+B7L408C40+B7L508C48+B7L608C48+B7L708C32</f>
        <v>3662.8399258431996</v>
      </c>
      <c r="BR15" s="16" t="s">
        <v>18444</v>
      </c>
      <c r="BS15" s="23">
        <f>B7L208C25</f>
        <v>862.5</v>
      </c>
      <c r="BT15" s="16" t="s">
        <v>18445</v>
      </c>
      <c r="BU15" s="17">
        <f>B7L808C33+B7L808C34</f>
        <v>4525.3399258432</v>
      </c>
      <c r="BV15" s="16" t="s">
        <v>18446</v>
      </c>
      <c r="BW15" s="23">
        <f>IF(B7L808C35=0,0,B7L808C34/B7L808C35)</f>
        <v>0.19059341709878105</v>
      </c>
      <c r="BX15" s="16" t="s">
        <v>18447</v>
      </c>
      <c r="BY15" s="23">
        <f>B7L308C45+B7L308C47+B7L408C47+B7L508C55+B7L508C57+B7L608C55+B7L608C57+B7L708C37</f>
        <v>391.95722271575499</v>
      </c>
      <c r="BZ15" s="16" t="s">
        <v>18448</v>
      </c>
      <c r="CA15" s="23">
        <f>B7L208C39</f>
        <v>2.7135805355403648</v>
      </c>
      <c r="CB15" s="16" t="s">
        <v>18449</v>
      </c>
      <c r="CC15" s="23">
        <f>B7L808C37+B7L808C38</f>
        <v>394.67080325129535</v>
      </c>
      <c r="CD15" s="16" t="s">
        <v>18450</v>
      </c>
      <c r="CE15" s="23">
        <f>IF(B7L808C39=0,0,B7L808C38/B7L808C39)</f>
        <v>6.8755542928078464E-3</v>
      </c>
      <c r="CF15" s="16" t="s">
        <v>18451</v>
      </c>
      <c r="CG15" s="17">
        <f>B7L308C49+B7L408C49+B7L508C59+B7L608C59+B7L708C39</f>
        <v>1267.2231862126523</v>
      </c>
      <c r="CH15" s="16" t="s">
        <v>18452</v>
      </c>
      <c r="CI15" s="17">
        <f>B7L308C50+B7L408C50+B7L508C60+B7L608C60+B7L708C40</f>
        <v>3294.7802841528965</v>
      </c>
      <c r="CJ15" s="16" t="s">
        <v>18453</v>
      </c>
      <c r="CK15" s="17">
        <f>B7L208C33</f>
        <v>1054.8000000000002</v>
      </c>
      <c r="CL15" s="16" t="s">
        <v>18454</v>
      </c>
      <c r="CM15" s="17">
        <f>B7L808C42+B7L808C43</f>
        <v>4349.5802841528966</v>
      </c>
      <c r="CN15" s="16" t="s">
        <v>18455</v>
      </c>
      <c r="CO15" s="23">
        <f>IF(B7L808C44=0,0,B7L808C43/B7L808C44)</f>
        <v>0.24250615716716858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17">
        <f>B7L309C5+B7L309C7+B7L409C7+B7L509C7+B7L509C9+B7L609C7+B7L609C9+B7L709C5</f>
        <v>0</v>
      </c>
      <c r="F16" s="16" t="s">
        <v>18457</v>
      </c>
      <c r="G16" s="17">
        <f>B7L209C7</f>
        <v>0</v>
      </c>
      <c r="H16" s="16" t="s">
        <v>18458</v>
      </c>
      <c r="I16" s="17">
        <f>B7L809C1+B7L809C2</f>
        <v>0</v>
      </c>
      <c r="J16" s="16" t="s">
        <v>18459</v>
      </c>
      <c r="K16" s="17">
        <f>IF(B7L809C3=0,0,B7L809C2/B7L809C3)</f>
        <v>0</v>
      </c>
      <c r="L16" s="16" t="s">
        <v>18460</v>
      </c>
      <c r="M16" s="17">
        <f>B7L309C9+B7L409C9+B7L509C11+B7L609C11+B7L709C7</f>
        <v>0</v>
      </c>
      <c r="N16" s="16" t="s">
        <v>18461</v>
      </c>
      <c r="O16" s="17">
        <f>B7L309C10+B7L409C10+B7L509C12+B7L609C12+B7L709C8</f>
        <v>0</v>
      </c>
      <c r="P16" s="16" t="s">
        <v>18462</v>
      </c>
      <c r="Q16" s="17">
        <f>B7L209C1</f>
        <v>0</v>
      </c>
      <c r="R16" s="16" t="s">
        <v>18463</v>
      </c>
      <c r="S16" s="17">
        <f>B7L809C6+B7L809C7</f>
        <v>0</v>
      </c>
      <c r="T16" s="16" t="s">
        <v>18464</v>
      </c>
      <c r="U16" s="17">
        <f>IF(B7L809C8=0,0,B7L809C7/B7L809C8)</f>
        <v>0</v>
      </c>
      <c r="V16" s="16" t="s">
        <v>18465</v>
      </c>
      <c r="W16" s="17">
        <f>B7L309C15+B7L309C17+B7L409C17+B7L509C19+B7L509C21+B7L609C19+B7L609C21+B7L709C13</f>
        <v>3.7499999999999999E-3</v>
      </c>
      <c r="X16" s="16" t="s">
        <v>18466</v>
      </c>
      <c r="Y16" s="23">
        <f>B7L209C15</f>
        <v>3.6103831426817293E-3</v>
      </c>
      <c r="Z16" s="16" t="s">
        <v>18467</v>
      </c>
      <c r="AA16" s="17">
        <f>B7L809C10+B7L809C11</f>
        <v>7.3603831426817291E-3</v>
      </c>
      <c r="AB16" s="16" t="s">
        <v>18468</v>
      </c>
      <c r="AC16" s="17">
        <f>IF(B7L809C12=0,0,B7L809C11/B7L809C12)</f>
        <v>0.49051565288030635</v>
      </c>
      <c r="AD16" s="16" t="s">
        <v>18469</v>
      </c>
      <c r="AE16" s="17">
        <f>B7L309C19+B7L409C19+B7L509C23+B7L609C23+B7L709C15</f>
        <v>7.4999999999999997E-3</v>
      </c>
      <c r="AF16" s="16" t="s">
        <v>18470</v>
      </c>
      <c r="AG16" s="17">
        <f>B7L309C20+B7L409C20+B7L509C24+B7L609C24+B7L709C16</f>
        <v>1.95E-2</v>
      </c>
      <c r="AH16" s="16" t="s">
        <v>18471</v>
      </c>
      <c r="AI16" s="23">
        <f>B7L209C9</f>
        <v>1.5</v>
      </c>
      <c r="AJ16" s="16" t="s">
        <v>18472</v>
      </c>
      <c r="AK16" s="17">
        <f>B7L809C15+B7L809C16</f>
        <v>1.5195000000000001</v>
      </c>
      <c r="AL16" s="16" t="s">
        <v>18473</v>
      </c>
      <c r="AM16" s="17">
        <f>IF(B7L809C17=0,0,B7L809C16/B7L809C17)</f>
        <v>0.98716683119447179</v>
      </c>
      <c r="AN16" s="16" t="s">
        <v>18474</v>
      </c>
      <c r="AO16" s="17">
        <f>B7L309C25+B7L309C27+B7L409C27+B7L509C31+B7L509C33+B7L609C31+B7L609C33+B7L709C21</f>
        <v>3.3333333333333331E-3</v>
      </c>
      <c r="AP16" s="16" t="s">
        <v>18475</v>
      </c>
      <c r="AQ16" s="23">
        <f>B7L209C23</f>
        <v>3.4180228771813702E-3</v>
      </c>
      <c r="AR16" s="16" t="s">
        <v>18476</v>
      </c>
      <c r="AS16" s="17">
        <f>B7L809C19+B7L809C20</f>
        <v>6.7513562105147029E-3</v>
      </c>
      <c r="AT16" s="16" t="s">
        <v>18477</v>
      </c>
      <c r="AU16" s="17">
        <f>IF(B7L809C21=0,0,B7L809C20/B7L809C21)</f>
        <v>0.50627203936567144</v>
      </c>
      <c r="AV16" s="16" t="s">
        <v>18478</v>
      </c>
      <c r="AW16" s="17">
        <f>B7L309C29+B7L409C29+B7L509C35+B7L609C35+B7L709C23</f>
        <v>6.6666666666666662E-3</v>
      </c>
      <c r="AX16" s="16" t="s">
        <v>18479</v>
      </c>
      <c r="AY16" s="17">
        <f>B7L309C30+B7L409C30+B7L509C36+B7L609C36+B7L709C24</f>
        <v>1.7333333333333333E-2</v>
      </c>
      <c r="AZ16" s="16" t="s">
        <v>18480</v>
      </c>
      <c r="BA16" s="23">
        <f>B7L209C17</f>
        <v>1.3333333333333333</v>
      </c>
      <c r="BB16" s="16" t="s">
        <v>18481</v>
      </c>
      <c r="BC16" s="17">
        <f>B7L809C24+B7L809C25</f>
        <v>1.3506666666666667</v>
      </c>
      <c r="BD16" s="16" t="s">
        <v>18482</v>
      </c>
      <c r="BE16" s="17">
        <f>IF(B7L809C26=0,0,B7L809C25/B7L809C26)</f>
        <v>0.98716683119447179</v>
      </c>
      <c r="BF16" s="16" t="s">
        <v>18483</v>
      </c>
      <c r="BG16" s="17">
        <f>B7L309C35+B7L309C37+B7L409C37+B7L509C43+B7L509C45+B7L609C43+B7L609C45+B7L709C29</f>
        <v>2.5000000000000001E-3</v>
      </c>
      <c r="BH16" s="16" t="s">
        <v>18484</v>
      </c>
      <c r="BI16" s="23">
        <f>B7L209C31</f>
        <v>2.5782307903848881E-3</v>
      </c>
      <c r="BJ16" s="16" t="s">
        <v>18485</v>
      </c>
      <c r="BK16" s="17">
        <f>B7L809C28+B7L809C29</f>
        <v>5.0782307903848882E-3</v>
      </c>
      <c r="BL16" s="16" t="s">
        <v>18486</v>
      </c>
      <c r="BM16" s="17">
        <f>IF(B7L809C30=0,0,B7L809C29/B7L809C30)</f>
        <v>0.50770256351217924</v>
      </c>
      <c r="BN16" s="16" t="s">
        <v>18487</v>
      </c>
      <c r="BO16" s="17">
        <f>B7L309C39+B7L409C39+B7L509C47+B7L609C47+B7L709C31</f>
        <v>5.0000000000000001E-3</v>
      </c>
      <c r="BP16" s="16" t="s">
        <v>18488</v>
      </c>
      <c r="BQ16" s="17">
        <f>B7L309C40+B7L409C40+B7L509C48+B7L609C48+B7L709C32</f>
        <v>1.3000000000000001E-2</v>
      </c>
      <c r="BR16" s="16" t="s">
        <v>18489</v>
      </c>
      <c r="BS16" s="17">
        <f>B7L209C25</f>
        <v>1</v>
      </c>
      <c r="BT16" s="16" t="s">
        <v>18490</v>
      </c>
      <c r="BU16" s="17">
        <f>B7L809C33+B7L809C34</f>
        <v>1.0129999999999999</v>
      </c>
      <c r="BV16" s="16" t="s">
        <v>18491</v>
      </c>
      <c r="BW16" s="17">
        <f>IF(B7L809C35=0,0,B7L809C34/B7L809C35)</f>
        <v>0.98716683119447202</v>
      </c>
      <c r="BX16" s="16" t="s">
        <v>18492</v>
      </c>
      <c r="BY16" s="17">
        <f>B7L309C45+B7L309C47+B7L409C47+B7L509C55+B7L509C57+B7L609C55+B7L609C57+B7L709C37</f>
        <v>2E-3</v>
      </c>
      <c r="BZ16" s="16" t="s">
        <v>18493</v>
      </c>
      <c r="CA16" s="23">
        <f>B7L209C39</f>
        <v>2.0580815589991389E-3</v>
      </c>
      <c r="CB16" s="16" t="s">
        <v>18494</v>
      </c>
      <c r="CC16" s="17">
        <f>B7L809C37+B7L809C38</f>
        <v>4.0580815589991385E-3</v>
      </c>
      <c r="CD16" s="16" t="s">
        <v>18495</v>
      </c>
      <c r="CE16" s="17">
        <f>IF(B7L809C39=0,0,B7L809C38/B7L809C39)</f>
        <v>0.50715628285862546</v>
      </c>
      <c r="CF16" s="16" t="s">
        <v>18496</v>
      </c>
      <c r="CG16" s="17">
        <f>B7L309C49+B7L409C49+B7L509C59+B7L609C59+B7L709C39</f>
        <v>4.0000000000000001E-3</v>
      </c>
      <c r="CH16" s="16" t="s">
        <v>18497</v>
      </c>
      <c r="CI16" s="17">
        <f>B7L309C50+B7L409C50+B7L509C60+B7L609C60+B7L709C40</f>
        <v>1.0400000000000001E-2</v>
      </c>
      <c r="CJ16" s="16" t="s">
        <v>18498</v>
      </c>
      <c r="CK16" s="23">
        <f>B7L209C33</f>
        <v>0.8</v>
      </c>
      <c r="CL16" s="16" t="s">
        <v>18499</v>
      </c>
      <c r="CM16" s="17">
        <f>B7L809C42+B7L809C43</f>
        <v>0.81040000000000001</v>
      </c>
      <c r="CN16" s="16" t="s">
        <v>18500</v>
      </c>
      <c r="CO16" s="17">
        <f>IF(B7L809C44=0,0,B7L809C43/B7L809C44)</f>
        <v>0.98716683119447191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17">
        <f>B7L310C5+B7L310C7+B7L410C7+B7L510C7+B7L510C9+B7L610C7+B7L610C9+B7L710C5</f>
        <v>0</v>
      </c>
      <c r="F17" s="16" t="s">
        <v>18502</v>
      </c>
      <c r="G17" s="17">
        <f>B7L210C7</f>
        <v>0</v>
      </c>
      <c r="H17" s="16" t="s">
        <v>18503</v>
      </c>
      <c r="I17" s="17">
        <f>B7L810C1+B7L810C2</f>
        <v>0</v>
      </c>
      <c r="J17" s="16" t="s">
        <v>18504</v>
      </c>
      <c r="K17" s="17">
        <f>IF(B7L810C3=0,0,B7L810C2/B7L810C3)</f>
        <v>0</v>
      </c>
      <c r="L17" s="16" t="s">
        <v>18505</v>
      </c>
      <c r="M17" s="17">
        <f>B7L310C9+B7L410C9+B7L510C11+B7L610C11+B7L710C7</f>
        <v>0</v>
      </c>
      <c r="N17" s="16" t="s">
        <v>18506</v>
      </c>
      <c r="O17" s="17">
        <f>B7L310C10+B7L410C10+B7L510C12+B7L610C12+B7L710C8</f>
        <v>0</v>
      </c>
      <c r="P17" s="16" t="s">
        <v>18507</v>
      </c>
      <c r="Q17" s="17">
        <f>B7L210C1</f>
        <v>0</v>
      </c>
      <c r="R17" s="16" t="s">
        <v>18508</v>
      </c>
      <c r="S17" s="17">
        <f>B7L810C6+B7L810C7</f>
        <v>0</v>
      </c>
      <c r="T17" s="16" t="s">
        <v>18509</v>
      </c>
      <c r="U17" s="17">
        <f>IF(B7L810C8=0,0,B7L810C7/B7L810C8)</f>
        <v>0</v>
      </c>
      <c r="V17" s="16" t="s">
        <v>18510</v>
      </c>
      <c r="W17" s="17">
        <f>B7L310C15+B7L310C17+B7L410C17+B7L510C19+B7L510C21+B7L610C19+B7L610C21+B7L710C13</f>
        <v>1.25E-3</v>
      </c>
      <c r="X17" s="16" t="s">
        <v>18511</v>
      </c>
      <c r="Y17" s="23">
        <f>B7L210C15</f>
        <v>1.2034610475605762E-3</v>
      </c>
      <c r="Z17" s="16" t="s">
        <v>18512</v>
      </c>
      <c r="AA17" s="17">
        <f>B7L810C10+B7L810C11</f>
        <v>2.4534610475605762E-3</v>
      </c>
      <c r="AB17" s="16" t="s">
        <v>18513</v>
      </c>
      <c r="AC17" s="17">
        <f>IF(B7L810C12=0,0,B7L810C11/B7L810C12)</f>
        <v>0.4905156528803063</v>
      </c>
      <c r="AD17" s="16" t="s">
        <v>18514</v>
      </c>
      <c r="AE17" s="17">
        <f>B7L310C19+B7L410C19+B7L510C23+B7L610C23+B7L710C15</f>
        <v>2.5000000000000001E-3</v>
      </c>
      <c r="AF17" s="16" t="s">
        <v>18515</v>
      </c>
      <c r="AG17" s="17">
        <f>B7L310C20+B7L410C20+B7L510C24+B7L610C24+B7L710C16</f>
        <v>6.5000000000000006E-3</v>
      </c>
      <c r="AH17" s="16" t="s">
        <v>18516</v>
      </c>
      <c r="AI17" s="23">
        <f>B7L210C9</f>
        <v>0.5</v>
      </c>
      <c r="AJ17" s="16" t="s">
        <v>18517</v>
      </c>
      <c r="AK17" s="17">
        <f>B7L810C15+B7L810C16</f>
        <v>0.50649999999999995</v>
      </c>
      <c r="AL17" s="16" t="s">
        <v>18518</v>
      </c>
      <c r="AM17" s="17">
        <f>IF(B7L810C17=0,0,B7L810C16/B7L810C17)</f>
        <v>0.98716683119447202</v>
      </c>
      <c r="AN17" s="16" t="s">
        <v>18519</v>
      </c>
      <c r="AO17" s="17">
        <f>B7L310C25+B7L310C27+B7L410C27+B7L510C31+B7L510C33+B7L610C31+B7L610C33+B7L710C21</f>
        <v>0.02</v>
      </c>
      <c r="AP17" s="16" t="s">
        <v>18520</v>
      </c>
      <c r="AQ17" s="23">
        <f>B7L210C23</f>
        <v>2.0508137263088221E-2</v>
      </c>
      <c r="AR17" s="16" t="s">
        <v>18521</v>
      </c>
      <c r="AS17" s="17">
        <f>B7L810C19+B7L810C20</f>
        <v>4.0508137263088217E-2</v>
      </c>
      <c r="AT17" s="16" t="s">
        <v>18522</v>
      </c>
      <c r="AU17" s="17">
        <f>IF(B7L810C21=0,0,B7L810C20/B7L810C21)</f>
        <v>0.50627203936567144</v>
      </c>
      <c r="AV17" s="16" t="s">
        <v>18523</v>
      </c>
      <c r="AW17" s="17">
        <f>B7L310C29+B7L410C29+B7L510C35+B7L610C35+B7L710C23</f>
        <v>0.04</v>
      </c>
      <c r="AX17" s="16" t="s">
        <v>18524</v>
      </c>
      <c r="AY17" s="17">
        <f>B7L310C30+B7L410C30+B7L510C36+B7L610C36+B7L710C24</f>
        <v>0.10400000000000001</v>
      </c>
      <c r="AZ17" s="16" t="s">
        <v>18525</v>
      </c>
      <c r="BA17" s="17">
        <f>B7L210C17</f>
        <v>8</v>
      </c>
      <c r="BB17" s="16" t="s">
        <v>18526</v>
      </c>
      <c r="BC17" s="17">
        <f>B7L810C24+B7L810C25</f>
        <v>8.1039999999999992</v>
      </c>
      <c r="BD17" s="16" t="s">
        <v>18527</v>
      </c>
      <c r="BE17" s="17">
        <f>IF(B7L810C26=0,0,B7L810C25/B7L810C26)</f>
        <v>0.98716683119447202</v>
      </c>
      <c r="BF17" s="16" t="s">
        <v>18528</v>
      </c>
      <c r="BG17" s="17">
        <f>B7L310C35+B7L310C37+B7L410C37+B7L510C43+B7L510C45+B7L610C43+B7L610C45+B7L710C29</f>
        <v>2.3447880035708118E-2</v>
      </c>
      <c r="BH17" s="16" t="s">
        <v>18529</v>
      </c>
      <c r="BI17" s="23">
        <f>B7L210C31</f>
        <v>1.9336730927886663E-2</v>
      </c>
      <c r="BJ17" s="16" t="s">
        <v>18530</v>
      </c>
      <c r="BK17" s="17">
        <f>B7L810C28+B7L810C29</f>
        <v>4.2784610963594781E-2</v>
      </c>
      <c r="BL17" s="16" t="s">
        <v>18531</v>
      </c>
      <c r="BM17" s="17">
        <f>IF(B7L810C30=0,0,B7L810C29/B7L810C30)</f>
        <v>0.45195528234065735</v>
      </c>
      <c r="BN17" s="16" t="s">
        <v>18532</v>
      </c>
      <c r="BO17" s="17">
        <f>B7L310C39+B7L410C39+B7L510C47+B7L610C47+B7L710C31</f>
        <v>5.5173155196394652E-2</v>
      </c>
      <c r="BP17" s="16" t="s">
        <v>18533</v>
      </c>
      <c r="BQ17" s="17">
        <f>B7L310C40+B7L410C40+B7L510C48+B7L610C48+B7L710C32</f>
        <v>0.1434502035106261</v>
      </c>
      <c r="BR17" s="16" t="s">
        <v>18534</v>
      </c>
      <c r="BS17" s="23">
        <f>B7L210C25</f>
        <v>7.5</v>
      </c>
      <c r="BT17" s="16" t="s">
        <v>18535</v>
      </c>
      <c r="BU17" s="17">
        <f>B7L810C33+B7L810C34</f>
        <v>7.6434502035106258</v>
      </c>
      <c r="BV17" s="16" t="s">
        <v>18536</v>
      </c>
      <c r="BW17" s="17">
        <f>IF(B7L810C35=0,0,B7L810C34/B7L810C35)</f>
        <v>0.98123227080818298</v>
      </c>
      <c r="BX17" s="16" t="s">
        <v>18537</v>
      </c>
      <c r="BY17" s="23">
        <f>B7L310C45+B7L310C47+B7L410C47+B7L510C55+B7L510C57+B7L610C55+B7L610C57+B7L710C37</f>
        <v>2.352135257142857E-2</v>
      </c>
      <c r="BZ17" s="16" t="s">
        <v>18538</v>
      </c>
      <c r="CA17" s="23">
        <f>B7L210C39</f>
        <v>2.109533597974117E-2</v>
      </c>
      <c r="CB17" s="16" t="s">
        <v>18539</v>
      </c>
      <c r="CC17" s="23">
        <f>B7L810C37+B7L810C38</f>
        <v>4.4616688551169736E-2</v>
      </c>
      <c r="CD17" s="16" t="s">
        <v>18540</v>
      </c>
      <c r="CE17" s="23">
        <f>IF(B7L810C39=0,0,B7L810C38/B7L810C39)</f>
        <v>0.47281267760487133</v>
      </c>
      <c r="CF17" s="16" t="s">
        <v>18541</v>
      </c>
      <c r="CG17" s="23">
        <f>B7L310C49+B7L410C49+B7L510C59+B7L610C59+B7L710C39</f>
        <v>5.1085291142857141E-2</v>
      </c>
      <c r="CH17" s="16" t="s">
        <v>18542</v>
      </c>
      <c r="CI17" s="23">
        <f>B7L310C50+B7L410C50+B7L510C60+B7L610C60+B7L710C40</f>
        <v>0.13282175697142856</v>
      </c>
      <c r="CJ17" s="16" t="s">
        <v>18543</v>
      </c>
      <c r="CK17" s="23">
        <f>B7L210C33</f>
        <v>8.1999999999999993</v>
      </c>
      <c r="CL17" s="16" t="s">
        <v>18544</v>
      </c>
      <c r="CM17" s="23">
        <f>B7L810C42+B7L810C43</f>
        <v>8.3328217569714287</v>
      </c>
      <c r="CN17" s="16" t="s">
        <v>18545</v>
      </c>
      <c r="CO17" s="23">
        <f>IF(B7L810C44=0,0,B7L810C43/B7L810C44)</f>
        <v>0.98406041064537264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175.23175573264578</v>
      </c>
      <c r="F18" s="16" t="s">
        <v>18547</v>
      </c>
      <c r="G18" s="23">
        <f>B7L211C7</f>
        <v>37.035626775818223</v>
      </c>
      <c r="H18" s="16" t="s">
        <v>18548</v>
      </c>
      <c r="I18" s="23">
        <f>B7L811C1+B7L811C2</f>
        <v>212.26738250846401</v>
      </c>
      <c r="J18" s="16" t="s">
        <v>18549</v>
      </c>
      <c r="K18" s="23">
        <f>IF(B7L811C3=0,0,B7L811C2/B7L811C3)</f>
        <v>0.17447629653765317</v>
      </c>
      <c r="L18" s="16" t="s">
        <v>18550</v>
      </c>
      <c r="M18" s="23">
        <f>B7L311C9+B7L411C9+B7L511C11+B7L611C11+B7L711C7</f>
        <v>396.46360356955194</v>
      </c>
      <c r="N18" s="16" t="s">
        <v>18551</v>
      </c>
      <c r="O18" s="17">
        <f>B7L311C10+B7L411C10+B7L511C12+B7L611C12+B7L711C8</f>
        <v>1030.8053692808353</v>
      </c>
      <c r="P18" s="16" t="s">
        <v>18552</v>
      </c>
      <c r="Q18" s="17">
        <f>B7L211C1</f>
        <v>16428</v>
      </c>
      <c r="R18" s="16" t="s">
        <v>18553</v>
      </c>
      <c r="S18" s="17">
        <f>B7L811C6+B7L811C7</f>
        <v>17458.805369280835</v>
      </c>
      <c r="T18" s="16" t="s">
        <v>18554</v>
      </c>
      <c r="U18" s="23">
        <f>IF(B7L811C8=0,0,B7L811C7/B7L811C8)</f>
        <v>0.9409578520707631</v>
      </c>
      <c r="V18" s="16" t="s">
        <v>18555</v>
      </c>
      <c r="W18" s="23">
        <f>B7L311C15+B7L311C17+B7L411C17+B7L511C19+B7L511C21+B7L611C19+B7L611C21+B7L711C13</f>
        <v>170.62685900114118</v>
      </c>
      <c r="X18" s="16" t="s">
        <v>18556</v>
      </c>
      <c r="Y18" s="23">
        <f>B7L211C15</f>
        <v>38.262840546140964</v>
      </c>
      <c r="Z18" s="16" t="s">
        <v>18557</v>
      </c>
      <c r="AA18" s="23">
        <f>B7L811C10+B7L811C11</f>
        <v>208.88969954728213</v>
      </c>
      <c r="AB18" s="16" t="s">
        <v>18558</v>
      </c>
      <c r="AC18" s="23">
        <f>IF(B7L811C12=0,0,B7L811C11/B7L811C12)</f>
        <v>0.18317246196948156</v>
      </c>
      <c r="AD18" s="16" t="s">
        <v>18559</v>
      </c>
      <c r="AE18" s="23">
        <f>B7L311C19+B7L411C19+B7L511C23+B7L611C23+B7L711C15</f>
        <v>381.38002414627636</v>
      </c>
      <c r="AF18" s="16" t="s">
        <v>18560</v>
      </c>
      <c r="AG18" s="23">
        <f>B7L311C20+B7L411C20+B7L511C24+B7L611C24+B7L711C16</f>
        <v>991.58806278031875</v>
      </c>
      <c r="AH18" s="16" t="s">
        <v>18561</v>
      </c>
      <c r="AI18" s="17">
        <f>B7L211C9</f>
        <v>15897</v>
      </c>
      <c r="AJ18" s="16" t="s">
        <v>18562</v>
      </c>
      <c r="AK18" s="17">
        <f>B7L811C15+B7L811C16</f>
        <v>16888.58806278032</v>
      </c>
      <c r="AL18" s="16" t="s">
        <v>18563</v>
      </c>
      <c r="AM18" s="23">
        <f>IF(B7L811C17=0,0,B7L811C16/B7L811C17)</f>
        <v>0.94128650310527628</v>
      </c>
      <c r="AN18" s="16" t="s">
        <v>18564</v>
      </c>
      <c r="AO18" s="23">
        <f>B7L311C25+B7L311C27+B7L411C27+B7L511C31+B7L511C33+B7L611C31+B7L611C33+B7L711C21</f>
        <v>166.82518663822606</v>
      </c>
      <c r="AP18" s="16" t="s">
        <v>18565</v>
      </c>
      <c r="AQ18" s="23">
        <f>B7L211C23</f>
        <v>39.074837531937426</v>
      </c>
      <c r="AR18" s="16" t="s">
        <v>18566</v>
      </c>
      <c r="AS18" s="23">
        <f>B7L811C19+B7L811C20</f>
        <v>205.90002417016348</v>
      </c>
      <c r="AT18" s="16" t="s">
        <v>18567</v>
      </c>
      <c r="AU18" s="23">
        <f>IF(B7L811C21=0,0,B7L811C20/B7L811C21)</f>
        <v>0.18977577923761932</v>
      </c>
      <c r="AV18" s="16" t="s">
        <v>18568</v>
      </c>
      <c r="AW18" s="23">
        <f>B7L311C29+B7L411C29+B7L511C35+B7L611C35+B7L711C23</f>
        <v>373.70627921690993</v>
      </c>
      <c r="AX18" s="16" t="s">
        <v>18569</v>
      </c>
      <c r="AY18" s="23">
        <f>B7L311C30+B7L411C30+B7L511C36+B7L611C36+B7L711C24</f>
        <v>971.63632596396576</v>
      </c>
      <c r="AZ18" s="16" t="s">
        <v>18570</v>
      </c>
      <c r="BA18" s="17">
        <f>B7L211C17</f>
        <v>15242.666666666668</v>
      </c>
      <c r="BB18" s="16" t="s">
        <v>18571</v>
      </c>
      <c r="BC18" s="17">
        <f>B7L811C24+B7L811C25</f>
        <v>16214.302992630634</v>
      </c>
      <c r="BD18" s="16" t="s">
        <v>18572</v>
      </c>
      <c r="BE18" s="23">
        <f>IF(B7L811C26=0,0,B7L811C25/B7L811C26)</f>
        <v>0.94007535652901197</v>
      </c>
      <c r="BF18" s="16" t="s">
        <v>18573</v>
      </c>
      <c r="BG18" s="23">
        <f>B7L311C35+B7L311C37+B7L411C37+B7L511C43+B7L511C45+B7L611C43+B7L611C45+B7L711C29</f>
        <v>161.22843627288321</v>
      </c>
      <c r="BH18" s="16" t="s">
        <v>18574</v>
      </c>
      <c r="BI18" s="23">
        <f>B7L211C31</f>
        <v>38.112696658864614</v>
      </c>
      <c r="BJ18" s="16" t="s">
        <v>18575</v>
      </c>
      <c r="BK18" s="23">
        <f>B7L811C28+B7L811C29</f>
        <v>199.34113293174784</v>
      </c>
      <c r="BL18" s="16" t="s">
        <v>18576</v>
      </c>
      <c r="BM18" s="23">
        <f>IF(B7L811C30=0,0,B7L811C29/B7L811C30)</f>
        <v>0.19119333826558502</v>
      </c>
      <c r="BN18" s="16" t="s">
        <v>18577</v>
      </c>
      <c r="BO18" s="23">
        <f>B7L311C39+B7L411C39+B7L511C47+B7L611C47+B7L711C31</f>
        <v>361.04255620085758</v>
      </c>
      <c r="BP18" s="16" t="s">
        <v>18578</v>
      </c>
      <c r="BQ18" s="23">
        <f>B7L311C40+B7L411C40+B7L511C48+B7L611C48+B7L711C32</f>
        <v>938.71064612222995</v>
      </c>
      <c r="BR18" s="16" t="s">
        <v>18579</v>
      </c>
      <c r="BS18" s="17">
        <f>B7L211C25</f>
        <v>14782.5</v>
      </c>
      <c r="BT18" s="16" t="s">
        <v>18580</v>
      </c>
      <c r="BU18" s="17">
        <f>B7L811C33+B7L811C34</f>
        <v>15721.21064612223</v>
      </c>
      <c r="BV18" s="16" t="s">
        <v>18581</v>
      </c>
      <c r="BW18" s="23">
        <f>IF(B7L811C35=0,0,B7L811C34/B7L811C35)</f>
        <v>0.94029018074674986</v>
      </c>
      <c r="BX18" s="16" t="s">
        <v>18582</v>
      </c>
      <c r="BY18" s="23">
        <f>B7L311C45+B7L311C47+B7L411C47+B7L511C55+B7L511C57+B7L611C55+B7L611C57+B7L711C37</f>
        <v>160.19375968837579</v>
      </c>
      <c r="BZ18" s="16" t="s">
        <v>18583</v>
      </c>
      <c r="CA18" s="23">
        <f>B7L211C39</f>
        <v>37.927356010015629</v>
      </c>
      <c r="CB18" s="16" t="s">
        <v>18584</v>
      </c>
      <c r="CC18" s="23">
        <f>B7L811C37+B7L811C38</f>
        <v>198.12111569839141</v>
      </c>
      <c r="CD18" s="16" t="s">
        <v>18585</v>
      </c>
      <c r="CE18" s="23">
        <f>IF(B7L811C39=0,0,B7L811C38/B7L811C39)</f>
        <v>0.19143520303890338</v>
      </c>
      <c r="CF18" s="16" t="s">
        <v>18586</v>
      </c>
      <c r="CG18" s="23">
        <f>B7L311C49+B7L411C49+B7L511C59+B7L611C59+B7L711C39</f>
        <v>357.61922872606675</v>
      </c>
      <c r="CH18" s="16" t="s">
        <v>18587</v>
      </c>
      <c r="CI18" s="23">
        <f>B7L311C50+B7L411C50+B7L511C60+B7L611C60+B7L711C40</f>
        <v>929.80999468777361</v>
      </c>
      <c r="CJ18" s="16" t="s">
        <v>18588</v>
      </c>
      <c r="CK18" s="17">
        <f>B7L211C33</f>
        <v>14742.8</v>
      </c>
      <c r="CL18" s="16" t="s">
        <v>18589</v>
      </c>
      <c r="CM18" s="17">
        <f>B7L811C42+B7L811C43</f>
        <v>15672.609994687773</v>
      </c>
      <c r="CN18" s="16" t="s">
        <v>18590</v>
      </c>
      <c r="CO18" s="23">
        <f>IF(B7L811C44=0,0,B7L811C43/B7L811C44)</f>
        <v>0.94067293226827364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27.85033795381608</v>
      </c>
      <c r="F19" s="16" t="s">
        <v>18592</v>
      </c>
      <c r="G19" s="23">
        <f>B7L212C7</f>
        <v>7.3494121797642684</v>
      </c>
      <c r="H19" s="16" t="s">
        <v>18593</v>
      </c>
      <c r="I19" s="23">
        <f>B7L812C1+B7L812C2</f>
        <v>35.199750133580352</v>
      </c>
      <c r="J19" s="16" t="s">
        <v>18594</v>
      </c>
      <c r="K19" s="23">
        <f>IF(B7L812C3=0,0,B7L812C2/B7L812C3)</f>
        <v>0.20879160084585296</v>
      </c>
      <c r="L19" s="16" t="s">
        <v>18595</v>
      </c>
      <c r="M19" s="23">
        <f>B7L312C9+B7L412C9+B7L512C11+B7L612C11+B7L712C7</f>
        <v>96.890229745988464</v>
      </c>
      <c r="N19" s="16" t="s">
        <v>18596</v>
      </c>
      <c r="O19" s="23">
        <f>B7L312C10+B7L412C10+B7L512C12+B7L612C12+B7L712C8</f>
        <v>251.91459733957001</v>
      </c>
      <c r="P19" s="16" t="s">
        <v>18597</v>
      </c>
      <c r="Q19" s="17">
        <f>B7L212C1</f>
        <v>3260</v>
      </c>
      <c r="R19" s="16" t="s">
        <v>18598</v>
      </c>
      <c r="S19" s="17">
        <f>B7L812C6+B7L812C7</f>
        <v>3511.9145973395698</v>
      </c>
      <c r="T19" s="16" t="s">
        <v>18599</v>
      </c>
      <c r="U19" s="23">
        <f>IF(B7L812C8=0,0,B7L812C7/B7L812C8)</f>
        <v>0.92826858673317225</v>
      </c>
      <c r="V19" s="16" t="s">
        <v>18600</v>
      </c>
      <c r="W19" s="23">
        <f>B7L312C15+B7L312C17+B7L412C17+B7L512C19+B7L512C21+B7L612C19+B7L612C21+B7L712C13</f>
        <v>45.064781941632006</v>
      </c>
      <c r="X19" s="16" t="s">
        <v>18601</v>
      </c>
      <c r="Y19" s="23">
        <f>B7L212C15</f>
        <v>10.026033987227162</v>
      </c>
      <c r="Z19" s="16" t="s">
        <v>18602</v>
      </c>
      <c r="AA19" s="23">
        <f>B7L812C10+B7L812C11</f>
        <v>55.090815928859172</v>
      </c>
      <c r="AB19" s="16" t="s">
        <v>18603</v>
      </c>
      <c r="AC19" s="23">
        <f>IF(B7L812C12=0,0,B7L812C11/B7L812C12)</f>
        <v>0.18199102369756429</v>
      </c>
      <c r="AD19" s="16" t="s">
        <v>18604</v>
      </c>
      <c r="AE19" s="23">
        <f>B7L312C19+B7L412C19+B7L512C23+B7L612C23+B7L712C15</f>
        <v>137.00700995897603</v>
      </c>
      <c r="AF19" s="16" t="s">
        <v>18605</v>
      </c>
      <c r="AG19" s="23">
        <f>B7L312C20+B7L412C20+B7L512C24+B7L612C24+B7L712C16</f>
        <v>356.21822589333766</v>
      </c>
      <c r="AH19" s="16" t="s">
        <v>18606</v>
      </c>
      <c r="AI19" s="17">
        <f>B7L212C9</f>
        <v>4165.5</v>
      </c>
      <c r="AJ19" s="16" t="s">
        <v>18607</v>
      </c>
      <c r="AK19" s="17">
        <f>B7L812C15+B7L812C16</f>
        <v>4521.7182258933381</v>
      </c>
      <c r="AL19" s="16" t="s">
        <v>18608</v>
      </c>
      <c r="AM19" s="23">
        <f>IF(B7L812C17=0,0,B7L812C16/B7L812C17)</f>
        <v>0.92122060506701264</v>
      </c>
      <c r="AN19" s="16" t="s">
        <v>18609</v>
      </c>
      <c r="AO19" s="23">
        <f>B7L312C25+B7L312C27+B7L412C27+B7L512C31+B7L512C33+B7L612C31+B7L612C33+B7L712C21</f>
        <v>49.317162450246528</v>
      </c>
      <c r="AP19" s="16" t="s">
        <v>18610</v>
      </c>
      <c r="AQ19" s="23">
        <f>B7L212C23</f>
        <v>10.713792708525004</v>
      </c>
      <c r="AR19" s="16" t="s">
        <v>18611</v>
      </c>
      <c r="AS19" s="23">
        <f>B7L812C19+B7L812C20</f>
        <v>60.030955158771533</v>
      </c>
      <c r="AT19" s="16" t="s">
        <v>18612</v>
      </c>
      <c r="AU19" s="23">
        <f>IF(B7L812C21=0,0,B7L812C20/B7L812C21)</f>
        <v>0.17847113510336238</v>
      </c>
      <c r="AV19" s="16" t="s">
        <v>18613</v>
      </c>
      <c r="AW19" s="23">
        <f>B7L312C29+B7L412C29+B7L512C35+B7L612C35+B7L712C23</f>
        <v>154.58564887302259</v>
      </c>
      <c r="AX19" s="16" t="s">
        <v>18614</v>
      </c>
      <c r="AY19" s="23">
        <f>B7L312C30+B7L412C30+B7L512C36+B7L612C36+B7L712C24</f>
        <v>401.92268706985874</v>
      </c>
      <c r="AZ19" s="16" t="s">
        <v>18615</v>
      </c>
      <c r="BA19" s="17">
        <f>B7L212C17</f>
        <v>4179.333333333333</v>
      </c>
      <c r="BB19" s="16" t="s">
        <v>18616</v>
      </c>
      <c r="BC19" s="17">
        <f>B7L812C24+B7L812C25</f>
        <v>4581.2560204031915</v>
      </c>
      <c r="BD19" s="16" t="s">
        <v>18617</v>
      </c>
      <c r="BE19" s="23">
        <f>IF(B7L812C26=0,0,B7L812C25/B7L812C26)</f>
        <v>0.91226801443101058</v>
      </c>
      <c r="BF19" s="16" t="s">
        <v>18618</v>
      </c>
      <c r="BG19" s="23">
        <f>B7L312C35+B7L312C37+B7L412C37+B7L512C43+B7L512C45+B7L612C43+B7L612C45+B7L712C29</f>
        <v>53.43171337657094</v>
      </c>
      <c r="BH19" s="16" t="s">
        <v>18619</v>
      </c>
      <c r="BI19" s="23">
        <f>B7L212C31</f>
        <v>10.808588030991048</v>
      </c>
      <c r="BJ19" s="16" t="s">
        <v>18620</v>
      </c>
      <c r="BK19" s="23">
        <f>B7L812C28+B7L812C29</f>
        <v>64.240301407561986</v>
      </c>
      <c r="BL19" s="16" t="s">
        <v>18621</v>
      </c>
      <c r="BM19" s="23">
        <f>IF(B7L812C30=0,0,B7L812C29/B7L812C30)</f>
        <v>0.16825244891703958</v>
      </c>
      <c r="BN19" s="16" t="s">
        <v>18622</v>
      </c>
      <c r="BO19" s="23">
        <f>B7L312C39+B7L412C39+B7L512C47+B7L612C47+B7L712C31</f>
        <v>169.29810213864022</v>
      </c>
      <c r="BP19" s="16" t="s">
        <v>18623</v>
      </c>
      <c r="BQ19" s="23">
        <f>B7L312C40+B7L412C40+B7L512C48+B7L612C48+B7L712C32</f>
        <v>440.17506556046459</v>
      </c>
      <c r="BR19" s="16" t="s">
        <v>18624</v>
      </c>
      <c r="BS19" s="17">
        <f>B7L212C25</f>
        <v>4192.25</v>
      </c>
      <c r="BT19" s="16" t="s">
        <v>18625</v>
      </c>
      <c r="BU19" s="17">
        <f>B7L812C33+B7L812C34</f>
        <v>4632.4250655604646</v>
      </c>
      <c r="BV19" s="16" t="s">
        <v>18626</v>
      </c>
      <c r="BW19" s="23">
        <f>IF(B7L812C35=0,0,B7L812C34/B7L812C35)</f>
        <v>0.90497956052588424</v>
      </c>
      <c r="BX19" s="16" t="s">
        <v>18627</v>
      </c>
      <c r="BY19" s="23">
        <f>B7L312C45+B7L312C47+B7L412C47+B7L512C55+B7L512C57+B7L612C55+B7L612C57+B7L712C37</f>
        <v>52.754323285195611</v>
      </c>
      <c r="BZ19" s="16" t="s">
        <v>18628</v>
      </c>
      <c r="CA19" s="23">
        <f>B7L212C39</f>
        <v>10.254391367713209</v>
      </c>
      <c r="CB19" s="16" t="s">
        <v>18629</v>
      </c>
      <c r="CC19" s="23">
        <f>B7L812C37+B7L812C38</f>
        <v>63.008714652908822</v>
      </c>
      <c r="CD19" s="16" t="s">
        <v>18630</v>
      </c>
      <c r="CE19" s="23">
        <f>IF(B7L812C39=0,0,B7L812C38/B7L812C39)</f>
        <v>0.16274560470247287</v>
      </c>
      <c r="CF19" s="16" t="s">
        <v>18631</v>
      </c>
      <c r="CG19" s="23">
        <f>B7L312C49+B7L412C49+B7L512C59+B7L612C59+B7L712C39</f>
        <v>167.5184018365758</v>
      </c>
      <c r="CH19" s="16" t="s">
        <v>18632</v>
      </c>
      <c r="CI19" s="23">
        <f>B7L312C50+B7L412C50+B7L512C60+B7L612C60+B7L712C40</f>
        <v>435.54784477509713</v>
      </c>
      <c r="CJ19" s="16" t="s">
        <v>18633</v>
      </c>
      <c r="CK19" s="17">
        <f>B7L212C33</f>
        <v>3986</v>
      </c>
      <c r="CL19" s="16" t="s">
        <v>18634</v>
      </c>
      <c r="CM19" s="17">
        <f>B7L812C42+B7L812C43</f>
        <v>4421.5478447750975</v>
      </c>
      <c r="CN19" s="16" t="s">
        <v>18635</v>
      </c>
      <c r="CO19" s="23">
        <f>IF(B7L812C44=0,0,B7L812C43/B7L812C44)</f>
        <v>0.90149425946169948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17">
        <f>B7L313C5+B7L313C7+B7L413C7+B7L513C7+B7L513C9+B7L613C7+B7L613C9+B7L713C5</f>
        <v>0.16949994322376738</v>
      </c>
      <c r="F20" s="16" t="s">
        <v>18637</v>
      </c>
      <c r="G20" s="23">
        <f>B7L213C7</f>
        <v>0.1307564130142109</v>
      </c>
      <c r="H20" s="16" t="s">
        <v>18638</v>
      </c>
      <c r="I20" s="17">
        <f>B7L813C1+B7L813C2</f>
        <v>0.30025635623797831</v>
      </c>
      <c r="J20" s="16" t="s">
        <v>18639</v>
      </c>
      <c r="K20" s="17">
        <f>IF(B7L813C3=0,0,B7L813C2/B7L813C3)</f>
        <v>0.43548258112669391</v>
      </c>
      <c r="L20" s="16" t="s">
        <v>18640</v>
      </c>
      <c r="M20" s="17">
        <f>B7L313C9+B7L413C9+B7L513C11+B7L613C11+B7L713C7</f>
        <v>0.35942820773072059</v>
      </c>
      <c r="N20" s="16" t="s">
        <v>18641</v>
      </c>
      <c r="O20" s="17">
        <f>B7L313C10+B7L413C10+B7L513C12+B7L613C12+B7L713C8</f>
        <v>0.93451334009987352</v>
      </c>
      <c r="P20" s="16" t="s">
        <v>18642</v>
      </c>
      <c r="Q20" s="17">
        <f>B7L213C1</f>
        <v>58</v>
      </c>
      <c r="R20" s="16" t="s">
        <v>18643</v>
      </c>
      <c r="S20" s="17">
        <f>B7L813C6+B7L813C7</f>
        <v>58.934513340099876</v>
      </c>
      <c r="T20" s="16" t="s">
        <v>18644</v>
      </c>
      <c r="U20" s="17">
        <f>IF(B7L813C8=0,0,B7L813C7/B7L813C8)</f>
        <v>0.9841431906851088</v>
      </c>
      <c r="V20" s="16" t="s">
        <v>18645</v>
      </c>
      <c r="W20" s="17">
        <f>B7L313C15+B7L313C17+B7L413C17+B7L513C19+B7L513C21+B7L613C19+B7L613C21+B7L713C13</f>
        <v>0.12521369726728901</v>
      </c>
      <c r="X20" s="16" t="s">
        <v>18646</v>
      </c>
      <c r="Y20" s="23">
        <f>B7L213C15</f>
        <v>0.10590457218533073</v>
      </c>
      <c r="Z20" s="16" t="s">
        <v>18647</v>
      </c>
      <c r="AA20" s="17">
        <f>B7L813C10+B7L813C11</f>
        <v>0.23111826945261973</v>
      </c>
      <c r="AB20" s="16" t="s">
        <v>18648</v>
      </c>
      <c r="AC20" s="17">
        <f>IF(B7L813C12=0,0,B7L813C11/B7L813C12)</f>
        <v>0.45822674441165989</v>
      </c>
      <c r="AD20" s="16" t="s">
        <v>18649</v>
      </c>
      <c r="AE20" s="17">
        <f>B7L313C19+B7L413C19+B7L513C23+B7L613C23+B7L713C15</f>
        <v>0.26284940997008954</v>
      </c>
      <c r="AF20" s="16" t="s">
        <v>18650</v>
      </c>
      <c r="AG20" s="17">
        <f>B7L313C20+B7L413C20+B7L513C24+B7L613C24+B7L713C16</f>
        <v>0.68340846592223281</v>
      </c>
      <c r="AH20" s="16" t="s">
        <v>18651</v>
      </c>
      <c r="AI20" s="17">
        <f>B7L213C9</f>
        <v>44</v>
      </c>
      <c r="AJ20" s="16" t="s">
        <v>18652</v>
      </c>
      <c r="AK20" s="17">
        <f>B7L813C15+B7L813C16</f>
        <v>44.683408465922234</v>
      </c>
      <c r="AL20" s="16" t="s">
        <v>18653</v>
      </c>
      <c r="AM20" s="17">
        <f>IF(B7L813C17=0,0,B7L813C16/B7L813C17)</f>
        <v>0.98470554307773017</v>
      </c>
      <c r="AN20" s="16" t="s">
        <v>18654</v>
      </c>
      <c r="AO20" s="17">
        <f>B7L313C25+B7L313C27+B7L413C27+B7L513C31+B7L513C33+B7L613C31+B7L613C33+B7L713C21</f>
        <v>0.10939970672199908</v>
      </c>
      <c r="AP20" s="16" t="s">
        <v>18655</v>
      </c>
      <c r="AQ20" s="23">
        <f>B7L213C23</f>
        <v>9.741365199966906E-2</v>
      </c>
      <c r="AR20" s="16" t="s">
        <v>18656</v>
      </c>
      <c r="AS20" s="17">
        <f>B7L813C19+B7L813C20</f>
        <v>0.20681335872166814</v>
      </c>
      <c r="AT20" s="16" t="s">
        <v>18657</v>
      </c>
      <c r="AU20" s="17">
        <f>IF(B7L813C21=0,0,B7L813C20/B7L813C21)</f>
        <v>0.47102204906777567</v>
      </c>
      <c r="AV20" s="16" t="s">
        <v>18658</v>
      </c>
      <c r="AW20" s="17">
        <f>B7L313C29+B7L413C29+B7L513C35+B7L613C35+B7L713C23</f>
        <v>0.23109419030432829</v>
      </c>
      <c r="AX20" s="16" t="s">
        <v>18659</v>
      </c>
      <c r="AY20" s="17">
        <f>B7L313C30+B7L413C30+B7L513C36+B7L613C36+B7L713C24</f>
        <v>0.60084489479125358</v>
      </c>
      <c r="AZ20" s="16" t="s">
        <v>18660</v>
      </c>
      <c r="BA20" s="17">
        <f>B7L213C17</f>
        <v>38</v>
      </c>
      <c r="BB20" s="16" t="s">
        <v>18661</v>
      </c>
      <c r="BC20" s="17">
        <f>B7L813C24+B7L813C25</f>
        <v>38.600844894791251</v>
      </c>
      <c r="BD20" s="16" t="s">
        <v>18662</v>
      </c>
      <c r="BE20" s="17">
        <f>IF(B7L813C26=0,0,B7L813C25/B7L813C26)</f>
        <v>0.98443441078999983</v>
      </c>
      <c r="BF20" s="16" t="s">
        <v>18663</v>
      </c>
      <c r="BG20" s="17">
        <f>B7L313C35+B7L313C37+B7L413C37+B7L513C43+B7L513C45+B7L613C43+B7L613C45+B7L713C29</f>
        <v>8.5424899553856279E-2</v>
      </c>
      <c r="BH20" s="16" t="s">
        <v>18664</v>
      </c>
      <c r="BI20" s="23">
        <f>B7L213C31</f>
        <v>7.5413250618757977E-2</v>
      </c>
      <c r="BJ20" s="16" t="s">
        <v>18665</v>
      </c>
      <c r="BK20" s="17">
        <f>B7L813C28+B7L813C29</f>
        <v>0.16083815017261427</v>
      </c>
      <c r="BL20" s="16" t="s">
        <v>18666</v>
      </c>
      <c r="BM20" s="17">
        <f>IF(B7L813C30=0,0,B7L813C29/B7L813C30)</f>
        <v>0.46887663491418657</v>
      </c>
      <c r="BN20" s="16" t="s">
        <v>18667</v>
      </c>
      <c r="BO20" s="17">
        <f>B7L313C39+B7L413C39+B7L513C47+B7L613C47+B7L713C31</f>
        <v>0.18123870754620955</v>
      </c>
      <c r="BP20" s="16" t="s">
        <v>18668</v>
      </c>
      <c r="BQ20" s="17">
        <f>B7L313C40+B7L413C40+B7L513C48+B7L613C48+B7L713C32</f>
        <v>0.47122063962014482</v>
      </c>
      <c r="BR20" s="16" t="s">
        <v>18669</v>
      </c>
      <c r="BS20" s="23">
        <f>B7L213C25</f>
        <v>29.25</v>
      </c>
      <c r="BT20" s="16" t="s">
        <v>18670</v>
      </c>
      <c r="BU20" s="17">
        <f>B7L813C33+B7L813C34</f>
        <v>29.721220639620146</v>
      </c>
      <c r="BV20" s="16" t="s">
        <v>18671</v>
      </c>
      <c r="BW20" s="17">
        <f>IF(B7L813C35=0,0,B7L813C34/B7L813C35)</f>
        <v>0.98414531336603384</v>
      </c>
      <c r="BX20" s="16" t="s">
        <v>18672</v>
      </c>
      <c r="BY20" s="17">
        <f>B7L313C45+B7L313C47+B7L413C47+B7L513C55+B7L513C57+B7L613C55+B7L613C57+B7L713C37</f>
        <v>9.4113210917467258E-2</v>
      </c>
      <c r="BZ20" s="16" t="s">
        <v>18673</v>
      </c>
      <c r="CA20" s="23">
        <f>B7L213C39</f>
        <v>8.5924905088214043E-2</v>
      </c>
      <c r="CB20" s="16" t="s">
        <v>18674</v>
      </c>
      <c r="CC20" s="17">
        <f>B7L813C37+B7L813C38</f>
        <v>0.18003811600568131</v>
      </c>
      <c r="CD20" s="16" t="s">
        <v>18675</v>
      </c>
      <c r="CE20" s="17">
        <f>IF(B7L813C39=0,0,B7L813C38/B7L813C39)</f>
        <v>0.47725952145323819</v>
      </c>
      <c r="CF20" s="16" t="s">
        <v>18676</v>
      </c>
      <c r="CG20" s="17">
        <f>B7L313C49+B7L413C49+B7L513C59+B7L613C59+B7L713C39</f>
        <v>0.19924406804606995</v>
      </c>
      <c r="CH20" s="16" t="s">
        <v>18677</v>
      </c>
      <c r="CI20" s="17">
        <f>B7L313C50+B7L413C50+B7L513C60+B7L613C60+B7L713C40</f>
        <v>0.51803457691978194</v>
      </c>
      <c r="CJ20" s="16" t="s">
        <v>18678</v>
      </c>
      <c r="CK20" s="23">
        <f>B7L213C33</f>
        <v>33.4</v>
      </c>
      <c r="CL20" s="16" t="s">
        <v>18679</v>
      </c>
      <c r="CM20" s="17">
        <f>B7L813C42+B7L813C43</f>
        <v>33.91803457691978</v>
      </c>
      <c r="CN20" s="16" t="s">
        <v>18680</v>
      </c>
      <c r="CO20" s="17">
        <f>IF(B7L813C44=0,0,B7L813C43/B7L813C44)</f>
        <v>0.98472686924871855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29.007153980636275</v>
      </c>
      <c r="F21" s="16" t="s">
        <v>18682</v>
      </c>
      <c r="G21" s="23">
        <f>B7L214C7</f>
        <v>14.288519753173597</v>
      </c>
      <c r="H21" s="16" t="s">
        <v>18683</v>
      </c>
      <c r="I21" s="23">
        <f>B7L814C1+B7L814C2</f>
        <v>43.29567373380987</v>
      </c>
      <c r="J21" s="16" t="s">
        <v>18684</v>
      </c>
      <c r="K21" s="23">
        <f>IF(B7L814C3=0,0,B7L814C2/B7L814C3)</f>
        <v>0.33002188257935805</v>
      </c>
      <c r="L21" s="16" t="s">
        <v>18685</v>
      </c>
      <c r="M21" s="23">
        <f>B7L314C9+B7L414C9+B7L514C11+B7L614C11+B7L714C7</f>
        <v>66.652638853499482</v>
      </c>
      <c r="N21" s="16" t="s">
        <v>18686</v>
      </c>
      <c r="O21" s="23">
        <f>B7L314C10+B7L414C10+B7L514C12+B7L614C12+B7L714C8</f>
        <v>173.29686101909869</v>
      </c>
      <c r="P21" s="16" t="s">
        <v>18687</v>
      </c>
      <c r="Q21" s="17">
        <f>B7L214C1</f>
        <v>6338</v>
      </c>
      <c r="R21" s="16" t="s">
        <v>18688</v>
      </c>
      <c r="S21" s="17">
        <f>B7L814C6+B7L814C7</f>
        <v>6511.2968610190983</v>
      </c>
      <c r="T21" s="16" t="s">
        <v>18689</v>
      </c>
      <c r="U21" s="23">
        <f>IF(B7L814C8=0,0,B7L814C7/B7L814C8)</f>
        <v>0.97338520041121657</v>
      </c>
      <c r="V21" s="16" t="s">
        <v>18690</v>
      </c>
      <c r="W21" s="23">
        <f>B7L314C15+B7L314C17+B7L414C17+B7L514C19+B7L514C21+B7L614C19+B7L614C21+B7L714C13</f>
        <v>33.109419541191222</v>
      </c>
      <c r="X21" s="16" t="s">
        <v>18691</v>
      </c>
      <c r="Y21" s="23">
        <f>B7L214C15</f>
        <v>17.248003733638182</v>
      </c>
      <c r="Z21" s="16" t="s">
        <v>18692</v>
      </c>
      <c r="AA21" s="23">
        <f>B7L814C10+B7L814C11</f>
        <v>50.357423274829401</v>
      </c>
      <c r="AB21" s="16" t="s">
        <v>18693</v>
      </c>
      <c r="AC21" s="23">
        <f>IF(B7L814C12=0,0,B7L814C11/B7L814C12)</f>
        <v>0.34251164201762097</v>
      </c>
      <c r="AD21" s="16" t="s">
        <v>18694</v>
      </c>
      <c r="AE21" s="23">
        <f>B7L314C19+B7L414C19+B7L514C23+B7L614C23+B7L714C15</f>
        <v>76.295295861551736</v>
      </c>
      <c r="AF21" s="16" t="s">
        <v>18695</v>
      </c>
      <c r="AG21" s="23">
        <f>B7L314C20+B7L414C20+B7L514C24+B7L614C24+B7L714C16</f>
        <v>198.36776924003451</v>
      </c>
      <c r="AH21" s="16" t="s">
        <v>18696</v>
      </c>
      <c r="AI21" s="17">
        <f>B7L214C9</f>
        <v>7166</v>
      </c>
      <c r="AJ21" s="16" t="s">
        <v>18697</v>
      </c>
      <c r="AK21" s="17">
        <f>B7L814C15+B7L814C16</f>
        <v>7364.3677692400342</v>
      </c>
      <c r="AL21" s="16" t="s">
        <v>18698</v>
      </c>
      <c r="AM21" s="23">
        <f>IF(B7L814C17=0,0,B7L814C16/B7L814C17)</f>
        <v>0.97306384261951318</v>
      </c>
      <c r="AN21" s="16" t="s">
        <v>18699</v>
      </c>
      <c r="AO21" s="23">
        <f>B7L314C25+B7L314C27+B7L414C27+B7L514C31+B7L514C33+B7L614C31+B7L614C33+B7L714C21</f>
        <v>32.145515348375497</v>
      </c>
      <c r="AP21" s="16" t="s">
        <v>18700</v>
      </c>
      <c r="AQ21" s="23">
        <f>B7L214C23</f>
        <v>18.04801529723693</v>
      </c>
      <c r="AR21" s="16" t="s">
        <v>18701</v>
      </c>
      <c r="AS21" s="23">
        <f>B7L814C19+B7L814C20</f>
        <v>50.193530645612427</v>
      </c>
      <c r="AT21" s="16" t="s">
        <v>18702</v>
      </c>
      <c r="AU21" s="23">
        <f>IF(B7L814C21=0,0,B7L814C20/B7L814C21)</f>
        <v>0.35956855525194187</v>
      </c>
      <c r="AV21" s="16" t="s">
        <v>18703</v>
      </c>
      <c r="AW21" s="23">
        <f>B7L314C29+B7L414C29+B7L514C35+B7L614C35+B7L714C23</f>
        <v>73.310018699398569</v>
      </c>
      <c r="AX21" s="16" t="s">
        <v>18704</v>
      </c>
      <c r="AY21" s="23">
        <f>B7L314C30+B7L414C30+B7L514C36+B7L614C36+B7L714C24</f>
        <v>190.60604861843632</v>
      </c>
      <c r="AZ21" s="16" t="s">
        <v>18705</v>
      </c>
      <c r="BA21" s="17">
        <f>B7L214C17</f>
        <v>7040.3333333333339</v>
      </c>
      <c r="BB21" s="16" t="s">
        <v>18706</v>
      </c>
      <c r="BC21" s="17">
        <f>B7L814C24+B7L814C25</f>
        <v>7230.93938195177</v>
      </c>
      <c r="BD21" s="16" t="s">
        <v>18707</v>
      </c>
      <c r="BE21" s="23">
        <f>IF(B7L814C26=0,0,B7L814C25/B7L814C26)</f>
        <v>0.97364020930749562</v>
      </c>
      <c r="BF21" s="16" t="s">
        <v>18708</v>
      </c>
      <c r="BG21" s="23">
        <f>B7L314C35+B7L314C37+B7L414C37+B7L514C43+B7L514C45+B7L614C43+B7L614C45+B7L714C29</f>
        <v>31.268795691998836</v>
      </c>
      <c r="BH21" s="16" t="s">
        <v>18709</v>
      </c>
      <c r="BI21" s="23">
        <f>B7L214C31</f>
        <v>17.622207452280708</v>
      </c>
      <c r="BJ21" s="16" t="s">
        <v>18710</v>
      </c>
      <c r="BK21" s="23">
        <f>B7L814C28+B7L814C29</f>
        <v>48.891003144279544</v>
      </c>
      <c r="BL21" s="16" t="s">
        <v>18711</v>
      </c>
      <c r="BM21" s="23">
        <f>IF(B7L814C30=0,0,B7L814C29/B7L814C30)</f>
        <v>0.36043865576406325</v>
      </c>
      <c r="BN21" s="16" t="s">
        <v>18712</v>
      </c>
      <c r="BO21" s="23">
        <f>B7L314C39+B7L414C39+B7L514C47+B7L614C47+B7L714C31</f>
        <v>71.61565241099359</v>
      </c>
      <c r="BP21" s="16" t="s">
        <v>18713</v>
      </c>
      <c r="BQ21" s="23">
        <f>B7L314C40+B7L414C40+B7L514C48+B7L614C48+B7L714C32</f>
        <v>186.20069626858336</v>
      </c>
      <c r="BR21" s="16" t="s">
        <v>18714</v>
      </c>
      <c r="BS21" s="17">
        <f>B7L214C25</f>
        <v>6835</v>
      </c>
      <c r="BT21" s="16" t="s">
        <v>18715</v>
      </c>
      <c r="BU21" s="17">
        <f>B7L814C33+B7L814C34</f>
        <v>7021.2006962685837</v>
      </c>
      <c r="BV21" s="16" t="s">
        <v>18716</v>
      </c>
      <c r="BW21" s="23">
        <f>IF(B7L814C35=0,0,B7L814C34/B7L814C35)</f>
        <v>0.97348022021823988</v>
      </c>
      <c r="BX21" s="16" t="s">
        <v>18717</v>
      </c>
      <c r="BY21" s="23">
        <f>B7L314C45+B7L314C47+B7L414C47+B7L514C55+B7L514C57+B7L614C55+B7L614C57+B7L714C37</f>
        <v>31.546011474652616</v>
      </c>
      <c r="BZ21" s="16" t="s">
        <v>18718</v>
      </c>
      <c r="CA21" s="23">
        <f>B7L214C39</f>
        <v>18.078188414248437</v>
      </c>
      <c r="CB21" s="16" t="s">
        <v>18719</v>
      </c>
      <c r="CC21" s="23">
        <f>B7L814C37+B7L814C38</f>
        <v>49.624199888901053</v>
      </c>
      <c r="CD21" s="16" t="s">
        <v>18720</v>
      </c>
      <c r="CE21" s="23">
        <f>IF(B7L814C39=0,0,B7L814C38/B7L814C39)</f>
        <v>0.36430186188839297</v>
      </c>
      <c r="CF21" s="16" t="s">
        <v>18721</v>
      </c>
      <c r="CG21" s="23">
        <f>B7L314C49+B7L414C49+B7L514C59+B7L614C59+B7L714C39</f>
        <v>72.724192890589393</v>
      </c>
      <c r="CH21" s="16" t="s">
        <v>18722</v>
      </c>
      <c r="CI21" s="23">
        <f>B7L314C50+B7L414C50+B7L514C60+B7L614C60+B7L714C40</f>
        <v>189.08290151553246</v>
      </c>
      <c r="CJ21" s="16" t="s">
        <v>18723</v>
      </c>
      <c r="CK21" s="17">
        <f>B7L214C33</f>
        <v>7027.2000000000007</v>
      </c>
      <c r="CL21" s="16" t="s">
        <v>18724</v>
      </c>
      <c r="CM21" s="17">
        <f>B7L814C42+B7L814C43</f>
        <v>7216.282901515533</v>
      </c>
      <c r="CN21" s="16" t="s">
        <v>18725</v>
      </c>
      <c r="CO21" s="23">
        <f>IF(B7L814C44=0,0,B7L814C43/B7L814C44)</f>
        <v>0.97379774267499664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43.387591585501582</v>
      </c>
      <c r="F22" s="16" t="s">
        <v>18727</v>
      </c>
      <c r="G22" s="23">
        <f>B7L215C7</f>
        <v>0.51851681022876728</v>
      </c>
      <c r="H22" s="16" t="s">
        <v>18728</v>
      </c>
      <c r="I22" s="17">
        <f>B7L815C1+B7L815C2</f>
        <v>43.90610839573035</v>
      </c>
      <c r="J22" s="16" t="s">
        <v>18729</v>
      </c>
      <c r="K22" s="17">
        <f>IF(B7L815C3=0,0,B7L815C2/B7L815C3)</f>
        <v>1.1809673623435742E-2</v>
      </c>
      <c r="L22" s="16" t="s">
        <v>18730</v>
      </c>
      <c r="M22" s="17">
        <f>B7L315C9+B7L415C9+B7L515C11+B7L615C11+B7L715C7</f>
        <v>110.49980621025867</v>
      </c>
      <c r="N22" s="16" t="s">
        <v>18731</v>
      </c>
      <c r="O22" s="17">
        <f>B7L315C10+B7L415C10+B7L515C12+B7L615C12+B7L715C8</f>
        <v>287.2994961466726</v>
      </c>
      <c r="P22" s="16" t="s">
        <v>18732</v>
      </c>
      <c r="Q22" s="17">
        <f>B7L215C1</f>
        <v>230</v>
      </c>
      <c r="R22" s="16" t="s">
        <v>18733</v>
      </c>
      <c r="S22" s="17">
        <f>B7L815C6+B7L815C7</f>
        <v>517.2994961466726</v>
      </c>
      <c r="T22" s="16" t="s">
        <v>18734</v>
      </c>
      <c r="U22" s="17">
        <f>IF(B7L815C8=0,0,B7L815C7/B7L815C8)</f>
        <v>0.44461670988132357</v>
      </c>
      <c r="V22" s="16" t="s">
        <v>18735</v>
      </c>
      <c r="W22" s="17">
        <f>B7L315C15+B7L315C17+B7L415C17+B7L515C19+B7L515C21+B7L615C19+B7L615C21+B7L715C13</f>
        <v>37.609607699618181</v>
      </c>
      <c r="X22" s="16" t="s">
        <v>18736</v>
      </c>
      <c r="Y22" s="23">
        <f>B7L215C15</f>
        <v>0.67875203082416513</v>
      </c>
      <c r="Z22" s="16" t="s">
        <v>18737</v>
      </c>
      <c r="AA22" s="17">
        <f>B7L815C10+B7L815C11</f>
        <v>38.288359730442345</v>
      </c>
      <c r="AB22" s="16" t="s">
        <v>18738</v>
      </c>
      <c r="AC22" s="17">
        <f>IF(B7L815C12=0,0,B7L815C11/B7L815C12)</f>
        <v>1.7727372904003051E-2</v>
      </c>
      <c r="AD22" s="16" t="s">
        <v>18739</v>
      </c>
      <c r="AE22" s="17">
        <f>B7L315C19+B7L415C19+B7L515C23+B7L615C23+B7L715C15</f>
        <v>100.54051951790001</v>
      </c>
      <c r="AF22" s="16" t="s">
        <v>18740</v>
      </c>
      <c r="AG22" s="17">
        <f>B7L315C20+B7L415C20+B7L515C24+B7L615C24+B7L715C16</f>
        <v>261.40535074654002</v>
      </c>
      <c r="AH22" s="16" t="s">
        <v>18741</v>
      </c>
      <c r="AI22" s="17">
        <f>B7L215C9</f>
        <v>282</v>
      </c>
      <c r="AJ22" s="16" t="s">
        <v>18742</v>
      </c>
      <c r="AK22" s="17">
        <f>B7L815C15+B7L815C16</f>
        <v>543.40535074654008</v>
      </c>
      <c r="AL22" s="16" t="s">
        <v>18743</v>
      </c>
      <c r="AM22" s="17">
        <f>IF(B7L815C17=0,0,B7L815C16/B7L815C17)</f>
        <v>0.51894961949230589</v>
      </c>
      <c r="AN22" s="16" t="s">
        <v>18744</v>
      </c>
      <c r="AO22" s="17">
        <f>B7L315C25+B7L315C27+B7L415C27+B7L515C31+B7L515C33+B7L615C31+B7L615C33+B7L715C21</f>
        <v>36.717971634000385</v>
      </c>
      <c r="AP22" s="16" t="s">
        <v>18745</v>
      </c>
      <c r="AQ22" s="23">
        <f>B7L215C23</f>
        <v>0.83228857059366368</v>
      </c>
      <c r="AR22" s="16" t="s">
        <v>18746</v>
      </c>
      <c r="AS22" s="17">
        <f>B7L815C19+B7L815C20</f>
        <v>37.550260204594046</v>
      </c>
      <c r="AT22" s="16" t="s">
        <v>18747</v>
      </c>
      <c r="AU22" s="17">
        <f>IF(B7L815C21=0,0,B7L815C20/B7L815C21)</f>
        <v>2.2164655213010701E-2</v>
      </c>
      <c r="AV22" s="16" t="s">
        <v>18748</v>
      </c>
      <c r="AW22" s="17">
        <f>B7L315C29+B7L415C29+B7L515C35+B7L615C35+B7L715C23</f>
        <v>99.536301307002049</v>
      </c>
      <c r="AX22" s="16" t="s">
        <v>18749</v>
      </c>
      <c r="AY22" s="17">
        <f>B7L315C30+B7L415C30+B7L515C36+B7L615C36+B7L715C24</f>
        <v>258.79438339820535</v>
      </c>
      <c r="AZ22" s="16" t="s">
        <v>18750</v>
      </c>
      <c r="BA22" s="23">
        <f>B7L215C17</f>
        <v>324.66666666666669</v>
      </c>
      <c r="BB22" s="16" t="s">
        <v>18751</v>
      </c>
      <c r="BC22" s="17">
        <f>B7L815C24+B7L815C25</f>
        <v>583.4610500648721</v>
      </c>
      <c r="BD22" s="16" t="s">
        <v>18752</v>
      </c>
      <c r="BE22" s="17">
        <f>IF(B7L815C26=0,0,B7L815C25/B7L815C26)</f>
        <v>0.55644959784473813</v>
      </c>
      <c r="BF22" s="16" t="s">
        <v>18753</v>
      </c>
      <c r="BG22" s="17">
        <f>B7L315C35+B7L315C37+B7L415C37+B7L515C43+B7L515C45+B7L615C43+B7L615C45+B7L715C29</f>
        <v>35.25922756570094</v>
      </c>
      <c r="BH22" s="16" t="s">
        <v>18754</v>
      </c>
      <c r="BI22" s="23">
        <f>B7L215C31</f>
        <v>0.89335696886836369</v>
      </c>
      <c r="BJ22" s="16" t="s">
        <v>18755</v>
      </c>
      <c r="BK22" s="17">
        <f>B7L815C28+B7L815C29</f>
        <v>36.1525845345693</v>
      </c>
      <c r="BL22" s="16" t="s">
        <v>18756</v>
      </c>
      <c r="BM22" s="17">
        <f>IF(B7L815C30=0,0,B7L815C29/B7L815C30)</f>
        <v>2.4710735909188757E-2</v>
      </c>
      <c r="BN22" s="16" t="s">
        <v>18757</v>
      </c>
      <c r="BO22" s="17">
        <f>B7L315C39+B7L415C39+B7L515C47+B7L615C47+B7L715C31</f>
        <v>96.839110596355155</v>
      </c>
      <c r="BP22" s="16" t="s">
        <v>18758</v>
      </c>
      <c r="BQ22" s="17">
        <f>B7L315C40+B7L415C40+B7L515C48+B7L615C48+B7L715C32</f>
        <v>251.78168755052343</v>
      </c>
      <c r="BR22" s="16" t="s">
        <v>18759</v>
      </c>
      <c r="BS22" s="23">
        <f>B7L215C25</f>
        <v>346.5</v>
      </c>
      <c r="BT22" s="16" t="s">
        <v>18760</v>
      </c>
      <c r="BU22" s="17">
        <f>B7L815C33+B7L815C34</f>
        <v>598.28168755052343</v>
      </c>
      <c r="BV22" s="16" t="s">
        <v>18761</v>
      </c>
      <c r="BW22" s="17">
        <f>IF(B7L815C35=0,0,B7L815C34/B7L815C35)</f>
        <v>0.57915862579487509</v>
      </c>
      <c r="BX22" s="16" t="s">
        <v>18762</v>
      </c>
      <c r="BY22" s="17">
        <f>B7L315C45+B7L315C47+B7L415C47+B7L515C55+B7L515C57+B7L615C55+B7L615C57+B7L715C37</f>
        <v>33.880304795831137</v>
      </c>
      <c r="BZ22" s="16" t="s">
        <v>18763</v>
      </c>
      <c r="CA22" s="23">
        <f>B7L215C39</f>
        <v>1.0192648920943237</v>
      </c>
      <c r="CB22" s="16" t="s">
        <v>18764</v>
      </c>
      <c r="CC22" s="17">
        <f>B7L815C37+B7L815C38</f>
        <v>34.899569687925464</v>
      </c>
      <c r="CD22" s="16" t="s">
        <v>18765</v>
      </c>
      <c r="CE22" s="17">
        <f>IF(B7L815C39=0,0,B7L815C38/B7L815C39)</f>
        <v>2.9205657869385376E-2</v>
      </c>
      <c r="CF22" s="16" t="s">
        <v>18766</v>
      </c>
      <c r="CG22" s="17">
        <f>B7L315C49+B7L415C49+B7L515C59+B7L615C59+B7L715C39</f>
        <v>93.949529579071239</v>
      </c>
      <c r="CH22" s="16" t="s">
        <v>18767</v>
      </c>
      <c r="CI22" s="17">
        <f>B7L315C50+B7L415C50+B7L515C60+B7L615C60+B7L715C40</f>
        <v>244.26877690558524</v>
      </c>
      <c r="CJ22" s="16" t="s">
        <v>18768</v>
      </c>
      <c r="CK22" s="23">
        <f>B7L215C33</f>
        <v>396.20000000000005</v>
      </c>
      <c r="CL22" s="16" t="s">
        <v>18769</v>
      </c>
      <c r="CM22" s="17">
        <f>B7L815C42+B7L815C43</f>
        <v>640.46877690558529</v>
      </c>
      <c r="CN22" s="16" t="s">
        <v>18770</v>
      </c>
      <c r="CO22" s="17">
        <f>IF(B7L815C44=0,0,B7L815C43/B7L815C44)</f>
        <v>0.61860939094366796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2177.9393782276647</v>
      </c>
      <c r="F23" s="16" t="s">
        <v>18772</v>
      </c>
      <c r="G23" s="23">
        <f>B7L216C7</f>
        <v>554.8535665212338</v>
      </c>
      <c r="H23" s="16" t="s">
        <v>18773</v>
      </c>
      <c r="I23" s="17">
        <f>B7L816C1+B7L816C2</f>
        <v>2732.7929447488987</v>
      </c>
      <c r="J23" s="16" t="s">
        <v>18774</v>
      </c>
      <c r="K23" s="17">
        <f>IF(B7L816C3=0,0,B7L816C2/B7L816C3)</f>
        <v>0.20303534798982595</v>
      </c>
      <c r="L23" s="16" t="s">
        <v>18775</v>
      </c>
      <c r="M23" s="17">
        <f>B7L316C9+B7L416C9+B7L516C11+B7L616C11+B7L716C7</f>
        <v>5673.3389899051554</v>
      </c>
      <c r="N23" s="16" t="s">
        <v>18776</v>
      </c>
      <c r="O23" s="17">
        <f>B7L316C10+B7L416C10+B7L516C12+B7L616C12+B7L716C8</f>
        <v>14750.681373753405</v>
      </c>
      <c r="P23" s="16" t="s">
        <v>18777</v>
      </c>
      <c r="Q23" s="17">
        <f>B7L216C1</f>
        <v>246118</v>
      </c>
      <c r="R23" s="16" t="s">
        <v>18778</v>
      </c>
      <c r="S23" s="17">
        <f>B7L816C6+B7L816C7</f>
        <v>260868.68137375341</v>
      </c>
      <c r="T23" s="16" t="s">
        <v>18779</v>
      </c>
      <c r="U23" s="17">
        <f>IF(B7L816C8=0,0,B7L816C7/B7L816C8)</f>
        <v>0.94345552982414271</v>
      </c>
      <c r="V23" s="16" t="s">
        <v>18780</v>
      </c>
      <c r="W23" s="17">
        <f>B7L316C15+B7L316C17+B7L416C17+B7L516C19+B7L516C21+B7L616C19+B7L616C21+B7L716C13</f>
        <v>2205.0575844896939</v>
      </c>
      <c r="X23" s="16" t="s">
        <v>18781</v>
      </c>
      <c r="Y23" s="23">
        <f>B7L216C15</f>
        <v>609.65651823952214</v>
      </c>
      <c r="Z23" s="16" t="s">
        <v>18782</v>
      </c>
      <c r="AA23" s="17">
        <f>B7L816C10+B7L816C11</f>
        <v>2814.7141027292159</v>
      </c>
      <c r="AB23" s="16" t="s">
        <v>18783</v>
      </c>
      <c r="AC23" s="17">
        <f>IF(B7L816C12=0,0,B7L816C11/B7L816C12)</f>
        <v>0.21659624956168166</v>
      </c>
      <c r="AD23" s="16" t="s">
        <v>18784</v>
      </c>
      <c r="AE23" s="17">
        <f>B7L316C19+B7L416C19+B7L516C23+B7L616C23+B7L716C15</f>
        <v>5701.5736630713145</v>
      </c>
      <c r="AF23" s="16" t="s">
        <v>18785</v>
      </c>
      <c r="AG23" s="17">
        <f>B7L316C20+B7L416C20+B7L516C24+B7L616C24+B7L716C16</f>
        <v>14824.091523985418</v>
      </c>
      <c r="AH23" s="16" t="s">
        <v>18786</v>
      </c>
      <c r="AI23" s="17">
        <f>B7L216C9</f>
        <v>253293</v>
      </c>
      <c r="AJ23" s="16" t="s">
        <v>18787</v>
      </c>
      <c r="AK23" s="17">
        <f>B7L816C15+B7L816C16</f>
        <v>268117.09152398544</v>
      </c>
      <c r="AL23" s="16" t="s">
        <v>18788</v>
      </c>
      <c r="AM23" s="17">
        <f>IF(B7L816C17=0,0,B7L816C16/B7L816C17)</f>
        <v>0.94471038217024939</v>
      </c>
      <c r="AN23" s="16" t="s">
        <v>18789</v>
      </c>
      <c r="AO23" s="17">
        <f>B7L316C25+B7L316C27+B7L416C27+B7L516C31+B7L516C33+B7L616C31+B7L616C33+B7L716C21</f>
        <v>2217.6107894427423</v>
      </c>
      <c r="AP23" s="16" t="s">
        <v>18790</v>
      </c>
      <c r="AQ23" s="23">
        <f>B7L216C23</f>
        <v>642.88395988897378</v>
      </c>
      <c r="AR23" s="16" t="s">
        <v>18791</v>
      </c>
      <c r="AS23" s="17">
        <f>B7L816C19+B7L816C20</f>
        <v>2860.4947493317159</v>
      </c>
      <c r="AT23" s="16" t="s">
        <v>18792</v>
      </c>
      <c r="AU23" s="17">
        <f>IF(B7L816C21=0,0,B7L816C20/B7L816C21)</f>
        <v>0.22474572275973162</v>
      </c>
      <c r="AV23" s="16" t="s">
        <v>18793</v>
      </c>
      <c r="AW23" s="17">
        <f>B7L316C29+B7L416C29+B7L516C35+B7L616C35+B7L716C23</f>
        <v>5741.9830935460814</v>
      </c>
      <c r="AX23" s="16" t="s">
        <v>18794</v>
      </c>
      <c r="AY23" s="17">
        <f>B7L316C30+B7L416C30+B7L516C36+B7L616C36+B7L716C24</f>
        <v>14929.156043219813</v>
      </c>
      <c r="AZ23" s="16" t="s">
        <v>18795</v>
      </c>
      <c r="BA23" s="17">
        <f>B7L216C17</f>
        <v>250782</v>
      </c>
      <c r="BB23" s="16" t="s">
        <v>18796</v>
      </c>
      <c r="BC23" s="17">
        <f>B7L816C24+B7L816C25</f>
        <v>265711.15604321979</v>
      </c>
      <c r="BD23" s="16" t="s">
        <v>18797</v>
      </c>
      <c r="BE23" s="17">
        <f>IF(B7L816C26=0,0,B7L816C25/B7L816C26)</f>
        <v>0.94381434236509265</v>
      </c>
      <c r="BF23" s="16" t="s">
        <v>18798</v>
      </c>
      <c r="BG23" s="17">
        <f>B7L316C35+B7L316C37+B7L416C37+B7L516C43+B7L516C45+B7L616C43+B7L616C45+B7L716C29</f>
        <v>2244.1239572314248</v>
      </c>
      <c r="BH23" s="16" t="s">
        <v>18799</v>
      </c>
      <c r="BI23" s="23">
        <f>B7L216C31</f>
        <v>649.84242615881351</v>
      </c>
      <c r="BJ23" s="16" t="s">
        <v>18800</v>
      </c>
      <c r="BK23" s="17">
        <f>B7L816C28+B7L816C29</f>
        <v>2893.9663833902382</v>
      </c>
      <c r="BL23" s="16" t="s">
        <v>18801</v>
      </c>
      <c r="BM23" s="17">
        <f>IF(B7L816C30=0,0,B7L816C29/B7L816C30)</f>
        <v>0.22455078603834122</v>
      </c>
      <c r="BN23" s="16" t="s">
        <v>18802</v>
      </c>
      <c r="BO23" s="17">
        <f>B7L316C39+B7L416C39+B7L516C47+B7L616C47+B7L716C31</f>
        <v>5808.5928542775864</v>
      </c>
      <c r="BP23" s="16" t="s">
        <v>18803</v>
      </c>
      <c r="BQ23" s="17">
        <f>B7L316C40+B7L416C40+B7L516C48+B7L616C48+B7L716C32</f>
        <v>15102.341421121724</v>
      </c>
      <c r="BR23" s="16" t="s">
        <v>18804</v>
      </c>
      <c r="BS23" s="17">
        <f>B7L216C25</f>
        <v>252049.75</v>
      </c>
      <c r="BT23" s="16" t="s">
        <v>18805</v>
      </c>
      <c r="BU23" s="17">
        <f>B7L816C33+B7L816C34</f>
        <v>267152.09142112173</v>
      </c>
      <c r="BV23" s="16" t="s">
        <v>18806</v>
      </c>
      <c r="BW23" s="17">
        <f>IF(B7L816C35=0,0,B7L816C34/B7L816C35)</f>
        <v>0.94346912524328563</v>
      </c>
      <c r="BX23" s="16" t="s">
        <v>18807</v>
      </c>
      <c r="BY23" s="17">
        <f>B7L316C45+B7L316C47+B7L416C47+B7L516C55+B7L516C57+B7L616C55+B7L616C57+B7L716C37</f>
        <v>2260.375642729643</v>
      </c>
      <c r="BZ23" s="16" t="s">
        <v>18808</v>
      </c>
      <c r="CA23" s="23">
        <f>B7L216C39</f>
        <v>654.05934849070582</v>
      </c>
      <c r="CB23" s="16" t="s">
        <v>18809</v>
      </c>
      <c r="CC23" s="17">
        <f>B7L816C37+B7L816C38</f>
        <v>2914.4349912203488</v>
      </c>
      <c r="CD23" s="16" t="s">
        <v>18810</v>
      </c>
      <c r="CE23" s="17">
        <f>IF(B7L816C39=0,0,B7L816C38/B7L816C39)</f>
        <v>0.22442063400317411</v>
      </c>
      <c r="CF23" s="16" t="s">
        <v>18811</v>
      </c>
      <c r="CG23" s="17">
        <f>B7L316C49+B7L416C49+B7L516C59+B7L616C59+B7L716C39</f>
        <v>5833.4950989476356</v>
      </c>
      <c r="CH23" s="16" t="s">
        <v>18812</v>
      </c>
      <c r="CI23" s="17">
        <f>B7L316C50+B7L416C50+B7L516C60+B7L616C60+B7L716C40</f>
        <v>15167.087257263849</v>
      </c>
      <c r="CJ23" s="16" t="s">
        <v>18813</v>
      </c>
      <c r="CK23" s="17">
        <f>B7L216C33</f>
        <v>254240.40000000002</v>
      </c>
      <c r="CL23" s="16" t="s">
        <v>18814</v>
      </c>
      <c r="CM23" s="17">
        <f>B7L816C42+B7L816C43</f>
        <v>269407.48725726386</v>
      </c>
      <c r="CN23" s="16" t="s">
        <v>18815</v>
      </c>
      <c r="CO23" s="17">
        <f>IF(B7L816C44=0,0,B7L816C43/B7L816C44)</f>
        <v>0.94370205738647339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3F90C2-40D7-4914-826F-391C2637B1DD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1132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1132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1038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96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1134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0.91534391534391535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8.4656084656084651E-2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9304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9304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2FB0A-BF70-442D-9FE9-553067E818DB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1596.7248702199997</v>
      </c>
      <c r="F8" s="16" t="s">
        <v>18915</v>
      </c>
      <c r="G8" s="21">
        <f>B3L520C2</f>
        <v>0.88039233431828956</v>
      </c>
      <c r="H8" s="16" t="s">
        <v>18916</v>
      </c>
      <c r="I8" s="15">
        <f>IF(B9L101C2=NULL_VALUE,NULL_VALUE,B9L101C1*B9L101C2)</f>
        <v>1405.7443357570535</v>
      </c>
      <c r="J8" s="16" t="s">
        <v>18917</v>
      </c>
      <c r="K8" s="21">
        <f>B3L520C3</f>
        <v>4.3751162033860399E-3</v>
      </c>
      <c r="L8" s="16" t="s">
        <v>18918</v>
      </c>
      <c r="M8" s="21">
        <f>IF(B9L101C4=NULL_VALUE,NULL_VALUE,B9L101C1*B9L101C4)</f>
        <v>6.9858568520489923</v>
      </c>
      <c r="N8" s="16" t="s">
        <v>18919</v>
      </c>
      <c r="O8" s="15">
        <f>B3L520C4</f>
        <v>0</v>
      </c>
      <c r="P8" s="16" t="s">
        <v>18920</v>
      </c>
      <c r="Q8" s="15">
        <f>B9L101C1*B9L101C6</f>
        <v>0</v>
      </c>
      <c r="R8" s="16" t="s">
        <v>18921</v>
      </c>
      <c r="S8" s="15">
        <f>B3L520C5</f>
        <v>0</v>
      </c>
      <c r="T8" s="16" t="s">
        <v>18922</v>
      </c>
      <c r="U8" s="15">
        <f>B9L101C1*B9L101C8</f>
        <v>0</v>
      </c>
      <c r="V8" s="16" t="s">
        <v>18923</v>
      </c>
      <c r="W8" s="15">
        <f>B3L520C6</f>
        <v>0</v>
      </c>
      <c r="X8" s="16" t="s">
        <v>18924</v>
      </c>
      <c r="Y8" s="15">
        <f>B9L101C1*B9L101C10</f>
        <v>0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0.11523254947832433</v>
      </c>
      <c r="BD8" s="16" t="s">
        <v>18926</v>
      </c>
      <c r="BE8" s="21">
        <f>B9L101C1*B9L101C26</f>
        <v>183.9946776108971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307.11845499999998</v>
      </c>
      <c r="F9" s="16" t="s">
        <v>18928</v>
      </c>
      <c r="G9" s="21">
        <f>B3L524C2</f>
        <v>0.79507978254663159</v>
      </c>
      <c r="H9" s="16" t="s">
        <v>18929</v>
      </c>
      <c r="I9" s="21">
        <f>IF(B9L102C2=NULL_VALUE,NULL_VALUE,B9L102C1*B9L102C2)</f>
        <v>244.18367441745744</v>
      </c>
      <c r="J9" s="16" t="s">
        <v>18930</v>
      </c>
      <c r="K9" s="21">
        <f>B3L524C3</f>
        <v>2.3659669409688926E-2</v>
      </c>
      <c r="L9" s="16" t="s">
        <v>18931</v>
      </c>
      <c r="M9" s="21">
        <f>IF(B9L102C4=NULL_VALUE,NULL_VALUE,B9L102C1*B9L102C4)</f>
        <v>7.2663211149144251</v>
      </c>
      <c r="N9" s="16" t="s">
        <v>18932</v>
      </c>
      <c r="O9" s="15">
        <f>B3L524C4</f>
        <v>0</v>
      </c>
      <c r="P9" s="16" t="s">
        <v>18933</v>
      </c>
      <c r="Q9" s="15">
        <f>B9L102C1*B9L102C6</f>
        <v>0</v>
      </c>
      <c r="R9" s="16" t="s">
        <v>18934</v>
      </c>
      <c r="S9" s="15">
        <f>B3L524C5</f>
        <v>0</v>
      </c>
      <c r="T9" s="16" t="s">
        <v>18935</v>
      </c>
      <c r="U9" s="15">
        <f>B9L102C1*B9L102C8</f>
        <v>0</v>
      </c>
      <c r="V9" s="16" t="s">
        <v>18936</v>
      </c>
      <c r="W9" s="15">
        <f>B3L524C6</f>
        <v>0</v>
      </c>
      <c r="X9" s="16" t="s">
        <v>18937</v>
      </c>
      <c r="Y9" s="15">
        <f>B9L102C1*B9L102C10</f>
        <v>0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9.9834987645940274E-3</v>
      </c>
      <c r="AN9" s="16" t="s">
        <v>18945</v>
      </c>
      <c r="AO9" s="21">
        <f>B9L102C1*B9L102C18</f>
        <v>3.0661167160765261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2.4078497682423748E-4</v>
      </c>
      <c r="AZ9" s="16" t="s">
        <v>18951</v>
      </c>
      <c r="BA9" s="21">
        <f>B9L102C1*B9L102C24</f>
        <v>7.394951006947062E-2</v>
      </c>
      <c r="BB9" s="16" t="s">
        <v>18952</v>
      </c>
      <c r="BC9" s="21">
        <f>B3L524C14</f>
        <v>0.17103626430226138</v>
      </c>
      <c r="BD9" s="16" t="s">
        <v>18953</v>
      </c>
      <c r="BE9" s="21">
        <f>B9L102C1*B9L102C26</f>
        <v>52.528393241482163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15">
        <f>B3L522C4</f>
        <v>0</v>
      </c>
      <c r="P10" s="16" t="s">
        <v>18960</v>
      </c>
      <c r="Q10" s="15">
        <f>B9L103C1*B9L103C6</f>
        <v>0</v>
      </c>
      <c r="R10" s="16" t="s">
        <v>18961</v>
      </c>
      <c r="S10" s="15">
        <f>B3L522C5</f>
        <v>0</v>
      </c>
      <c r="T10" s="16" t="s">
        <v>18962</v>
      </c>
      <c r="U10" s="15">
        <f>B9L103C1*B9L103C8</f>
        <v>0</v>
      </c>
      <c r="V10" s="16" t="s">
        <v>18963</v>
      </c>
      <c r="W10" s="15">
        <f>B3L522C6</f>
        <v>0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5.5078167159619502E-2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1.328391530440556E-3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0.94359344130994005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2890.5088667999999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15">
        <f>B3L522C4</f>
        <v>0</v>
      </c>
      <c r="P11" s="16" t="s">
        <v>18984</v>
      </c>
      <c r="Q11" s="15">
        <f>B9L104C1*B9L104C6</f>
        <v>0</v>
      </c>
      <c r="R11" s="16" t="s">
        <v>18961</v>
      </c>
      <c r="S11" s="15">
        <f>B3L522C5</f>
        <v>0</v>
      </c>
      <c r="T11" s="16" t="s">
        <v>18985</v>
      </c>
      <c r="U11" s="15">
        <f>B9L104C1*B9L104C8</f>
        <v>0</v>
      </c>
      <c r="V11" s="16" t="s">
        <v>18963</v>
      </c>
      <c r="W11" s="15">
        <f>B3L522C6</f>
        <v>0</v>
      </c>
      <c r="X11" s="16" t="s">
        <v>18986</v>
      </c>
      <c r="Y11" s="15">
        <f>B9L104C1*B9L104C10</f>
        <v>0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5.5078167159619502E-2</v>
      </c>
      <c r="AN11" s="16" t="s">
        <v>18990</v>
      </c>
      <c r="AO11" s="21">
        <f>B9L104C1*B9L104C18</f>
        <v>159.20393054197274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1.328391530440556E-3</v>
      </c>
      <c r="AZ11" s="16" t="s">
        <v>18993</v>
      </c>
      <c r="BA11" s="21">
        <f>B9L104C1*B9L104C24</f>
        <v>3.8397274973204492</v>
      </c>
      <c r="BB11" s="16" t="s">
        <v>18979</v>
      </c>
      <c r="BC11" s="21">
        <f>B3L522C14</f>
        <v>0.94359344130994005</v>
      </c>
      <c r="BD11" s="16" t="s">
        <v>18994</v>
      </c>
      <c r="BE11" s="15">
        <f>B9L104C1*B9L104C26</f>
        <v>2727.4652087607069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2682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15">
        <f>B3L522C4</f>
        <v>0</v>
      </c>
      <c r="P12" s="16" t="s">
        <v>18998</v>
      </c>
      <c r="Q12" s="15">
        <f>B9L105C1*B9L105C6</f>
        <v>0</v>
      </c>
      <c r="R12" s="16" t="s">
        <v>18961</v>
      </c>
      <c r="S12" s="15">
        <f>B3L522C5</f>
        <v>0</v>
      </c>
      <c r="T12" s="16" t="s">
        <v>18999</v>
      </c>
      <c r="U12" s="15">
        <f>B9L105C1*B9L105C8</f>
        <v>0</v>
      </c>
      <c r="V12" s="16" t="s">
        <v>18963</v>
      </c>
      <c r="W12" s="15">
        <f>B3L522C6</f>
        <v>0</v>
      </c>
      <c r="X12" s="16" t="s">
        <v>19000</v>
      </c>
      <c r="Y12" s="15">
        <f>B9L105C1*B9L105C10</f>
        <v>0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5.5078167159619502E-2</v>
      </c>
      <c r="AN12" s="16" t="s">
        <v>19004</v>
      </c>
      <c r="AO12" s="21">
        <f>B9L105C1*B9L105C18</f>
        <v>147.7196443220995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1.328391530440556E-3</v>
      </c>
      <c r="AZ12" s="16" t="s">
        <v>19007</v>
      </c>
      <c r="BA12" s="21">
        <f>B9L105C1*B9L105C24</f>
        <v>3.5627460846415713</v>
      </c>
      <c r="BB12" s="16" t="s">
        <v>18979</v>
      </c>
      <c r="BC12" s="21">
        <f>B3L522C14</f>
        <v>0.94359344130994005</v>
      </c>
      <c r="BD12" s="16" t="s">
        <v>19008</v>
      </c>
      <c r="BE12" s="15">
        <f>B9L105C1*B9L105C26</f>
        <v>2530.7176095932591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15">
        <f>B3L522C4</f>
        <v>0</v>
      </c>
      <c r="P13" s="16" t="s">
        <v>19012</v>
      </c>
      <c r="Q13" s="15">
        <f>B9L106C1*B9L106C6</f>
        <v>0</v>
      </c>
      <c r="R13" s="16" t="s">
        <v>18961</v>
      </c>
      <c r="S13" s="15">
        <f>B3L522C5</f>
        <v>0</v>
      </c>
      <c r="T13" s="16" t="s">
        <v>19013</v>
      </c>
      <c r="U13" s="15">
        <f>B9L106C1*B9L106C8</f>
        <v>0</v>
      </c>
      <c r="V13" s="16" t="s">
        <v>18963</v>
      </c>
      <c r="W13" s="15">
        <f>B3L522C6</f>
        <v>0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5.5078167159619502E-2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1.328391530440556E-3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0.94359344130994005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15">
        <f>B3L522C4</f>
        <v>0</v>
      </c>
      <c r="P14" s="16" t="s">
        <v>19026</v>
      </c>
      <c r="Q14" s="15">
        <f>B9L107C1*B9L107C6</f>
        <v>0</v>
      </c>
      <c r="R14" s="16" t="s">
        <v>18961</v>
      </c>
      <c r="S14" s="15">
        <f>B3L522C5</f>
        <v>0</v>
      </c>
      <c r="T14" s="16" t="s">
        <v>19027</v>
      </c>
      <c r="U14" s="15">
        <f>B9L107C1*B9L107C8</f>
        <v>0</v>
      </c>
      <c r="V14" s="16" t="s">
        <v>18963</v>
      </c>
      <c r="W14" s="15">
        <f>B3L522C6</f>
        <v>0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5.5078167159619502E-2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1.328391530440556E-3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0.94359344130994005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15">
        <f>B3L522C4</f>
        <v>0</v>
      </c>
      <c r="P15" s="16" t="s">
        <v>19040</v>
      </c>
      <c r="Q15" s="15">
        <f>B9L108C1*B9L108C6</f>
        <v>0</v>
      </c>
      <c r="R15" s="16" t="s">
        <v>18961</v>
      </c>
      <c r="S15" s="15">
        <f>B3L522C5</f>
        <v>0</v>
      </c>
      <c r="T15" s="16" t="s">
        <v>19041</v>
      </c>
      <c r="U15" s="15">
        <f>B9L108C1*B9L108C8</f>
        <v>0</v>
      </c>
      <c r="V15" s="16" t="s">
        <v>18963</v>
      </c>
      <c r="W15" s="15">
        <f>B3L522C6</f>
        <v>0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5.5078167159619502E-2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1.328391530440556E-3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0.94359344130994005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15">
        <f>B3L522C4</f>
        <v>0</v>
      </c>
      <c r="P16" s="16" t="s">
        <v>19054</v>
      </c>
      <c r="Q16" s="15">
        <f>B9L109C1*B9L109C6</f>
        <v>0</v>
      </c>
      <c r="R16" s="16" t="s">
        <v>18961</v>
      </c>
      <c r="S16" s="15">
        <f>B3L522C5</f>
        <v>0</v>
      </c>
      <c r="T16" s="16" t="s">
        <v>19055</v>
      </c>
      <c r="U16" s="15">
        <f>B9L109C1*B9L109C8</f>
        <v>0</v>
      </c>
      <c r="V16" s="16" t="s">
        <v>18963</v>
      </c>
      <c r="W16" s="15">
        <f>B3L522C6</f>
        <v>0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5.5078167159619502E-2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1.328391530440556E-3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0.94359344130994005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15">
        <f>B3L522C4</f>
        <v>0</v>
      </c>
      <c r="P17" s="16" t="s">
        <v>19068</v>
      </c>
      <c r="Q17" s="15">
        <f>B9L110C1*B9L110C6</f>
        <v>0</v>
      </c>
      <c r="R17" s="16" t="s">
        <v>18961</v>
      </c>
      <c r="S17" s="15">
        <f>B3L522C5</f>
        <v>0</v>
      </c>
      <c r="T17" s="16" t="s">
        <v>19069</v>
      </c>
      <c r="U17" s="15">
        <f>B9L110C1*B9L110C8</f>
        <v>0</v>
      </c>
      <c r="V17" s="16" t="s">
        <v>18963</v>
      </c>
      <c r="W17" s="15">
        <f>B3L522C6</f>
        <v>0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5.5078167159619502E-2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1.328391530440556E-3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0.94359344130994005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7363</v>
      </c>
      <c r="F18" s="16" t="s">
        <v>18928</v>
      </c>
      <c r="G18" s="21">
        <f>B3L524C2</f>
        <v>0.79507978254663159</v>
      </c>
      <c r="H18" s="16" t="s">
        <v>19080</v>
      </c>
      <c r="I18" s="15">
        <f>IF(B9L111C2=NULL_VALUE,NULL_VALUE,B9L111C1*B9L111C2)</f>
        <v>5854.1724388908488</v>
      </c>
      <c r="J18" s="16" t="s">
        <v>18930</v>
      </c>
      <c r="K18" s="21">
        <f>B3L524C3</f>
        <v>2.3659669409688926E-2</v>
      </c>
      <c r="L18" s="16" t="s">
        <v>19081</v>
      </c>
      <c r="M18" s="21">
        <f>IF(B9L111C4=NULL_VALUE,NULL_VALUE,B9L111C1*B9L111C4)</f>
        <v>174.20614586353958</v>
      </c>
      <c r="N18" s="16" t="s">
        <v>18932</v>
      </c>
      <c r="O18" s="15">
        <f>B3L524C4</f>
        <v>0</v>
      </c>
      <c r="P18" s="16" t="s">
        <v>19082</v>
      </c>
      <c r="Q18" s="15">
        <f>B9L111C1*B9L111C6</f>
        <v>0</v>
      </c>
      <c r="R18" s="16" t="s">
        <v>18934</v>
      </c>
      <c r="S18" s="15">
        <f>B3L524C5</f>
        <v>0</v>
      </c>
      <c r="T18" s="16" t="s">
        <v>19083</v>
      </c>
      <c r="U18" s="15">
        <f>B9L111C1*B9L111C8</f>
        <v>0</v>
      </c>
      <c r="V18" s="16" t="s">
        <v>18936</v>
      </c>
      <c r="W18" s="15">
        <f>B3L524C6</f>
        <v>0</v>
      </c>
      <c r="X18" s="16" t="s">
        <v>19084</v>
      </c>
      <c r="Y18" s="15">
        <f>B9L111C1*B9L111C10</f>
        <v>0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9.9834987645940274E-3</v>
      </c>
      <c r="AN18" s="16" t="s">
        <v>19088</v>
      </c>
      <c r="AO18" s="21">
        <f>B9L111C1*B9L111C18</f>
        <v>73.508501403705822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2.4078497682423748E-4</v>
      </c>
      <c r="AZ18" s="16" t="s">
        <v>19091</v>
      </c>
      <c r="BA18" s="21">
        <f>B9L111C1*B9L111C24</f>
        <v>1.7728997843568606</v>
      </c>
      <c r="BB18" s="16" t="s">
        <v>18952</v>
      </c>
      <c r="BC18" s="21">
        <f>B3L524C14</f>
        <v>0.17103626430226138</v>
      </c>
      <c r="BD18" s="16" t="s">
        <v>19092</v>
      </c>
      <c r="BE18" s="15">
        <f>B9L111C1*B9L111C26</f>
        <v>1259.3400140575504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273.46459078000004</v>
      </c>
      <c r="F19" s="16" t="s">
        <v>18928</v>
      </c>
      <c r="G19" s="21">
        <f>B3L524C2</f>
        <v>0.79507978254663159</v>
      </c>
      <c r="H19" s="16" t="s">
        <v>19094</v>
      </c>
      <c r="I19" s="21">
        <f>IF(B9L112C2=NULL_VALUE,NULL_VALUE,B9L112C1*B9L112C2)</f>
        <v>217.42616737156601</v>
      </c>
      <c r="J19" s="16" t="s">
        <v>18930</v>
      </c>
      <c r="K19" s="21">
        <f>B3L524C3</f>
        <v>2.3659669409688926E-2</v>
      </c>
      <c r="L19" s="16" t="s">
        <v>19095</v>
      </c>
      <c r="M19" s="21">
        <f>IF(B9L112C4=NULL_VALUE,NULL_VALUE,B9L112C1*B9L112C4)</f>
        <v>6.4700818131106672</v>
      </c>
      <c r="N19" s="16" t="s">
        <v>18932</v>
      </c>
      <c r="O19" s="15">
        <f>B3L524C4</f>
        <v>0</v>
      </c>
      <c r="P19" s="16" t="s">
        <v>19096</v>
      </c>
      <c r="Q19" s="15">
        <f>B9L112C1*B9L112C6</f>
        <v>0</v>
      </c>
      <c r="R19" s="16" t="s">
        <v>18934</v>
      </c>
      <c r="S19" s="15">
        <f>B3L524C5</f>
        <v>0</v>
      </c>
      <c r="T19" s="16" t="s">
        <v>19097</v>
      </c>
      <c r="U19" s="15">
        <f>B9L112C1*B9L112C8</f>
        <v>0</v>
      </c>
      <c r="V19" s="16" t="s">
        <v>18936</v>
      </c>
      <c r="W19" s="15">
        <f>B3L524C6</f>
        <v>0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9.9834987645940274E-3</v>
      </c>
      <c r="AN19" s="16" t="s">
        <v>19102</v>
      </c>
      <c r="AO19" s="21">
        <f>B9L112C1*B9L112C18</f>
        <v>2.7301334042123417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2.4078497682423748E-4</v>
      </c>
      <c r="AZ19" s="16" t="s">
        <v>19105</v>
      </c>
      <c r="BA19" s="21">
        <f>B9L112C1*B9L112C24</f>
        <v>6.58461651532119E-2</v>
      </c>
      <c r="BB19" s="16" t="s">
        <v>18952</v>
      </c>
      <c r="BC19" s="21">
        <f>B3L524C14</f>
        <v>0.17103626430226138</v>
      </c>
      <c r="BD19" s="16" t="s">
        <v>19106</v>
      </c>
      <c r="BE19" s="21">
        <f>B9L112C1*B9L112C26</f>
        <v>46.772362025957833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6759.2792736999991</v>
      </c>
      <c r="F20" s="16" t="s">
        <v>18928</v>
      </c>
      <c r="G20" s="21">
        <f>B3L524C2</f>
        <v>0.79507978254663159</v>
      </c>
      <c r="H20" s="16" t="s">
        <v>19107</v>
      </c>
      <c r="I20" s="15">
        <f>IF(B9L113C2=NULL_VALUE,NULL_VALUE,B9L113C1*B9L113C2)</f>
        <v>5374.1662951053495</v>
      </c>
      <c r="J20" s="16" t="s">
        <v>18930</v>
      </c>
      <c r="K20" s="21">
        <f>B3L524C3</f>
        <v>2.3659669409688926E-2</v>
      </c>
      <c r="L20" s="16" t="s">
        <v>19108</v>
      </c>
      <c r="M20" s="21">
        <f>IF(B9L113C4=NULL_VALUE,NULL_VALUE,B9L113C1*B9L113C4)</f>
        <v>159.92231306350425</v>
      </c>
      <c r="N20" s="16" t="s">
        <v>18932</v>
      </c>
      <c r="O20" s="15">
        <f>B3L524C4</f>
        <v>0</v>
      </c>
      <c r="P20" s="16" t="s">
        <v>19109</v>
      </c>
      <c r="Q20" s="15">
        <f>B9L113C1*B9L113C6</f>
        <v>0</v>
      </c>
      <c r="R20" s="16" t="s">
        <v>18934</v>
      </c>
      <c r="S20" s="15">
        <f>B3L524C5</f>
        <v>0</v>
      </c>
      <c r="T20" s="16" t="s">
        <v>19110</v>
      </c>
      <c r="U20" s="15">
        <f>B9L113C1*B9L113C8</f>
        <v>0</v>
      </c>
      <c r="V20" s="16" t="s">
        <v>18936</v>
      </c>
      <c r="W20" s="15">
        <f>B3L524C6</f>
        <v>0</v>
      </c>
      <c r="X20" s="16" t="s">
        <v>19111</v>
      </c>
      <c r="Y20" s="15">
        <f>B9L113C1*B9L113C10</f>
        <v>0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9.9834987645940274E-3</v>
      </c>
      <c r="AN20" s="16" t="s">
        <v>19115</v>
      </c>
      <c r="AO20" s="21">
        <f>B9L113C1*B9L113C18</f>
        <v>67.481256278529955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2.4078497682423748E-4</v>
      </c>
      <c r="AZ20" s="16" t="s">
        <v>19118</v>
      </c>
      <c r="BA20" s="21">
        <f>B9L113C1*B9L113C24</f>
        <v>1.627532903266403</v>
      </c>
      <c r="BB20" s="16" t="s">
        <v>18952</v>
      </c>
      <c r="BC20" s="21">
        <f>B3L524C14</f>
        <v>0.17103626430226138</v>
      </c>
      <c r="BD20" s="16" t="s">
        <v>19119</v>
      </c>
      <c r="BE20" s="15">
        <f>B9L113C1*B9L113C26</f>
        <v>1156.0818763493503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1943</v>
      </c>
      <c r="F22" s="16" t="s">
        <v>19128</v>
      </c>
      <c r="G22" s="21">
        <f>B8L112C1</f>
        <v>0.91534391534391535</v>
      </c>
      <c r="H22" s="16" t="s">
        <v>19129</v>
      </c>
      <c r="I22" s="15">
        <f>IF(B9L115C2=NULL_VALUE,NULL_VALUE,B9L115C1*B9L115C2)</f>
        <v>1778.5132275132275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8.4656084656084651E-2</v>
      </c>
      <c r="P22" s="16" t="s">
        <v>19133</v>
      </c>
      <c r="Q22" s="21">
        <f>B9L115C1*B9L115C6</f>
        <v>164.48677248677248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729</v>
      </c>
      <c r="F23" s="16" t="s">
        <v>19128</v>
      </c>
      <c r="G23" s="21">
        <f>B8L112C1</f>
        <v>0.91534391534391535</v>
      </c>
      <c r="H23" s="16" t="s">
        <v>19135</v>
      </c>
      <c r="I23" s="21">
        <f>IF(B9L116C2=NULL_VALUE,NULL_VALUE,B9L116C1*B9L116C2)</f>
        <v>667.28571428571433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8.4656084656084651E-2</v>
      </c>
      <c r="P23" s="16" t="s">
        <v>19137</v>
      </c>
      <c r="Q23" s="21">
        <f>B9L116C1*B9L116C6</f>
        <v>61.714285714285708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124</v>
      </c>
      <c r="F24" s="16" t="s">
        <v>19128</v>
      </c>
      <c r="G24" s="21">
        <f>B8L112C1</f>
        <v>0.91534391534391535</v>
      </c>
      <c r="H24" s="16" t="s">
        <v>19139</v>
      </c>
      <c r="I24" s="21">
        <f>IF(B9L117C2=NULL_VALUE,NULL_VALUE,B9L117C1*B9L117C2)</f>
        <v>113.50264550264551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8.4656084656084651E-2</v>
      </c>
      <c r="P24" s="16" t="s">
        <v>19141</v>
      </c>
      <c r="Q24" s="21">
        <f>B9L117C1*B9L117C6</f>
        <v>10.497354497354497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0.91534391534391535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8.4656084656084651E-2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0.91534391534391535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8.4656084656084651E-2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0.91534391534391535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8.4656084656084651E-2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672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672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216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216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97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97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C5C88-0451-4DFE-9657-AAC5A08050E7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0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0.54231472595106456</v>
      </c>
      <c r="P8" s="16" t="s">
        <v>19233</v>
      </c>
      <c r="Q8" s="15">
        <f>B9L201C1*B9L201C6</f>
        <v>0</v>
      </c>
      <c r="R8" s="16" t="s">
        <v>19234</v>
      </c>
      <c r="S8" s="21">
        <f>B3L310C4</f>
        <v>5.5599812291667897E-2</v>
      </c>
      <c r="T8" s="16" t="s">
        <v>19235</v>
      </c>
      <c r="U8" s="15">
        <f>B9L201C1*B9L201C8</f>
        <v>0</v>
      </c>
      <c r="V8" s="16" t="s">
        <v>19236</v>
      </c>
      <c r="W8" s="15">
        <f>B3L311C4</f>
        <v>0</v>
      </c>
      <c r="X8" s="16" t="s">
        <v>19237</v>
      </c>
      <c r="Y8" s="15">
        <f>B9L201C1*B9L201C10</f>
        <v>0</v>
      </c>
      <c r="Z8" s="16" t="s">
        <v>19238</v>
      </c>
      <c r="AA8" s="21">
        <f>B3L312C4</f>
        <v>0.1580296693125105</v>
      </c>
      <c r="AB8" s="16" t="s">
        <v>19239</v>
      </c>
      <c r="AC8" s="15">
        <f>B9L201C1*B9L201C12</f>
        <v>0</v>
      </c>
      <c r="AD8" s="16" t="s">
        <v>19240</v>
      </c>
      <c r="AE8" s="21">
        <f>B3L313C4</f>
        <v>0.19817468134781702</v>
      </c>
      <c r="AF8" s="16" t="s">
        <v>19241</v>
      </c>
      <c r="AG8" s="15">
        <f>B9L201C1*B9L201C14</f>
        <v>0</v>
      </c>
      <c r="AH8" s="16" t="s">
        <v>19242</v>
      </c>
      <c r="AI8" s="15">
        <f>B3L314C4</f>
        <v>0</v>
      </c>
      <c r="AJ8" s="16" t="s">
        <v>19243</v>
      </c>
      <c r="AK8" s="15">
        <f>B9L201C1*B9L201C16</f>
        <v>0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15">
        <f>B3L318C4</f>
        <v>0</v>
      </c>
      <c r="AZ8" s="16" t="s">
        <v>19251</v>
      </c>
      <c r="BA8" s="15">
        <f>B9L201C1*B9L201C24</f>
        <v>0</v>
      </c>
      <c r="BB8" s="16" t="s">
        <v>19252</v>
      </c>
      <c r="BC8" s="21">
        <f>B3L319C4</f>
        <v>3.4781908038293174E-2</v>
      </c>
      <c r="BD8" s="16" t="s">
        <v>19253</v>
      </c>
      <c r="BE8" s="15">
        <f>B9L201C1*B9L201C26</f>
        <v>0</v>
      </c>
      <c r="BF8" s="16" t="s">
        <v>19254</v>
      </c>
      <c r="BG8" s="15">
        <f>B3L320C4</f>
        <v>0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1.1099203058646966E-2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15">
        <f>B9L102C9</f>
        <v>0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0.54231472595106456</v>
      </c>
      <c r="P9" s="16" t="s">
        <v>19267</v>
      </c>
      <c r="Q9" s="15">
        <f>B9L202C1*B9L202C6</f>
        <v>0</v>
      </c>
      <c r="R9" s="16" t="s">
        <v>19234</v>
      </c>
      <c r="S9" s="21">
        <f>B3L310C4</f>
        <v>5.5599812291667897E-2</v>
      </c>
      <c r="T9" s="16" t="s">
        <v>19268</v>
      </c>
      <c r="U9" s="15">
        <f>B9L202C1*B9L202C8</f>
        <v>0</v>
      </c>
      <c r="V9" s="16" t="s">
        <v>19236</v>
      </c>
      <c r="W9" s="15">
        <f>B3L311C4</f>
        <v>0</v>
      </c>
      <c r="X9" s="16" t="s">
        <v>19269</v>
      </c>
      <c r="Y9" s="15">
        <f>B9L202C1*B9L202C10</f>
        <v>0</v>
      </c>
      <c r="Z9" s="16" t="s">
        <v>19238</v>
      </c>
      <c r="AA9" s="21">
        <f>B3L312C4</f>
        <v>0.1580296693125105</v>
      </c>
      <c r="AB9" s="16" t="s">
        <v>19270</v>
      </c>
      <c r="AC9" s="15">
        <f>B9L202C1*B9L202C12</f>
        <v>0</v>
      </c>
      <c r="AD9" s="16" t="s">
        <v>19240</v>
      </c>
      <c r="AE9" s="21">
        <f>B3L313C4</f>
        <v>0.19817468134781702</v>
      </c>
      <c r="AF9" s="16" t="s">
        <v>19271</v>
      </c>
      <c r="AG9" s="15">
        <f>B9L202C1*B9L202C14</f>
        <v>0</v>
      </c>
      <c r="AH9" s="16" t="s">
        <v>19242</v>
      </c>
      <c r="AI9" s="15">
        <f>B3L314C4</f>
        <v>0</v>
      </c>
      <c r="AJ9" s="16" t="s">
        <v>19272</v>
      </c>
      <c r="AK9" s="15">
        <f>B9L202C1*B9L202C16</f>
        <v>0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15">
        <f>B3L318C4</f>
        <v>0</v>
      </c>
      <c r="AZ9" s="16" t="s">
        <v>19276</v>
      </c>
      <c r="BA9" s="15">
        <f>B9L202C1*B9L202C24</f>
        <v>0</v>
      </c>
      <c r="BB9" s="16" t="s">
        <v>19252</v>
      </c>
      <c r="BC9" s="21">
        <f>B3L319C4</f>
        <v>3.4781908038293174E-2</v>
      </c>
      <c r="BD9" s="16" t="s">
        <v>19277</v>
      </c>
      <c r="BE9" s="15">
        <f>B9L202C1*B9L202C26</f>
        <v>0</v>
      </c>
      <c r="BF9" s="16" t="s">
        <v>19254</v>
      </c>
      <c r="BG9" s="15">
        <f>B3L320C4</f>
        <v>0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1.1099203058646966E-2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0.54231472595106456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5.5599812291667897E-2</v>
      </c>
      <c r="T10" s="16" t="s">
        <v>19287</v>
      </c>
      <c r="U10" s="15">
        <f>B9L203C1*B9L203C8</f>
        <v>0</v>
      </c>
      <c r="V10" s="16" t="s">
        <v>19236</v>
      </c>
      <c r="W10" s="15">
        <f>B3L311C4</f>
        <v>0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0.1580296693125105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0.19817468134781702</v>
      </c>
      <c r="AF10" s="16" t="s">
        <v>19290</v>
      </c>
      <c r="AG10" s="15">
        <f>B9L203C1*B9L203C14</f>
        <v>0</v>
      </c>
      <c r="AH10" s="16" t="s">
        <v>19242</v>
      </c>
      <c r="AI10" s="15">
        <f>B3L314C4</f>
        <v>0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15">
        <f>B3L318C4</f>
        <v>0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3.4781908038293174E-2</v>
      </c>
      <c r="BD10" s="16" t="s">
        <v>19296</v>
      </c>
      <c r="BE10" s="15">
        <f>B9L203C1*B9L203C26</f>
        <v>0</v>
      </c>
      <c r="BF10" s="16" t="s">
        <v>19254</v>
      </c>
      <c r="BG10" s="15">
        <f>B3L320C4</f>
        <v>0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1.1099203058646966E-2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0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0.54231472595106456</v>
      </c>
      <c r="P11" s="16" t="s">
        <v>19304</v>
      </c>
      <c r="Q11" s="15">
        <f>B9L204C1*B9L204C6</f>
        <v>0</v>
      </c>
      <c r="R11" s="16" t="s">
        <v>19234</v>
      </c>
      <c r="S11" s="21">
        <f>B3L310C4</f>
        <v>5.5599812291667897E-2</v>
      </c>
      <c r="T11" s="16" t="s">
        <v>19305</v>
      </c>
      <c r="U11" s="15">
        <f>B9L204C1*B9L204C8</f>
        <v>0</v>
      </c>
      <c r="V11" s="16" t="s">
        <v>19236</v>
      </c>
      <c r="W11" s="15">
        <f>B3L311C4</f>
        <v>0</v>
      </c>
      <c r="X11" s="16" t="s">
        <v>19306</v>
      </c>
      <c r="Y11" s="15">
        <f>B9L204C1*B9L204C10</f>
        <v>0</v>
      </c>
      <c r="Z11" s="16" t="s">
        <v>19238</v>
      </c>
      <c r="AA11" s="21">
        <f>B3L312C4</f>
        <v>0.1580296693125105</v>
      </c>
      <c r="AB11" s="16" t="s">
        <v>19307</v>
      </c>
      <c r="AC11" s="15">
        <f>B9L204C1*B9L204C12</f>
        <v>0</v>
      </c>
      <c r="AD11" s="16" t="s">
        <v>19240</v>
      </c>
      <c r="AE11" s="21">
        <f>B3L313C4</f>
        <v>0.19817468134781702</v>
      </c>
      <c r="AF11" s="16" t="s">
        <v>19308</v>
      </c>
      <c r="AG11" s="15">
        <f>B9L204C1*B9L204C14</f>
        <v>0</v>
      </c>
      <c r="AH11" s="16" t="s">
        <v>19242</v>
      </c>
      <c r="AI11" s="15">
        <f>B3L314C4</f>
        <v>0</v>
      </c>
      <c r="AJ11" s="16" t="s">
        <v>19309</v>
      </c>
      <c r="AK11" s="15">
        <f>B9L204C1*B9L204C16</f>
        <v>0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15">
        <f>B3L318C4</f>
        <v>0</v>
      </c>
      <c r="AZ11" s="16" t="s">
        <v>19313</v>
      </c>
      <c r="BA11" s="15">
        <f>B9L204C1*B9L204C24</f>
        <v>0</v>
      </c>
      <c r="BB11" s="16" t="s">
        <v>19252</v>
      </c>
      <c r="BC11" s="21">
        <f>B3L319C4</f>
        <v>3.4781908038293174E-2</v>
      </c>
      <c r="BD11" s="16" t="s">
        <v>19314</v>
      </c>
      <c r="BE11" s="15">
        <f>B9L204C1*B9L204C26</f>
        <v>0</v>
      </c>
      <c r="BF11" s="16" t="s">
        <v>19254</v>
      </c>
      <c r="BG11" s="15">
        <f>B3L320C4</f>
        <v>0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1.1099203058646966E-2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0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0.54231472595106456</v>
      </c>
      <c r="P12" s="16" t="s">
        <v>19323</v>
      </c>
      <c r="Q12" s="15">
        <f>B9L205C1*B9L205C6</f>
        <v>0</v>
      </c>
      <c r="R12" s="16" t="s">
        <v>19234</v>
      </c>
      <c r="S12" s="21">
        <f>B3L310C4</f>
        <v>5.5599812291667897E-2</v>
      </c>
      <c r="T12" s="16" t="s">
        <v>19324</v>
      </c>
      <c r="U12" s="15">
        <f>B9L205C1*B9L205C8</f>
        <v>0</v>
      </c>
      <c r="V12" s="16" t="s">
        <v>19236</v>
      </c>
      <c r="W12" s="15">
        <f>B3L311C4</f>
        <v>0</v>
      </c>
      <c r="X12" s="16" t="s">
        <v>19325</v>
      </c>
      <c r="Y12" s="15">
        <f>B9L205C1*B9L205C10</f>
        <v>0</v>
      </c>
      <c r="Z12" s="16" t="s">
        <v>19238</v>
      </c>
      <c r="AA12" s="21">
        <f>B3L312C4</f>
        <v>0.1580296693125105</v>
      </c>
      <c r="AB12" s="16" t="s">
        <v>19326</v>
      </c>
      <c r="AC12" s="15">
        <f>B9L205C1*B9L205C12</f>
        <v>0</v>
      </c>
      <c r="AD12" s="16" t="s">
        <v>19240</v>
      </c>
      <c r="AE12" s="21">
        <f>B3L313C4</f>
        <v>0.19817468134781702</v>
      </c>
      <c r="AF12" s="16" t="s">
        <v>19327</v>
      </c>
      <c r="AG12" s="15">
        <f>B9L205C1*B9L205C14</f>
        <v>0</v>
      </c>
      <c r="AH12" s="16" t="s">
        <v>19242</v>
      </c>
      <c r="AI12" s="15">
        <f>B3L314C4</f>
        <v>0</v>
      </c>
      <c r="AJ12" s="16" t="s">
        <v>19328</v>
      </c>
      <c r="AK12" s="15">
        <f>B9L205C1*B9L205C16</f>
        <v>0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15">
        <f>B3L318C4</f>
        <v>0</v>
      </c>
      <c r="AZ12" s="16" t="s">
        <v>19332</v>
      </c>
      <c r="BA12" s="15">
        <f>B9L205C1*B9L205C24</f>
        <v>0</v>
      </c>
      <c r="BB12" s="16" t="s">
        <v>19252</v>
      </c>
      <c r="BC12" s="21">
        <f>B3L319C4</f>
        <v>3.4781908038293174E-2</v>
      </c>
      <c r="BD12" s="16" t="s">
        <v>19333</v>
      </c>
      <c r="BE12" s="15">
        <f>B9L205C1*B9L205C26</f>
        <v>0</v>
      </c>
      <c r="BF12" s="16" t="s">
        <v>19254</v>
      </c>
      <c r="BG12" s="15">
        <f>B3L320C4</f>
        <v>0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1.1099203058646966E-2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15">
        <f>B9L105C9</f>
        <v>0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0.54231472595106456</v>
      </c>
      <c r="P13" s="16" t="s">
        <v>19342</v>
      </c>
      <c r="Q13" s="15">
        <f>B9L206C1*B9L206C6</f>
        <v>0</v>
      </c>
      <c r="R13" s="16" t="s">
        <v>19234</v>
      </c>
      <c r="S13" s="21">
        <f>B3L310C4</f>
        <v>5.5599812291667897E-2</v>
      </c>
      <c r="T13" s="16" t="s">
        <v>19343</v>
      </c>
      <c r="U13" s="15">
        <f>B9L206C1*B9L206C8</f>
        <v>0</v>
      </c>
      <c r="V13" s="16" t="s">
        <v>19236</v>
      </c>
      <c r="W13" s="15">
        <f>B3L311C4</f>
        <v>0</v>
      </c>
      <c r="X13" s="16" t="s">
        <v>19344</v>
      </c>
      <c r="Y13" s="15">
        <f>B9L206C1*B9L206C10</f>
        <v>0</v>
      </c>
      <c r="Z13" s="16" t="s">
        <v>19238</v>
      </c>
      <c r="AA13" s="21">
        <f>B3L312C4</f>
        <v>0.1580296693125105</v>
      </c>
      <c r="AB13" s="16" t="s">
        <v>19345</v>
      </c>
      <c r="AC13" s="15">
        <f>B9L206C1*B9L206C12</f>
        <v>0</v>
      </c>
      <c r="AD13" s="16" t="s">
        <v>19240</v>
      </c>
      <c r="AE13" s="21">
        <f>B3L313C4</f>
        <v>0.19817468134781702</v>
      </c>
      <c r="AF13" s="16" t="s">
        <v>19346</v>
      </c>
      <c r="AG13" s="15">
        <f>B9L206C1*B9L206C14</f>
        <v>0</v>
      </c>
      <c r="AH13" s="16" t="s">
        <v>19242</v>
      </c>
      <c r="AI13" s="15">
        <f>B3L314C4</f>
        <v>0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15">
        <f>B3L318C4</f>
        <v>0</v>
      </c>
      <c r="AZ13" s="16" t="s">
        <v>19351</v>
      </c>
      <c r="BA13" s="15">
        <f>B9L206C1*B9L206C24</f>
        <v>0</v>
      </c>
      <c r="BB13" s="16" t="s">
        <v>19252</v>
      </c>
      <c r="BC13" s="21">
        <f>B3L319C4</f>
        <v>3.4781908038293174E-2</v>
      </c>
      <c r="BD13" s="16" t="s">
        <v>19352</v>
      </c>
      <c r="BE13" s="15">
        <f>B9L206C1*B9L206C26</f>
        <v>0</v>
      </c>
      <c r="BF13" s="16" t="s">
        <v>19254</v>
      </c>
      <c r="BG13" s="15">
        <f>B3L320C4</f>
        <v>0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1.1099203058646966E-2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0.54231472595106456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5.5599812291667897E-2</v>
      </c>
      <c r="T14" s="16" t="s">
        <v>19362</v>
      </c>
      <c r="U14" s="15">
        <f>B9L207C1*B9L207C8</f>
        <v>0</v>
      </c>
      <c r="V14" s="16" t="s">
        <v>19236</v>
      </c>
      <c r="W14" s="15">
        <f>B3L311C4</f>
        <v>0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0.1580296693125105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0.19817468134781702</v>
      </c>
      <c r="AF14" s="16" t="s">
        <v>19365</v>
      </c>
      <c r="AG14" s="15">
        <f>B9L207C1*B9L207C14</f>
        <v>0</v>
      </c>
      <c r="AH14" s="16" t="s">
        <v>19242</v>
      </c>
      <c r="AI14" s="15">
        <f>B3L314C4</f>
        <v>0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15">
        <f>B3L318C4</f>
        <v>0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3.4781908038293174E-2</v>
      </c>
      <c r="BD14" s="16" t="s">
        <v>19371</v>
      </c>
      <c r="BE14" s="15">
        <f>B9L207C1*B9L207C26</f>
        <v>0</v>
      </c>
      <c r="BF14" s="16" t="s">
        <v>19254</v>
      </c>
      <c r="BG14" s="15">
        <f>B3L320C4</f>
        <v>0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1.1099203058646966E-2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0.54231472595106456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5.5599812291667897E-2</v>
      </c>
      <c r="T15" s="16" t="s">
        <v>19381</v>
      </c>
      <c r="U15" s="15">
        <f>B9L208C1*B9L208C8</f>
        <v>0</v>
      </c>
      <c r="V15" s="16" t="s">
        <v>19236</v>
      </c>
      <c r="W15" s="15">
        <f>B3L311C4</f>
        <v>0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0.1580296693125105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0.19817468134781702</v>
      </c>
      <c r="AF15" s="16" t="s">
        <v>19384</v>
      </c>
      <c r="AG15" s="15">
        <f>B9L208C1*B9L208C14</f>
        <v>0</v>
      </c>
      <c r="AH15" s="16" t="s">
        <v>19242</v>
      </c>
      <c r="AI15" s="15">
        <f>B3L314C4</f>
        <v>0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15">
        <f>B3L318C4</f>
        <v>0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3.4781908038293174E-2</v>
      </c>
      <c r="BD15" s="16" t="s">
        <v>19390</v>
      </c>
      <c r="BE15" s="15">
        <f>B9L208C1*B9L208C26</f>
        <v>0</v>
      </c>
      <c r="BF15" s="16" t="s">
        <v>19254</v>
      </c>
      <c r="BG15" s="15">
        <f>B3L320C4</f>
        <v>0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1.1099203058646966E-2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0.54231472595106456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5.5599812291667897E-2</v>
      </c>
      <c r="T16" s="16" t="s">
        <v>19400</v>
      </c>
      <c r="U16" s="15">
        <f>B9L209C1*B9L209C8</f>
        <v>0</v>
      </c>
      <c r="V16" s="16" t="s">
        <v>19236</v>
      </c>
      <c r="W16" s="15">
        <f>B3L311C4</f>
        <v>0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0.1580296693125105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0.19817468134781702</v>
      </c>
      <c r="AF16" s="16" t="s">
        <v>19403</v>
      </c>
      <c r="AG16" s="15">
        <f>B9L209C1*B9L209C14</f>
        <v>0</v>
      </c>
      <c r="AH16" s="16" t="s">
        <v>19242</v>
      </c>
      <c r="AI16" s="15">
        <f>B3L314C4</f>
        <v>0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15">
        <f>B3L318C4</f>
        <v>0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3.4781908038293174E-2</v>
      </c>
      <c r="BD16" s="16" t="s">
        <v>19409</v>
      </c>
      <c r="BE16" s="15">
        <f>B9L209C1*B9L209C26</f>
        <v>0</v>
      </c>
      <c r="BF16" s="16" t="s">
        <v>19254</v>
      </c>
      <c r="BG16" s="15">
        <f>B3L320C4</f>
        <v>0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1.1099203058646966E-2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0.54231472595106456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5.5599812291667897E-2</v>
      </c>
      <c r="T17" s="16" t="s">
        <v>19419</v>
      </c>
      <c r="U17" s="15">
        <f>B9L210C1*B9L210C8</f>
        <v>0</v>
      </c>
      <c r="V17" s="16" t="s">
        <v>19236</v>
      </c>
      <c r="W17" s="15">
        <f>B3L311C4</f>
        <v>0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0.1580296693125105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0.19817468134781702</v>
      </c>
      <c r="AF17" s="16" t="s">
        <v>19422</v>
      </c>
      <c r="AG17" s="15">
        <f>B9L210C1*B9L210C14</f>
        <v>0</v>
      </c>
      <c r="AH17" s="16" t="s">
        <v>19242</v>
      </c>
      <c r="AI17" s="15">
        <f>B3L314C4</f>
        <v>0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15">
        <f>B3L318C4</f>
        <v>0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3.4781908038293174E-2</v>
      </c>
      <c r="BD17" s="16" t="s">
        <v>19428</v>
      </c>
      <c r="BE17" s="15">
        <f>B9L210C1*B9L210C26</f>
        <v>0</v>
      </c>
      <c r="BF17" s="16" t="s">
        <v>19254</v>
      </c>
      <c r="BG17" s="15">
        <f>B3L320C4</f>
        <v>0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1.1099203058646966E-2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0.54231472595106456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5.5599812291667897E-2</v>
      </c>
      <c r="T18" s="16" t="s">
        <v>19438</v>
      </c>
      <c r="U18" s="15">
        <f>B9L211C1*B9L211C8</f>
        <v>0</v>
      </c>
      <c r="V18" s="16" t="s">
        <v>19236</v>
      </c>
      <c r="W18" s="15">
        <f>B3L311C4</f>
        <v>0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0.1580296693125105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0.19817468134781702</v>
      </c>
      <c r="AF18" s="16" t="s">
        <v>19441</v>
      </c>
      <c r="AG18" s="15">
        <f>B9L211C1*B9L211C14</f>
        <v>0</v>
      </c>
      <c r="AH18" s="16" t="s">
        <v>19242</v>
      </c>
      <c r="AI18" s="15">
        <f>B3L314C4</f>
        <v>0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15">
        <f>B3L318C4</f>
        <v>0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3.4781908038293174E-2</v>
      </c>
      <c r="BD18" s="16" t="s">
        <v>19447</v>
      </c>
      <c r="BE18" s="15">
        <f>B9L211C1*B9L211C26</f>
        <v>0</v>
      </c>
      <c r="BF18" s="16" t="s">
        <v>19254</v>
      </c>
      <c r="BG18" s="15">
        <f>B3L320C4</f>
        <v>0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1.1099203058646966E-2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0.54231472595106456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5.5599812291667897E-2</v>
      </c>
      <c r="T19" s="16" t="s">
        <v>19457</v>
      </c>
      <c r="U19" s="15">
        <f>B9L212C1*B9L212C8</f>
        <v>0</v>
      </c>
      <c r="V19" s="16" t="s">
        <v>19236</v>
      </c>
      <c r="W19" s="15">
        <f>B3L311C4</f>
        <v>0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0.1580296693125105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0.19817468134781702</v>
      </c>
      <c r="AF19" s="16" t="s">
        <v>19460</v>
      </c>
      <c r="AG19" s="15">
        <f>B9L212C1*B9L212C14</f>
        <v>0</v>
      </c>
      <c r="AH19" s="16" t="s">
        <v>19242</v>
      </c>
      <c r="AI19" s="15">
        <f>B3L314C4</f>
        <v>0</v>
      </c>
      <c r="AJ19" s="16" t="s">
        <v>19461</v>
      </c>
      <c r="AK19" s="15">
        <f>B9L212C1*B9L212C16</f>
        <v>0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15">
        <f>B3L318C4</f>
        <v>0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3.4781908038293174E-2</v>
      </c>
      <c r="BD19" s="16" t="s">
        <v>19466</v>
      </c>
      <c r="BE19" s="15">
        <f>B9L212C1*B9L212C26</f>
        <v>0</v>
      </c>
      <c r="BF19" s="16" t="s">
        <v>19254</v>
      </c>
      <c r="BG19" s="15">
        <f>B3L320C4</f>
        <v>0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1.1099203058646966E-2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0.54231472595106456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5.5599812291667897E-2</v>
      </c>
      <c r="T20" s="16" t="s">
        <v>19476</v>
      </c>
      <c r="U20" s="15">
        <f>B9L213C1*B9L213C8</f>
        <v>0</v>
      </c>
      <c r="V20" s="16" t="s">
        <v>19236</v>
      </c>
      <c r="W20" s="15">
        <f>B3L311C4</f>
        <v>0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0.1580296693125105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0.19817468134781702</v>
      </c>
      <c r="AF20" s="16" t="s">
        <v>19479</v>
      </c>
      <c r="AG20" s="15">
        <f>B9L213C1*B9L213C14</f>
        <v>0</v>
      </c>
      <c r="AH20" s="16" t="s">
        <v>19242</v>
      </c>
      <c r="AI20" s="15">
        <f>B3L314C4</f>
        <v>0</v>
      </c>
      <c r="AJ20" s="16" t="s">
        <v>19480</v>
      </c>
      <c r="AK20" s="15">
        <f>B9L213C1*B9L213C16</f>
        <v>0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15">
        <f>B3L318C4</f>
        <v>0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3.4781908038293174E-2</v>
      </c>
      <c r="BD20" s="16" t="s">
        <v>19485</v>
      </c>
      <c r="BE20" s="15">
        <f>B9L213C1*B9L213C26</f>
        <v>0</v>
      </c>
      <c r="BF20" s="16" t="s">
        <v>19254</v>
      </c>
      <c r="BG20" s="15">
        <f>B3L320C4</f>
        <v>0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1.1099203058646966E-2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15">
        <f>B9L113C9</f>
        <v>0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0.54231472595106456</v>
      </c>
      <c r="P21" s="16" t="s">
        <v>19494</v>
      </c>
      <c r="Q21" s="15">
        <f>B9L214C1*B9L214C6</f>
        <v>0</v>
      </c>
      <c r="R21" s="16" t="s">
        <v>19234</v>
      </c>
      <c r="S21" s="21">
        <f>B3L310C4</f>
        <v>5.5599812291667897E-2</v>
      </c>
      <c r="T21" s="16" t="s">
        <v>19495</v>
      </c>
      <c r="U21" s="15">
        <f>B9L214C1*B9L214C8</f>
        <v>0</v>
      </c>
      <c r="V21" s="16" t="s">
        <v>19236</v>
      </c>
      <c r="W21" s="15">
        <f>B3L311C4</f>
        <v>0</v>
      </c>
      <c r="X21" s="16" t="s">
        <v>19496</v>
      </c>
      <c r="Y21" s="15">
        <f>B9L214C1*B9L214C10</f>
        <v>0</v>
      </c>
      <c r="Z21" s="16" t="s">
        <v>19238</v>
      </c>
      <c r="AA21" s="21">
        <f>B3L312C4</f>
        <v>0.1580296693125105</v>
      </c>
      <c r="AB21" s="16" t="s">
        <v>19497</v>
      </c>
      <c r="AC21" s="15">
        <f>B9L214C1*B9L214C12</f>
        <v>0</v>
      </c>
      <c r="AD21" s="16" t="s">
        <v>19240</v>
      </c>
      <c r="AE21" s="21">
        <f>B3L313C4</f>
        <v>0.19817468134781702</v>
      </c>
      <c r="AF21" s="16" t="s">
        <v>19498</v>
      </c>
      <c r="AG21" s="15">
        <f>B9L214C1*B9L214C14</f>
        <v>0</v>
      </c>
      <c r="AH21" s="16" t="s">
        <v>19242</v>
      </c>
      <c r="AI21" s="15">
        <f>B3L314C4</f>
        <v>0</v>
      </c>
      <c r="AJ21" s="16" t="s">
        <v>19499</v>
      </c>
      <c r="AK21" s="15">
        <f>B9L214C1*B9L214C16</f>
        <v>0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15">
        <f>B3L318C4</f>
        <v>0</v>
      </c>
      <c r="AZ21" s="16" t="s">
        <v>19503</v>
      </c>
      <c r="BA21" s="15">
        <f>B9L214C1*B9L214C24</f>
        <v>0</v>
      </c>
      <c r="BB21" s="16" t="s">
        <v>19252</v>
      </c>
      <c r="BC21" s="21">
        <f>B3L319C4</f>
        <v>3.4781908038293174E-2</v>
      </c>
      <c r="BD21" s="16" t="s">
        <v>19504</v>
      </c>
      <c r="BE21" s="15">
        <f>B9L214C1*B9L214C26</f>
        <v>0</v>
      </c>
      <c r="BF21" s="16" t="s">
        <v>19254</v>
      </c>
      <c r="BG21" s="15">
        <f>B3L320C4</f>
        <v>0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1.1099203058646966E-2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21">
        <f>A2L220C44</f>
        <v>263.16925973333338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0.54231472595106456</v>
      </c>
      <c r="P22" s="16" t="s">
        <v>19513</v>
      </c>
      <c r="Q22" s="21">
        <f>B9L215C1*B9L215C6</f>
        <v>142.72056497102722</v>
      </c>
      <c r="R22" s="16" t="s">
        <v>19234</v>
      </c>
      <c r="S22" s="21">
        <f>B3L310C4</f>
        <v>5.5599812291667897E-2</v>
      </c>
      <c r="T22" s="16" t="s">
        <v>19514</v>
      </c>
      <c r="U22" s="21">
        <f>B9L215C1*B9L215C8</f>
        <v>14.632161442110529</v>
      </c>
      <c r="V22" s="16" t="s">
        <v>19236</v>
      </c>
      <c r="W22" s="15">
        <f>B3L311C4</f>
        <v>0</v>
      </c>
      <c r="X22" s="16" t="s">
        <v>19515</v>
      </c>
      <c r="Y22" s="15">
        <f>B9L215C1*B9L215C10</f>
        <v>0</v>
      </c>
      <c r="Z22" s="16" t="s">
        <v>19238</v>
      </c>
      <c r="AA22" s="21">
        <f>B3L312C4</f>
        <v>0.1580296693125105</v>
      </c>
      <c r="AB22" s="16" t="s">
        <v>19516</v>
      </c>
      <c r="AC22" s="21">
        <f>B9L215C1*B9L215C12</f>
        <v>41.588551088876862</v>
      </c>
      <c r="AD22" s="16" t="s">
        <v>19240</v>
      </c>
      <c r="AE22" s="21">
        <f>B3L313C4</f>
        <v>0.19817468134781702</v>
      </c>
      <c r="AF22" s="16" t="s">
        <v>19517</v>
      </c>
      <c r="AG22" s="21">
        <f>B9L215C1*B9L215C14</f>
        <v>52.153484188194234</v>
      </c>
      <c r="AH22" s="16" t="s">
        <v>19242</v>
      </c>
      <c r="AI22" s="15">
        <f>B3L314C4</f>
        <v>0</v>
      </c>
      <c r="AJ22" s="16" t="s">
        <v>19518</v>
      </c>
      <c r="AK22" s="15">
        <f>B9L215C1*B9L215C16</f>
        <v>0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15">
        <f>B3L318C4</f>
        <v>0</v>
      </c>
      <c r="AZ22" s="16" t="s">
        <v>19522</v>
      </c>
      <c r="BA22" s="15">
        <f>B9L215C1*B9L215C24</f>
        <v>0</v>
      </c>
      <c r="BB22" s="16" t="s">
        <v>19252</v>
      </c>
      <c r="BC22" s="21">
        <f>B3L319C4</f>
        <v>3.4781908038293174E-2</v>
      </c>
      <c r="BD22" s="16" t="s">
        <v>19523</v>
      </c>
      <c r="BE22" s="21">
        <f>B9L215C1*B9L215C26</f>
        <v>9.1535289905504928</v>
      </c>
      <c r="BF22" s="16" t="s">
        <v>19254</v>
      </c>
      <c r="BG22" s="15">
        <f>B3L320C4</f>
        <v>0</v>
      </c>
      <c r="BH22" s="16" t="s">
        <v>19524</v>
      </c>
      <c r="BI22" s="15">
        <f>B9L215C1*B9L215C28</f>
        <v>0</v>
      </c>
      <c r="BJ22" s="16" t="s">
        <v>19256</v>
      </c>
      <c r="BK22" s="21">
        <f>B3L321C4</f>
        <v>1.1099203058646966E-2</v>
      </c>
      <c r="BL22" s="16" t="s">
        <v>19525</v>
      </c>
      <c r="BM22" s="21">
        <f>B9L215C1*B9L215C30</f>
        <v>2.9209690525740717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0.54231472595106456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5.5599812291667897E-2</v>
      </c>
      <c r="T23" s="16" t="s">
        <v>19532</v>
      </c>
      <c r="U23" s="15">
        <f>B9L216C1*B9L216C8</f>
        <v>0</v>
      </c>
      <c r="V23" s="16" t="s">
        <v>19236</v>
      </c>
      <c r="W23" s="15">
        <f>B3L311C4</f>
        <v>0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0.1580296693125105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0.19817468134781702</v>
      </c>
      <c r="AF23" s="16" t="s">
        <v>19535</v>
      </c>
      <c r="AG23" s="15">
        <f>B9L216C1*B9L216C14</f>
        <v>0</v>
      </c>
      <c r="AH23" s="16" t="s">
        <v>19242</v>
      </c>
      <c r="AI23" s="15">
        <f>B3L314C4</f>
        <v>0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15">
        <f>B3L318C4</f>
        <v>0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3.4781908038293174E-2</v>
      </c>
      <c r="BD23" s="16" t="s">
        <v>19541</v>
      </c>
      <c r="BE23" s="15">
        <f>B9L216C1*B9L216C26</f>
        <v>0</v>
      </c>
      <c r="BF23" s="16" t="s">
        <v>19254</v>
      </c>
      <c r="BG23" s="15">
        <f>B3L320C4</f>
        <v>0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1.1099203058646966E-2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0.54231472595106456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5.5599812291667897E-2</v>
      </c>
      <c r="T24" s="16" t="s">
        <v>19551</v>
      </c>
      <c r="U24" s="15">
        <f>B9L217C1*B9L217C8</f>
        <v>0</v>
      </c>
      <c r="V24" s="16" t="s">
        <v>19236</v>
      </c>
      <c r="W24" s="15">
        <f>B3L311C4</f>
        <v>0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0.1580296693125105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0.19817468134781702</v>
      </c>
      <c r="AF24" s="16" t="s">
        <v>19554</v>
      </c>
      <c r="AG24" s="15">
        <f>B9L217C1*B9L217C14</f>
        <v>0</v>
      </c>
      <c r="AH24" s="16" t="s">
        <v>19242</v>
      </c>
      <c r="AI24" s="15">
        <f>B3L314C4</f>
        <v>0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15">
        <f>B3L318C4</f>
        <v>0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3.4781908038293174E-2</v>
      </c>
      <c r="BD24" s="16" t="s">
        <v>19560</v>
      </c>
      <c r="BE24" s="15">
        <f>B9L217C1*B9L217C26</f>
        <v>0</v>
      </c>
      <c r="BF24" s="16" t="s">
        <v>19254</v>
      </c>
      <c r="BG24" s="15">
        <f>B3L320C4</f>
        <v>0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1.1099203058646966E-2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3232.7853989999999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0.54231472595106456</v>
      </c>
      <c r="P25" s="16" t="s">
        <v>19569</v>
      </c>
      <c r="Q25" s="15">
        <f>B9L218C1*B9L218C6</f>
        <v>1753.1871277172879</v>
      </c>
      <c r="R25" s="16" t="s">
        <v>19234</v>
      </c>
      <c r="S25" s="21">
        <f>B3L310C4</f>
        <v>5.5599812291667897E-2</v>
      </c>
      <c r="T25" s="16" t="s">
        <v>19570</v>
      </c>
      <c r="U25" s="21">
        <f>B9L218C1*B9L218C8</f>
        <v>179.7422613636447</v>
      </c>
      <c r="V25" s="16" t="s">
        <v>19236</v>
      </c>
      <c r="W25" s="15">
        <f>B3L311C4</f>
        <v>0</v>
      </c>
      <c r="X25" s="16" t="s">
        <v>19571</v>
      </c>
      <c r="Y25" s="15">
        <f>B9L218C1*B9L218C10</f>
        <v>0</v>
      </c>
      <c r="Z25" s="16" t="s">
        <v>19238</v>
      </c>
      <c r="AA25" s="21">
        <f>B3L312C4</f>
        <v>0.1580296693125105</v>
      </c>
      <c r="AB25" s="16" t="s">
        <v>19572</v>
      </c>
      <c r="AC25" s="21">
        <f>B9L218C1*B9L218C12</f>
        <v>510.87600756228227</v>
      </c>
      <c r="AD25" s="16" t="s">
        <v>19240</v>
      </c>
      <c r="AE25" s="21">
        <f>B3L313C4</f>
        <v>0.19817468134781702</v>
      </c>
      <c r="AF25" s="16" t="s">
        <v>19573</v>
      </c>
      <c r="AG25" s="21">
        <f>B9L218C1*B9L218C14</f>
        <v>640.65621631270051</v>
      </c>
      <c r="AH25" s="16" t="s">
        <v>19242</v>
      </c>
      <c r="AI25" s="15">
        <f>B3L314C4</f>
        <v>0</v>
      </c>
      <c r="AJ25" s="16" t="s">
        <v>19574</v>
      </c>
      <c r="AK25" s="15">
        <f>B9L218C1*B9L218C16</f>
        <v>0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15">
        <f>B3L318C4</f>
        <v>0</v>
      </c>
      <c r="AZ25" s="16" t="s">
        <v>19578</v>
      </c>
      <c r="BA25" s="15">
        <f>B9L218C1*B9L218C24</f>
        <v>0</v>
      </c>
      <c r="BB25" s="16" t="s">
        <v>19252</v>
      </c>
      <c r="BC25" s="21">
        <f>B3L319C4</f>
        <v>3.4781908038293174E-2</v>
      </c>
      <c r="BD25" s="16" t="s">
        <v>19579</v>
      </c>
      <c r="BE25" s="21">
        <f>B9L218C1*B9L218C26</f>
        <v>112.44244445555491</v>
      </c>
      <c r="BF25" s="16" t="s">
        <v>19254</v>
      </c>
      <c r="BG25" s="15">
        <f>B3L320C4</f>
        <v>0</v>
      </c>
      <c r="BH25" s="16" t="s">
        <v>19580</v>
      </c>
      <c r="BI25" s="15">
        <f>B9L218C1*B9L218C28</f>
        <v>0</v>
      </c>
      <c r="BJ25" s="16" t="s">
        <v>19256</v>
      </c>
      <c r="BK25" s="21">
        <f>B3L321C4</f>
        <v>1.1099203058646966E-2</v>
      </c>
      <c r="BL25" s="16" t="s">
        <v>19581</v>
      </c>
      <c r="BM25" s="21">
        <f>B9L218C1*B9L218C30</f>
        <v>35.881341588530049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6303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0.54231472595106456</v>
      </c>
      <c r="P26" s="16" t="s">
        <v>19588</v>
      </c>
      <c r="Q26" s="15">
        <f>B9L219C1*B9L219C6</f>
        <v>3418.2097176695597</v>
      </c>
      <c r="R26" s="16" t="s">
        <v>19234</v>
      </c>
      <c r="S26" s="21">
        <f>B3L310C4</f>
        <v>5.5599812291667897E-2</v>
      </c>
      <c r="T26" s="16" t="s">
        <v>19589</v>
      </c>
      <c r="U26" s="21">
        <f>B9L219C1*B9L219C8</f>
        <v>350.44561687438278</v>
      </c>
      <c r="V26" s="16" t="s">
        <v>19236</v>
      </c>
      <c r="W26" s="15">
        <f>B3L311C4</f>
        <v>0</v>
      </c>
      <c r="X26" s="16" t="s">
        <v>19590</v>
      </c>
      <c r="Y26" s="15">
        <f>B9L219C1*B9L219C10</f>
        <v>0</v>
      </c>
      <c r="Z26" s="16" t="s">
        <v>19238</v>
      </c>
      <c r="AA26" s="21">
        <f>B3L312C4</f>
        <v>0.1580296693125105</v>
      </c>
      <c r="AB26" s="16" t="s">
        <v>19591</v>
      </c>
      <c r="AC26" s="21">
        <f>B9L219C1*B9L219C12</f>
        <v>996.06100567675367</v>
      </c>
      <c r="AD26" s="16" t="s">
        <v>19240</v>
      </c>
      <c r="AE26" s="21">
        <f>B3L313C4</f>
        <v>0.19817468134781702</v>
      </c>
      <c r="AF26" s="16" t="s">
        <v>19592</v>
      </c>
      <c r="AG26" s="15">
        <f>B9L219C1*B9L219C14</f>
        <v>1249.0950165352906</v>
      </c>
      <c r="AH26" s="16" t="s">
        <v>19242</v>
      </c>
      <c r="AI26" s="15">
        <f>B3L314C4</f>
        <v>0</v>
      </c>
      <c r="AJ26" s="16" t="s">
        <v>19593</v>
      </c>
      <c r="AK26" s="15">
        <f>B9L219C1*B9L219C16</f>
        <v>0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15">
        <f>B3L318C4</f>
        <v>0</v>
      </c>
      <c r="AZ26" s="16" t="s">
        <v>19597</v>
      </c>
      <c r="BA26" s="15">
        <f>B9L219C1*B9L219C24</f>
        <v>0</v>
      </c>
      <c r="BB26" s="16" t="s">
        <v>19252</v>
      </c>
      <c r="BC26" s="21">
        <f>B3L319C4</f>
        <v>3.4781908038293174E-2</v>
      </c>
      <c r="BD26" s="16" t="s">
        <v>19598</v>
      </c>
      <c r="BE26" s="21">
        <f>B9L219C1*B9L219C26</f>
        <v>219.23036636536187</v>
      </c>
      <c r="BF26" s="16" t="s">
        <v>19254</v>
      </c>
      <c r="BG26" s="15">
        <f>B3L320C4</f>
        <v>0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1.1099203058646966E-2</v>
      </c>
      <c r="BL26" s="16" t="s">
        <v>19600</v>
      </c>
      <c r="BM26" s="21">
        <f>B9L219C1*B9L219C30</f>
        <v>69.95827687865183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0.54231472595106456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5.5599812291667897E-2</v>
      </c>
      <c r="T27" s="16" t="s">
        <v>19608</v>
      </c>
      <c r="U27" s="15">
        <f>B9L220C1*B9L220C8</f>
        <v>0</v>
      </c>
      <c r="V27" s="16" t="s">
        <v>19236</v>
      </c>
      <c r="W27" s="15">
        <f>B3L311C4</f>
        <v>0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0.1580296693125105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0.19817468134781702</v>
      </c>
      <c r="AF27" s="16" t="s">
        <v>19611</v>
      </c>
      <c r="AG27" s="15">
        <f>B9L220C1*B9L220C14</f>
        <v>0</v>
      </c>
      <c r="AH27" s="16" t="s">
        <v>19242</v>
      </c>
      <c r="AI27" s="15">
        <f>B3L314C4</f>
        <v>0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15">
        <f>B3L318C4</f>
        <v>0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3.4781908038293174E-2</v>
      </c>
      <c r="BD27" s="16" t="s">
        <v>19617</v>
      </c>
      <c r="BE27" s="15">
        <f>B9L220C1*B9L220C26</f>
        <v>0</v>
      </c>
      <c r="BF27" s="16" t="s">
        <v>19254</v>
      </c>
      <c r="BG27" s="15">
        <f>B3L320C4</f>
        <v>0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1.1099203058646966E-2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0.54231472595106456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5.5599812291667897E-2</v>
      </c>
      <c r="T28" s="16" t="s">
        <v>19627</v>
      </c>
      <c r="U28" s="15">
        <f>B9L221C1*B9L221C8</f>
        <v>0</v>
      </c>
      <c r="V28" s="16" t="s">
        <v>19236</v>
      </c>
      <c r="W28" s="15">
        <f>B3L311C4</f>
        <v>0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0.1580296693125105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0.19817468134781702</v>
      </c>
      <c r="AF28" s="16" t="s">
        <v>19630</v>
      </c>
      <c r="AG28" s="15">
        <f>B9L221C1*B9L221C14</f>
        <v>0</v>
      </c>
      <c r="AH28" s="16" t="s">
        <v>19242</v>
      </c>
      <c r="AI28" s="15">
        <f>B3L314C4</f>
        <v>0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15">
        <f>B3L318C4</f>
        <v>0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3.4781908038293174E-2</v>
      </c>
      <c r="BD28" s="16" t="s">
        <v>19636</v>
      </c>
      <c r="BE28" s="15">
        <f>B9L221C1*B9L221C26</f>
        <v>0</v>
      </c>
      <c r="BF28" s="16" t="s">
        <v>19254</v>
      </c>
      <c r="BG28" s="15">
        <f>B3L320C4</f>
        <v>0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1.1099203058646966E-2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0.54231472595106456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5.5599812291667897E-2</v>
      </c>
      <c r="T29" s="16" t="s">
        <v>19646</v>
      </c>
      <c r="U29" s="15">
        <f>B9L222C1*B9L222C8</f>
        <v>0</v>
      </c>
      <c r="V29" s="16" t="s">
        <v>19236</v>
      </c>
      <c r="W29" s="15">
        <f>B3L311C4</f>
        <v>0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0.1580296693125105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0.19817468134781702</v>
      </c>
      <c r="AF29" s="16" t="s">
        <v>19649</v>
      </c>
      <c r="AG29" s="15">
        <f>B9L222C1*B9L222C14</f>
        <v>0</v>
      </c>
      <c r="AH29" s="16" t="s">
        <v>19242</v>
      </c>
      <c r="AI29" s="15">
        <f>B3L314C4</f>
        <v>0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15">
        <f>B3L318C4</f>
        <v>0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3.4781908038293174E-2</v>
      </c>
      <c r="BD29" s="16" t="s">
        <v>19655</v>
      </c>
      <c r="BE29" s="15">
        <f>B9L222C1*B9L222C26</f>
        <v>0</v>
      </c>
      <c r="BF29" s="16" t="s">
        <v>19254</v>
      </c>
      <c r="BG29" s="15">
        <f>B3L320C4</f>
        <v>0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1.1099203058646966E-2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0.54231472595106456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5.5599812291667897E-2</v>
      </c>
      <c r="T30" s="16" t="s">
        <v>19665</v>
      </c>
      <c r="U30" s="15">
        <f>B9L223C1*B9L223C8</f>
        <v>0</v>
      </c>
      <c r="V30" s="16" t="s">
        <v>19236</v>
      </c>
      <c r="W30" s="15">
        <f>B3L311C4</f>
        <v>0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0.1580296693125105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0.19817468134781702</v>
      </c>
      <c r="AF30" s="16" t="s">
        <v>19668</v>
      </c>
      <c r="AG30" s="15">
        <f>B9L223C1*B9L223C14</f>
        <v>0</v>
      </c>
      <c r="AH30" s="16" t="s">
        <v>19242</v>
      </c>
      <c r="AI30" s="15">
        <f>B3L314C4</f>
        <v>0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15">
        <f>B3L318C4</f>
        <v>0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3.4781908038293174E-2</v>
      </c>
      <c r="BD30" s="16" t="s">
        <v>19674</v>
      </c>
      <c r="BE30" s="15">
        <f>B9L223C1*B9L223C26</f>
        <v>0</v>
      </c>
      <c r="BF30" s="16" t="s">
        <v>19254</v>
      </c>
      <c r="BG30" s="15">
        <f>B3L320C4</f>
        <v>0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1.1099203058646966E-2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0.54231472595106456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5.5599812291667897E-2</v>
      </c>
      <c r="T31" s="16" t="s">
        <v>19684</v>
      </c>
      <c r="U31" s="15">
        <f>B9L224C1*B9L224C8</f>
        <v>0</v>
      </c>
      <c r="V31" s="16" t="s">
        <v>19236</v>
      </c>
      <c r="W31" s="15">
        <f>B3L311C4</f>
        <v>0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0.1580296693125105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0.19817468134781702</v>
      </c>
      <c r="AF31" s="16" t="s">
        <v>19687</v>
      </c>
      <c r="AG31" s="15">
        <f>B9L224C1*B9L224C14</f>
        <v>0</v>
      </c>
      <c r="AH31" s="16" t="s">
        <v>19242</v>
      </c>
      <c r="AI31" s="15">
        <f>B3L314C4</f>
        <v>0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15">
        <f>B3L318C4</f>
        <v>0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3.4781908038293174E-2</v>
      </c>
      <c r="BD31" s="16" t="s">
        <v>19693</v>
      </c>
      <c r="BE31" s="15">
        <f>B9L224C1*B9L224C26</f>
        <v>0</v>
      </c>
      <c r="BF31" s="16" t="s">
        <v>19254</v>
      </c>
      <c r="BG31" s="15">
        <f>B3L320C4</f>
        <v>0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1.1099203058646966E-2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376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0.54231472595106456</v>
      </c>
      <c r="P32" s="16" t="s">
        <v>19702</v>
      </c>
      <c r="Q32" s="21">
        <f>B9L225C1*B9L225C6</f>
        <v>203.91033695760026</v>
      </c>
      <c r="R32" s="16" t="s">
        <v>19234</v>
      </c>
      <c r="S32" s="21">
        <f>B3L310C4</f>
        <v>5.5599812291667897E-2</v>
      </c>
      <c r="T32" s="16" t="s">
        <v>19703</v>
      </c>
      <c r="U32" s="21">
        <f>B9L225C1*B9L225C8</f>
        <v>20.905529421667129</v>
      </c>
      <c r="V32" s="16" t="s">
        <v>19236</v>
      </c>
      <c r="W32" s="15">
        <f>B3L311C4</f>
        <v>0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0.1580296693125105</v>
      </c>
      <c r="AB32" s="16" t="s">
        <v>19705</v>
      </c>
      <c r="AC32" s="21">
        <f>B9L225C1*B9L225C12</f>
        <v>59.41915566150395</v>
      </c>
      <c r="AD32" s="16" t="s">
        <v>19240</v>
      </c>
      <c r="AE32" s="21">
        <f>B3L313C4</f>
        <v>0.19817468134781702</v>
      </c>
      <c r="AF32" s="16" t="s">
        <v>19706</v>
      </c>
      <c r="AG32" s="21">
        <f>B9L225C1*B9L225C14</f>
        <v>74.513680186779197</v>
      </c>
      <c r="AH32" s="16" t="s">
        <v>19242</v>
      </c>
      <c r="AI32" s="15">
        <f>B3L314C4</f>
        <v>0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15">
        <f>B3L318C4</f>
        <v>0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3.4781908038293174E-2</v>
      </c>
      <c r="BD32" s="16" t="s">
        <v>19712</v>
      </c>
      <c r="BE32" s="21">
        <f>B9L225C1*B9L225C26</f>
        <v>13.077997422398234</v>
      </c>
      <c r="BF32" s="16" t="s">
        <v>19254</v>
      </c>
      <c r="BG32" s="15">
        <f>B3L320C4</f>
        <v>0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1.1099203058646966E-2</v>
      </c>
      <c r="BL32" s="16" t="s">
        <v>19714</v>
      </c>
      <c r="BM32" s="21">
        <f>B9L225C1*B9L225C30</f>
        <v>4.1733003500512593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-320.36786093334013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0.54231472595106456</v>
      </c>
      <c r="P33" s="16" t="s">
        <v>19721</v>
      </c>
      <c r="Q33" s="21">
        <f>B9L226C1*B9L226C6</f>
        <v>-173.74020870559312</v>
      </c>
      <c r="R33" s="16" t="s">
        <v>19234</v>
      </c>
      <c r="S33" s="21">
        <f>B3L310C4</f>
        <v>5.5599812291667897E-2</v>
      </c>
      <c r="T33" s="16" t="s">
        <v>19722</v>
      </c>
      <c r="U33" s="21">
        <f>B9L226C1*B9L226C8</f>
        <v>-17.812392932176877</v>
      </c>
      <c r="V33" s="16" t="s">
        <v>19236</v>
      </c>
      <c r="W33" s="15">
        <f>B3L311C4</f>
        <v>0</v>
      </c>
      <c r="X33" s="16" t="s">
        <v>19723</v>
      </c>
      <c r="Y33" s="15">
        <f>B9L226C1*B9L226C10</f>
        <v>0</v>
      </c>
      <c r="Z33" s="16" t="s">
        <v>19238</v>
      </c>
      <c r="AA33" s="21">
        <f>B3L312C4</f>
        <v>0.1580296693125105</v>
      </c>
      <c r="AB33" s="16" t="s">
        <v>19724</v>
      </c>
      <c r="AC33" s="21">
        <f>B9L226C1*B9L226C12</f>
        <v>-50.62762712165209</v>
      </c>
      <c r="AD33" s="16" t="s">
        <v>19240</v>
      </c>
      <c r="AE33" s="21">
        <f>B3L313C4</f>
        <v>0.19817468134781702</v>
      </c>
      <c r="AF33" s="16" t="s">
        <v>19725</v>
      </c>
      <c r="AG33" s="21">
        <f>B9L226C1*B9L226C14</f>
        <v>-63.488798754546437</v>
      </c>
      <c r="AH33" s="16" t="s">
        <v>19242</v>
      </c>
      <c r="AI33" s="15">
        <f>B3L314C4</f>
        <v>0</v>
      </c>
      <c r="AJ33" s="16" t="s">
        <v>19726</v>
      </c>
      <c r="AK33" s="15">
        <f>B9L226C1*B9L226C16</f>
        <v>0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15">
        <f>B3L318C4</f>
        <v>0</v>
      </c>
      <c r="AZ33" s="16" t="s">
        <v>19730</v>
      </c>
      <c r="BA33" s="15">
        <f>B9L226C1*B9L226C24</f>
        <v>0</v>
      </c>
      <c r="BB33" s="16" t="s">
        <v>19252</v>
      </c>
      <c r="BC33" s="21">
        <f>B3L319C4</f>
        <v>3.4781908038293174E-2</v>
      </c>
      <c r="BD33" s="16" t="s">
        <v>19731</v>
      </c>
      <c r="BE33" s="21">
        <f>B9L226C1*B9L226C26</f>
        <v>-11.143005477408133</v>
      </c>
      <c r="BF33" s="16" t="s">
        <v>19254</v>
      </c>
      <c r="BG33" s="15">
        <f>B3L320C4</f>
        <v>0</v>
      </c>
      <c r="BH33" s="16" t="s">
        <v>19732</v>
      </c>
      <c r="BI33" s="15">
        <f>B9L226C1*B9L226C28</f>
        <v>0</v>
      </c>
      <c r="BJ33" s="16" t="s">
        <v>19256</v>
      </c>
      <c r="BK33" s="21">
        <f>B3L321C4</f>
        <v>1.1099203058646966E-2</v>
      </c>
      <c r="BL33" s="16" t="s">
        <v>19733</v>
      </c>
      <c r="BM33" s="21">
        <f>B9L226C1*B9L226C30</f>
        <v>-3.5558279419635146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905009-EF2F-4A48-A193-B8E92C523279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0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0.11344776910564112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2.642543002672627E-2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0.86012680086763271</v>
      </c>
      <c r="BD8" s="16" t="s">
        <v>19787</v>
      </c>
      <c r="BE8" s="15">
        <f>B9L301C1*B9L301C26</f>
        <v>0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15">
        <f>B9L102C11</f>
        <v>0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0.11344776910564112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2.642543002672627E-2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0.86012680086763271</v>
      </c>
      <c r="BD9" s="16" t="s">
        <v>19801</v>
      </c>
      <c r="BE9" s="15">
        <f>B9L302C1*B9L302C26</f>
        <v>0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0.11344776910564112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2.642543002672627E-2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0.86012680086763271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0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0.11344776910564112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2.642543002672627E-2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0.86012680086763271</v>
      </c>
      <c r="BD11" s="16" t="s">
        <v>19828</v>
      </c>
      <c r="BE11" s="15">
        <f>B9L304C1*B9L304C26</f>
        <v>0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0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0.11344776910564112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2.642543002672627E-2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0.86012680086763271</v>
      </c>
      <c r="BD12" s="16" t="s">
        <v>19842</v>
      </c>
      <c r="BE12" s="15">
        <f>B9L305C1*B9L305C26</f>
        <v>0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15">
        <f>B9L105C11</f>
        <v>0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0.11344776910564112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2.642543002672627E-2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0.86012680086763271</v>
      </c>
      <c r="BD13" s="16" t="s">
        <v>19856</v>
      </c>
      <c r="BE13" s="15">
        <f>B9L306C1*B9L306C26</f>
        <v>0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0.11344776910564112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2.642543002672627E-2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0.86012680086763271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0.11344776910564112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2.642543002672627E-2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0.86012680086763271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0.11344776910564112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2.642543002672627E-2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0.86012680086763271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0.11344776910564112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2.642543002672627E-2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0.86012680086763271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0.11344776910564112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2.642543002672627E-2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0.86012680086763271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0.11344776910564112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2.642543002672627E-2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0.86012680086763271</v>
      </c>
      <c r="BD19" s="16" t="s">
        <v>19940</v>
      </c>
      <c r="BE19" s="15">
        <f>B9L312C1*B9L312C26</f>
        <v>0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0.11344776910564112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2.642543002672627E-2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0.86012680086763271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0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0.11344776910564112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2.642543002672627E-2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0.86012680086763271</v>
      </c>
      <c r="BD21" s="16" t="s">
        <v>19968</v>
      </c>
      <c r="BE21" s="15">
        <f>B9L314C1*B9L314C26</f>
        <v>0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2.8710708666666669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0.11344776910564112</v>
      </c>
      <c r="L22" s="16" t="s">
        <v>19971</v>
      </c>
      <c r="M22" s="21">
        <f>B9L315C1*B9L315C4</f>
        <v>0.32571658476753296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2.642543002672627E-2</v>
      </c>
      <c r="AZ22" s="16" t="s">
        <v>19981</v>
      </c>
      <c r="BA22" s="21">
        <f>B9L315C1*B9L315C24</f>
        <v>7.5869282288872353E-2</v>
      </c>
      <c r="BB22" s="16" t="s">
        <v>10976</v>
      </c>
      <c r="BC22" s="21">
        <f>B3L336C5</f>
        <v>0.86012680086763271</v>
      </c>
      <c r="BD22" s="16" t="s">
        <v>19982</v>
      </c>
      <c r="BE22" s="21">
        <f>B9L315C1*B9L315C26</f>
        <v>2.4694849996102617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0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0.11344776910564112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2.642543002672627E-2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0.86012680086763271</v>
      </c>
      <c r="BD23" s="16" t="s">
        <v>19995</v>
      </c>
      <c r="BE23" s="15">
        <f>B9L316C1*B9L316C26</f>
        <v>0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0.11344776910564112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2.642543002672627E-2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0.86012680086763271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0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0.11344776910564112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2.642543002672627E-2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0.86012680086763271</v>
      </c>
      <c r="BD25" s="16" t="s">
        <v>20023</v>
      </c>
      <c r="BE25" s="15">
        <f>B9L318C1*B9L318C26</f>
        <v>0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220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0.11344776910564112</v>
      </c>
      <c r="L26" s="16" t="s">
        <v>20026</v>
      </c>
      <c r="M26" s="21">
        <f>B9L319C1*B9L319C4</f>
        <v>24.958509203241046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2.642543002672627E-2</v>
      </c>
      <c r="AZ26" s="16" t="s">
        <v>20036</v>
      </c>
      <c r="BA26" s="21">
        <f>B9L319C1*B9L319C24</f>
        <v>5.8135946058797794</v>
      </c>
      <c r="BB26" s="16" t="s">
        <v>10976</v>
      </c>
      <c r="BC26" s="21">
        <f>B3L336C5</f>
        <v>0.86012680086763271</v>
      </c>
      <c r="BD26" s="16" t="s">
        <v>20037</v>
      </c>
      <c r="BE26" s="21">
        <f>B9L319C1*B9L319C26</f>
        <v>189.22789619087919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0.11344776910564112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2.642543002672627E-2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0.86012680086763271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0.11344776910564112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2.642543002672627E-2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0.86012680086763271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0.11344776910564112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2.642543002672627E-2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0.86012680086763271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3104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0.11344776910564112</v>
      </c>
      <c r="L30" s="16" t="s">
        <v>20082</v>
      </c>
      <c r="M30" s="21">
        <f>B9L323C1*B9L323C4</f>
        <v>352.14187530391007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2.642543002672627E-2</v>
      </c>
      <c r="AZ30" s="16" t="s">
        <v>20092</v>
      </c>
      <c r="BA30" s="21">
        <f>B9L323C1*B9L323C24</f>
        <v>82.024534802958343</v>
      </c>
      <c r="BB30" s="16" t="s">
        <v>10976</v>
      </c>
      <c r="BC30" s="21">
        <f>B3L336C5</f>
        <v>0.86012680086763271</v>
      </c>
      <c r="BD30" s="16" t="s">
        <v>20093</v>
      </c>
      <c r="BE30" s="15">
        <f>B9L323C1*B9L323C26</f>
        <v>2669.8335898931318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0.11344776910564112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2.642543002672627E-2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0.86012680086763271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1982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0.11344776910564112</v>
      </c>
      <c r="L32" s="16" t="s">
        <v>20110</v>
      </c>
      <c r="M32" s="21">
        <f>B9L325C1*B9L325C4</f>
        <v>224.85347836738072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2.642543002672627E-2</v>
      </c>
      <c r="AZ32" s="16" t="s">
        <v>20120</v>
      </c>
      <c r="BA32" s="21">
        <f>B9L325C1*B9L325C24</f>
        <v>52.375202312971467</v>
      </c>
      <c r="BB32" s="16" t="s">
        <v>10976</v>
      </c>
      <c r="BC32" s="21">
        <f>B3L336C5</f>
        <v>0.86012680086763271</v>
      </c>
      <c r="BD32" s="16" t="s">
        <v>20121</v>
      </c>
      <c r="BE32" s="15">
        <f>B9L325C1*B9L325C26</f>
        <v>1704.771319319648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101.06562436666627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0.11344776910564112</v>
      </c>
      <c r="L33" s="16" t="s">
        <v>20124</v>
      </c>
      <c r="M33" s="21">
        <f>B9L326C1*B9L326C4</f>
        <v>11.465669617667013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2.642543002672627E-2</v>
      </c>
      <c r="AZ33" s="16" t="s">
        <v>20134</v>
      </c>
      <c r="BA33" s="21">
        <f>B9L326C1*B9L326C24</f>
        <v>2.6707025848087409</v>
      </c>
      <c r="BB33" s="16" t="s">
        <v>10976</v>
      </c>
      <c r="BC33" s="21">
        <f>B3L336C5</f>
        <v>0.86012680086763271</v>
      </c>
      <c r="BD33" s="16" t="s">
        <v>20135</v>
      </c>
      <c r="BE33" s="21">
        <f>B9L326C1*B9L326C26</f>
        <v>86.92925216419053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FB63B-7214-4960-8048-B935726F4FAD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3547.79331886</v>
      </c>
      <c r="F8" s="16" t="s">
        <v>11042</v>
      </c>
      <c r="G8" s="21">
        <f>B3L209C4</f>
        <v>0.97110232155888454</v>
      </c>
      <c r="H8" s="16" t="s">
        <v>20193</v>
      </c>
      <c r="I8" s="15">
        <f>B9L401C1*B9L401C2</f>
        <v>3445.2703283560459</v>
      </c>
      <c r="J8" s="16" t="s">
        <v>20194</v>
      </c>
      <c r="K8" s="21">
        <f>B9L401C1-B9L401C3</f>
        <v>102.52299050395413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3036.2943378999998</v>
      </c>
      <c r="F9" s="16" t="s">
        <v>11093</v>
      </c>
      <c r="G9" s="21">
        <f>B3L207C4</f>
        <v>0.99285454489945091</v>
      </c>
      <c r="H9" s="16" t="s">
        <v>20196</v>
      </c>
      <c r="I9" s="15">
        <f>B9L402C1*B9L402C2</f>
        <v>3014.598633036484</v>
      </c>
      <c r="J9" s="16" t="s">
        <v>20197</v>
      </c>
      <c r="K9" s="21">
        <f>B9L402C1-B9L402C3</f>
        <v>21.695704863515857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0</v>
      </c>
      <c r="F11" s="16" t="s">
        <v>10710</v>
      </c>
      <c r="G11" s="21">
        <f>B3L305C3</f>
        <v>0.90772979501701012</v>
      </c>
      <c r="H11" s="16" t="s">
        <v>20200</v>
      </c>
      <c r="I11" s="15">
        <f>B9L404C1*B9L404C2</f>
        <v>0</v>
      </c>
      <c r="J11" s="16" t="s">
        <v>20201</v>
      </c>
      <c r="K11" s="15">
        <f>B9L404C1-B9L404C3</f>
        <v>0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12.9353918</v>
      </c>
      <c r="F12" s="16" t="s">
        <v>11078</v>
      </c>
      <c r="G12" s="21">
        <f>B3L220C4</f>
        <v>0.94394574107320961</v>
      </c>
      <c r="H12" s="16" t="s">
        <v>20202</v>
      </c>
      <c r="I12" s="21">
        <f>B9L405C1*B9L405C2</f>
        <v>12.210307998723318</v>
      </c>
      <c r="J12" s="16" t="s">
        <v>20203</v>
      </c>
      <c r="K12" s="21">
        <f>B9L405C1-B9L405C3</f>
        <v>0.72508380127668204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1409.0325474999997</v>
      </c>
      <c r="F13" s="16" t="s">
        <v>11042</v>
      </c>
      <c r="G13" s="21">
        <f>B3L209C4</f>
        <v>0.97110232155888454</v>
      </c>
      <c r="H13" s="16" t="s">
        <v>20205</v>
      </c>
      <c r="I13" s="15">
        <f>B9L406C1*B9L406C2</f>
        <v>1368.3147780292791</v>
      </c>
      <c r="J13" s="16" t="s">
        <v>20206</v>
      </c>
      <c r="K13" s="21">
        <f>B9L406C1-B9L406C3</f>
        <v>40.717769470720668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173</v>
      </c>
      <c r="F14" s="16" t="s">
        <v>11042</v>
      </c>
      <c r="G14" s="21">
        <f>B3L209C4</f>
        <v>0.97110232155888454</v>
      </c>
      <c r="H14" s="16" t="s">
        <v>20208</v>
      </c>
      <c r="I14" s="21">
        <f>B9L407C1*B9L407C2</f>
        <v>168.00070162968703</v>
      </c>
      <c r="J14" s="16" t="s">
        <v>20209</v>
      </c>
      <c r="K14" s="21">
        <f>B9L407C1-B9L407C3</f>
        <v>4.999298370312971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3139.8830515666668</v>
      </c>
      <c r="F15" s="16" t="s">
        <v>10710</v>
      </c>
      <c r="G15" s="21">
        <f>B3L305C3</f>
        <v>0.90772979501701012</v>
      </c>
      <c r="H15" s="16" t="s">
        <v>20211</v>
      </c>
      <c r="I15" s="15">
        <f>B9L408C1*B9L408C2</f>
        <v>2850.1653987759946</v>
      </c>
      <c r="J15" s="16" t="s">
        <v>20212</v>
      </c>
      <c r="K15" s="21">
        <f>B9L408C1-B9L408C3</f>
        <v>289.71765279067222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0.90772979501701012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687</v>
      </c>
      <c r="F17" s="16" t="s">
        <v>10710</v>
      </c>
      <c r="G17" s="21">
        <f>B3L305C3</f>
        <v>0.90772979501701012</v>
      </c>
      <c r="H17" s="16" t="s">
        <v>20216</v>
      </c>
      <c r="I17" s="21">
        <f>B9L410C1*B9L410C2</f>
        <v>623.61036917668594</v>
      </c>
      <c r="J17" s="16" t="s">
        <v>20217</v>
      </c>
      <c r="K17" s="21">
        <f>B9L410C1-B9L410C3</f>
        <v>63.389630823314064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3942.3497779999998</v>
      </c>
      <c r="F18" s="16" t="s">
        <v>10710</v>
      </c>
      <c r="G18" s="21">
        <f>B3L305C3</f>
        <v>0.90772979501701012</v>
      </c>
      <c r="H18" s="16" t="s">
        <v>20219</v>
      </c>
      <c r="I18" s="15">
        <f>B9L411C1*B9L411C2</f>
        <v>3578.5883558692954</v>
      </c>
      <c r="J18" s="16" t="s">
        <v>20220</v>
      </c>
      <c r="K18" s="21">
        <f>B9L411C1-B9L411C3</f>
        <v>363.76142213070443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2772</v>
      </c>
      <c r="F19" s="16" t="s">
        <v>10710</v>
      </c>
      <c r="G19" s="21">
        <f>B3L305C3</f>
        <v>0.90772979501701012</v>
      </c>
      <c r="H19" s="16" t="s">
        <v>20222</v>
      </c>
      <c r="I19" s="15">
        <f>B9L412C1*B9L412C2</f>
        <v>2516.2269917871522</v>
      </c>
      <c r="J19" s="16" t="s">
        <v>20223</v>
      </c>
      <c r="K19" s="21">
        <f>B9L412C1-B9L412C3</f>
        <v>255.7730082128478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0.90772979501701012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0.90772979501701012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13</v>
      </c>
      <c r="F22" s="16" t="s">
        <v>10710</v>
      </c>
      <c r="G22" s="21">
        <f>B3L305C3</f>
        <v>0.90772979501701012</v>
      </c>
      <c r="H22" s="16" t="s">
        <v>20231</v>
      </c>
      <c r="I22" s="21">
        <f>B9L415C1*B9L415C2</f>
        <v>11.800487335221131</v>
      </c>
      <c r="J22" s="16" t="s">
        <v>20232</v>
      </c>
      <c r="K22" s="21">
        <f>B9L415C1-B9L415C3</f>
        <v>1.1995126647788688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0.90772979501701012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0.90772979501701012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3001</v>
      </c>
      <c r="F25" s="16" t="s">
        <v>10710</v>
      </c>
      <c r="G25" s="21">
        <f>B3L305C3</f>
        <v>0.90772979501701012</v>
      </c>
      <c r="H25" s="16" t="s">
        <v>20240</v>
      </c>
      <c r="I25" s="15">
        <f>B9L418C1*B9L418C2</f>
        <v>2724.0971148460476</v>
      </c>
      <c r="J25" s="16" t="s">
        <v>20241</v>
      </c>
      <c r="K25" s="21">
        <f>B9L418C1-B9L418C3</f>
        <v>276.90288515395241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-139.84173466666107</v>
      </c>
      <c r="F26" s="16" t="s">
        <v>10710</v>
      </c>
      <c r="G26" s="21">
        <f>B3L305C3</f>
        <v>0.90772979501701012</v>
      </c>
      <c r="H26" s="16" t="s">
        <v>20243</v>
      </c>
      <c r="I26" s="21">
        <f>B9L419C1*B9L419C2</f>
        <v>-126.93850914379136</v>
      </c>
      <c r="J26" s="16" t="s">
        <v>20244</v>
      </c>
      <c r="K26" s="21">
        <f>B9L419C1-B9L419C3</f>
        <v>-12.903225522869704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0</v>
      </c>
      <c r="F34" s="16" t="s">
        <v>11042</v>
      </c>
      <c r="G34" s="21">
        <f>B3L209C4</f>
        <v>0.97110232155888454</v>
      </c>
      <c r="H34" s="16" t="s">
        <v>20268</v>
      </c>
      <c r="I34" s="15">
        <f>B9L427C1*B9L427C2</f>
        <v>0</v>
      </c>
      <c r="J34" s="16" t="s">
        <v>20269</v>
      </c>
      <c r="K34" s="15">
        <f>B9L427C1-B9L427C3</f>
        <v>0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15">
        <f>B9L302C27</f>
        <v>0</v>
      </c>
      <c r="F35" s="16" t="s">
        <v>11042</v>
      </c>
      <c r="G35" s="21">
        <f>B3L209C4</f>
        <v>0.97110232155888454</v>
      </c>
      <c r="H35" s="16" t="s">
        <v>20271</v>
      </c>
      <c r="I35" s="15">
        <f>B9L428C1*B9L428C2</f>
        <v>0</v>
      </c>
      <c r="J35" s="16" t="s">
        <v>20272</v>
      </c>
      <c r="K35" s="15">
        <f>B9L428C1-B9L428C3</f>
        <v>0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0.97110232155888454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0</v>
      </c>
      <c r="F37" s="16" t="s">
        <v>11042</v>
      </c>
      <c r="G37" s="21">
        <f>B3L209C4</f>
        <v>0.97110232155888454</v>
      </c>
      <c r="H37" s="16" t="s">
        <v>20277</v>
      </c>
      <c r="I37" s="15">
        <f>B9L430C1*B9L430C2</f>
        <v>0</v>
      </c>
      <c r="J37" s="16" t="s">
        <v>20278</v>
      </c>
      <c r="K37" s="15">
        <f>B9L430C1-B9L430C3</f>
        <v>0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0</v>
      </c>
      <c r="F38" s="16" t="s">
        <v>11042</v>
      </c>
      <c r="G38" s="21">
        <f>B3L209C4</f>
        <v>0.97110232155888454</v>
      </c>
      <c r="H38" s="16" t="s">
        <v>20280</v>
      </c>
      <c r="I38" s="15">
        <f>B9L431C1*B9L431C2</f>
        <v>0</v>
      </c>
      <c r="J38" s="16" t="s">
        <v>20281</v>
      </c>
      <c r="K38" s="15">
        <f>B9L431C1-B9L431C3</f>
        <v>0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15">
        <f>B9L306C27</f>
        <v>0</v>
      </c>
      <c r="F39" s="16" t="s">
        <v>11042</v>
      </c>
      <c r="G39" s="21">
        <f>B3L209C4</f>
        <v>0.97110232155888454</v>
      </c>
      <c r="H39" s="16" t="s">
        <v>20283</v>
      </c>
      <c r="I39" s="15">
        <f>B9L432C1*B9L432C2</f>
        <v>0</v>
      </c>
      <c r="J39" s="16" t="s">
        <v>20284</v>
      </c>
      <c r="K39" s="15">
        <f>B9L432C1-B9L432C3</f>
        <v>0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0.97110232155888454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0.97110232155888454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0.97110232155888454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0.97110232155888454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0.97110232155888454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0.97110232155888454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0.97110232155888454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0</v>
      </c>
      <c r="F47" s="16" t="s">
        <v>11042</v>
      </c>
      <c r="G47" s="21">
        <f>B3L209C4</f>
        <v>0.97110232155888454</v>
      </c>
      <c r="H47" s="16" t="s">
        <v>20307</v>
      </c>
      <c r="I47" s="15">
        <f>B9L440C1*B9L440C2</f>
        <v>0</v>
      </c>
      <c r="J47" s="16" t="s">
        <v>20308</v>
      </c>
      <c r="K47" s="15">
        <f>B9L440C1-B9L440C3</f>
        <v>0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2.4694849996102617</v>
      </c>
      <c r="F48" s="16" t="s">
        <v>11042</v>
      </c>
      <c r="G48" s="21">
        <f>B3L209C4</f>
        <v>0.97110232155888454</v>
      </c>
      <c r="H48" s="16" t="s">
        <v>20310</v>
      </c>
      <c r="I48" s="21">
        <f>B9L441C1*B9L441C2</f>
        <v>2.3981226161763662</v>
      </c>
      <c r="J48" s="16" t="s">
        <v>20311</v>
      </c>
      <c r="K48" s="21">
        <f>B9L441C1-B9L441C3</f>
        <v>7.1362383433895449E-2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0</v>
      </c>
      <c r="F49" s="16" t="s">
        <v>11042</v>
      </c>
      <c r="G49" s="21">
        <f>B3L209C4</f>
        <v>0.97110232155888454</v>
      </c>
      <c r="H49" s="16" t="s">
        <v>20313</v>
      </c>
      <c r="I49" s="15">
        <f>B9L442C1*B9L442C2</f>
        <v>0</v>
      </c>
      <c r="J49" s="16" t="s">
        <v>20314</v>
      </c>
      <c r="K49" s="15">
        <f>B9L442C1-B9L442C3</f>
        <v>0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0.97110232155888454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0</v>
      </c>
      <c r="F51" s="16" t="s">
        <v>11042</v>
      </c>
      <c r="G51" s="21">
        <f>B3L209C4</f>
        <v>0.97110232155888454</v>
      </c>
      <c r="H51" s="16" t="s">
        <v>20319</v>
      </c>
      <c r="I51" s="15">
        <f>B9L444C1*B9L444C2</f>
        <v>0</v>
      </c>
      <c r="J51" s="16" t="s">
        <v>20320</v>
      </c>
      <c r="K51" s="15">
        <f>B9L444C1-B9L444C3</f>
        <v>0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189.22789619087919</v>
      </c>
      <c r="F52" s="16" t="s">
        <v>11042</v>
      </c>
      <c r="G52" s="21">
        <f>B3L209C4</f>
        <v>0.97110232155888454</v>
      </c>
      <c r="H52" s="16" t="s">
        <v>20322</v>
      </c>
      <c r="I52" s="21">
        <f>B9L445C1*B9L445C2</f>
        <v>183.75964929466639</v>
      </c>
      <c r="J52" s="16" t="s">
        <v>20323</v>
      </c>
      <c r="K52" s="21">
        <f>B9L445C1-B9L445C3</f>
        <v>5.4682468962128041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0.97110232155888454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0.97110232155888454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0.97110232155888454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2669.8335898931318</v>
      </c>
      <c r="F56" s="16" t="s">
        <v>11042</v>
      </c>
      <c r="G56" s="21">
        <f>B3L209C4</f>
        <v>0.97110232155888454</v>
      </c>
      <c r="H56" s="16" t="s">
        <v>20334</v>
      </c>
      <c r="I56" s="15">
        <f>B9L449C1*B9L449C2</f>
        <v>2592.681597321111</v>
      </c>
      <c r="J56" s="16" t="s">
        <v>20335</v>
      </c>
      <c r="K56" s="21">
        <f>B9L449C1-B9L449C3</f>
        <v>77.151992572020845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0.97110232155888454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1704.771319319648</v>
      </c>
      <c r="F58" s="16" t="s">
        <v>11042</v>
      </c>
      <c r="G58" s="21">
        <f>B3L209C4</f>
        <v>0.97110232155888454</v>
      </c>
      <c r="H58" s="16" t="s">
        <v>20340</v>
      </c>
      <c r="I58" s="15">
        <f>B9L451C1*B9L451C2</f>
        <v>1655.5073859183126</v>
      </c>
      <c r="J58" s="16" t="s">
        <v>20341</v>
      </c>
      <c r="K58" s="21">
        <f>B9L451C1-B9L451C3</f>
        <v>49.263933401335407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86.92925216419053</v>
      </c>
      <c r="F59" s="16" t="s">
        <v>11042</v>
      </c>
      <c r="G59" s="21">
        <f>B3L209C4</f>
        <v>0.97110232155888454</v>
      </c>
      <c r="H59" s="16" t="s">
        <v>20343</v>
      </c>
      <c r="I59" s="21">
        <f>B9L452C1*B9L452C2</f>
        <v>84.417198588023112</v>
      </c>
      <c r="J59" s="16" t="s">
        <v>20344</v>
      </c>
      <c r="K59" s="21">
        <f>B9L452C1-B9L452C3</f>
        <v>2.5120535761674176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0</v>
      </c>
      <c r="F60" s="16" t="s">
        <v>10710</v>
      </c>
      <c r="G60" s="21">
        <f>B3L305C3</f>
        <v>0.90772979501701012</v>
      </c>
      <c r="H60" s="16" t="s">
        <v>20346</v>
      </c>
      <c r="I60" s="15">
        <f>B9L453C1*B9L453C2</f>
        <v>0</v>
      </c>
      <c r="J60" s="16" t="s">
        <v>20347</v>
      </c>
      <c r="K60" s="15">
        <f>B9L453C1-B9L453C3</f>
        <v>0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15">
        <f>B9L102C7</f>
        <v>0</v>
      </c>
      <c r="F61" s="16" t="s">
        <v>10710</v>
      </c>
      <c r="G61" s="21">
        <f>B3L305C3</f>
        <v>0.90772979501701012</v>
      </c>
      <c r="H61" s="16" t="s">
        <v>20349</v>
      </c>
      <c r="I61" s="15">
        <f>B9L454C1*B9L454C2</f>
        <v>0</v>
      </c>
      <c r="J61" s="16" t="s">
        <v>20350</v>
      </c>
      <c r="K61" s="15">
        <f>B9L454C1-B9L454C3</f>
        <v>0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0.90772979501701012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0</v>
      </c>
      <c r="F63" s="16" t="s">
        <v>10710</v>
      </c>
      <c r="G63" s="21">
        <f>B3L305C3</f>
        <v>0.90772979501701012</v>
      </c>
      <c r="H63" s="16" t="s">
        <v>20355</v>
      </c>
      <c r="I63" s="15">
        <f>B9L456C1*B9L456C2</f>
        <v>0</v>
      </c>
      <c r="J63" s="16" t="s">
        <v>20356</v>
      </c>
      <c r="K63" s="15">
        <f>B9L456C1-B9L456C3</f>
        <v>0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0</v>
      </c>
      <c r="F64" s="16" t="s">
        <v>10710</v>
      </c>
      <c r="G64" s="21">
        <f>B3L305C3</f>
        <v>0.90772979501701012</v>
      </c>
      <c r="H64" s="16" t="s">
        <v>20358</v>
      </c>
      <c r="I64" s="15">
        <f>B9L457C1*B9L457C2</f>
        <v>0</v>
      </c>
      <c r="J64" s="16" t="s">
        <v>20359</v>
      </c>
      <c r="K64" s="15">
        <f>B9L457C1-B9L457C3</f>
        <v>0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0.90772979501701012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0.90772979501701012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0.90772979501701012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0.90772979501701012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0.90772979501701012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0.90772979501701012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0.90772979501701012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0</v>
      </c>
      <c r="F72" s="16" t="s">
        <v>10710</v>
      </c>
      <c r="G72" s="21">
        <f>B3L305C3</f>
        <v>0.90772979501701012</v>
      </c>
      <c r="H72" s="16" t="s">
        <v>20382</v>
      </c>
      <c r="I72" s="15">
        <f>B9L465C1*B9L465C2</f>
        <v>0</v>
      </c>
      <c r="J72" s="16" t="s">
        <v>20383</v>
      </c>
      <c r="K72" s="15">
        <f>B9L465C1-B9L465C3</f>
        <v>0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7.394951006947062E-2</v>
      </c>
      <c r="F78" s="16" t="s">
        <v>10710</v>
      </c>
      <c r="G78" s="21">
        <f>B3L305C3</f>
        <v>0.90772979501701012</v>
      </c>
      <c r="H78" s="16" t="s">
        <v>20394</v>
      </c>
      <c r="I78" s="21">
        <f>B9L471C1*B9L471C2</f>
        <v>6.712617361696889E-2</v>
      </c>
      <c r="J78" s="16" t="s">
        <v>20395</v>
      </c>
      <c r="K78" s="21">
        <f>B9L471C1-B9L471C3</f>
        <v>6.8233364525017298E-3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0.90772979501701012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3.8397274973204492</v>
      </c>
      <c r="F80" s="16" t="s">
        <v>10710</v>
      </c>
      <c r="G80" s="21">
        <f>B3L305C3</f>
        <v>0.90772979501701012</v>
      </c>
      <c r="H80" s="16" t="s">
        <v>20400</v>
      </c>
      <c r="I80" s="21">
        <f>B9L473C1*B9L473C2</f>
        <v>3.4854350540638688</v>
      </c>
      <c r="J80" s="16" t="s">
        <v>20401</v>
      </c>
      <c r="K80" s="21">
        <f>B9L473C1-B9L473C3</f>
        <v>0.35429244325658038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3.5627460846415713</v>
      </c>
      <c r="F81" s="16" t="s">
        <v>10710</v>
      </c>
      <c r="G81" s="21">
        <f>B3L305C3</f>
        <v>0.90772979501701012</v>
      </c>
      <c r="H81" s="16" t="s">
        <v>20403</v>
      </c>
      <c r="I81" s="21">
        <f>B9L474C1*B9L474C2</f>
        <v>3.234010773109349</v>
      </c>
      <c r="J81" s="16" t="s">
        <v>20404</v>
      </c>
      <c r="K81" s="21">
        <f>B9L474C1-B9L474C3</f>
        <v>0.32873531153222224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0.90772979501701012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0.90772979501701012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0.90772979501701012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0.90772979501701012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0.90772979501701012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1.7728997843568606</v>
      </c>
      <c r="F87" s="16" t="s">
        <v>10710</v>
      </c>
      <c r="G87" s="21">
        <f>B3L305C3</f>
        <v>0.90772979501701012</v>
      </c>
      <c r="H87" s="16" t="s">
        <v>20421</v>
      </c>
      <c r="I87" s="21">
        <f>B9L480C1*B9L480C2</f>
        <v>1.6093139578399545</v>
      </c>
      <c r="J87" s="16" t="s">
        <v>20422</v>
      </c>
      <c r="K87" s="21">
        <f>B9L480C1-B9L480C3</f>
        <v>0.16358582651690612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6.58461651532119E-2</v>
      </c>
      <c r="F88" s="16" t="s">
        <v>10710</v>
      </c>
      <c r="G88" s="21">
        <f>B3L305C3</f>
        <v>0.90772979501701012</v>
      </c>
      <c r="H88" s="16" t="s">
        <v>20424</v>
      </c>
      <c r="I88" s="21">
        <f>B9L481C1*B9L481C2</f>
        <v>5.9770525997181231E-2</v>
      </c>
      <c r="J88" s="16" t="s">
        <v>20425</v>
      </c>
      <c r="K88" s="21">
        <f>B9L481C1-B9L481C3</f>
        <v>6.0756391560306683E-3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1.627532903266403</v>
      </c>
      <c r="F89" s="16" t="s">
        <v>10710</v>
      </c>
      <c r="G89" s="21">
        <f>B3L305C3</f>
        <v>0.90772979501701012</v>
      </c>
      <c r="H89" s="16" t="s">
        <v>20427</v>
      </c>
      <c r="I89" s="21">
        <f>B9L482C1*B9L482C2</f>
        <v>1.4773601086654513</v>
      </c>
      <c r="J89" s="16" t="s">
        <v>20428</v>
      </c>
      <c r="K89" s="21">
        <f>B9L482C1-B9L482C3</f>
        <v>0.15017279460095168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4B348-AC74-40C3-BD7A-BB72D7890454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A76E2-85F5-4A63-8A55-909119130A65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0.65762642861888365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0.66506747674771349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0.66420798877681964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0.66669364710087986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0.66319532312517526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23451-5B88-4F5A-822C-D213FBCC5A66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0.51121161657677594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0.51950979534337949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0.51854718349040629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0.52133403974480397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0.51741440104877001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DA0C9-E9EB-4281-A6A4-CEBBA3203C3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0.73316033891371435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0.74765037609351659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0.75100885529903716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0.75439595855544317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0.75346800405486813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5584C-24E6-4A0E-9E75-985A342B75AB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0.695668317609064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0.71139283099235362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0.71504994446645409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0.71874301467694812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0.71773075664025177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3085F-08F3-4FC7-8402-4E162828065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0.92442929600059687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0.92411035342777037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0.9267511769245117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0.92871441949994504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0.92881120843135534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D6B94-CFF1-4E5E-935D-990C5126C647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0.59954700448779696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0.59845250283043849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0.60761382742315262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0.61457333532493585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0.6149197982676553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67C5E-CE62-4A2C-8D34-77C9D52A1E4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0.44313336480767274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0.46181163402003333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0.46625852037258475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0.47078961372429295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0.46954357763094645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EF788-73AE-4C31-A9DD-E518674E7691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0.44794396940052628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0.46665508690396768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0.47110778636920064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0.47564400926188738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0.47439664240768925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9AE939-E079-4C5F-AA75-B2997B57A664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0.90060386113706159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0.90390412576547374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0.90659203929194665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0.90755401483799247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0.90921580360693177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3CF58-1A9E-4790-8486-3829CAE6614F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0.68980960552167647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0.69712724917813562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0.70175301974932225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0.70393531849963453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0.70758786088381875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6F748-15F2-4A04-96D7-3FFA68849DB5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0.8954634800652358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0.89864244559806572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0.90062918881023335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0.9015604233316501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0.90311044900981952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C8A8B-60EF-436C-AB70-B0A1E7D6B52C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0.84626867263088035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0.85069421711882842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0.85346755793315665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0.85476948960665888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0.85693937226552908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1D410-315D-4CBF-A5FE-C2D03E8B553B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0.93141383260571253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0.93197884196449321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0.9320242366229502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0.93159053495709843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0.93065054383214574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01334-CE17-4796-9EAF-E0CAED8507C7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0.79989318236271933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0.80515833966821615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0.80455269945338515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0.80630243494886977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0.80383828106209065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FB501C-3D3A-412E-9244-100420646113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0.27281123741575092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0.27661312955502693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0.27411105726362911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0.2749386771019478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0.27660328864513511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D9B34-F1B3-4B69-89D9-DFA1F3B71894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0.65762642861888365</v>
      </c>
      <c r="G8" s="31">
        <f>CR1L2</f>
        <v>0.66506747674771349</v>
      </c>
      <c r="H8" s="31">
        <f>CR1L3</f>
        <v>0.66420798877681964</v>
      </c>
      <c r="I8" s="31">
        <f>CR1L4</f>
        <v>0.66669364710087986</v>
      </c>
      <c r="J8" s="31">
        <f>CR1L5</f>
        <v>0.66319532312517526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0.51121161657677594</v>
      </c>
      <c r="G9" s="31">
        <f>CR2L2</f>
        <v>0.51950979534337949</v>
      </c>
      <c r="H9" s="31">
        <f>CR2L3</f>
        <v>0.51854718349040629</v>
      </c>
      <c r="I9" s="31">
        <f>CR2L4</f>
        <v>0.52133403974480397</v>
      </c>
      <c r="J9" s="31">
        <f>CR2L5</f>
        <v>0.51741440104877001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0.73316033891371435</v>
      </c>
      <c r="G10" s="31">
        <f>CR3L2</f>
        <v>0.74765037609351659</v>
      </c>
      <c r="H10" s="31">
        <f>CR3L3</f>
        <v>0.75100885529903716</v>
      </c>
      <c r="I10" s="31">
        <f>CR3L4</f>
        <v>0.75439595855544317</v>
      </c>
      <c r="J10" s="31">
        <f>CR3L5</f>
        <v>0.75346800405486813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0.695668317609064</v>
      </c>
      <c r="G11" s="31">
        <f>CR4L2</f>
        <v>0.71139283099235362</v>
      </c>
      <c r="H11" s="31">
        <f>CR4L3</f>
        <v>0.71504994446645409</v>
      </c>
      <c r="I11" s="31">
        <f>CR4L4</f>
        <v>0.71874301467694812</v>
      </c>
      <c r="J11" s="31">
        <f>CR4L5</f>
        <v>0.71773075664025177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0.92442929600059687</v>
      </c>
      <c r="G12" s="31">
        <f>CR5L2</f>
        <v>0.92411035342777037</v>
      </c>
      <c r="H12" s="31">
        <f>CR5L3</f>
        <v>0.9267511769245117</v>
      </c>
      <c r="I12" s="31">
        <f>CR5L4</f>
        <v>0.92871441949994504</v>
      </c>
      <c r="J12" s="31">
        <f>CR5L5</f>
        <v>0.92881120843135534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0.59954700448779696</v>
      </c>
      <c r="G13" s="31">
        <f>CR6L2</f>
        <v>0.59845250283043849</v>
      </c>
      <c r="H13" s="31">
        <f>CR6L3</f>
        <v>0.60761382742315262</v>
      </c>
      <c r="I13" s="31">
        <f>CR6L4</f>
        <v>0.61457333532493585</v>
      </c>
      <c r="J13" s="31">
        <f>CR6L5</f>
        <v>0.6149197982676553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0.44313336480767274</v>
      </c>
      <c r="G14" s="31">
        <f>CR7L2</f>
        <v>0.46181163402003333</v>
      </c>
      <c r="H14" s="31">
        <f>CR7L3</f>
        <v>0.46625852037258475</v>
      </c>
      <c r="I14" s="31">
        <f>CR7L4</f>
        <v>0.47078961372429295</v>
      </c>
      <c r="J14" s="31">
        <f>CR7L5</f>
        <v>0.46954357763094645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0.44794396940052628</v>
      </c>
      <c r="G15" s="31">
        <f>CR8L2</f>
        <v>0.46665508690396768</v>
      </c>
      <c r="H15" s="31">
        <f>CR8L3</f>
        <v>0.47110778636920064</v>
      </c>
      <c r="I15" s="31">
        <f>CR8L4</f>
        <v>0.47564400926188738</v>
      </c>
      <c r="J15" s="31">
        <f>CR8L5</f>
        <v>0.47439664240768925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0.90060386113706159</v>
      </c>
      <c r="G16" s="31">
        <f>CR9L2</f>
        <v>0.90390412576547374</v>
      </c>
      <c r="H16" s="31">
        <f>CR9L3</f>
        <v>0.90659203929194665</v>
      </c>
      <c r="I16" s="31">
        <f>CR9L4</f>
        <v>0.90755401483799247</v>
      </c>
      <c r="J16" s="31">
        <f>CR9L5</f>
        <v>0.90921580360693177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0.68980960552167647</v>
      </c>
      <c r="G17" s="31">
        <f>CR10L2</f>
        <v>0.69712724917813562</v>
      </c>
      <c r="H17" s="31">
        <f>CR10L3</f>
        <v>0.70175301974932225</v>
      </c>
      <c r="I17" s="31">
        <f>CR10L4</f>
        <v>0.70393531849963453</v>
      </c>
      <c r="J17" s="31">
        <f>CR10L5</f>
        <v>0.70758786088381875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0.8954634800652358</v>
      </c>
      <c r="G18" s="31">
        <f>CR11L2</f>
        <v>0.89864244559806572</v>
      </c>
      <c r="H18" s="31">
        <f>CR11L3</f>
        <v>0.90062918881023335</v>
      </c>
      <c r="I18" s="31">
        <f>CR11L4</f>
        <v>0.9015604233316501</v>
      </c>
      <c r="J18" s="31">
        <f>CR11L5</f>
        <v>0.90311044900981952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0.84626867263088035</v>
      </c>
      <c r="G19" s="31">
        <f>CR12L2</f>
        <v>0.85069421711882842</v>
      </c>
      <c r="H19" s="31">
        <f>CR12L3</f>
        <v>0.85346755793315665</v>
      </c>
      <c r="I19" s="31">
        <f>CR12L4</f>
        <v>0.85476948960665888</v>
      </c>
      <c r="J19" s="31">
        <f>CR12L5</f>
        <v>0.85693937226552908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0.93141383260571253</v>
      </c>
      <c r="G20" s="31">
        <f>CR13L2</f>
        <v>0.93197884196449321</v>
      </c>
      <c r="H20" s="31">
        <f>CR13L3</f>
        <v>0.9320242366229502</v>
      </c>
      <c r="I20" s="31">
        <f>CR13L4</f>
        <v>0.93159053495709843</v>
      </c>
      <c r="J20" s="31">
        <f>CR13L5</f>
        <v>0.93065054383214574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0.79989318236271933</v>
      </c>
      <c r="G21" s="31">
        <f>CR14L2</f>
        <v>0.80515833966821615</v>
      </c>
      <c r="H21" s="31">
        <f>CR14L3</f>
        <v>0.80455269945338515</v>
      </c>
      <c r="I21" s="31">
        <f>CR14L4</f>
        <v>0.80630243494886977</v>
      </c>
      <c r="J21" s="31">
        <f>CR14L5</f>
        <v>0.80383828106209065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0.27281123741575092</v>
      </c>
      <c r="G23" s="31">
        <f>CR16L2</f>
        <v>0.27661312955502693</v>
      </c>
      <c r="H23" s="31">
        <f>CR16L3</f>
        <v>0.27411105726362911</v>
      </c>
      <c r="I23" s="31">
        <f>CR16L4</f>
        <v>0.2749386771019478</v>
      </c>
      <c r="J23" s="31">
        <f>CR16L5</f>
        <v>0.27660328864513511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22F11-1691-48FE-A0F5-F327C85D86CB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7865.2255539400012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0.66319532312517526</v>
      </c>
      <c r="L8" s="16" t="s">
        <v>20796</v>
      </c>
      <c r="M8" s="15">
        <f>IF(_xlfn.SINGLE(D1L101C2)&lt;&gt;0,_xlfn.SINGLE(D1L101C2)*_xlfn.SINGLE(D1L101C4),_xlfn.SINGLE(D1L101C3)*_xlfn.SINGLE(D1L101C4))</f>
        <v>5216.180802697625</v>
      </c>
      <c r="N8" s="16" t="s">
        <v>4251</v>
      </c>
      <c r="O8" s="32">
        <f>1</f>
        <v>1</v>
      </c>
      <c r="P8" s="16" t="s">
        <v>20797</v>
      </c>
      <c r="Q8" s="15">
        <f>D1L101C5*D1L101C6</f>
        <v>5216.180802697625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58978456.200000003</v>
      </c>
      <c r="V8" s="16" t="s">
        <v>20798</v>
      </c>
      <c r="W8" s="33">
        <f>IF(_xlfn.SINGLE(D1L101C9)=0,0,D1L101C7/_xlfn.SINGLE(D1L101C9))</f>
        <v>8.8442138685509113E-5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1.2520188000000001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58978456.200000003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5697.8324067800004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0.66319532312517526</v>
      </c>
      <c r="L10" s="16" t="s">
        <v>20825</v>
      </c>
      <c r="M10" s="15">
        <f>IF(_xlfn.SINGLE(D1L103C2)&lt;&gt;0,_xlfn.SINGLE(D1L103C2)*_xlfn.SINGLE(D1L103C4),_xlfn.SINGLE(D1L103C3)*_xlfn.SINGLE(D1L103C4))</f>
        <v>3778.7758041275574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3778.7758041275574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58978456.200000003</v>
      </c>
      <c r="V10" s="16" t="s">
        <v>20827</v>
      </c>
      <c r="W10" s="33">
        <f>IF(_xlfn.SINGLE(D1L103C9)=0,0,D1L103C7/_xlfn.SINGLE(D1L103C9))</f>
        <v>6.4070442795475499E-5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3343.9533960399995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0.66319532312517526</v>
      </c>
      <c r="L11" s="16" t="s">
        <v>20840</v>
      </c>
      <c r="M11" s="15">
        <f>IF(_xlfn.SINGLE(D1L104C2)&lt;&gt;0,_xlfn.SINGLE(D1L104C2)*_xlfn.SINGLE(D1L104C4),_xlfn.SINGLE(D1L104C3)*_xlfn.SINGLE(D1L104C4))</f>
        <v>2217.6942530022748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2217.6942530022748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58978456.200000003</v>
      </c>
      <c r="V11" s="16" t="s">
        <v>20842</v>
      </c>
      <c r="W11" s="33">
        <f>IF(_xlfn.SINGLE(D1L104C9)=0,0,D1L104C7/_xlfn.SINGLE(D1L104C9))</f>
        <v>3.7601768440359326E-5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14775.269986739999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0.66319532312517526</v>
      </c>
      <c r="L12" s="16" t="s">
        <v>20855</v>
      </c>
      <c r="M12" s="15">
        <f>IF(_xlfn.SINGLE(D1L105C2)&lt;&gt;0,_xlfn.SINGLE(D1L105C2)*_xlfn.SINGLE(D1L105C4),_xlfn.SINGLE(D1L105C3)*_xlfn.SINGLE(D1L105C4))</f>
        <v>9798.8899531177376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9798.8899531177376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58978456.200000003</v>
      </c>
      <c r="V12" s="16" t="s">
        <v>20857</v>
      </c>
      <c r="W12" s="33">
        <f>IF(_xlfn.SINGLE(D1L105C9)=0,0,D1L105C7/_xlfn.SINGLE(D1L105C9))</f>
        <v>1.6614354773697413E-4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1850.0866764799998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0.66319532312517526</v>
      </c>
      <c r="L13" s="16" t="s">
        <v>20870</v>
      </c>
      <c r="M13" s="15">
        <f>IF(_xlfn.SINGLE(D1L106C2)&lt;&gt;0,_xlfn.SINGLE(D1L106C2)*_xlfn.SINGLE(D1L106C4),_xlfn.SINGLE(D1L106C3)*_xlfn.SINGLE(D1L106C4))</f>
        <v>1226.968831217735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1226.968831217735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58978456.200000003</v>
      </c>
      <c r="V13" s="16" t="s">
        <v>20872</v>
      </c>
      <c r="W13" s="33">
        <f>IF(_xlfn.SINGLE(D1L106C9)=0,0,D1L106C7/_xlfn.SINGLE(D1L106C9))</f>
        <v>2.0803678330558523E-5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1047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0.65762642861888365</v>
      </c>
      <c r="L14" s="16" t="s">
        <v>20885</v>
      </c>
      <c r="M14" s="15">
        <f>IF(_xlfn.SINGLE(D1L107C2)&lt;&gt;0,_xlfn.SINGLE(D1L107C2)*_xlfn.SINGLE(D1L107C4),_xlfn.SINGLE(D1L107C3)*_xlfn.SINGLE(D1L107C4))</f>
        <v>688.53487076397118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688.53487076397118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56764081</v>
      </c>
      <c r="V14" s="16" t="s">
        <v>20887</v>
      </c>
      <c r="W14" s="33">
        <f>IF(_xlfn.SINGLE(D1L107C9)=0,0,D1L107C7/_xlfn.SINGLE(D1L107C9))</f>
        <v>1.2129763375610207E-5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7809.29881054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0.66319532312517526</v>
      </c>
      <c r="L15" s="16" t="s">
        <v>20901</v>
      </c>
      <c r="M15" s="15">
        <f>IF(_xlfn.SINGLE(D1L108C2)&lt;&gt;0,_xlfn.SINGLE(D1L108C2)*_xlfn.SINGLE(D1L108C4),_xlfn.SINGLE(D1L108C3)*_xlfn.SINGLE(D1L108C4))</f>
        <v>5179.0904480371219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5179.0904480371219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58978456.200000003</v>
      </c>
      <c r="V15" s="16" t="s">
        <v>20903</v>
      </c>
      <c r="W15" s="33">
        <f>IF(_xlfn.SINGLE(D1L108C9)=0,0,D1L108C7/_xlfn.SINGLE(D1L108C9))</f>
        <v>8.7813258971622963E-5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1370.16331696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0.66319532312517526</v>
      </c>
      <c r="L16" s="16" t="s">
        <v>20916</v>
      </c>
      <c r="M16" s="15">
        <f>IF(_xlfn.SINGLE(D1L109C2)&lt;&gt;0,_xlfn.SINGLE(D1L109C2)*_xlfn.SINGLE(D1L109C4),_xlfn.SINGLE(D1L109C3)*_xlfn.SINGLE(D1L109C4))</f>
        <v>908.68590372554911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908.68590372554911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58978456.200000003</v>
      </c>
      <c r="V16" s="16" t="s">
        <v>20918</v>
      </c>
      <c r="W16" s="33">
        <f>IF(_xlfn.SINGLE(D1L109C9)=0,0,D1L109C7/_xlfn.SINGLE(D1L109C9))</f>
        <v>1.5407081878239279E-5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43758.830147480003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0.6630431075617903</v>
      </c>
      <c r="L17" s="16" t="s">
        <v>20931</v>
      </c>
      <c r="M17" s="15">
        <f>SUMIF(D1L101C2:D1L109C2,"&lt;&gt;0",D1L101C5:D1L109C5)</f>
        <v>29014.820866689573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29014.820866689573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4.9241168021434904E-4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1.2520188000000001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34579.36801998</v>
      </c>
      <c r="H19" s="16" t="s">
        <v>20962</v>
      </c>
      <c r="I19" s="15">
        <f>SUM(D1L101C3:D1L107C3)</f>
        <v>1.2520188000000001</v>
      </c>
      <c r="J19" s="16" t="s">
        <v>20963</v>
      </c>
      <c r="K19" s="21">
        <f>D1L112C5/SUM(D1L112C2,D1L112C3)</f>
        <v>0.66300270177965748</v>
      </c>
      <c r="L19" s="16" t="s">
        <v>20951</v>
      </c>
      <c r="M19" s="15">
        <f>SUM(D1L101C5:D1L107C5)</f>
        <v>22927.044514926904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22927.044514926904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3.8919133936448676E-4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43758.830147480003</v>
      </c>
      <c r="H20" s="16" t="s">
        <v>20950</v>
      </c>
      <c r="I20" s="15">
        <f>SUM(D1L101C3:D1L109C3)</f>
        <v>1.2520188000000001</v>
      </c>
      <c r="J20" s="16" t="s">
        <v>20975</v>
      </c>
      <c r="K20" s="21">
        <f>D1L113C5/SUM(D1L113C2,D1L113C3)</f>
        <v>0.6630431075617903</v>
      </c>
      <c r="L20" s="16" t="s">
        <v>20964</v>
      </c>
      <c r="M20" s="15">
        <f>SUM(D1L110C5:D1L111C5)</f>
        <v>29014.820866689573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29014.820866689573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4.9241168021434904E-4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3445.2703283560459</v>
      </c>
      <c r="J21" s="16" t="s">
        <v>20987</v>
      </c>
      <c r="K21" s="21">
        <f>_xlfn.SINGLE(IF(FLOW_THRU_100PCT="Y",1,INDEX(VariabilityMatrix,D1L114C1,_xlfn.SINGLE(D1L114C8))))</f>
        <v>0.51741440104877001</v>
      </c>
      <c r="L21" s="16" t="s">
        <v>20976</v>
      </c>
      <c r="M21" s="15">
        <f>IF(_xlfn.SINGLE(D1L114C2)&lt;&gt;0,_xlfn.SINGLE(D1L114C2)*_xlfn.SINGLE(D1L114C4),_xlfn.SINGLE(D1L114C3)*_xlfn.SINGLE(D1L114C4))</f>
        <v>1782.6324833974427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1782.6324833974427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58978456.200000003</v>
      </c>
      <c r="V21" s="16" t="s">
        <v>20978</v>
      </c>
      <c r="W21" s="33">
        <f>IF(_xlfn.SINGLE(D1L114C9)=0,0,D1L114C7/_xlfn.SINGLE(D1L114C9))</f>
        <v>3.0225146574749486E-5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1405.7443357570535</v>
      </c>
      <c r="J22" s="16" t="s">
        <v>21003</v>
      </c>
      <c r="K22" s="21">
        <f>_xlfn.SINGLE(IF(FLOW_THRU_100PCT="Y",1,INDEX(VariabilityMatrix,D1L115C1,_xlfn.SINGLE(D1L115C8))))</f>
        <v>0.51741440104877001</v>
      </c>
      <c r="L22" s="16" t="s">
        <v>20992</v>
      </c>
      <c r="M22" s="15">
        <f>IF(_xlfn.SINGLE(D1L115C2)&lt;&gt;0,_xlfn.SINGLE(D1L115C2)*_xlfn.SINGLE(D1L115C4),_xlfn.SINGLE(D1L115C3)*_xlfn.SINGLE(D1L115C4))</f>
        <v>727.3523635134369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727.3523635134369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58978456.200000003</v>
      </c>
      <c r="V22" s="16" t="s">
        <v>20994</v>
      </c>
      <c r="W22" s="33">
        <f>IF(_xlfn.SINGLE(D1L115C9)=0,0,D1L115C7/_xlfn.SINGLE(D1L115C9))</f>
        <v>1.2332509366588623E-5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</v>
      </c>
      <c r="J23" s="16" t="s">
        <v>21019</v>
      </c>
      <c r="K23" s="21">
        <f>_xlfn.SINGLE(IF(FLOW_THRU_100PCT="Y",1,INDEX(VariabilityMatrix,D1L116C1,_xlfn.SINGLE(D1L116C8))))</f>
        <v>0.51741440104877001</v>
      </c>
      <c r="L23" s="16" t="s">
        <v>21008</v>
      </c>
      <c r="M23" s="15">
        <f>IF(_xlfn.SINGLE(D1L116C2)&lt;&gt;0,_xlfn.SINGLE(D1L116C2)*_xlfn.SINGLE(D1L116C4),_xlfn.SINGLE(D1L116C3)*_xlfn.SINGLE(D1L116C4))</f>
        <v>0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58978456.200000003</v>
      </c>
      <c r="V23" s="16" t="s">
        <v>21010</v>
      </c>
      <c r="W23" s="33">
        <f>IF(_xlfn.SINGLE(D1L116C9)=0,0,D1L116C7/_xlfn.SINGLE(D1L116C9))</f>
        <v>0</v>
      </c>
      <c r="X23" s="16" t="s">
        <v>21011</v>
      </c>
      <c r="Y23" s="32">
        <f>IF(D1L116C5=0,0,D1L116C7/D1L116C5)</f>
        <v>0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3014.598633036484</v>
      </c>
      <c r="J24" s="16" t="s">
        <v>21034</v>
      </c>
      <c r="K24" s="21">
        <f>_xlfn.SINGLE(IF(FLOW_THRU_100PCT="Y",1,INDEX(VariabilityMatrix,D1L117C1,_xlfn.SINGLE(D1L117C8))))</f>
        <v>0.51741440104877001</v>
      </c>
      <c r="L24" s="16" t="s">
        <v>21023</v>
      </c>
      <c r="M24" s="15">
        <f>IF(_xlfn.SINGLE(D1L117C2)&lt;&gt;0,_xlfn.SINGLE(D1L117C2)*_xlfn.SINGLE(D1L117C4),_xlfn.SINGLE(D1L117C3)*_xlfn.SINGLE(D1L117C4))</f>
        <v>1559.7967461150131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1559.7967461150131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58978456.200000003</v>
      </c>
      <c r="V24" s="16" t="s">
        <v>21025</v>
      </c>
      <c r="W24" s="33">
        <f>IF(_xlfn.SINGLE(D1L117C9)=0,0,D1L117C7/_xlfn.SINGLE(D1L117C9))</f>
        <v>2.6446890044487348E-5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244.18367441745744</v>
      </c>
      <c r="J25" s="16" t="s">
        <v>21050</v>
      </c>
      <c r="K25" s="21">
        <f>_xlfn.SINGLE(IF(FLOW_THRU_100PCT="Y",1,INDEX(VariabilityMatrix,D1L118C1,_xlfn.SINGLE(D1L118C8))))</f>
        <v>0.51741440104877001</v>
      </c>
      <c r="L25" s="16" t="s">
        <v>21039</v>
      </c>
      <c r="M25" s="15">
        <f>IF(_xlfn.SINGLE(D1L118C2)&lt;&gt;0,_xlfn.SINGLE(D1L118C2)*_xlfn.SINGLE(D1L118C4),_xlfn.SINGLE(D1L118C3)*_xlfn.SINGLE(D1L118C4))</f>
        <v>126.34414964459661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126.34414964459661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58978456.200000003</v>
      </c>
      <c r="V25" s="16" t="s">
        <v>21041</v>
      </c>
      <c r="W25" s="33">
        <f>IF(_xlfn.SINGLE(D1L118C9)=0,0,D1L118C7/_xlfn.SINGLE(D1L118C9))</f>
        <v>2.142208490777631E-6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</v>
      </c>
      <c r="J26" s="16" t="s">
        <v>21066</v>
      </c>
      <c r="K26" s="21">
        <f>_xlfn.SINGLE(IF(FLOW_THRU_100PCT="Y",1,INDEX(VariabilityMatrix,D1L119C1,_xlfn.SINGLE(D1L119C8))))</f>
        <v>0.51741440104877001</v>
      </c>
      <c r="L26" s="16" t="s">
        <v>21055</v>
      </c>
      <c r="M26" s="15">
        <f>IF(_xlfn.SINGLE(D1L119C2)&lt;&gt;0,_xlfn.SINGLE(D1L119C2)*_xlfn.SINGLE(D1L119C4),_xlfn.SINGLE(D1L119C3)*_xlfn.SINGLE(D1L119C4))</f>
        <v>0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58978456.200000003</v>
      </c>
      <c r="V26" s="16" t="s">
        <v>21057</v>
      </c>
      <c r="W26" s="33">
        <f>IF(_xlfn.SINGLE(D1L119C9)=0,0,D1L119C7/_xlfn.SINGLE(D1L119C9))</f>
        <v>0</v>
      </c>
      <c r="X26" s="16" t="s">
        <v>21058</v>
      </c>
      <c r="Y26" s="32">
        <f>IF(D1L119C5=0,0,D1L119C7/D1L119C5)</f>
        <v>0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_xlfn.SINGLE(IF(FLOW_THRU_100PCT="Y",1,INDEX(VariabilityMatrix,D1L120C1,_xlfn.SINGLE(D1L120C8))))</f>
        <v>0.51121161657677594</v>
      </c>
      <c r="L27" s="16" t="s">
        <v>21070</v>
      </c>
      <c r="M27" s="15">
        <f>IF(_xlfn.SINGLE(D1L120C2)&lt;&gt;0,_xlfn.SINGLE(D1L120C2)*_xlfn.SINGLE(D1L120C4),_xlfn.SINGLE(D1L120C3)*_xlfn.SINGLE(D1L120C4))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56764081</v>
      </c>
      <c r="V27" s="16" t="s">
        <v>21072</v>
      </c>
      <c r="W27" s="33">
        <f>IF(_xlfn.SINGLE(D1L120C9)=0,0,D1L120C7/_xlfn.SINGLE(D1L120C9))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0</v>
      </c>
      <c r="J28" s="16" t="s">
        <v>21097</v>
      </c>
      <c r="K28" s="21">
        <f>_xlfn.SINGLE(IF(FLOW_THRU_100PCT="Y",1,INDEX(VariabilityMatrix,D1L121C1,_xlfn.SINGLE(D1L121C8))))</f>
        <v>0.51741440104877001</v>
      </c>
      <c r="L28" s="16" t="s">
        <v>21086</v>
      </c>
      <c r="M28" s="15">
        <f>IF(_xlfn.SINGLE(D1L121C2)&lt;&gt;0,_xlfn.SINGLE(D1L121C2)*_xlfn.SINGLE(D1L121C4),_xlfn.SINGLE(D1L121C3)*_xlfn.SINGLE(D1L121C4))</f>
        <v>0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0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58978456.200000003</v>
      </c>
      <c r="V28" s="16" t="s">
        <v>21088</v>
      </c>
      <c r="W28" s="33">
        <f>IF(_xlfn.SINGLE(D1L121C9)=0,0,D1L121C7/_xlfn.SINGLE(D1L121C9))</f>
        <v>0</v>
      </c>
      <c r="X28" s="16" t="s">
        <v>21089</v>
      </c>
      <c r="Y28" s="32">
        <f>IF(D1L121C5=0,0,D1L121C7/D1L121C5)</f>
        <v>0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1368.3147780292791</v>
      </c>
      <c r="J29" s="16" t="s">
        <v>21113</v>
      </c>
      <c r="K29" s="21">
        <f>_xlfn.SINGLE(IF(FLOW_THRU_100PCT="Y",1,INDEX(VariabilityMatrix,D1L122C1,_xlfn.SINGLE(D1L122C8))))</f>
        <v>0.51741440104877001</v>
      </c>
      <c r="L29" s="16" t="s">
        <v>21102</v>
      </c>
      <c r="M29" s="15">
        <f>IF(_xlfn.SINGLE(D1L122C2)&lt;&gt;0,_xlfn.SINGLE(D1L122C2)*_xlfn.SINGLE(D1L122C4),_xlfn.SINGLE(D1L122C3)*_xlfn.SINGLE(D1L122C4))</f>
        <v>707.98577132020012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707.98577132020012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58978456.200000003</v>
      </c>
      <c r="V29" s="16" t="s">
        <v>21104</v>
      </c>
      <c r="W29" s="33">
        <f>IF(_xlfn.SINGLE(D1L122C9)=0,0,D1L122C7/_xlfn.SINGLE(D1L122C9))</f>
        <v>1.200414213826438E-5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217.42616737156601</v>
      </c>
      <c r="J30" s="16" t="s">
        <v>21129</v>
      </c>
      <c r="K30" s="21">
        <f>_xlfn.SINGLE(IF(FLOW_THRU_100PCT="Y",1,INDEX(VariabilityMatrix,D1L123C1,_xlfn.SINGLE(D1L123C8))))</f>
        <v>0.51741440104877001</v>
      </c>
      <c r="L30" s="16" t="s">
        <v>21118</v>
      </c>
      <c r="M30" s="15">
        <f>IF(_xlfn.SINGLE(D1L123C2)&lt;&gt;0,_xlfn.SINGLE(D1L123C2)*_xlfn.SINGLE(D1L123C4),_xlfn.SINGLE(D1L123C3)*_xlfn.SINGLE(D1L123C4))</f>
        <v>112.49943016288844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112.49943016288844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58978456.200000003</v>
      </c>
      <c r="V30" s="16" t="s">
        <v>21120</v>
      </c>
      <c r="W30" s="33">
        <f>IF(_xlfn.SINGLE(D1L123C9)=0,0,D1L123C7/_xlfn.SINGLE(D1L123C9))</f>
        <v>1.9074665125413786E-6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168.00070162968703</v>
      </c>
      <c r="J31" s="16" t="s">
        <v>21145</v>
      </c>
      <c r="K31" s="21">
        <f>_xlfn.SINGLE(IF(FLOW_THRU_100PCT="Y",1,INDEX(VariabilityMatrix,D1L124C1,_xlfn.SINGLE(D1L124C8))))</f>
        <v>0.51121161657677594</v>
      </c>
      <c r="L31" s="16" t="s">
        <v>21134</v>
      </c>
      <c r="M31" s="15">
        <f>IF(_xlfn.SINGLE(D1L124C2)&lt;&gt;0,_xlfn.SINGLE(D1L124C2)*_xlfn.SINGLE(D1L124C4),_xlfn.SINGLE(D1L124C3)*_xlfn.SINGLE(D1L124C4))</f>
        <v>85.883910266144909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85.883910266144909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56764081</v>
      </c>
      <c r="V31" s="16" t="s">
        <v>21136</v>
      </c>
      <c r="W31" s="33">
        <f>IF(_xlfn.SINGLE(D1L124C9)=0,0,D1L124C7/_xlfn.SINGLE(D1L124C9))</f>
        <v>1.5129974581310479E-6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7821.7054860000007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0.51741440104877001</v>
      </c>
      <c r="L32" s="16" t="s">
        <v>21150</v>
      </c>
      <c r="M32" s="15">
        <f>IF(_xlfn.SINGLE(D1L125C2)&lt;&gt;0,_xlfn.SINGLE(D1L125C2)*_xlfn.SINGLE(D1L125C4),_xlfn.SINGLE(D1L125C3)*_xlfn.SINGLE(D1L125C4))</f>
        <v>4047.0630592185689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4047.0630592185689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58978456.200000003</v>
      </c>
      <c r="V32" s="16" t="s">
        <v>21152</v>
      </c>
      <c r="W32" s="33">
        <f>IF(_xlfn.SINGLE(D1L125C9)=0,0,D1L125C7/_xlfn.SINGLE(D1L125C9))</f>
        <v>6.8619345435131428E-5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0</v>
      </c>
      <c r="J33" s="16" t="s">
        <v>21177</v>
      </c>
      <c r="K33" s="21">
        <f>_xlfn.SINGLE(IF(FLOW_THRU_100PCT="Y",1,INDEX(VariabilityMatrix,D1L126C1,_xlfn.SINGLE(D1L126C8))))</f>
        <v>0.51741440104877001</v>
      </c>
      <c r="L33" s="16" t="s">
        <v>21166</v>
      </c>
      <c r="M33" s="15">
        <f>IF(_xlfn.SINGLE(D1L126C2)&lt;&gt;0,_xlfn.SINGLE(D1L126C2)*_xlfn.SINGLE(D1L126C4),_xlfn.SINGLE(D1L126C3)*_xlfn.SINGLE(D1L126C4))</f>
        <v>0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58978456.200000003</v>
      </c>
      <c r="V33" s="16" t="s">
        <v>21168</v>
      </c>
      <c r="W33" s="33">
        <f>IF(_xlfn.SINGLE(D1L126C9)=0,0,D1L126C7/_xlfn.SINGLE(D1L126C9))</f>
        <v>0</v>
      </c>
      <c r="X33" s="16" t="s">
        <v>21169</v>
      </c>
      <c r="Y33" s="32">
        <f>IF(D1L126C5=0,0,D1L126C7/D1L126C5)</f>
        <v>0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6201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0.51121161657677594</v>
      </c>
      <c r="L34" s="16" t="s">
        <v>21182</v>
      </c>
      <c r="M34" s="15">
        <f>IF(_xlfn.SINGLE(D1L127C2)&lt;&gt;0,_xlfn.SINGLE(D1L127C2)*_xlfn.SINGLE(D1L127C4),_xlfn.SINGLE(D1L127C3)*_xlfn.SINGLE(D1L127C4))</f>
        <v>3170.0232343925877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3170.0232343925877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56764081</v>
      </c>
      <c r="V34" s="16" t="s">
        <v>21184</v>
      </c>
      <c r="W34" s="33">
        <f>IF(_xlfn.SINGLE(D1L127C9)=0,0,D1L127C7/_xlfn.SINGLE(D1L127C9))</f>
        <v>5.584558366042406E-5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</v>
      </c>
      <c r="J35" s="16" t="s">
        <v>21209</v>
      </c>
      <c r="K35" s="21">
        <f>_xlfn.SINGLE(IF(FLOW_THRU_100PCT="Y",1,INDEX(VariabilityMatrix,D1L128C1,_xlfn.SINGLE(D1L128C8))))</f>
        <v>0.51121161657677594</v>
      </c>
      <c r="L35" s="16" t="s">
        <v>21198</v>
      </c>
      <c r="M35" s="15">
        <f>IF(_xlfn.SINGLE(D1L128C2)&lt;&gt;0,_xlfn.SINGLE(D1L128C2)*_xlfn.SINGLE(D1L128C4),_xlfn.SINGLE(D1L128C3)*_xlfn.SINGLE(D1L128C4))</f>
        <v>0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56764081</v>
      </c>
      <c r="V35" s="16" t="s">
        <v>21200</v>
      </c>
      <c r="W35" s="33">
        <f>IF(_xlfn.SINGLE(D1L128C9)=0,0,D1L128C7/_xlfn.SINGLE(D1L128C9))</f>
        <v>0</v>
      </c>
      <c r="X35" s="16" t="s">
        <v>21201</v>
      </c>
      <c r="Y35" s="32">
        <f>IF(D1L128C5=0,0,D1L128C7/D1L128C5)</f>
        <v>0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933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0.51121161657677594</v>
      </c>
      <c r="L36" s="16" t="s">
        <v>21214</v>
      </c>
      <c r="M36" s="15">
        <f>IF(_xlfn.SINGLE(D1L129C2)&lt;&gt;0,_xlfn.SINGLE(D1L129C2)*_xlfn.SINGLE(D1L129C4),_xlfn.SINGLE(D1L129C3)*_xlfn.SINGLE(D1L129C4))</f>
        <v>476.96043826613197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476.96043826613197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56764081</v>
      </c>
      <c r="V36" s="16" t="s">
        <v>21216</v>
      </c>
      <c r="W36" s="33">
        <f>IF(_xlfn.SINGLE(D1L129C9)=0,0,D1L129C7/_xlfn.SINGLE(D1L129C9))</f>
        <v>8.4025043630342916E-6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0.51121161657677594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56764081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606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0.51121161657677594</v>
      </c>
      <c r="L38" s="16" t="s">
        <v>21246</v>
      </c>
      <c r="M38" s="15">
        <f>IF(_xlfn.SINGLE(D1L131C2)&lt;&gt;0,_xlfn.SINGLE(D1L131C2)*_xlfn.SINGLE(D1L131C4),_xlfn.SINGLE(D1L131C3)*_xlfn.SINGLE(D1L131C4))</f>
        <v>309.7942396455262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309.7942396455262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56764081</v>
      </c>
      <c r="V38" s="16" t="s">
        <v>21248</v>
      </c>
      <c r="W38" s="33">
        <f>IF(_xlfn.SINGLE(D1L131C9)=0,0,D1L131C7/_xlfn.SINGLE(D1L131C9))</f>
        <v>5.4575751811348135E-6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_xlfn.SINGLE(IF(FLOW_THRU_100PCT="Y",1,INDEX(VariabilityMatrix,D1L132C1,_xlfn.SINGLE(D1L132C8))))</f>
        <v>0.51121161657677594</v>
      </c>
      <c r="L39" s="16" t="s">
        <v>21262</v>
      </c>
      <c r="M39" s="15">
        <f>IF(_xlfn.SINGLE(D1L132C2)&lt;&gt;0,_xlfn.SINGLE(D1L132C2)*_xlfn.SINGLE(D1L132C4),_xlfn.SINGLE(D1L132C3)*_xlfn.SINGLE(D1L132C4))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56764081</v>
      </c>
      <c r="V39" s="16" t="s">
        <v>21264</v>
      </c>
      <c r="W39" s="33">
        <f>IF(_xlfn.SINGLE(D1L132C9)=0,0,D1L132C7/_xlfn.SINGLE(D1L132C9))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3618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0.51121161657677594</v>
      </c>
      <c r="L40" s="16" t="s">
        <v>21278</v>
      </c>
      <c r="M40" s="15">
        <f>IF(_xlfn.SINGLE(D1L133C2)&lt;&gt;0,_xlfn.SINGLE(D1L133C2)*_xlfn.SINGLE(D1L133C4),_xlfn.SINGLE(D1L133C3)*_xlfn.SINGLE(D1L133C4))</f>
        <v>1849.5636287747755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1849.5636287747755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56764081</v>
      </c>
      <c r="V40" s="16" t="s">
        <v>21280</v>
      </c>
      <c r="W40" s="33">
        <f>IF(_xlfn.SINGLE(D1L133C9)=0,0,D1L133C7/_xlfn.SINGLE(D1L133C9))</f>
        <v>3.2583344893309831E-5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0.51121161657677594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56764081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3987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0.51121161657677594</v>
      </c>
      <c r="L42" s="16" t="s">
        <v>21310</v>
      </c>
      <c r="M42" s="15">
        <f>IF(_xlfn.SINGLE(D1L135C2)&lt;&gt;0,_xlfn.SINGLE(D1L135C2)*_xlfn.SINGLE(D1L135C4),_xlfn.SINGLE(D1L135C3)*_xlfn.SINGLE(D1L135C4))</f>
        <v>2038.2007152916058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2038.2007152916058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56764081</v>
      </c>
      <c r="V42" s="16" t="s">
        <v>21312</v>
      </c>
      <c r="W42" s="33">
        <f>IF(_xlfn.SINGLE(D1L135C9)=0,0,D1L135C7/_xlfn.SINGLE(D1L135C9))</f>
        <v>3.5906521860040436E-5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0.51121161657677594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56764081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0.51121161657677594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56764081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0.51121161657677594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56764081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184</v>
      </c>
      <c r="J46" s="16" t="s">
        <v>21385</v>
      </c>
      <c r="K46" s="21">
        <f>IF(FLOW_THRU_100PCT="Y",1,D1L113C4)</f>
        <v>0.6630431075617903</v>
      </c>
      <c r="L46" s="16" t="s">
        <v>21374</v>
      </c>
      <c r="M46" s="15">
        <f>IF(_xlfn.SINGLE(D1L139C2)&lt;&gt;0,_xlfn.SINGLE(D1L139C2)*_xlfn.SINGLE(D1L139C4),_xlfn.SINGLE(D1L139C3)*_xlfn.SINGLE(D1L139C4))</f>
        <v>121.99993179136942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121.99993179136942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56764081</v>
      </c>
      <c r="V46" s="16" t="s">
        <v>21376</v>
      </c>
      <c r="W46" s="33">
        <f>IF(_xlfn.SINGLE(D1L139C9)=0,0,D1L139C7/_xlfn.SINGLE(D1L139C9))</f>
        <v>2.149245255840034E-6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5854.1724388908488</v>
      </c>
      <c r="J47" s="16" t="s">
        <v>21385</v>
      </c>
      <c r="K47" s="21">
        <f>IF(FLOW_THRU_100PCT="Y",1,D1L113C4)</f>
        <v>0.6630431075617903</v>
      </c>
      <c r="L47" s="16" t="s">
        <v>21390</v>
      </c>
      <c r="M47" s="15">
        <f>IF(_xlfn.SINGLE(D1L140C2)&lt;&gt;0,_xlfn.SINGLE(D1L140C2)*_xlfn.SINGLE(D1L140C4),_xlfn.SINGLE(D1L140C3)*_xlfn.SINGLE(D1L140C4))</f>
        <v>3881.5686860847732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3881.5686860847732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56764081</v>
      </c>
      <c r="V47" s="16" t="s">
        <v>21392</v>
      </c>
      <c r="W47" s="33">
        <f>IF(_xlfn.SINGLE(D1L140C9)=0,0,D1L140C7/_xlfn.SINGLE(D1L140C9))</f>
        <v>6.8380719245411079E-5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0.6630431075617903</v>
      </c>
      <c r="L48" s="16" t="s">
        <v>21405</v>
      </c>
      <c r="M48" s="15">
        <f>IF(_xlfn.SINGLE(D1L141C2)&lt;&gt;0,_xlfn.SINGLE(D1L141C2)*_xlfn.SINGLE(D1L141C4),_xlfn.SINGLE(D1L141C3)*_xlfn.SINGLE(D1L141C4))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56764081</v>
      </c>
      <c r="V48" s="16" t="s">
        <v>21407</v>
      </c>
      <c r="W48" s="33">
        <f>IF(_xlfn.SINGLE(D1L141C9)=0,0,D1L141C7/_xlfn.SINGLE(D1L141C9))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_xlfn.SINGLE(IF(FLOW_THRU_100PCT="Y",1,INDEX(VariabilityMatrix,D1L142C1,_xlfn.SINGLE(D1L142C8))))</f>
        <v>0.51741440104877001</v>
      </c>
      <c r="L49" s="16" t="s">
        <v>21419</v>
      </c>
      <c r="M49" s="15">
        <f>IF(_xlfn.SINGLE(D1L142C2)&lt;&gt;0,_xlfn.SINGLE(D1L142C2)*_xlfn.SINGLE(D1L142C4),_xlfn.SINGLE(D1L142C3)*_xlfn.SINGLE(D1L142C4))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58978456.200000003</v>
      </c>
      <c r="V49" s="16" t="s">
        <v>21421</v>
      </c>
      <c r="W49" s="33">
        <f>IF(_xlfn.SINGLE(D1L142C9)=0,0,D1L142C7/_xlfn.SINGLE(D1L142C9))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</v>
      </c>
      <c r="J50" s="16" t="s">
        <v>21445</v>
      </c>
      <c r="K50" s="21">
        <f>_xlfn.SINGLE(IF(FLOW_THRU_100PCT="Y",1,INDEX(VariabilityMatrix,D1L143C1,_xlfn.SINGLE(D1L143C8))))</f>
        <v>0.51854718349040629</v>
      </c>
      <c r="L50" s="16" t="s">
        <v>21434</v>
      </c>
      <c r="M50" s="15">
        <f>IF(_xlfn.SINGLE(D1L143C2)&lt;&gt;0,_xlfn.SINGLE(D1L143C2)*_xlfn.SINGLE(D1L143C4),_xlfn.SINGLE(D1L143C3)*_xlfn.SINGLE(D1L143C4))</f>
        <v>0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59175240</v>
      </c>
      <c r="V50" s="16" t="s">
        <v>21436</v>
      </c>
      <c r="W50" s="33">
        <f>IF(_xlfn.SINGLE(D1L143C9)=0,0,D1L143C7/_xlfn.SINGLE(D1L143C9))</f>
        <v>0</v>
      </c>
      <c r="X50" s="16" t="s">
        <v>21437</v>
      </c>
      <c r="Y50" s="32">
        <f>IF(D1L143C5=0,0,D1L143C7/D1L143C5)</f>
        <v>0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5374.1662951053495</v>
      </c>
      <c r="J51" s="16" t="s">
        <v>21461</v>
      </c>
      <c r="K51" s="21">
        <f>_xlfn.SINGLE(IF(FLOW_THRU_100PCT="Y",1,INDEX(VariabilityMatrix,D1L144C1,_xlfn.SINGLE(D1L144C8))))</f>
        <v>0.51854718349040629</v>
      </c>
      <c r="L51" s="16" t="s">
        <v>21450</v>
      </c>
      <c r="M51" s="15">
        <f>IF(_xlfn.SINGLE(D1L144C2)&lt;&gt;0,_xlfn.SINGLE(D1L144C2)*_xlfn.SINGLE(D1L144C4),_xlfn.SINGLE(D1L144C3)*_xlfn.SINGLE(D1L144C4))</f>
        <v>2786.7587959359507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2786.7587959359507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59175240</v>
      </c>
      <c r="V51" s="16" t="s">
        <v>21452</v>
      </c>
      <c r="W51" s="33">
        <f>IF(_xlfn.SINGLE(D1L144C9)=0,0,D1L144C7/_xlfn.SINGLE(D1L144C9))</f>
        <v>4.709332477461774E-5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2.3981226161763662</v>
      </c>
      <c r="J52" s="16" t="s">
        <v>21476</v>
      </c>
      <c r="K52" s="21">
        <f>_xlfn.SINGLE(IF(FLOW_THRU_100PCT="Y",1,INDEX(VariabilityMatrix,D1L145C1,_xlfn.SINGLE(D1L145C8))))</f>
        <v>0.51854718349040629</v>
      </c>
      <c r="L52" s="16" t="s">
        <v>21465</v>
      </c>
      <c r="M52" s="15">
        <f>IF(_xlfn.SINGLE(D1L145C2)&lt;&gt;0,_xlfn.SINGLE(D1L145C2)*_xlfn.SINGLE(D1L145C4),_xlfn.SINGLE(D1L145C3)*_xlfn.SINGLE(D1L145C4))</f>
        <v>1.2435397282828993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1.2435397282828993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59175240</v>
      </c>
      <c r="V52" s="16" t="s">
        <v>21467</v>
      </c>
      <c r="W52" s="33">
        <f>IF(_xlfn.SINGLE(D1L145C9)=0,0,D1L145C7/_xlfn.SINGLE(D1L145C9))</f>
        <v>2.1014527837705418E-8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</v>
      </c>
      <c r="J53" s="16" t="s">
        <v>21492</v>
      </c>
      <c r="K53" s="21">
        <f>IF(FLOW_THRU_100PCT="Y",1,D1L144C4)</f>
        <v>0.51854718349040629</v>
      </c>
      <c r="L53" s="16" t="s">
        <v>21481</v>
      </c>
      <c r="M53" s="15">
        <f>IF(_xlfn.SINGLE(D1L146C2)&lt;&gt;0,_xlfn.SINGLE(D1L146C2)*_xlfn.SINGLE(D1L146C4),_xlfn.SINGLE(D1L146C3)*_xlfn.SINGLE(D1L146C4))</f>
        <v>0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59175240</v>
      </c>
      <c r="V53" s="16" t="s">
        <v>21483</v>
      </c>
      <c r="W53" s="33">
        <f>IF(_xlfn.SINGLE(D1L146C9)=0,0,D1L146C7/_xlfn.SINGLE(D1L146C9))</f>
        <v>0</v>
      </c>
      <c r="X53" s="16" t="s">
        <v>21484</v>
      </c>
      <c r="Y53" s="32">
        <f>IF(D1L146C5=0,0,D1L146C7/D1L146C5)</f>
        <v>0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0.51121161657677594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56764081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0</v>
      </c>
      <c r="J55" s="16" t="s">
        <v>21524</v>
      </c>
      <c r="K55" s="21">
        <f>_xlfn.SINGLE(IF(FLOW_THRU_100PCT="Y",1,INDEX(VariabilityMatrix,D1L148C1,_xlfn.SINGLE(D1L148C8))))</f>
        <v>0.51854718349040629</v>
      </c>
      <c r="L55" s="16" t="s">
        <v>21513</v>
      </c>
      <c r="M55" s="15">
        <f>IF(_xlfn.SINGLE(D1L148C2)&lt;&gt;0,_xlfn.SINGLE(D1L148C2)*_xlfn.SINGLE(D1L148C4),_xlfn.SINGLE(D1L148C3)*_xlfn.SINGLE(D1L148C4))</f>
        <v>0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0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59175240</v>
      </c>
      <c r="V55" s="16" t="s">
        <v>21515</v>
      </c>
      <c r="W55" s="33">
        <f>IF(_xlfn.SINGLE(D1L148C9)=0,0,D1L148C7/_xlfn.SINGLE(D1L148C9))</f>
        <v>0</v>
      </c>
      <c r="X55" s="16" t="s">
        <v>21516</v>
      </c>
      <c r="Y55" s="32">
        <f>IF(D1L148C5=0,0,D1L148C7/D1L148C5)</f>
        <v>0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183.75964929466639</v>
      </c>
      <c r="J56" s="16" t="s">
        <v>21540</v>
      </c>
      <c r="K56" s="21">
        <f>_xlfn.SINGLE(IF(FLOW_THRU_100PCT="Y",1,INDEX(VariabilityMatrix,D1L149C1,_xlfn.SINGLE(D1L149C8))))</f>
        <v>0.51121161657677594</v>
      </c>
      <c r="L56" s="16" t="s">
        <v>21529</v>
      </c>
      <c r="M56" s="15">
        <f>IF(_xlfn.SINGLE(D1L149C2)&lt;&gt;0,_xlfn.SINGLE(D1L149C2)*_xlfn.SINGLE(D1L149C4),_xlfn.SINGLE(D1L149C3)*_xlfn.SINGLE(D1L149C4))</f>
        <v>93.940067377507816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93.940067377507816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56764081</v>
      </c>
      <c r="V56" s="16" t="s">
        <v>21531</v>
      </c>
      <c r="W56" s="33">
        <f>IF(_xlfn.SINGLE(D1L149C9)=0,0,D1L149C7/_xlfn.SINGLE(D1L149C9))</f>
        <v>1.654920959215526E-6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0.51121161657677594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56764081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0.51121161657677594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56764081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0.51121161657677594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56764081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2592.681597321111</v>
      </c>
      <c r="J60" s="16" t="s">
        <v>21604</v>
      </c>
      <c r="K60" s="21">
        <f>_xlfn.SINGLE(IF(FLOW_THRU_100PCT="Y",1,INDEX(VariabilityMatrix,D1L153C1,_xlfn.SINGLE(D1L153C8))))</f>
        <v>0.51121161657677594</v>
      </c>
      <c r="L60" s="16" t="s">
        <v>21593</v>
      </c>
      <c r="M60" s="15">
        <f>IF(_xlfn.SINGLE(D1L153C2)&lt;&gt;0,_xlfn.SINGLE(D1L153C2)*_xlfn.SINGLE(D1L153C4),_xlfn.SINGLE(D1L153C3)*_xlfn.SINGLE(D1L153C4))</f>
        <v>1325.4089506353828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1325.4089506353828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56764081</v>
      </c>
      <c r="V60" s="16" t="s">
        <v>21595</v>
      </c>
      <c r="W60" s="33">
        <f>IF(_xlfn.SINGLE(D1L153C9)=0,0,D1L153C7/_xlfn.SINGLE(D1L153C9))</f>
        <v>2.3349430260931782E-5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0.51121161657677594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56764081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1655.5073859183126</v>
      </c>
      <c r="J62" s="16" t="s">
        <v>21492</v>
      </c>
      <c r="K62" s="21">
        <f>IF(FLOW_THRU_100PCT="Y",1,D1L144C4)</f>
        <v>0.51854718349040629</v>
      </c>
      <c r="L62" s="16" t="s">
        <v>21625</v>
      </c>
      <c r="M62" s="15">
        <f>IF(_xlfn.SINGLE(D1L155C2)&lt;&gt;0,_xlfn.SINGLE(D1L155C2)*_xlfn.SINGLE(D1L155C4),_xlfn.SINGLE(D1L155C3)*_xlfn.SINGLE(D1L155C4))</f>
        <v>858.45869221550606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858.45869221550606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56764081</v>
      </c>
      <c r="V62" s="16" t="s">
        <v>21627</v>
      </c>
      <c r="W62" s="33">
        <f>IF(_xlfn.SINGLE(D1L155C9)=0,0,D1L155C7/_xlfn.SINGLE(D1L155C9))</f>
        <v>1.5123272976365213E-5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84.417198588023112</v>
      </c>
      <c r="J63" s="16" t="s">
        <v>21492</v>
      </c>
      <c r="K63" s="21">
        <f>IF(FLOW_THRU_100PCT="Y",1,D1L144C4)</f>
        <v>0.51854718349040629</v>
      </c>
      <c r="L63" s="16" t="s">
        <v>21640</v>
      </c>
      <c r="M63" s="15">
        <f>IF(_xlfn.SINGLE(D1L156C2)&lt;&gt;0,_xlfn.SINGLE(D1L156C2)*_xlfn.SINGLE(D1L156C4),_xlfn.SINGLE(D1L156C3)*_xlfn.SINGLE(D1L156C4))</f>
        <v>43.774300565969689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43.774300565969689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59175240</v>
      </c>
      <c r="V63" s="16" t="s">
        <v>21642</v>
      </c>
      <c r="W63" s="33">
        <f>IF(_xlfn.SINGLE(D1L156C9)=0,0,D1L156C7/_xlfn.SINGLE(D1L156C9))</f>
        <v>7.3974014412057622E-7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57739.535633480002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20441.695733313798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47687.71758875627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47687.71758875627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8.1340304944484815E-4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9F0D0-FBFB-4674-99C2-783C83257F2C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0.74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0.74</v>
      </c>
      <c r="N8" s="16" t="s">
        <v>4251</v>
      </c>
      <c r="O8" s="32">
        <f>1</f>
        <v>1</v>
      </c>
      <c r="P8" s="16" t="s">
        <v>21732</v>
      </c>
      <c r="Q8" s="15">
        <f>D1L201C5*D1L201C6</f>
        <v>0.74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56764081</v>
      </c>
      <c r="V8" s="16" t="s">
        <v>21733</v>
      </c>
      <c r="W8" s="33">
        <f>IF(_xlfn.SINGLE(D1L201C9)=0,0,D1L201C7/_xlfn.SINGLE(D1L201C9))</f>
        <v>1.3036412938668028E-8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3458.0953670711879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1729.0476835355939</v>
      </c>
      <c r="N9" s="16" t="s">
        <v>4251</v>
      </c>
      <c r="O9" s="32">
        <f>1</f>
        <v>1</v>
      </c>
      <c r="P9" s="16" t="s">
        <v>21745</v>
      </c>
      <c r="Q9" s="15">
        <f>D1L202C5*D1L202C6</f>
        <v>1729.0476835355939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56764081</v>
      </c>
      <c r="V9" s="16" t="s">
        <v>21746</v>
      </c>
      <c r="W9" s="33">
        <f>IF(_xlfn.SINGLE(D1L202C9)=0,0,D1L202C7/_xlfn.SINGLE(D1L202C9))</f>
        <v>3.0460242693537026E-5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4.8555116077944227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4.8555116077944227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4.8555116077944227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56764081</v>
      </c>
      <c r="V10" s="16" t="s">
        <v>21759</v>
      </c>
      <c r="W10" s="33">
        <f>IF(_xlfn.SINGLE(D1L203C9)=0,0,D1L203C7/_xlfn.SINGLE(D1L203C9))</f>
        <v>8.5538451821221646E-8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20.393148752736575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10.196574376368288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10.196574376368288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56764081</v>
      </c>
      <c r="V11" s="16" t="s">
        <v>21771</v>
      </c>
      <c r="W11" s="33">
        <f>IF(_xlfn.SINGLE(D1L204C9)=0,0,D1L204C7/_xlfn.SINGLE(D1L204C9))</f>
        <v>1.7963074882456544E-7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56764081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11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5.5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5.5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56764081</v>
      </c>
      <c r="V13" s="16" t="s">
        <v>21795</v>
      </c>
      <c r="W13" s="33">
        <f>IF(_xlfn.SINGLE(D1L206C9)=0,0,D1L206C7/_xlfn.SINGLE(D1L206C9))</f>
        <v>9.6892258327938045E-8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56764081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7247.981104405826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3623.990552202913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3623.990552202913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56764081</v>
      </c>
      <c r="V15" s="16" t="s">
        <v>21819</v>
      </c>
      <c r="W15" s="33">
        <f>IF(_xlfn.SINGLE(D1L208C9)=0,0,D1L208C7/_xlfn.SINGLE(D1L208C9))</f>
        <v>6.3843023411282087E-5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56764081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56764081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56764081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17.646341300366728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17.646341300366728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17.646341300366728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56764081</v>
      </c>
      <c r="V19" s="16" t="s">
        <v>21867</v>
      </c>
      <c r="W19" s="33">
        <f>IF(_xlfn.SINGLE(D1L212C9)=0,0,D1L212C7/_xlfn.SINGLE(D1L212C9))</f>
        <v>3.1087161087601735E-7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41703.206254238903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20851.603127119452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20851.603127119452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56764081</v>
      </c>
      <c r="V20" s="16" t="s">
        <v>21879</v>
      </c>
      <c r="W20" s="33">
        <f>IF(_xlfn.SINGLE(D1L213C9)=0,0,D1L213C7/_xlfn.SINGLE(D1L213C9))</f>
        <v>3.6733798486263613E-4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19.914107803860901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19.914107803860901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19.914107803860901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56764081</v>
      </c>
      <c r="V21" s="16" t="s">
        <v>21891</v>
      </c>
      <c r="W21" s="33">
        <f>IF(_xlfn.SINGLE(D1L214C9)=0,0,D1L214C7/_xlfn.SINGLE(D1L214C9))</f>
        <v>3.5082234140038134E-7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34062.607253080168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17031.303626540084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17031.303626540084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56764081</v>
      </c>
      <c r="V22" s="16" t="s">
        <v>21903</v>
      </c>
      <c r="W22" s="33">
        <f>IF(_xlfn.SINGLE(D1L215C9)=0,0,D1L215C7/_xlfn.SINGLE(D1L215C9))</f>
        <v>3.0003663102623089E-4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8.7005107716879859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8.7005107716879859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8.7005107716879859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56764081</v>
      </c>
      <c r="V23" s="16" t="s">
        <v>21915</v>
      </c>
      <c r="W23" s="33">
        <f>IF(_xlfn.SINGLE(D1L216C9)=0,0,D1L216C7/_xlfn.SINGLE(D1L216C9))</f>
        <v>1.5327493405007272E-7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15806.894625318917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7903.4473126594585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7903.4473126594585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56764081</v>
      </c>
      <c r="V24" s="16" t="s">
        <v>21927</v>
      </c>
      <c r="W24" s="33">
        <f>IF(_xlfn.SINGLE(D1L217C9)=0,0,D1L217C7/_xlfn.SINGLE(D1L217C9))</f>
        <v>1.3923324703626327E-4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103.90794840680064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51.953974203400321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51.953974203400321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56764081</v>
      </c>
      <c r="V25" s="16" t="s">
        <v>21939</v>
      </c>
      <c r="W25" s="33">
        <f>IF(_xlfn.SINGLE(D1L218C9)=0,0,D1L218C7/_xlfn.SINGLE(D1L218C9))</f>
        <v>9.1526143448707149E-7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56764081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13.595432501824384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6.7977162509121918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6.7977162509121918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56764081</v>
      </c>
      <c r="V27" s="16" t="s">
        <v>21963</v>
      </c>
      <c r="W27" s="33">
        <f>IF(_xlfn.SINGLE(D1L220C9)=0,0,D1L220C7/_xlfn.SINGLE(D1L220C9))</f>
        <v>1.197538325497103E-7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56764081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106.78297307028173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53.391486535140864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53.391486535140864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56764081</v>
      </c>
      <c r="V29" s="16" t="s">
        <v>21987</v>
      </c>
      <c r="W29" s="33">
        <f>IF(_xlfn.SINGLE(D1L222C9)=0,0,D1L222C7/_xlfn.SINGLE(D1L222C9))</f>
        <v>9.4058576470463535E-7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0.43629406770288753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0.43629406770288753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0.43629406770288753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56764081</v>
      </c>
      <c r="V30" s="16" t="s">
        <v>21999</v>
      </c>
      <c r="W30" s="33">
        <f>IF(_xlfn.SINGLE(D1L223C9)=0,0,D1L223C7/_xlfn.SINGLE(D1L223C9))</f>
        <v>7.686094093602741E-9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8863.2125223173989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4431.6062611586995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4431.6062611586995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56764081</v>
      </c>
      <c r="V31" s="16" t="s">
        <v>22011</v>
      </c>
      <c r="W31" s="33">
        <f>IF(_xlfn.SINGLE(D1L224C9)=0,0,D1L224C7/_xlfn.SINGLE(D1L224C9))</f>
        <v>7.8070607029799341E-5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56764081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1635.3363095051616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817.66815475258079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817.66815475258079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56764081</v>
      </c>
      <c r="V33" s="16" t="s">
        <v>22035</v>
      </c>
      <c r="W33" s="33">
        <f>IF(_xlfn.SINGLE(D1L226C9)=0,0,D1L226C7/_xlfn.SINGLE(D1L226C9))</f>
        <v>1.4404675286693725E-5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82.543697332505189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82.543697332505189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82.543697332505189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56764081</v>
      </c>
      <c r="V34" s="16" t="s">
        <v>22047</v>
      </c>
      <c r="W34" s="33">
        <f>IF(_xlfn.SINGLE(D1L227C9)=0,0,D1L227C7/_xlfn.SINGLE(D1L227C9))</f>
        <v>1.454153680960768E-6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3620.5175460993637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1810.2587730496818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1810.2587730496818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56764081</v>
      </c>
      <c r="V35" s="16" t="s">
        <v>22059</v>
      </c>
      <c r="W35" s="33">
        <f>IF(_xlfn.SINGLE(D1L228C9)=0,0,D1L228C7/_xlfn.SINGLE(D1L228C9))</f>
        <v>3.1890920123408355E-5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56764081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1137.1608185454538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1137.1608185454538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1137.1608185454538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56764081</v>
      </c>
      <c r="V37" s="16" t="s">
        <v>22083</v>
      </c>
      <c r="W37" s="33">
        <f>IF(_xlfn.SINGLE(D1L230C9)=0,0,D1L230C7/_xlfn.SINGLE(D1L230C9))</f>
        <v>2.0033105416530109E-5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4946.7952260209577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4946.7952260209577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4946.7952260209577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56764081</v>
      </c>
      <c r="V38" s="16" t="s">
        <v>22095</v>
      </c>
      <c r="W38" s="33">
        <f>IF(_xlfn.SINGLE(D1L231C9)=0,0,D1L231C7/_xlfn.SINGLE(D1L231C9))</f>
        <v>8.7146574715460601E-5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6.6821690652605961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3.341084532630298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3.341084532630298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56764081</v>
      </c>
      <c r="V39" s="16" t="s">
        <v>22107</v>
      </c>
      <c r="W39" s="33">
        <f>IF(_xlfn.SINGLE(D1L232C9)=0,0,D1L232C7/_xlfn.SINGLE(D1L232C9))</f>
        <v>5.8859131932926002E-8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56764081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122879.00516128416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64548.898834367246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64548.898834367246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1.1371433782988091E-3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3855.100492407536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1927.550246203768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1927.550246203768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56764081</v>
      </c>
      <c r="V42" s="16" t="s">
        <v>22140</v>
      </c>
      <c r="W42" s="33">
        <f>IF(_xlfn.SINGLE(D1L235C9)=0,0,D1L235C7/_xlfn.SINGLE(D1L235C9))</f>
        <v>3.3957217526410195E-5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24278.277644053211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12139.138822026605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12139.138822026605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56764081</v>
      </c>
      <c r="V43" s="16" t="s">
        <v>22151</v>
      </c>
      <c r="W43" s="33">
        <f>IF(_xlfn.SINGLE(D1L236C9)=0,0,D1L236C7/_xlfn.SINGLE(D1L236C9))</f>
        <v>2.1385246811318244E-4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89.088889456729703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44.544444728364851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44.544444728364851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56764081</v>
      </c>
      <c r="V44" s="16" t="s">
        <v>22162</v>
      </c>
      <c r="W44" s="33">
        <f>IF(_xlfn.SINGLE(D1L237C9)=0,0,D1L237C7/_xlfn.SINGLE(D1L237C9))</f>
        <v>7.8472942649005186E-7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56764081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41795.40179233002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20897.70089616501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20897.70089616501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56764081</v>
      </c>
      <c r="V46" s="16" t="s">
        <v>22184</v>
      </c>
      <c r="W46" s="33">
        <f>IF(_xlfn.SINGLE(D1L239C9)=0,0,D1L239C7/_xlfn.SINGLE(D1L239C9))</f>
        <v>3.6815007885294591E-4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56764081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70563.321630845792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35281.660815422896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35281.660815422896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56764081</v>
      </c>
      <c r="V48" s="16" t="s">
        <v>22206</v>
      </c>
      <c r="W48" s="33">
        <f>IF(_xlfn.SINGLE(D1L241C9)=0,0,D1L241C7/_xlfn.SINGLE(D1L241C9))</f>
        <v>6.2154905344848088E-4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91638.661212219347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45819.330606109674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45819.330606109674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56764081</v>
      </c>
      <c r="V49" s="16" t="s">
        <v>22217</v>
      </c>
      <c r="W49" s="33">
        <f>IF(_xlfn.SINGLE(D1L242C9)=0,0,D1L242C7/_xlfn.SINGLE(D1L242C9))</f>
        <v>8.0718880318188669E-4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35315.437174350198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17657.718587175099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17657.718587175099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56764081</v>
      </c>
      <c r="V50" s="16" t="s">
        <v>22228</v>
      </c>
      <c r="W50" s="33">
        <f>IF(_xlfn.SINGLE(D1L243C9)=0,0,D1L243C7/_xlfn.SINGLE(D1L243C9))</f>
        <v>3.1107204196920054E-4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466.97891474409357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233.48945737204679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233.48945737204679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56764081</v>
      </c>
      <c r="V51" s="16" t="s">
        <v>22239</v>
      </c>
      <c r="W51" s="33">
        <f>IF(_xlfn.SINGLE(D1L244C9)=0,0,D1L244C7/_xlfn.SINGLE(D1L244C9))</f>
        <v>4.1133310582804432E-6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46.338983683401935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23.169491841700967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23.169491841700967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56764081</v>
      </c>
      <c r="V52" s="16" t="s">
        <v>22250</v>
      </c>
      <c r="W52" s="33">
        <f>IF(_xlfn.SINGLE(D1L245C9)=0,0,D1L245C7/_xlfn.SINGLE(D1L245C9))</f>
        <v>4.0817170706420788E-7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478.15125580961416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239.07562790480708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239.07562790480708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56764081</v>
      </c>
      <c r="V53" s="16" t="s">
        <v>22261</v>
      </c>
      <c r="W53" s="33">
        <f>IF(_xlfn.SINGLE(D1L246C9)=0,0,D1L246C7/_xlfn.SINGLE(D1L246C9))</f>
        <v>4.2117413634302843E-6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17711.886691703196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8855.9433458515978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8855.9433458515978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56764081</v>
      </c>
      <c r="V54" s="16" t="s">
        <v>22272</v>
      </c>
      <c r="W54" s="33">
        <f>IF(_xlfn.SINGLE(D1L247C9)=0,0,D1L247C7/_xlfn.SINGLE(D1L247C9))</f>
        <v>1.5601315461887945E-4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4172.0239199570942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2086.0119599785471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2086.0119599785471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56764081</v>
      </c>
      <c r="V55" s="16" t="s">
        <v>22283</v>
      </c>
      <c r="W55" s="33">
        <f>IF(_xlfn.SINGLE(D1L248C9)=0,0,D1L248C7/_xlfn.SINGLE(D1L248C9))</f>
        <v>3.6748801763892685E-5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13652.151161004955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6826.0755805024774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6826.0755805024774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56764081</v>
      </c>
      <c r="V56" s="16" t="s">
        <v>22294</v>
      </c>
      <c r="W56" s="33">
        <f>IF(_xlfn.SINGLE(D1L249C9)=0,0,D1L249C7/_xlfn.SINGLE(D1L249C9))</f>
        <v>1.2025343245674103E-4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1743.0157477057935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1743.0157477057935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1743.0157477057935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56764081</v>
      </c>
      <c r="V57" s="16" t="s">
        <v>22305</v>
      </c>
      <c r="W57" s="33">
        <f>IF(_xlfn.SINGLE(D1L250C9)=0,0,D1L250C7/_xlfn.SINGLE(D1L250C9))</f>
        <v>3.0706314926613427E-5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305805.8355102709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153774.42562898836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153774.42562898836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2.7090093404134987E-3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2.7090093404134987E-3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4CB25-D165-474E-B000-4C28AC2BA8F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237.47066460000002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0.90921580360693177</v>
      </c>
      <c r="L8" s="16" t="s">
        <v>22353</v>
      </c>
      <c r="M8" s="15">
        <f>IF(_xlfn.SINGLE(D2L101C2)&lt;&gt;0,_xlfn.SINGLE(D2L101C2)*_xlfn.SINGLE(D2L101C4),_xlfn.SINGLE(D2L101C3)*_xlfn.SINGLE(D2L101C4))</f>
        <v>215.91208114736119</v>
      </c>
      <c r="N8" s="16" t="s">
        <v>4251</v>
      </c>
      <c r="O8" s="32">
        <f>1</f>
        <v>1</v>
      </c>
      <c r="P8" s="16" t="s">
        <v>22354</v>
      </c>
      <c r="Q8" s="15">
        <f>D2L101C5*D2L101C6</f>
        <v>215.91208114736119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24467.627999999997</v>
      </c>
      <c r="V8" s="16" t="s">
        <v>22355</v>
      </c>
      <c r="W8" s="33">
        <f>IF(D2L101C9=0,0,D2L101C7/D2L101C9)</f>
        <v>8.824397736771265E-3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24467.627999999997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28.315420200000005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0.90921580360693177</v>
      </c>
      <c r="L10" s="16" t="s">
        <v>22366</v>
      </c>
      <c r="M10" s="15">
        <f>IF(_xlfn.SINGLE(D2L103C2)&lt;&gt;0,_xlfn.SINGLE(D2L103C2)*_xlfn.SINGLE(D2L103C4),_xlfn.SINGLE(D2L103C3)*_xlfn.SINGLE(D2L103C4))</f>
        <v>25.744827531610955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25.744827531610955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24467.627999999997</v>
      </c>
      <c r="V10" s="16" t="s">
        <v>22368</v>
      </c>
      <c r="W10" s="33">
        <f>IF(D2L103C9=0,0,D2L103C7/D2L103C9)</f>
        <v>1.0521995647314467E-3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67.017756800000001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0.90921580360693177</v>
      </c>
      <c r="L11" s="16" t="s">
        <v>22373</v>
      </c>
      <c r="M11" s="15">
        <f>IF(_xlfn.SINGLE(D2L104C2)&lt;&gt;0,_xlfn.SINGLE(D2L104C2)*_xlfn.SINGLE(D2L104C4),_xlfn.SINGLE(D2L104C3)*_xlfn.SINGLE(D2L104C4))</f>
        <v>60.933603604845914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60.933603604845914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24467.627999999997</v>
      </c>
      <c r="V11" s="16" t="s">
        <v>22375</v>
      </c>
      <c r="W11" s="33">
        <f>IF(D2L104C9=0,0,D2L104C7/D2L104C9)</f>
        <v>2.4903764110213674E-3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805.67758959999992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0.90921580360693177</v>
      </c>
      <c r="L12" s="16" t="s">
        <v>22380</v>
      </c>
      <c r="M12" s="15">
        <f>IF(_xlfn.SINGLE(D2L105C2)&lt;&gt;0,_xlfn.SINGLE(D2L105C2)*_xlfn.SINGLE(D2L105C4),_xlfn.SINGLE(D2L105C3)*_xlfn.SINGLE(D2L105C4))</f>
        <v>732.53479707625968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732.53479707625968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24467.627999999997</v>
      </c>
      <c r="V12" s="16" t="s">
        <v>22382</v>
      </c>
      <c r="W12" s="33">
        <f>IF(D2L105C9=0,0,D2L105C7/D2L105C9)</f>
        <v>2.9938937974545787E-2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63.683735999999996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0.90921580360693177</v>
      </c>
      <c r="L13" s="16" t="s">
        <v>22387</v>
      </c>
      <c r="M13" s="15">
        <f>IF(_xlfn.SINGLE(D2L106C2)&lt;&gt;0,_xlfn.SINGLE(D2L106C2)*_xlfn.SINGLE(D2L106C4),_xlfn.SINGLE(D2L106C3)*_xlfn.SINGLE(D2L106C4))</f>
        <v>57.902259203931685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57.902259203931685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24467.627999999997</v>
      </c>
      <c r="V13" s="16" t="s">
        <v>22389</v>
      </c>
      <c r="W13" s="33">
        <f>IF(D2L106C9=0,0,D2L106C7/D2L106C9)</f>
        <v>2.3664843688130164E-3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64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0.90060386113706159</v>
      </c>
      <c r="L14" s="16" t="s">
        <v>22394</v>
      </c>
      <c r="M14" s="15">
        <f>IF(_xlfn.SINGLE(D2L107C2)&lt;&gt;0,_xlfn.SINGLE(D2L107C2)*_xlfn.SINGLE(D2L107C4),_xlfn.SINGLE(D2L107C3)*_xlfn.SINGLE(D2L107C4))</f>
        <v>57.638647112771942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57.638647112771942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22195.019999999997</v>
      </c>
      <c r="V14" s="16" t="s">
        <v>22396</v>
      </c>
      <c r="W14" s="33">
        <f>IF(D2L107C9=0,0,D2L107C7/D2L107C9)</f>
        <v>2.5969180074076055E-3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56.202587080000001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0.90921580360693177</v>
      </c>
      <c r="L15" s="16" t="s">
        <v>22402</v>
      </c>
      <c r="M15" s="15">
        <f>IF(_xlfn.SINGLE(D2L108C2)&lt;&gt;0,_xlfn.SINGLE(D2L108C2)*_xlfn.SINGLE(D2L108C4),_xlfn.SINGLE(D2L108C3)*_xlfn.SINGLE(D2L108C4))</f>
        <v>51.100280376730758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51.100280376730758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24467.627999999997</v>
      </c>
      <c r="V15" s="16" t="s">
        <v>22404</v>
      </c>
      <c r="W15" s="33">
        <f>IF(D2L108C9=0,0,D2L108C7/D2L108C9)</f>
        <v>2.0884852580205474E-3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12.6712354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0.90921580360693177</v>
      </c>
      <c r="L16" s="16" t="s">
        <v>22409</v>
      </c>
      <c r="M16" s="15">
        <f>IF(_xlfn.SINGLE(D2L109C2)&lt;&gt;0,_xlfn.SINGLE(D2L109C2)*_xlfn.SINGLE(D2L109C4),_xlfn.SINGLE(D2L109C3)*_xlfn.SINGLE(D2L109C4))</f>
        <v>11.520887476903601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11.520887476903601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24467.627999999997</v>
      </c>
      <c r="V16" s="16" t="s">
        <v>22411</v>
      </c>
      <c r="W16" s="33">
        <f>IF(D2L109C9=0,0,D2L109C7/D2L109C9)</f>
        <v>4.7086245862915696E-4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1335.0389896799998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0.90880295849728909</v>
      </c>
      <c r="L17" s="16" t="s">
        <v>22416</v>
      </c>
      <c r="M17" s="15">
        <f>SUMIF(D2L101C2:D2L109C2,"&lt;&gt;0",D2L101C5:D2L109C5)</f>
        <v>1213.2873835304156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1213.2873835304156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4.9828661779940199E-2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1266.1651671999998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0.9087805015370678</v>
      </c>
      <c r="L19" s="16" t="s">
        <v>22426</v>
      </c>
      <c r="M19" s="15">
        <f>SUM(D2L101C5:D2L107C5)</f>
        <v>1150.6662156767811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1150.6662156767811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4.7269314063290491E-2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1335.0389896799998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0.90880295849728909</v>
      </c>
      <c r="L20" s="16" t="s">
        <v>22433</v>
      </c>
      <c r="M20" s="15">
        <f>SUM(D2L110C5:D2L111C5)</f>
        <v>1213.2873835304156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1213.2873835304156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4.9828661779940199E-2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102.52299050395413</v>
      </c>
      <c r="J21" s="16" t="s">
        <v>22446</v>
      </c>
      <c r="K21" s="21">
        <f>_xlfn.SINGLE(IF(FLOW_THRU_100PCT="Y",1,INDEX(VariabilityMatrix,D2L114C1,_xlfn.SINGLE(D2L114C8))))</f>
        <v>0.51741440104877001</v>
      </c>
      <c r="L21" s="16" t="s">
        <v>22440</v>
      </c>
      <c r="M21" s="15">
        <f>IF(_xlfn.SINGLE(D2L114C2)&lt;&gt;0,_xlfn.SINGLE(D2L114C2)*_xlfn.SINGLE(D2L114C4),_xlfn.SINGLE(D2L114C3)*_xlfn.SINGLE(D2L114C4))</f>
        <v>53.046871725332167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53.046871725332167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24467.627999999997</v>
      </c>
      <c r="V21" s="16" t="s">
        <v>22442</v>
      </c>
      <c r="W21" s="33">
        <f>IF(D2L114C9=0,0,D2L114C7/D2L114C9)</f>
        <v>2.1680430863724172E-3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6.9858568520489923</v>
      </c>
      <c r="J22" s="16" t="s">
        <v>22453</v>
      </c>
      <c r="K22" s="21">
        <f>_xlfn.SINGLE(IF(FLOW_THRU_100PCT="Y",1,INDEX(VariabilityMatrix,D2L115C1,_xlfn.SINGLE(D2L115C8))))</f>
        <v>0.51741440104877001</v>
      </c>
      <c r="L22" s="16" t="s">
        <v>22447</v>
      </c>
      <c r="M22" s="15">
        <f>IF(_xlfn.SINGLE(D2L115C2)&lt;&gt;0,_xlfn.SINGLE(D2L115C2)*_xlfn.SINGLE(D2L115C4),_xlfn.SINGLE(D2L115C3)*_xlfn.SINGLE(D2L115C4))</f>
        <v>3.6145829389153752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3.6145829389153752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24467.627999999997</v>
      </c>
      <c r="V22" s="16" t="s">
        <v>22449</v>
      </c>
      <c r="W22" s="33">
        <f>IF(D2L115C9=0,0,D2L115C7/D2L115C9)</f>
        <v>1.4772919299391732E-4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</v>
      </c>
      <c r="J23" s="16" t="s">
        <v>22460</v>
      </c>
      <c r="K23" s="21">
        <f>_xlfn.SINGLE(IF(FLOW_THRU_100PCT="Y",1,INDEX(VariabilityMatrix,D2L116C1,_xlfn.SINGLE(D2L116C8))))</f>
        <v>0.51741440104877001</v>
      </c>
      <c r="L23" s="16" t="s">
        <v>22454</v>
      </c>
      <c r="M23" s="15">
        <f>IF(_xlfn.SINGLE(D2L116C2)&lt;&gt;0,_xlfn.SINGLE(D2L116C2)*_xlfn.SINGLE(D2L116C4),_xlfn.SINGLE(D2L116C3)*_xlfn.SINGLE(D2L116C4))</f>
        <v>0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24467.627999999997</v>
      </c>
      <c r="V23" s="16" t="s">
        <v>22456</v>
      </c>
      <c r="W23" s="33">
        <f>IF(D2L116C9=0,0,D2L116C7/D2L116C9)</f>
        <v>0</v>
      </c>
      <c r="X23" s="16" t="s">
        <v>22457</v>
      </c>
      <c r="Y23" s="32">
        <f>IF(D2L116C5=0,0,D2L116C7/D2L116C5)</f>
        <v>0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21.695704863515857</v>
      </c>
      <c r="J24" s="16" t="s">
        <v>22467</v>
      </c>
      <c r="K24" s="21">
        <f>_xlfn.SINGLE(IF(FLOW_THRU_100PCT="Y",1,INDEX(VariabilityMatrix,D2L117C1,_xlfn.SINGLE(D2L117C8))))</f>
        <v>0.51741440104877001</v>
      </c>
      <c r="L24" s="16" t="s">
        <v>22461</v>
      </c>
      <c r="M24" s="15">
        <f>IF(_xlfn.SINGLE(D2L117C2)&lt;&gt;0,_xlfn.SINGLE(D2L117C2)*_xlfn.SINGLE(D2L117C4),_xlfn.SINGLE(D2L117C3)*_xlfn.SINGLE(D2L117C4))</f>
        <v>11.225670137286944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11.225670137286944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24467.627999999997</v>
      </c>
      <c r="V24" s="16" t="s">
        <v>22463</v>
      </c>
      <c r="W24" s="33">
        <f>IF(D2L117C9=0,0,D2L117C7/D2L117C9)</f>
        <v>4.5879682890744234E-4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7.2663211149144251</v>
      </c>
      <c r="J25" s="16" t="s">
        <v>22474</v>
      </c>
      <c r="K25" s="21">
        <f>_xlfn.SINGLE(IF(FLOW_THRU_100PCT="Y",1,INDEX(VariabilityMatrix,D2L118C1,_xlfn.SINGLE(D2L118C8))))</f>
        <v>0.51741440104877001</v>
      </c>
      <c r="L25" s="16" t="s">
        <v>22468</v>
      </c>
      <c r="M25" s="15">
        <f>IF(_xlfn.SINGLE(D2L118C2)&lt;&gt;0,_xlfn.SINGLE(D2L118C2)*_xlfn.SINGLE(D2L118C4),_xlfn.SINGLE(D2L118C3)*_xlfn.SINGLE(D2L118C4))</f>
        <v>3.7596991875014778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3.7596991875014778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24467.627999999997</v>
      </c>
      <c r="V25" s="16" t="s">
        <v>22470</v>
      </c>
      <c r="W25" s="33">
        <f>IF(D2L118C9=0,0,D2L118C7/D2L118C9)</f>
        <v>1.5366014178004825E-4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</v>
      </c>
      <c r="J26" s="16" t="s">
        <v>22481</v>
      </c>
      <c r="K26" s="21">
        <f>_xlfn.SINGLE(IF(FLOW_THRU_100PCT="Y",1,INDEX(VariabilityMatrix,D2L119C1,_xlfn.SINGLE(D2L119C8))))</f>
        <v>0.51741440104877001</v>
      </c>
      <c r="L26" s="16" t="s">
        <v>22475</v>
      </c>
      <c r="M26" s="15">
        <f>IF(_xlfn.SINGLE(D2L119C2)&lt;&gt;0,_xlfn.SINGLE(D2L119C2)*_xlfn.SINGLE(D2L119C4),_xlfn.SINGLE(D2L119C3)*_xlfn.SINGLE(D2L119C4))</f>
        <v>0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24467.627999999997</v>
      </c>
      <c r="V26" s="16" t="s">
        <v>22477</v>
      </c>
      <c r="W26" s="33">
        <f>IF(D2L119C9=0,0,D2L119C7/D2L119C9)</f>
        <v>0</v>
      </c>
      <c r="X26" s="16" t="s">
        <v>22478</v>
      </c>
      <c r="Y26" s="32">
        <f>IF(D2L119C5=0,0,D2L119C7/D2L119C5)</f>
        <v>0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_xlfn.SINGLE(IF(FLOW_THRU_100PCT="Y",1,INDEX(VariabilityMatrix,D2L120C1,_xlfn.SINGLE(D2L120C8))))</f>
        <v>0.51121161657677594</v>
      </c>
      <c r="L27" s="16" t="s">
        <v>22482</v>
      </c>
      <c r="M27" s="15">
        <f>IF(_xlfn.SINGLE(D2L120C2)&lt;&gt;0,_xlfn.SINGLE(D2L120C2)*_xlfn.SINGLE(D2L120C4),_xlfn.SINGLE(D2L120C3)*_xlfn.SINGLE(D2L120C4))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22195.019999999997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</v>
      </c>
      <c r="J28" s="16" t="s">
        <v>22495</v>
      </c>
      <c r="K28" s="21">
        <f>_xlfn.SINGLE(IF(FLOW_THRU_100PCT="Y",1,INDEX(VariabilityMatrix,D2L121C1,_xlfn.SINGLE(D2L121C8))))</f>
        <v>0.51741440104877001</v>
      </c>
      <c r="L28" s="16" t="s">
        <v>22489</v>
      </c>
      <c r="M28" s="15">
        <f>IF(_xlfn.SINGLE(D2L121C2)&lt;&gt;0,_xlfn.SINGLE(D2L121C2)*_xlfn.SINGLE(D2L121C4),_xlfn.SINGLE(D2L121C3)*_xlfn.SINGLE(D2L121C4))</f>
        <v>0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24467.627999999997</v>
      </c>
      <c r="V28" s="16" t="s">
        <v>22491</v>
      </c>
      <c r="W28" s="33">
        <f>IF(D2L121C9=0,0,D2L121C7/D2L121C9)</f>
        <v>0</v>
      </c>
      <c r="X28" s="16" t="s">
        <v>22492</v>
      </c>
      <c r="Y28" s="32">
        <f>IF(D2L121C5=0,0,D2L121C7/D2L121C5)</f>
        <v>0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40.717769470720668</v>
      </c>
      <c r="J29" s="16" t="s">
        <v>22502</v>
      </c>
      <c r="K29" s="21">
        <f>_xlfn.SINGLE(IF(FLOW_THRU_100PCT="Y",1,INDEX(VariabilityMatrix,D2L122C1,_xlfn.SINGLE(D2L122C8))))</f>
        <v>0.51741440104877001</v>
      </c>
      <c r="L29" s="16" t="s">
        <v>22496</v>
      </c>
      <c r="M29" s="15">
        <f>IF(_xlfn.SINGLE(D2L122C2)&lt;&gt;0,_xlfn.SINGLE(D2L122C2)*_xlfn.SINGLE(D2L122C4),_xlfn.SINGLE(D2L122C3)*_xlfn.SINGLE(D2L122C4))</f>
        <v>21.067960302734829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21.067960302734829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24467.627999999997</v>
      </c>
      <c r="V29" s="16" t="s">
        <v>22498</v>
      </c>
      <c r="W29" s="33">
        <f>IF(D2L122C9=0,0,D2L122C7/D2L122C9)</f>
        <v>8.6105446358489799E-4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6.4700818131106672</v>
      </c>
      <c r="J30" s="16" t="s">
        <v>22509</v>
      </c>
      <c r="K30" s="21">
        <f>_xlfn.SINGLE(IF(FLOW_THRU_100PCT="Y",1,INDEX(VariabilityMatrix,D2L123C1,_xlfn.SINGLE(D2L123C8))))</f>
        <v>0.51741440104877001</v>
      </c>
      <c r="L30" s="16" t="s">
        <v>22503</v>
      </c>
      <c r="M30" s="15">
        <f>IF(_xlfn.SINGLE(D2L123C2)&lt;&gt;0,_xlfn.SINGLE(D2L123C2)*_xlfn.SINGLE(D2L123C4),_xlfn.SINGLE(D2L123C3)*_xlfn.SINGLE(D2L123C4))</f>
        <v>3.3477135060671959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3.3477135060671959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24467.627999999997</v>
      </c>
      <c r="V30" s="16" t="s">
        <v>22505</v>
      </c>
      <c r="W30" s="33">
        <f>IF(D2L123C9=0,0,D2L123C7/D2L123C9)</f>
        <v>1.3682215154109734E-4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4.999298370312971</v>
      </c>
      <c r="J31" s="16" t="s">
        <v>22516</v>
      </c>
      <c r="K31" s="21">
        <f>_xlfn.SINGLE(IF(FLOW_THRU_100PCT="Y",1,INDEX(VariabilityMatrix,D2L124C1,_xlfn.SINGLE(D2L124C8))))</f>
        <v>0.51121161657677594</v>
      </c>
      <c r="L31" s="16" t="s">
        <v>22510</v>
      </c>
      <c r="M31" s="15">
        <f>IF(_xlfn.SINGLE(D2L124C2)&lt;&gt;0,_xlfn.SINGLE(D2L124C2)*_xlfn.SINGLE(D2L124C4),_xlfn.SINGLE(D2L124C3)*_xlfn.SINGLE(D2L124C4))</f>
        <v>2.5556994016373356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2.5556994016373356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22195.019999999997</v>
      </c>
      <c r="V31" s="16" t="s">
        <v>22512</v>
      </c>
      <c r="W31" s="33">
        <f>IF(D2L124C9=0,0,D2L124C7/D2L124C9)</f>
        <v>1.151474250366675E-4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445.27860620000001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0.90921580360693177</v>
      </c>
      <c r="L32" s="16" t="s">
        <v>22517</v>
      </c>
      <c r="M32" s="15">
        <f>IF(_xlfn.SINGLE(D2L125C2)&lt;&gt;0,_xlfn.SINGLE(D2L125C2)*_xlfn.SINGLE(D2L125C4),_xlfn.SINGLE(D2L125C3)*_xlfn.SINGLE(D2L125C4))</f>
        <v>404.8543457651075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404.8543457651075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24467.627999999997</v>
      </c>
      <c r="V32" s="16" t="s">
        <v>22519</v>
      </c>
      <c r="W32" s="33">
        <f>IF(D2L125C9=0,0,D2L125C7/D2L125C9)</f>
        <v>1.6546530205752169E-2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0</v>
      </c>
      <c r="J33" s="16" t="s">
        <v>22531</v>
      </c>
      <c r="K33" s="21">
        <f>_xlfn.SINGLE(IF(FLOW_THRU_100PCT="Y",1,INDEX(VariabilityMatrix,D2L126C1,_xlfn.SINGLE(D2L126C8))))</f>
        <v>0.51741440104877001</v>
      </c>
      <c r="L33" s="16" t="s">
        <v>22525</v>
      </c>
      <c r="M33" s="15">
        <f>IF(_xlfn.SINGLE(D2L126C2)&lt;&gt;0,_xlfn.SINGLE(D2L126C2)*_xlfn.SINGLE(D2L126C4),_xlfn.SINGLE(D2L126C3)*_xlfn.SINGLE(D2L126C4))</f>
        <v>0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0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24467.627999999997</v>
      </c>
      <c r="V33" s="16" t="s">
        <v>22527</v>
      </c>
      <c r="W33" s="33">
        <f>IF(D2L126C9=0,0,D2L126C7/D2L126C9)</f>
        <v>0</v>
      </c>
      <c r="X33" s="16" t="s">
        <v>22528</v>
      </c>
      <c r="Y33" s="32">
        <f>IF(D2L126C5=0,0,D2L126C7/D2L126C5)</f>
        <v>0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0</v>
      </c>
      <c r="H34" s="16" t="s">
        <v>22537</v>
      </c>
      <c r="I34" s="15">
        <f>A2L146C44</f>
        <v>0</v>
      </c>
      <c r="J34" s="16" t="s">
        <v>22538</v>
      </c>
      <c r="K34" s="21">
        <f>_xlfn.SINGLE(IF(FLOW_THRU_100PCT="Y",1,INDEX(VariabilityMatrix,D2L127C1,_xlfn.SINGLE(D2L127C8))))</f>
        <v>0.90060386113706159</v>
      </c>
      <c r="L34" s="16" t="s">
        <v>22532</v>
      </c>
      <c r="M34" s="15">
        <f>IF(_xlfn.SINGLE(D2L127C2)&lt;&gt;0,_xlfn.SINGLE(D2L127C2)*_xlfn.SINGLE(D2L127C4),_xlfn.SINGLE(D2L127C3)*_xlfn.SINGLE(D2L127C4))</f>
        <v>0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0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22195.019999999997</v>
      </c>
      <c r="V34" s="16" t="s">
        <v>22534</v>
      </c>
      <c r="W34" s="33">
        <f>IF(D2L127C9=0,0,D2L127C7/D2L127C9)</f>
        <v>0</v>
      </c>
      <c r="X34" s="16" t="s">
        <v>22535</v>
      </c>
      <c r="Y34" s="32">
        <f>IF(D2L127C5=0,0,D2L127C7/D2L127C5)</f>
        <v>0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</v>
      </c>
      <c r="J35" s="16" t="s">
        <v>22546</v>
      </c>
      <c r="K35" s="21">
        <f>_xlfn.SINGLE(IF(FLOW_THRU_100PCT="Y",1,INDEX(VariabilityMatrix,D2L128C1,_xlfn.SINGLE(D2L128C8))))</f>
        <v>0.51121161657677594</v>
      </c>
      <c r="L35" s="16" t="s">
        <v>22540</v>
      </c>
      <c r="M35" s="15">
        <f>IF(_xlfn.SINGLE(D2L128C2)&lt;&gt;0,_xlfn.SINGLE(D2L128C2)*_xlfn.SINGLE(D2L128C4),_xlfn.SINGLE(D2L128C3)*_xlfn.SINGLE(D2L128C4))</f>
        <v>0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22195.019999999997</v>
      </c>
      <c r="V35" s="16" t="s">
        <v>22542</v>
      </c>
      <c r="W35" s="33">
        <f>IF(D2L128C9=0,0,D2L128C7/D2L128C9)</f>
        <v>0</v>
      </c>
      <c r="X35" s="16" t="s">
        <v>22543</v>
      </c>
      <c r="Y35" s="32">
        <f>IF(D2L128C5=0,0,D2L128C7/D2L128C5)</f>
        <v>0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21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0.90060386113706159</v>
      </c>
      <c r="L36" s="16" t="s">
        <v>22547</v>
      </c>
      <c r="M36" s="15">
        <f>IF(_xlfn.SINGLE(D2L129C2)&lt;&gt;0,_xlfn.SINGLE(D2L129C2)*_xlfn.SINGLE(D2L129C4),_xlfn.SINGLE(D2L129C3)*_xlfn.SINGLE(D2L129C4))</f>
        <v>18.912681083878294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18.912681083878294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22195.019999999997</v>
      </c>
      <c r="V36" s="16" t="s">
        <v>22549</v>
      </c>
      <c r="W36" s="33">
        <f>IF(D2L129C9=0,0,D2L129C7/D2L129C9)</f>
        <v>8.5211372118062058E-4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0.51121161657677594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22195.019999999997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_xlfn.SINGLE(IF(FLOW_THRU_100PCT="Y",1,INDEX(VariabilityMatrix,D2L131C1,_xlfn.SINGLE(D2L131C8))))</f>
        <v>0.90060386113706159</v>
      </c>
      <c r="L38" s="16" t="s">
        <v>22562</v>
      </c>
      <c r="M38" s="15">
        <f>IF(_xlfn.SINGLE(D2L131C2)&lt;&gt;0,_xlfn.SINGLE(D2L131C2)*_xlfn.SINGLE(D2L131C4),_xlfn.SINGLE(D2L131C3)*_xlfn.SINGLE(D2L131C4))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22195.019999999997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_xlfn.SINGLE(IF(FLOW_THRU_100PCT="Y",1,INDEX(VariabilityMatrix,D2L132C1,_xlfn.SINGLE(D2L132C8))))</f>
        <v>0.51121161657677594</v>
      </c>
      <c r="L39" s="16" t="s">
        <v>22570</v>
      </c>
      <c r="M39" s="15">
        <f>IF(_xlfn.SINGLE(D2L132C2)&lt;&gt;0,_xlfn.SINGLE(D2L132C2)*_xlfn.SINGLE(D2L132C4),_xlfn.SINGLE(D2L132C3)*_xlfn.SINGLE(D2L132C4))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22195.019999999997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44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0.90060386113706159</v>
      </c>
      <c r="L40" s="16" t="s">
        <v>22577</v>
      </c>
      <c r="M40" s="15">
        <f>IF(_xlfn.SINGLE(D2L133C2)&lt;&gt;0,_xlfn.SINGLE(D2L133C2)*_xlfn.SINGLE(D2L133C4),_xlfn.SINGLE(D2L133C3)*_xlfn.SINGLE(D2L133C4))</f>
        <v>39.626569890030709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39.626569890030709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22195.019999999997</v>
      </c>
      <c r="V40" s="16" t="s">
        <v>22579</v>
      </c>
      <c r="W40" s="33">
        <f>IF(D2L133C9=0,0,D2L133C7/D2L133C9)</f>
        <v>1.7853811300927286E-3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0.51121161657677594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22195.019999999997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0.90060386113706159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22195.019999999997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0.51121161657677594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22195.019999999997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0.90060386113706159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22195.019999999997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0.51121161657677594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22195.019999999997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99</v>
      </c>
      <c r="J46" s="16" t="s">
        <v>22628</v>
      </c>
      <c r="K46" s="21">
        <f>IF(FLOW_THRU_100PCT="Y",1,D2L113C4)</f>
        <v>0.90880295849728909</v>
      </c>
      <c r="L46" s="16" t="s">
        <v>22622</v>
      </c>
      <c r="M46" s="15">
        <f>IF(_xlfn.SINGLE(D2L139C2)&lt;&gt;0,_xlfn.SINGLE(D2L139C2)*_xlfn.SINGLE(D2L139C4),_xlfn.SINGLE(D2L139C3)*_xlfn.SINGLE(D2L139C4))</f>
        <v>89.97149289123162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89.97149289123162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22195.019999999997</v>
      </c>
      <c r="V46" s="16" t="s">
        <v>22624</v>
      </c>
      <c r="W46" s="33">
        <f>IF(D2L139C9=0,0,D2L139C7/D2L139C9)</f>
        <v>4.0536792889229942E-3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174.20614586353958</v>
      </c>
      <c r="J47" s="16" t="s">
        <v>22628</v>
      </c>
      <c r="K47" s="21">
        <f>IF(FLOW_THRU_100PCT="Y",1,D2L113C4)</f>
        <v>0.90880295849728909</v>
      </c>
      <c r="L47" s="16" t="s">
        <v>22630</v>
      </c>
      <c r="M47" s="15">
        <f>IF(_xlfn.SINGLE(D2L140C2)&lt;&gt;0,_xlfn.SINGLE(D2L140C2)*_xlfn.SINGLE(D2L140C4),_xlfn.SINGLE(D2L140C3)*_xlfn.SINGLE(D2L140C4))</f>
        <v>158.31906074919505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158.31906074919505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22195.019999999997</v>
      </c>
      <c r="V47" s="16" t="s">
        <v>22632</v>
      </c>
      <c r="W47" s="33">
        <f>IF(D2L140C9=0,0,D2L140C7/D2L140C9)</f>
        <v>7.1330893483851363E-3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0.90880295849728909</v>
      </c>
      <c r="L48" s="16" t="s">
        <v>22636</v>
      </c>
      <c r="M48" s="15">
        <f>IF(_xlfn.SINGLE(D2L141C2)&lt;&gt;0,_xlfn.SINGLE(D2L141C2)*_xlfn.SINGLE(D2L141C4),_xlfn.SINGLE(D2L141C3)*_xlfn.SINGLE(D2L141C4))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22195.019999999997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_xlfn.SINGLE(IF(FLOW_THRU_100PCT="Y",1,INDEX(VariabilityMatrix,D2L142C1,_xlfn.SINGLE(D2L142C8))))</f>
        <v>0.51741440104877001</v>
      </c>
      <c r="L49" s="16" t="s">
        <v>22642</v>
      </c>
      <c r="M49" s="15">
        <f>IF(_xlfn.SINGLE(D2L142C2)&lt;&gt;0,_xlfn.SINGLE(D2L142C2)*_xlfn.SINGLE(D2L142C4),_xlfn.SINGLE(D2L142C3)*_xlfn.SINGLE(D2L142C4))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24467.627999999997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</v>
      </c>
      <c r="J50" s="16" t="s">
        <v>22655</v>
      </c>
      <c r="K50" s="21">
        <f>_xlfn.SINGLE(IF(FLOW_THRU_100PCT="Y",1,INDEX(VariabilityMatrix,D2L143C1,_xlfn.SINGLE(D2L143C8))))</f>
        <v>0.51854718349040629</v>
      </c>
      <c r="L50" s="16" t="s">
        <v>22649</v>
      </c>
      <c r="M50" s="15">
        <f>IF(_xlfn.SINGLE(D2L143C2)&lt;&gt;0,_xlfn.SINGLE(D2L143C2)*_xlfn.SINGLE(D2L143C4),_xlfn.SINGLE(D2L143C3)*_xlfn.SINGLE(D2L143C4))</f>
        <v>0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23847.86</v>
      </c>
      <c r="V50" s="16" t="s">
        <v>22651</v>
      </c>
      <c r="W50" s="33">
        <f>IF(D2L143C9=0,0,D2L143C7/D2L143C9)</f>
        <v>0</v>
      </c>
      <c r="X50" s="16" t="s">
        <v>22652</v>
      </c>
      <c r="Y50" s="32">
        <f>IF(D2L143C5=0,0,D2L143C7/D2L143C5)</f>
        <v>0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159.92231306350425</v>
      </c>
      <c r="J51" s="16" t="s">
        <v>22662</v>
      </c>
      <c r="K51" s="21">
        <f>_xlfn.SINGLE(IF(FLOW_THRU_100PCT="Y",1,INDEX(VariabilityMatrix,D2L144C1,_xlfn.SINGLE(D2L144C8))))</f>
        <v>0.51854718349040629</v>
      </c>
      <c r="L51" s="16" t="s">
        <v>22656</v>
      </c>
      <c r="M51" s="15">
        <f>IF(_xlfn.SINGLE(D2L144C2)&lt;&gt;0,_xlfn.SINGLE(D2L144C2)*_xlfn.SINGLE(D2L144C4),_xlfn.SINGLE(D2L144C3)*_xlfn.SINGLE(D2L144C4))</f>
        <v>82.927265016351143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82.927265016351143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23847.86</v>
      </c>
      <c r="V51" s="16" t="s">
        <v>22658</v>
      </c>
      <c r="W51" s="33">
        <f>IF(D2L144C9=0,0,D2L144C7/D2L144C9)</f>
        <v>3.477346186045672E-3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7.1362383433895449E-2</v>
      </c>
      <c r="J52" s="16" t="s">
        <v>22669</v>
      </c>
      <c r="K52" s="21">
        <f>_xlfn.SINGLE(IF(FLOW_THRU_100PCT="Y",1,INDEX(VariabilityMatrix,D2L145C1,_xlfn.SINGLE(D2L145C8))))</f>
        <v>0.51854718349040629</v>
      </c>
      <c r="L52" s="16" t="s">
        <v>22663</v>
      </c>
      <c r="M52" s="15">
        <f>IF(_xlfn.SINGLE(D2L145C2)&lt;&gt;0,_xlfn.SINGLE(D2L145C2)*_xlfn.SINGLE(D2L145C4),_xlfn.SINGLE(D2L145C3)*_xlfn.SINGLE(D2L145C4))</f>
        <v>3.7004762936808912E-2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3.7004762936808912E-2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23847.86</v>
      </c>
      <c r="V52" s="16" t="s">
        <v>22665</v>
      </c>
      <c r="W52" s="33">
        <f>IF(D2L145C9=0,0,D2L145C7/D2L145C9)</f>
        <v>1.5517016175375446E-6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</v>
      </c>
      <c r="J53" s="16" t="s">
        <v>22676</v>
      </c>
      <c r="K53" s="21">
        <f>IF(FLOW_THRU_100PCT="Y",1,D2L144C4)</f>
        <v>0.51854718349040629</v>
      </c>
      <c r="L53" s="16" t="s">
        <v>22670</v>
      </c>
      <c r="M53" s="15">
        <f>IF(_xlfn.SINGLE(D2L146C2)&lt;&gt;0,_xlfn.SINGLE(D2L146C2)*_xlfn.SINGLE(D2L146C4),_xlfn.SINGLE(D2L146C3)*_xlfn.SINGLE(D2L146C4))</f>
        <v>0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23847.86</v>
      </c>
      <c r="V53" s="16" t="s">
        <v>22672</v>
      </c>
      <c r="W53" s="33">
        <f>IF(D2L146C9=0,0,D2L146C7/D2L146C9)</f>
        <v>0</v>
      </c>
      <c r="X53" s="16" t="s">
        <v>22673</v>
      </c>
      <c r="Y53" s="32">
        <f>IF(D2L146C5=0,0,D2L146C7/D2L146C5)</f>
        <v>0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0.51121161657677594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22195.019999999997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</v>
      </c>
      <c r="J55" s="16" t="s">
        <v>22690</v>
      </c>
      <c r="K55" s="21">
        <f>_xlfn.SINGLE(IF(FLOW_THRU_100PCT="Y",1,INDEX(VariabilityMatrix,D2L148C1,_xlfn.SINGLE(D2L148C8))))</f>
        <v>0.51854718349040629</v>
      </c>
      <c r="L55" s="16" t="s">
        <v>22684</v>
      </c>
      <c r="M55" s="15">
        <f>IF(_xlfn.SINGLE(D2L148C2)&lt;&gt;0,_xlfn.SINGLE(D2L148C2)*_xlfn.SINGLE(D2L148C4),_xlfn.SINGLE(D2L148C3)*_xlfn.SINGLE(D2L148C4))</f>
        <v>0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23847.86</v>
      </c>
      <c r="V55" s="16" t="s">
        <v>22686</v>
      </c>
      <c r="W55" s="33">
        <f>IF(D2L148C9=0,0,D2L148C7/D2L148C9)</f>
        <v>0</v>
      </c>
      <c r="X55" s="16" t="s">
        <v>22687</v>
      </c>
      <c r="Y55" s="32">
        <f>IF(D2L148C5=0,0,D2L148C7/D2L148C5)</f>
        <v>0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5.4682468962128041</v>
      </c>
      <c r="J56" s="16" t="s">
        <v>22697</v>
      </c>
      <c r="K56" s="21">
        <f>_xlfn.SINGLE(IF(FLOW_THRU_100PCT="Y",1,INDEX(VariabilityMatrix,D2L149C1,_xlfn.SINGLE(D2L149C8))))</f>
        <v>0.51121161657677594</v>
      </c>
      <c r="L56" s="16" t="s">
        <v>22691</v>
      </c>
      <c r="M56" s="15">
        <f>IF(_xlfn.SINGLE(D2L149C2)&lt;&gt;0,_xlfn.SINGLE(D2L149C2)*_xlfn.SINGLE(D2L149C4),_xlfn.SINGLE(D2L149C3)*_xlfn.SINGLE(D2L149C4))</f>
        <v>2.7954313356538849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2.7954313356538849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22195.019999999997</v>
      </c>
      <c r="V56" s="16" t="s">
        <v>22693</v>
      </c>
      <c r="W56" s="33">
        <f>IF(D2L149C9=0,0,D2L149C7/D2L149C9)</f>
        <v>1.2594858376581257E-4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0.51121161657677594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22195.019999999997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0.51121161657677594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22195.019999999997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0.51121161657677594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22195.019999999997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77.151992572020845</v>
      </c>
      <c r="J60" s="16" t="s">
        <v>22725</v>
      </c>
      <c r="K60" s="21">
        <f>_xlfn.SINGLE(IF(FLOW_THRU_100PCT="Y",1,INDEX(VariabilityMatrix,D2L153C1,_xlfn.SINGLE(D2L153C8))))</f>
        <v>0.51121161657677594</v>
      </c>
      <c r="L60" s="16" t="s">
        <v>22719</v>
      </c>
      <c r="M60" s="15">
        <f>IF(_xlfn.SINGLE(D2L153C2)&lt;&gt;0,_xlfn.SINGLE(D2L153C2)*_xlfn.SINGLE(D2L153C4),_xlfn.SINGLE(D2L153C3)*_xlfn.SINGLE(D2L153C4))</f>
        <v>39.440994844862189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39.440994844862189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22195.019999999997</v>
      </c>
      <c r="V60" s="16" t="s">
        <v>22721</v>
      </c>
      <c r="W60" s="33">
        <f>IF(D2L153C9=0,0,D2L153C7/D2L153C9)</f>
        <v>1.7770200182231056E-3</v>
      </c>
      <c r="X60" s="16" t="s">
        <v>22722</v>
      </c>
      <c r="Y60" s="32">
        <f>IF(D2L153C5=0,0,D2L153C7/D2L153C5)</f>
        <v>1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0.51121161657677594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22195.019999999997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49.263933401335407</v>
      </c>
      <c r="J62" s="16" t="s">
        <v>22676</v>
      </c>
      <c r="K62" s="21">
        <f>IF(FLOW_THRU_100PCT="Y",1,D2L144C4)</f>
        <v>0.51854718349040629</v>
      </c>
      <c r="L62" s="16" t="s">
        <v>22733</v>
      </c>
      <c r="M62" s="15">
        <f>IF(_xlfn.SINGLE(D2L155C2)&lt;&gt;0,_xlfn.SINGLE(D2L155C2)*_xlfn.SINGLE(D2L155C4),_xlfn.SINGLE(D2L155C3)*_xlfn.SINGLE(D2L155C4))</f>
        <v>25.545673912921426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25.545673912921426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22195.019999999997</v>
      </c>
      <c r="V62" s="16" t="s">
        <v>22735</v>
      </c>
      <c r="W62" s="33">
        <f>IF(D2L155C9=0,0,D2L155C7/D2L155C9)</f>
        <v>1.1509642213848616E-3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2.5120535761674176</v>
      </c>
      <c r="J63" s="16" t="s">
        <v>22676</v>
      </c>
      <c r="K63" s="21">
        <f>IF(FLOW_THRU_100PCT="Y",1,D2L144C4)</f>
        <v>0.51854718349040629</v>
      </c>
      <c r="L63" s="16" t="s">
        <v>22739</v>
      </c>
      <c r="M63" s="15">
        <f>IF(_xlfn.SINGLE(D2L156C2)&lt;&gt;0,_xlfn.SINGLE(D2L156C2)*_xlfn.SINGLE(D2L156C4),_xlfn.SINGLE(D2L156C3)*_xlfn.SINGLE(D2L156C4))</f>
        <v>1.3026183066986172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1.3026183066986172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23847.86</v>
      </c>
      <c r="V63" s="16" t="s">
        <v>22741</v>
      </c>
      <c r="W63" s="33">
        <f>IF(D2L156C9=0,0,D2L156C7/D2L156C9)</f>
        <v>5.4622020873093733E-5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1845.3175958799998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598.92597844841532</v>
      </c>
      <c r="J64" s="16" t="s">
        <v>22751</v>
      </c>
      <c r="K64" s="21">
        <f>D2L157C5/SUM(D2L157C2:D2L157C3)</f>
        <v>0.8567687422727619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2094.1514929856362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2094.1514929856362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8.7164877418208012E-2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0.8567687422727619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24467.627999999997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1845.3175958799998</v>
      </c>
      <c r="H66" s="16" t="s">
        <v>22763</v>
      </c>
      <c r="I66" s="15">
        <f>SUM(D2L157C3:D2L158C3)</f>
        <v>598.92597844841532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2094.1514929856362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2094.1514929856362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8.7164877418208012E-2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95F8E-1A9E-412E-90BD-35F762B40F47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1.26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1.26</v>
      </c>
      <c r="N8" s="16" t="s">
        <v>4251</v>
      </c>
      <c r="O8" s="32">
        <f>1</f>
        <v>1</v>
      </c>
      <c r="P8" s="16" t="s">
        <v>22824</v>
      </c>
      <c r="Q8" s="15">
        <f>D2L201C5*D2L201C6</f>
        <v>1.26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22195.019999999997</v>
      </c>
      <c r="V8" s="16" t="s">
        <v>22825</v>
      </c>
      <c r="W8" s="33">
        <f>IF(_xlfn.SINGLE(D2L201C9)=0,0,D2L201C7/_xlfn.SINGLE(D2L201C9))</f>
        <v>5.6769491534587499E-5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102.90463292881213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51.452316464406067</v>
      </c>
      <c r="N9" s="16" t="s">
        <v>4251</v>
      </c>
      <c r="O9" s="32">
        <f>1</f>
        <v>1</v>
      </c>
      <c r="P9" s="16" t="s">
        <v>22829</v>
      </c>
      <c r="Q9" s="15">
        <f>D2L202C5*D2L202C6</f>
        <v>51.452316464406067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22195.019999999997</v>
      </c>
      <c r="V9" s="16" t="s">
        <v>22830</v>
      </c>
      <c r="W9" s="33">
        <f>IF(_xlfn.SINGLE(D2L202C9)=0,0,D2L202C7/_xlfn.SINGLE(D2L202C9))</f>
        <v>2.3181919396516007E-3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0.1444883922055773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0.1444883922055773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0.1444883922055773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22195.019999999997</v>
      </c>
      <c r="V10" s="16" t="s">
        <v>22835</v>
      </c>
      <c r="W10" s="33">
        <f>IF(_xlfn.SINGLE(D2L203C9)=0,0,D2L203C7/_xlfn.SINGLE(D2L203C9))</f>
        <v>6.5099464747306972E-6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0.60685124726342465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0.30342562363171233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0.30342562363171233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22195.019999999997</v>
      </c>
      <c r="V11" s="16" t="s">
        <v>22840</v>
      </c>
      <c r="W11" s="33">
        <f>IF(_xlfn.SINGLE(D2L204C9)=0,0,D2L204C7/_xlfn.SINGLE(D2L204C9))</f>
        <v>1.3670887596934465E-5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22195.019999999997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22195.019999999997</v>
      </c>
      <c r="V13" s="16" t="s">
        <v>22850</v>
      </c>
      <c r="W13" s="33">
        <f>IF(_xlfn.SINGLE(D2L206C9)=0,0,D2L206C7/_xlfn.SINGLE(D2L206C9))</f>
        <v>0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22195.019999999997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36.018895594173955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18.009447797086978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18.009447797086978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22195.019999999997</v>
      </c>
      <c r="V15" s="16" t="s">
        <v>22860</v>
      </c>
      <c r="W15" s="33">
        <f>IF(_xlfn.SINGLE(D2L208C9)=0,0,D2L208C7/_xlfn.SINGLE(D2L208C9))</f>
        <v>8.114184081423211E-4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22195.019999999997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22195.019999999997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22195.019999999997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0.35365869963327157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0.35365869963327157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0.35365869963327157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22195.019999999997</v>
      </c>
      <c r="V19" s="16" t="s">
        <v>22880</v>
      </c>
      <c r="W19" s="33">
        <f>IF(_xlfn.SINGLE(D2L212C9)=0,0,D2L212C7/_xlfn.SINGLE(D2L212C9))</f>
        <v>1.5934146472193834E-5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835.79374576109694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417.89687288054847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417.89687288054847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22195.019999999997</v>
      </c>
      <c r="V20" s="16" t="s">
        <v>22885</v>
      </c>
      <c r="W20" s="33">
        <f>IF(_xlfn.SINGLE(D2L213C9)=0,0,D2L213C7/_xlfn.SINGLE(D2L213C9))</f>
        <v>1.8828407132795939E-2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1.085892196139099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1.085892196139099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1.085892196139099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22195.019999999997</v>
      </c>
      <c r="V21" s="16" t="s">
        <v>22890</v>
      </c>
      <c r="W21" s="33">
        <f>IF(_xlfn.SINGLE(D2L214C9)=0,0,D2L214C7/_xlfn.SINGLE(D2L214C9))</f>
        <v>4.8925037965232707E-5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1857.3927469198316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928.69637345991578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928.69637345991578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22195.019999999997</v>
      </c>
      <c r="V22" s="16" t="s">
        <v>22895</v>
      </c>
      <c r="W22" s="33">
        <f>IF(_xlfn.SINGLE(D2L215C9)=0,0,D2L215C7/_xlfn.SINGLE(D2L215C9))</f>
        <v>4.1842556278837144E-2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0.29948922831201408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0.29948922831201408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0.29948922831201408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22195.019999999997</v>
      </c>
      <c r="V23" s="16" t="s">
        <v>22900</v>
      </c>
      <c r="W23" s="33">
        <f>IF(_xlfn.SINGLE(D2L216C9)=0,0,D2L216C7/_xlfn.SINGLE(D2L216C9))</f>
        <v>1.3493532707427797E-5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544.10537468108305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272.05268734054152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272.05268734054152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22195.019999999997</v>
      </c>
      <c r="V24" s="16" t="s">
        <v>22905</v>
      </c>
      <c r="W24" s="33">
        <f>IF(_xlfn.SINGLE(D2L217C9)=0,0,D2L217C7/_xlfn.SINGLE(D2L217C9))</f>
        <v>1.2257375183286231E-2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3.0920515931993577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1.5460257965996789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1.5460257965996789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22195.019999999997</v>
      </c>
      <c r="V25" s="16" t="s">
        <v>22910</v>
      </c>
      <c r="W25" s="33">
        <f>IF(_xlfn.SINGLE(D2L218C9)=0,0,D2L218C7/_xlfn.SINGLE(D2L218C9))</f>
        <v>6.9656427279618546E-5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22195.019999999997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0.40456749817561644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0.20228374908780822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0.20228374908780822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22195.019999999997</v>
      </c>
      <c r="V27" s="16" t="s">
        <v>22920</v>
      </c>
      <c r="W27" s="33">
        <f>IF(_xlfn.SINGLE(D2L220C9)=0,0,D2L220C7/_xlfn.SINGLE(D2L220C9))</f>
        <v>9.1139250646229753E-6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22195.019999999997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3.1776054389590769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1.5888027194795384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1.5888027194795384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22195.019999999997</v>
      </c>
      <c r="V29" s="16" t="s">
        <v>22930</v>
      </c>
      <c r="W29" s="33">
        <f>IF(_xlfn.SINGLE(D2L222C9)=0,0,D2L222C7/_xlfn.SINGLE(D2L222C9))</f>
        <v>7.1583748042558135E-5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1.2983066144878763E-2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1.2983066144878763E-2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1.2983066144878763E-2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22195.019999999997</v>
      </c>
      <c r="V30" s="16" t="s">
        <v>22935</v>
      </c>
      <c r="W30" s="33">
        <f>IF(_xlfn.SINGLE(D2L223C9)=0,0,D2L223C7/_xlfn.SINGLE(D2L223C9))</f>
        <v>5.8495401873387652E-7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63.787477682601093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31.893738841300546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31.893738841300546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22195.019999999997</v>
      </c>
      <c r="V31" s="16" t="s">
        <v>22940</v>
      </c>
      <c r="W31" s="33">
        <f>IF(_xlfn.SINGLE(D2L224C9)=0,0,D2L224C7/_xlfn.SINGLE(D2L224C9))</f>
        <v>1.4369772517123459E-3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22195.019999999997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48.66369049483842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24.33184524741921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24.33184524741921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22195.019999999997</v>
      </c>
      <c r="V33" s="16" t="s">
        <v>22950</v>
      </c>
      <c r="W33" s="33">
        <f>IF(_xlfn.SINGLE(D2L226C9)=0,0,D2L226C7/_xlfn.SINGLE(D2L226C9))</f>
        <v>1.0962749863446491E-3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2.4563026674948105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2.4563026674948105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2.4563026674948105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22195.019999999997</v>
      </c>
      <c r="V34" s="16" t="s">
        <v>22955</v>
      </c>
      <c r="W34" s="33">
        <f>IF(_xlfn.SINGLE(D2L227C9)=0,0,D2L227C7/_xlfn.SINGLE(D2L227C9))</f>
        <v>1.106690900704217E-4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33.482453900636301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16.741226950318151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16.741226950318151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22195.019999999997</v>
      </c>
      <c r="V35" s="16" t="s">
        <v>22960</v>
      </c>
      <c r="W35" s="33">
        <f>IF(_xlfn.SINGLE(D2L228C9)=0,0,D2L228C7/_xlfn.SINGLE(D2L228C9))</f>
        <v>7.5427852510690028E-4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22195.019999999997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33.839181454546178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33.839181454546178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33.839181454546178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22195.019999999997</v>
      </c>
      <c r="V37" s="16" t="s">
        <v>22970</v>
      </c>
      <c r="W37" s="33">
        <f>IF(_xlfn.SINGLE(D2L230C9)=0,0,D2L230C7/_xlfn.SINGLE(D2L230C9))</f>
        <v>1.5246294643819281E-3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147.20477397904233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147.20477397904233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147.20477397904233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22195.019999999997</v>
      </c>
      <c r="V38" s="16" t="s">
        <v>22975</v>
      </c>
      <c r="W38" s="33">
        <f>IF(_xlfn.SINGLE(D2L231C9)=0,0,D2L231C7/_xlfn.SINGLE(D2L231C9))</f>
        <v>6.6323334684556421E-3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0.19884534168046564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9.9422670840232819E-2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9.9422670840232819E-2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22195.019999999997</v>
      </c>
      <c r="V39" s="16" t="s">
        <v>22980</v>
      </c>
      <c r="W39" s="33">
        <f>IF(_xlfn.SINGLE(D2L232C9)=0,0,D2L232C7/_xlfn.SINGLE(D2L232C9))</f>
        <v>4.4795035481037114E-6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22195.019999999997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3563.4681205368979</v>
      </c>
      <c r="J41" s="16" t="s">
        <v>22994</v>
      </c>
      <c r="K41" s="21">
        <f>D2L234C5/D2L234C3</f>
        <v>0.50474806849814724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1798.653650995722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1798.653650995722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8.1038613661790909E-2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0.50474806849814724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22195.019999999997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3716.2857087658704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1951.4712392246943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1951.4712392246943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8.7923833329489873E-2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6564.0900276128323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3282.0450138064161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3282.0450138064161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22195.019999999997</v>
      </c>
      <c r="V44" s="16" t="s">
        <v>23009</v>
      </c>
      <c r="W44" s="33">
        <f>IF(_xlfn.SINGLE(D2L237C9)=0,0,D2L237C7/_xlfn.SINGLE(D2L237C9))</f>
        <v>0.14787303700588766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722.46337475100961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361.23168737550481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361.23168737550481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22195.019999999997</v>
      </c>
      <c r="V45" s="16" t="s">
        <v>23014</v>
      </c>
      <c r="W45" s="33">
        <f>IF(_xlfn.SINGLE(D2L238C9)=0,0,D2L238C7/_xlfn.SINGLE(D2L238C9))</f>
        <v>1.6275348586101968E-2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2.6510719035909065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1.3255359517954532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1.3255359517954532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22195.019999999997</v>
      </c>
      <c r="V46" s="16" t="s">
        <v>23019</v>
      </c>
      <c r="W46" s="33">
        <f>IF(_xlfn.SINGLE(D2L239C9)=0,0,D2L239C7/_xlfn.SINGLE(D2L239C9))</f>
        <v>5.9722223804955053E-5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22195.019999999997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22195.019999999997</v>
      </c>
      <c r="V48" s="16" t="s">
        <v>23029</v>
      </c>
      <c r="W48" s="33">
        <f>IF(_xlfn.SINGLE(D2L241C9)=0,0,D2L241C7/_xlfn.SINGLE(D2L241C9))</f>
        <v>0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22195.019999999997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1414.1930128740412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707.09650643702059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707.09650643702059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22195.019999999997</v>
      </c>
      <c r="V50" s="16" t="s">
        <v>23039</v>
      </c>
      <c r="W50" s="33">
        <f>IF(_xlfn.SINGLE(D2L243C9)=0,0,D2L243C7/_xlfn.SINGLE(D2L243C9))</f>
        <v>3.1858340584375262E-2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4996.9452839705455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2498.4726419852727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2498.4726419852727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22195.019999999997</v>
      </c>
      <c r="V51" s="16" t="s">
        <v>23044</v>
      </c>
      <c r="W51" s="33">
        <f>IF(_xlfn.SINGLE(D2L244C9)=0,0,D2L244C7/_xlfn.SINGLE(D2L244C9))</f>
        <v>0.11256906468141381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1215.6289790783851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607.81448953919255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607.81448953919255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22195.019999999997</v>
      </c>
      <c r="V52" s="16" t="s">
        <v>23049</v>
      </c>
      <c r="W52" s="33">
        <f>IF(_xlfn.SINGLE(D2L245C9)=0,0,D2L245C7/_xlfn.SINGLE(D2L245C9))</f>
        <v>2.7385174221027628E-2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13.896173675492188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6.9480868377460938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6.9480868377460938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22195.019999999997</v>
      </c>
      <c r="V53" s="16" t="s">
        <v>23054</v>
      </c>
      <c r="W53" s="33">
        <f>IF(_xlfn.SINGLE(D2L246C9)=0,0,D2L246C7/_xlfn.SINGLE(D2L246C9))</f>
        <v>3.1304710866429024E-4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1.3789371315902523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0.68946856579512616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0.68946856579512616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22195.019999999997</v>
      </c>
      <c r="V54" s="16" t="s">
        <v>23059</v>
      </c>
      <c r="W54" s="33">
        <f>IF(_xlfn.SINGLE(D2L247C9)=0,0,D2L247C7/_xlfn.SINGLE(D2L247C9))</f>
        <v>3.1064111039103652E-5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14.228635777969261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7.1143178889846306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7.1143178889846306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22195.019999999997</v>
      </c>
      <c r="V55" s="16" t="s">
        <v>23064</v>
      </c>
      <c r="W55" s="33">
        <f>IF(_xlfn.SINGLE(D2L248C9)=0,0,D2L248C7/_xlfn.SINGLE(D2L248C9))</f>
        <v>3.205366739468868E-4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127.47032458253405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63.735162291267024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63.735162291267024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22195.019999999997</v>
      </c>
      <c r="V56" s="16" t="s">
        <v>23069</v>
      </c>
      <c r="W56" s="33">
        <f>IF(_xlfn.SINGLE(D2L249C9)=0,0,D2L249C7/_xlfn.SINGLE(D2L249C9))</f>
        <v>2.8715974255155902E-3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124.14943617272745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62.074718086363724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62.074718086363724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22195.019999999997</v>
      </c>
      <c r="V57" s="16" t="s">
        <v>23074</v>
      </c>
      <c r="W57" s="33">
        <f>IF(_xlfn.SINGLE(D2L250C9)=0,0,D2L250C7/_xlfn.SINGLE(D2L250C9))</f>
        <v>2.7967858594569292E-3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126.25474564688599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63.127372823442997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63.127372823442997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22195.019999999997</v>
      </c>
      <c r="V58" s="16" t="s">
        <v>23079</v>
      </c>
      <c r="W58" s="33">
        <f>IF(_xlfn.SINGLE(D2L251C9)=0,0,D2L251C7/_xlfn.SINGLE(D2L251C9))</f>
        <v>2.8442133786517427E-3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51.867972588250211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51.867972588250211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51.867972588250211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22195.019999999997</v>
      </c>
      <c r="V59" s="16" t="s">
        <v>23084</v>
      </c>
      <c r="W59" s="33">
        <f>IF(_xlfn.SINGLE(D2L252C9)=0,0,D2L252C7/_xlfn.SINGLE(D2L252C9))</f>
        <v>2.3369193894959418E-3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15375.217975765854</v>
      </c>
      <c r="J60" s="16" t="s">
        <v>23093</v>
      </c>
      <c r="K60" s="21">
        <f>D2L253C5/D2L253C3</f>
        <v>0.50168673942281672</v>
      </c>
      <c r="L60" s="16" t="s">
        <v>23087</v>
      </c>
      <c r="M60" s="15">
        <f>SUM(D2L237C5:D2L252C5)</f>
        <v>7713.5429741770522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7713.5429741770522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0.34753485124938177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0.50168673942281672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22195.019999999997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15375.217975765854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7713.5429741770522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7713.5429741770522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0.34753485124938177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C3CBE-3D1E-46D1-9DC7-7DE5117C2A61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33969.839684533334</v>
      </c>
      <c r="J8" s="16" t="s">
        <v>23178</v>
      </c>
      <c r="K8" s="21">
        <f>_xlfn.SINGLE(IF(FLOW_THRU_100PCT="Y",1,INDEX(VariabilityMatrix,D3L101C1,_xlfn.SINGLE(D3L101C8))))</f>
        <v>0.60761382742315262</v>
      </c>
      <c r="L8" s="16" t="s">
        <v>23148</v>
      </c>
      <c r="M8" s="15">
        <f>IF(_xlfn.SINGLE(D3L101C2)&lt;&gt;0,_xlfn.SINGLE(D3L101C2)*_xlfn.SINGLE(D3L101C4),_xlfn.SINGLE(D3L101C3)*_xlfn.SINGLE(D3L101C4))</f>
        <v>20640.544307670199</v>
      </c>
      <c r="N8" s="16" t="s">
        <v>4251</v>
      </c>
      <c r="O8" s="32">
        <f>0.45*CHOOSE(MIN(D3L101C8,RUN_YEARS),B3L110C1,B3L125C1,B3L140C1,B3L155C1,B3L170C1)</f>
        <v>0.44076564649916233</v>
      </c>
      <c r="P8" s="16" t="s">
        <v>23149</v>
      </c>
      <c r="Q8" s="15">
        <f>D3L101C5*D3L101C6</f>
        <v>9097.6428558648604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59175240</v>
      </c>
      <c r="V8" s="16" t="s">
        <v>23150</v>
      </c>
      <c r="W8" s="33">
        <f>IF(D3L101C9=0,0,D3L101C7/D3L101C9)</f>
        <v>1.5374070060154992E-4</v>
      </c>
      <c r="X8" s="16" t="s">
        <v>23151</v>
      </c>
      <c r="Y8" s="32">
        <f>IF(D3L101C5=0,0,D3L101C7/D3L101C5)</f>
        <v>0.44076564649916233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0.53871356794342062</v>
      </c>
      <c r="AL8" s="16" t="s">
        <v>23155</v>
      </c>
      <c r="AM8" s="15">
        <f>D3L101C5*D3L101C17</f>
        <v>11119.341268279273</v>
      </c>
      <c r="AN8" s="16" t="s">
        <v>23172</v>
      </c>
      <c r="AO8" s="15">
        <f>IF(D3L101C17=0,0,CHOOSE(MIN(D3L101C8,RUN_YEARS),A1L108C1,A1L108C6,A1L108C7,A1L108C8,A1L108C9))</f>
        <v>22888.388333333336</v>
      </c>
      <c r="AP8" s="16" t="s">
        <v>23156</v>
      </c>
      <c r="AQ8" s="33">
        <f>IF(D3L101C19=0,0,D3L101C18/D3L101C19)</f>
        <v>0.48580708725942501</v>
      </c>
      <c r="AR8" s="16" t="s">
        <v>23157</v>
      </c>
      <c r="AS8" s="32">
        <f>IF(D3L101C5=0,0,D3L101C18/D3L101C5)</f>
        <v>0.53871356794342062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2.0520785557417043E-2</v>
      </c>
      <c r="BZ8" s="16" t="s">
        <v>23167</v>
      </c>
      <c r="CA8" s="15">
        <f>D3L101C5*D3L101C37</f>
        <v>423.5601835260652</v>
      </c>
      <c r="CB8" s="16" t="s">
        <v>23176</v>
      </c>
      <c r="CC8" s="15">
        <f>IF(D3L101C37=0,0,CHOOSE(MIN(D3L101C8,RUN_YEARS),B6L116C1,B6L117C1,B6L118C1,B6L119C1,B6L120C1))</f>
        <v>23847.86</v>
      </c>
      <c r="CD8" s="16" t="s">
        <v>23168</v>
      </c>
      <c r="CE8" s="33">
        <f>IF(D3L101C39=0,0,D3L101C38/D3L101C39)</f>
        <v>1.7760930478712352E-2</v>
      </c>
      <c r="CF8" s="16" t="s">
        <v>23169</v>
      </c>
      <c r="CG8" s="32">
        <f>IF(D3L101C5=0,0,D3L101C38/D3L101C5)</f>
        <v>2.0520785557417043E-2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0.60761382742315262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0.44076564649916233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59175240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0.53871356794342062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22888.388333333336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2.0520785557417043E-2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23847.86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8167.6793333333335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0</v>
      </c>
      <c r="J11" s="16" t="s">
        <v>23273</v>
      </c>
      <c r="K11" s="21">
        <f>_xlfn.SINGLE(IF(FLOW_THRU_100PCT="Y",1,INDEX(VariabilityMatrix,D3L104C1,_xlfn.SINGLE(D3L104C8))))</f>
        <v>0.51741440104877001</v>
      </c>
      <c r="L11" s="16" t="s">
        <v>23243</v>
      </c>
      <c r="M11" s="15">
        <f>IF(_xlfn.SINGLE(D3L104C2)&lt;&gt;0,_xlfn.SINGLE(D3L104C2)*_xlfn.SINGLE(D3L104C4),_xlfn.SINGLE(D3L104C3)*_xlfn.SINGLE(D3L104C4))</f>
        <v>0</v>
      </c>
      <c r="N11" s="16" t="s">
        <v>4251</v>
      </c>
      <c r="O11" s="32">
        <f>0.45*CHOOSE(MIN(D3L104C8,RUN_YEARS),B3L110C1,B3L125C1,B3L140C1,B3L155C1,B3L170C1)</f>
        <v>0.44076732508788152</v>
      </c>
      <c r="P11" s="16" t="s">
        <v>23244</v>
      </c>
      <c r="Q11" s="15">
        <f>D3L104C5*D3L104C6</f>
        <v>0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58978456.200000003</v>
      </c>
      <c r="V11" s="16" t="s">
        <v>23245</v>
      </c>
      <c r="W11" s="33">
        <f>IF(D3L104C9=0,0,D3L104C7/D3L104C9)</f>
        <v>0</v>
      </c>
      <c r="X11" s="16" t="s">
        <v>23246</v>
      </c>
      <c r="Y11" s="32">
        <f>IF(D3L104C5=0,0,D3L104C7/D3L104C5)</f>
        <v>0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0.53871561955185521</v>
      </c>
      <c r="AL11" s="16" t="s">
        <v>23250</v>
      </c>
      <c r="AM11" s="15">
        <f>D3L104C5*D3L104C17</f>
        <v>0</v>
      </c>
      <c r="AN11" s="16" t="s">
        <v>23267</v>
      </c>
      <c r="AO11" s="15">
        <f>IF(D3L104C17=0,0,CHOOSE(MIN(D3L104C8,RUN_YEARS),A1L108C1,A1L108C6,A1L108C7,A1L108C8,A1L108C9))</f>
        <v>23631.5556</v>
      </c>
      <c r="AP11" s="16" t="s">
        <v>23251</v>
      </c>
      <c r="AQ11" s="33">
        <f>IF(D3L104C19=0,0,D3L104C18/D3L104C19)</f>
        <v>0</v>
      </c>
      <c r="AR11" s="16" t="s">
        <v>23252</v>
      </c>
      <c r="AS11" s="32">
        <f>IF(D3L104C5=0,0,D3L104C18/D3L104C5)</f>
        <v>0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2.051705536026327E-2</v>
      </c>
      <c r="BZ11" s="16" t="s">
        <v>23262</v>
      </c>
      <c r="CA11" s="15">
        <f>D3L104C5*D3L104C37</f>
        <v>0</v>
      </c>
      <c r="CB11" s="16" t="s">
        <v>23271</v>
      </c>
      <c r="CC11" s="15">
        <f>IF(D3L104C37=0,0,CHOOSE(MIN(D3L104C8,RUN_YEARS),B6L116C1,B6L117C1,B6L118C1,B6L119C1,B6L120C1))</f>
        <v>24467.627999999997</v>
      </c>
      <c r="CD11" s="16" t="s">
        <v>23263</v>
      </c>
      <c r="CE11" s="33">
        <f>IF(D3L104C39=0,0,D3L104C38/D3L104C39)</f>
        <v>0</v>
      </c>
      <c r="CF11" s="16" t="s">
        <v>23264</v>
      </c>
      <c r="CG11" s="32">
        <f>IF(D3L104C5=0,0,D3L104C38/D3L104C5)</f>
        <v>0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0.51741440104877001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8286.1503999999986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0</v>
      </c>
      <c r="J13" s="16" t="s">
        <v>23335</v>
      </c>
      <c r="K13" s="21">
        <f>_xlfn.SINGLE(IF(FLOW_THRU_100PCT="Y",1,INDEX(VariabilityMatrix,D3L106C1,_xlfn.SINGLE(D3L106C8))))</f>
        <v>0.51741440104877001</v>
      </c>
      <c r="L13" s="16" t="s">
        <v>23305</v>
      </c>
      <c r="M13" s="15">
        <f>IF(_xlfn.SINGLE(D3L106C2)&lt;&gt;0,_xlfn.SINGLE(D3L106C2)*_xlfn.SINGLE(D3L106C4),_xlfn.SINGLE(D3L106C3)*_xlfn.SINGLE(D3L106C4))</f>
        <v>0</v>
      </c>
      <c r="N13" s="16" t="s">
        <v>4251</v>
      </c>
      <c r="O13" s="32">
        <f>0.45*CHOOSE(MIN(D3L106C8,RUN_YEARS),B3L110C1,B3L125C1,B3L140C1,B3L155C1,B3L170C1)</f>
        <v>0.44076732508788152</v>
      </c>
      <c r="P13" s="16" t="s">
        <v>23306</v>
      </c>
      <c r="Q13" s="15">
        <f>D3L106C5*D3L106C6</f>
        <v>0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58978456.200000003</v>
      </c>
      <c r="V13" s="16" t="s">
        <v>23307</v>
      </c>
      <c r="W13" s="33">
        <f>IF(D3L106C9=0,0,D3L106C7/D3L106C9)</f>
        <v>0</v>
      </c>
      <c r="X13" s="16" t="s">
        <v>23308</v>
      </c>
      <c r="Y13" s="32">
        <f>IF(D3L106C5=0,0,D3L106C7/D3L106C5)</f>
        <v>0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0.53871561955185521</v>
      </c>
      <c r="AL13" s="16" t="s">
        <v>23312</v>
      </c>
      <c r="AM13" s="15">
        <f>D3L106C5*D3L106C17</f>
        <v>0</v>
      </c>
      <c r="AN13" s="16" t="s">
        <v>23329</v>
      </c>
      <c r="AO13" s="15">
        <f>IF(D3L106C17=0,0,CHOOSE(MIN(D3L106C8,RUN_YEARS),A1L108C1,A1L108C6,A1L108C7,A1L108C8,A1L108C9))</f>
        <v>23631.5556</v>
      </c>
      <c r="AP13" s="16" t="s">
        <v>23313</v>
      </c>
      <c r="AQ13" s="33">
        <f>IF(D3L106C19=0,0,D3L106C18/D3L106C19)</f>
        <v>0</v>
      </c>
      <c r="AR13" s="16" t="s">
        <v>23314</v>
      </c>
      <c r="AS13" s="32">
        <f>IF(D3L106C5=0,0,D3L106C18/D3L106C5)</f>
        <v>0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2.051705536026327E-2</v>
      </c>
      <c r="BZ13" s="16" t="s">
        <v>23324</v>
      </c>
      <c r="CA13" s="15">
        <f>D3L106C5*D3L106C37</f>
        <v>0</v>
      </c>
      <c r="CB13" s="16" t="s">
        <v>23333</v>
      </c>
      <c r="CC13" s="15">
        <f>IF(D3L106C37=0,0,CHOOSE(MIN(D3L106C8,RUN_YEARS),B6L116C1,B6L117C1,B6L118C1,B6L119C1,B6L120C1))</f>
        <v>24467.627999999997</v>
      </c>
      <c r="CD13" s="16" t="s">
        <v>23325</v>
      </c>
      <c r="CE13" s="33">
        <f>IF(D3L106C39=0,0,D3L106C38/D3L106C39)</f>
        <v>0</v>
      </c>
      <c r="CF13" s="16" t="s">
        <v>23326</v>
      </c>
      <c r="CG13" s="32">
        <f>IF(D3L106C5=0,0,D3L106C38/D3L106C5)</f>
        <v>0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0.51741440104877001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8286.1503999999986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_xlfn.SINGLE(IF(FLOW_THRU_100PCT="Y",1,INDEX(VariabilityMatrix,D3L108C1,_xlfn.SINGLE(D3L108C8))))</f>
        <v>0.51121161657677594</v>
      </c>
      <c r="L15" s="16" t="s">
        <v>23367</v>
      </c>
      <c r="M15" s="15">
        <f>IF(_xlfn.SINGLE(D3L108C2)&lt;&gt;0,_xlfn.SINGLE(D3L108C2)*_xlfn.SINGLE(D3L108C4),_xlfn.SINGLE(D3L108C3)*_xlfn.SINGLE(D3L108C4))</f>
        <v>0</v>
      </c>
      <c r="N15" s="16" t="s">
        <v>4251</v>
      </c>
      <c r="O15" s="32">
        <f>0.45*CHOOSE(MIN(D3L108C8,RUN_YEARS),B3L110C1,B3L125C1,B3L140C1,B3L155C1,B3L170C1)</f>
        <v>0.44148100733188922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56764081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0.53958789785008687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21860.558000000001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1.8931094818023908E-2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22195.019999999997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0.51121161657677594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7349.7809999999999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0.51741440104877001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0.44076732508788152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58978456.200000003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0.53871561955185521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23631.5556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2.051705536026327E-2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24467.627999999997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0</v>
      </c>
      <c r="J18" s="16" t="s">
        <v>23491</v>
      </c>
      <c r="K18" s="21">
        <f>_xlfn.SINGLE(IF(FLOW_THRU_100PCT="Y",1,INDEX(VariabilityMatrix,D3L111C1,_xlfn.SINGLE(D3L111C8))))</f>
        <v>0.6149197982676553</v>
      </c>
      <c r="L18" s="16" t="s">
        <v>23461</v>
      </c>
      <c r="M18" s="15">
        <f>IF(_xlfn.SINGLE(D3L111C2)&lt;&gt;0,_xlfn.SINGLE(D3L111C2)*_xlfn.SINGLE(D3L111C4),_xlfn.SINGLE(D3L111C3)*_xlfn.SINGLE(D3L111C4))</f>
        <v>0</v>
      </c>
      <c r="N18" s="16" t="s">
        <v>4251</v>
      </c>
      <c r="O18" s="32">
        <f>0.45*CHOOSE(MIN(D3L111C8,RUN_YEARS),B3L110C1,B3L125C1,B3L140C1,B3L155C1,B3L170C1)</f>
        <v>0.44076732508788152</v>
      </c>
      <c r="P18" s="16" t="s">
        <v>23462</v>
      </c>
      <c r="Q18" s="15">
        <f>D3L111C5*D3L111C6</f>
        <v>0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58978456.200000003</v>
      </c>
      <c r="V18" s="16" t="s">
        <v>23463</v>
      </c>
      <c r="W18" s="33">
        <f>IF(D3L111C9=0,0,D3L111C7/D3L111C9)</f>
        <v>0</v>
      </c>
      <c r="X18" s="16" t="s">
        <v>23464</v>
      </c>
      <c r="Y18" s="32">
        <f>IF(D3L111C5=0,0,D3L111C7/D3L111C5)</f>
        <v>0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0.53871561955185521</v>
      </c>
      <c r="AL18" s="16" t="s">
        <v>23468</v>
      </c>
      <c r="AM18" s="15">
        <f>D3L111C5*D3L111C17</f>
        <v>0</v>
      </c>
      <c r="AN18" s="16" t="s">
        <v>23485</v>
      </c>
      <c r="AO18" s="15">
        <f>IF(D3L111C17=0,0,CHOOSE(MIN(D3L111C8,RUN_YEARS),A1L108C1,A1L108C6,A1L108C7,A1L108C8,A1L108C9))</f>
        <v>23631.5556</v>
      </c>
      <c r="AP18" s="16" t="s">
        <v>23469</v>
      </c>
      <c r="AQ18" s="33">
        <f>IF(D3L111C19=0,0,D3L111C18/D3L111C19)</f>
        <v>0</v>
      </c>
      <c r="AR18" s="16" t="s">
        <v>23470</v>
      </c>
      <c r="AS18" s="32">
        <f>IF(D3L111C5=0,0,D3L111C18/D3L111C5)</f>
        <v>0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2.051705536026327E-2</v>
      </c>
      <c r="BZ18" s="16" t="s">
        <v>23480</v>
      </c>
      <c r="CA18" s="15">
        <f>D3L111C5*D3L111C37</f>
        <v>0</v>
      </c>
      <c r="CB18" s="16" t="s">
        <v>23489</v>
      </c>
      <c r="CC18" s="15">
        <f>IF(D3L111C37=0,0,CHOOSE(MIN(D3L111C8,RUN_YEARS),B6L116C1,B6L117C1,B6L118C1,B6L119C1,B6L120C1))</f>
        <v>24467.627999999997</v>
      </c>
      <c r="CD18" s="16" t="s">
        <v>23481</v>
      </c>
      <c r="CE18" s="33">
        <f>IF(D3L111C39=0,0,D3L111C38/D3L111C39)</f>
        <v>0</v>
      </c>
      <c r="CF18" s="16" t="s">
        <v>23482</v>
      </c>
      <c r="CG18" s="32">
        <f>IF(D3L111C5=0,0,D3L111C38/D3L111C5)</f>
        <v>0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0.27660328864513511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8286.1503999999986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12.210307998723318</v>
      </c>
      <c r="J20" s="16" t="s">
        <v>23555</v>
      </c>
      <c r="K20" s="21">
        <f>_xlfn.SINGLE(IF(FLOW_THRU_100PCT="Y",1,INDEX(VariabilityMatrix,D3L113C1,_xlfn.SINGLE(D3L113C8))))</f>
        <v>0.6149197982676553</v>
      </c>
      <c r="L20" s="16" t="s">
        <v>23525</v>
      </c>
      <c r="M20" s="15">
        <f>IF(_xlfn.SINGLE(D3L113C2)&lt;&gt;0,_xlfn.SINGLE(D3L113C2)*_xlfn.SINGLE(D3L113C4),_xlfn.SINGLE(D3L113C3)*_xlfn.SINGLE(D3L113C4))</f>
        <v>7.5083601313608801</v>
      </c>
      <c r="N20" s="16" t="s">
        <v>4251</v>
      </c>
      <c r="O20" s="32">
        <f>0.45*CHOOSE(MIN(D3L113C8,RUN_YEARS),B3L110C1,B3L125C1,B3L140C1,B3L155C1,B3L170C1)</f>
        <v>0.44076732508788152</v>
      </c>
      <c r="P20" s="16" t="s">
        <v>23526</v>
      </c>
      <c r="Q20" s="15">
        <f>D3L113C5*D3L113C6</f>
        <v>3.3094398108964298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58978456.200000003</v>
      </c>
      <c r="V20" s="16" t="s">
        <v>23527</v>
      </c>
      <c r="W20" s="33">
        <f>IF(D3L113C9=0,0,D3L113C7/D3L113C9)</f>
        <v>5.6112689685770882E-8</v>
      </c>
      <c r="X20" s="16" t="s">
        <v>23528</v>
      </c>
      <c r="Y20" s="32">
        <f>IF(D3L113C5=0,0,D3L113C7/D3L113C5)</f>
        <v>0.44076732508788152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0.53871561955185521</v>
      </c>
      <c r="AL20" s="16" t="s">
        <v>23532</v>
      </c>
      <c r="AM20" s="15">
        <f>D3L113C5*D3L113C17</f>
        <v>4.0448708799845257</v>
      </c>
      <c r="AN20" s="16" t="s">
        <v>23549</v>
      </c>
      <c r="AO20" s="15">
        <f>IF(D3L113C17=0,0,CHOOSE(MIN(D3L113C8,RUN_YEARS),A1L108C1,A1L108C6,A1L108C7,A1L108C8,A1L108C9))</f>
        <v>23631.5556</v>
      </c>
      <c r="AP20" s="16" t="s">
        <v>23533</v>
      </c>
      <c r="AQ20" s="33">
        <f>IF(D3L113C19=0,0,D3L113C18/D3L113C19)</f>
        <v>1.7116397026290244E-4</v>
      </c>
      <c r="AR20" s="16" t="s">
        <v>23534</v>
      </c>
      <c r="AS20" s="32">
        <f>IF(D3L113C5=0,0,D3L113C18/D3L113C5)</f>
        <v>0.53871561955185521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2.051705536026327E-2</v>
      </c>
      <c r="BZ20" s="16" t="s">
        <v>23544</v>
      </c>
      <c r="CA20" s="15">
        <f>D3L113C5*D3L113C37</f>
        <v>0.15404944047992478</v>
      </c>
      <c r="CB20" s="16" t="s">
        <v>23553</v>
      </c>
      <c r="CC20" s="15">
        <f>IF(D3L113C37=0,0,CHOOSE(MIN(D3L113C8,RUN_YEARS),B6L116C1,B6L117C1,B6L118C1,B6L119C1,B6L120C1))</f>
        <v>24467.627999999997</v>
      </c>
      <c r="CD20" s="16" t="s">
        <v>23545</v>
      </c>
      <c r="CE20" s="33">
        <f>IF(D3L113C39=0,0,D3L113C38/D3L113C39)</f>
        <v>6.2960512755844088E-6</v>
      </c>
      <c r="CF20" s="16" t="s">
        <v>23546</v>
      </c>
      <c r="CG20" s="32">
        <f>IF(D3L113C5=0,0,D3L113C38/D3L113C5)</f>
        <v>2.051705536026327E-2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0</v>
      </c>
      <c r="J21" s="16" t="s">
        <v>23587</v>
      </c>
      <c r="K21" s="21">
        <f>_xlfn.SINGLE(IF(FLOW_THRU_100PCT="Y",1,INDEX(VariabilityMatrix,D3L114C1,_xlfn.SINGLE(D3L114C8))))</f>
        <v>0.51741440104877001</v>
      </c>
      <c r="L21" s="16" t="s">
        <v>23557</v>
      </c>
      <c r="M21" s="15">
        <f>IF(_xlfn.SINGLE(D3L114C2)&lt;&gt;0,_xlfn.SINGLE(D3L114C2)*_xlfn.SINGLE(D3L114C4),_xlfn.SINGLE(D3L114C3)*_xlfn.SINGLE(D3L114C4))</f>
        <v>0</v>
      </c>
      <c r="N21" s="16" t="s">
        <v>4251</v>
      </c>
      <c r="O21" s="32">
        <f>0.45*CHOOSE(MIN(D3L114C8,RUN_YEARS),B3L110C1,B3L125C1,B3L140C1,B3L155C1,B3L170C1)</f>
        <v>0.44076732508788152</v>
      </c>
      <c r="P21" s="16" t="s">
        <v>23558</v>
      </c>
      <c r="Q21" s="15">
        <f>D3L114C5*D3L114C6</f>
        <v>0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58978456.200000003</v>
      </c>
      <c r="V21" s="16" t="s">
        <v>23559</v>
      </c>
      <c r="W21" s="33">
        <f>IF(D3L114C9=0,0,D3L114C7/D3L114C9)</f>
        <v>0</v>
      </c>
      <c r="X21" s="16" t="s">
        <v>23560</v>
      </c>
      <c r="Y21" s="32">
        <f>IF(D3L114C5=0,0,D3L114C7/D3L114C5)</f>
        <v>0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0.53871561955185521</v>
      </c>
      <c r="AL21" s="16" t="s">
        <v>23564</v>
      </c>
      <c r="AM21" s="15">
        <f>D3L114C5*D3L114C17</f>
        <v>0</v>
      </c>
      <c r="AN21" s="16" t="s">
        <v>23581</v>
      </c>
      <c r="AO21" s="15">
        <f>IF(D3L114C17=0,0,CHOOSE(MIN(D3L114C8,RUN_YEARS),A1L108C1,A1L108C6,A1L108C7,A1L108C8,A1L108C9))</f>
        <v>23631.5556</v>
      </c>
      <c r="AP21" s="16" t="s">
        <v>23565</v>
      </c>
      <c r="AQ21" s="33">
        <f>IF(D3L114C19=0,0,D3L114C18/D3L114C19)</f>
        <v>0</v>
      </c>
      <c r="AR21" s="16" t="s">
        <v>23566</v>
      </c>
      <c r="AS21" s="32">
        <f>IF(D3L114C5=0,0,D3L114C18/D3L114C5)</f>
        <v>0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2.051705536026327E-2</v>
      </c>
      <c r="BZ21" s="16" t="s">
        <v>23576</v>
      </c>
      <c r="CA21" s="15">
        <f>D3L114C5*D3L114C37</f>
        <v>0</v>
      </c>
      <c r="CB21" s="16" t="s">
        <v>23585</v>
      </c>
      <c r="CC21" s="15">
        <f>IF(D3L114C37=0,0,CHOOSE(MIN(D3L114C8,RUN_YEARS),B6L116C1,B6L117C1,B6L118C1,B6L119C1,B6L120C1))</f>
        <v>24467.627999999997</v>
      </c>
      <c r="CD21" s="16" t="s">
        <v>23577</v>
      </c>
      <c r="CE21" s="33">
        <f>IF(D3L114C39=0,0,D3L114C38/D3L114C39)</f>
        <v>0</v>
      </c>
      <c r="CF21" s="16" t="s">
        <v>23578</v>
      </c>
      <c r="CG21" s="32">
        <f>IF(D3L114C5=0,0,D3L114C38/D3L114C5)</f>
        <v>0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0.51741440104877001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8286.1503999999986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0</v>
      </c>
      <c r="J23" s="16" t="s">
        <v>23649</v>
      </c>
      <c r="K23" s="21">
        <f>_xlfn.SINGLE(IF(FLOW_THRU_100PCT="Y",1,INDEX(VariabilityMatrix,D3L116C1,_xlfn.SINGLE(D3L116C8))))</f>
        <v>0.51121161657677594</v>
      </c>
      <c r="L23" s="16" t="s">
        <v>23619</v>
      </c>
      <c r="M23" s="15">
        <f>IF(_xlfn.SINGLE(D3L116C2)&lt;&gt;0,_xlfn.SINGLE(D3L116C2)*_xlfn.SINGLE(D3L116C4),_xlfn.SINGLE(D3L116C3)*_xlfn.SINGLE(D3L116C4))</f>
        <v>0</v>
      </c>
      <c r="N23" s="16" t="s">
        <v>4251</v>
      </c>
      <c r="O23" s="32">
        <f>0.45*CHOOSE(MIN(D3L116C8,RUN_YEARS),B3L110C1,B3L125C1,B3L140C1,B3L155C1,B3L170C1)</f>
        <v>0.44148100733188922</v>
      </c>
      <c r="P23" s="16" t="s">
        <v>23620</v>
      </c>
      <c r="Q23" s="15">
        <f>D3L116C5*D3L116C6</f>
        <v>0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56764081</v>
      </c>
      <c r="V23" s="16" t="s">
        <v>23621</v>
      </c>
      <c r="W23" s="33">
        <f>IF(D3L116C9=0,0,D3L116C7/D3L116C9)</f>
        <v>0</v>
      </c>
      <c r="X23" s="16" t="s">
        <v>23622</v>
      </c>
      <c r="Y23" s="32">
        <f>IF(D3L116C5=0,0,D3L116C7/D3L116C5)</f>
        <v>0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0.53958789785008687</v>
      </c>
      <c r="AL23" s="16" t="s">
        <v>23626</v>
      </c>
      <c r="AM23" s="15">
        <f>D3L116C5*D3L116C17</f>
        <v>0</v>
      </c>
      <c r="AN23" s="16" t="s">
        <v>23643</v>
      </c>
      <c r="AO23" s="15">
        <f>IF(D3L116C17=0,0,CHOOSE(MIN(D3L116C8,RUN_YEARS),A1L108C1,A1L108C6,A1L108C7,A1L108C8,A1L108C9))</f>
        <v>21860.558000000001</v>
      </c>
      <c r="AP23" s="16" t="s">
        <v>23627</v>
      </c>
      <c r="AQ23" s="33">
        <f>IF(D3L116C19=0,0,D3L116C18/D3L116C19)</f>
        <v>0</v>
      </c>
      <c r="AR23" s="16" t="s">
        <v>23628</v>
      </c>
      <c r="AS23" s="32">
        <f>IF(D3L116C5=0,0,D3L116C18/D3L116C5)</f>
        <v>0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1.8931094818023908E-2</v>
      </c>
      <c r="BZ23" s="16" t="s">
        <v>23638</v>
      </c>
      <c r="CA23" s="15">
        <f>D3L116C5*D3L116C37</f>
        <v>0</v>
      </c>
      <c r="CB23" s="16" t="s">
        <v>23647</v>
      </c>
      <c r="CC23" s="15">
        <f>IF(D3L116C37=0,0,CHOOSE(MIN(D3L116C8,RUN_YEARS),B6L116C1,B6L117C1,B6L118C1,B6L119C1,B6L120C1))</f>
        <v>22195.019999999997</v>
      </c>
      <c r="CD23" s="16" t="s">
        <v>23639</v>
      </c>
      <c r="CE23" s="33">
        <f>IF(D3L116C39=0,0,D3L116C38/D3L116C39)</f>
        <v>0</v>
      </c>
      <c r="CF23" s="16" t="s">
        <v>23640</v>
      </c>
      <c r="CG23" s="32">
        <f>IF(D3L116C5=0,0,D3L116C38/D3L116C5)</f>
        <v>0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0.51121161657677594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7349.7809999999999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0.51121161657677594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0.44148100733188922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56764081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0.53958789785008687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21860.558000000001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1.8931094818023908E-2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22195.019999999997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0.51121161657677594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7349.7809999999999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_xlfn.SINGLE(IF(FLOW_THRU_100PCT="Y",1,INDEX(VariabilityMatrix,D3L120C1,_xlfn.SINGLE(D3L120C8))))</f>
        <v>0.51121161657677594</v>
      </c>
      <c r="L27" s="16" t="s">
        <v>23743</v>
      </c>
      <c r="M27" s="15">
        <f>IF(_xlfn.SINGLE(D3L120C2)&lt;&gt;0,_xlfn.SINGLE(D3L120C2)*_xlfn.SINGLE(D3L120C4),_xlfn.SINGLE(D3L120C3)*_xlfn.SINGLE(D3L120C4))</f>
        <v>0</v>
      </c>
      <c r="N27" s="16" t="s">
        <v>4251</v>
      </c>
      <c r="O27" s="32">
        <f>0.45*CHOOSE(MIN(D3L120C8,RUN_YEARS),B3L110C1,B3L125C1,B3L140C1,B3L155C1,B3L170C1)</f>
        <v>0.44148100733188922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56764081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0.53958789785008687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21860.558000000001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1.8931094818023908E-2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22195.019999999997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0.51121161657677594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7349.7809999999999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0.51121161657677594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0.44148100733188922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56764081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0.53958789785008687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21860.558000000001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1.8931094818023908E-2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22195.019999999997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0.51121161657677594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7349.7809999999999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0.51121161657677594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0.44148100733188922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56764081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0.53958789785008687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21860.558000000001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1.8931094818023908E-2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22195.019999999997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0.51121161657677594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7349.7809999999999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0.51121161657677594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0.44148100733188922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56764081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0.53958789785008687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21860.558000000001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1.8931094818023908E-2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22195.019999999997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0.51121161657677594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7349.7809999999999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0.60761382742315262</v>
      </c>
      <c r="L35" s="16" t="s">
        <v>23991</v>
      </c>
      <c r="M35" s="15">
        <f>IF(_xlfn.SINGLE(D3L128C2)&lt;&gt;0,_xlfn.SINGLE(D3L128C2)*_xlfn.SINGLE(D3L128C4),_xlfn.SINGLE(D3L128C3)*_xlfn.SINGLE(D3L128C4))</f>
        <v>0</v>
      </c>
      <c r="N35" s="16" t="s">
        <v>4251</v>
      </c>
      <c r="O35" s="32">
        <f>0.45*CHOOSE(MIN(D3L128C8,RUN_YEARS),B3L110C1,B3L125C1,B3L140C1,B3L155C1,B3L170C1)</f>
        <v>0.44148100733188922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56764081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0.53958789785008687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21860.558000000001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1.8931094818023908E-2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22195.019999999997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_xlfn.SINGLE(IF(FLOW_THRU_100PCT="Y",1,INDEX(VariabilityMatrix,D3L129C1,_xlfn.SINGLE(D3L129C8))))</f>
        <v>0.51741440104877001</v>
      </c>
      <c r="L36" s="16" t="s">
        <v>24022</v>
      </c>
      <c r="M36" s="15">
        <f>IF(_xlfn.SINGLE(D3L129C2)&lt;&gt;0,_xlfn.SINGLE(D3L129C2)*_xlfn.SINGLE(D3L129C4),_xlfn.SINGLE(D3L129C3)*_xlfn.SINGLE(D3L129C4))</f>
        <v>0</v>
      </c>
      <c r="N36" s="16" t="s">
        <v>4251</v>
      </c>
      <c r="O36" s="32">
        <f>0.45*CHOOSE(MIN(D3L129C8,RUN_YEARS),B3L110C1,B3L125C1,B3L140C1,B3L155C1,B3L170C1)</f>
        <v>0.44076732508788152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58978456.200000003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0.53871561955185521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23631.5556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2.051705536026327E-2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24467.627999999997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0</v>
      </c>
      <c r="J37" s="16" t="s">
        <v>24083</v>
      </c>
      <c r="K37" s="21">
        <f>_xlfn.SINGLE(IF(FLOW_THRU_100PCT="Y",1,INDEX(VariabilityMatrix,D3L130C1,_xlfn.SINGLE(D3L130C8))))</f>
        <v>0.51854718349040629</v>
      </c>
      <c r="L37" s="16" t="s">
        <v>24053</v>
      </c>
      <c r="M37" s="15">
        <f>IF(_xlfn.SINGLE(D3L130C2)&lt;&gt;0,_xlfn.SINGLE(D3L130C2)*_xlfn.SINGLE(D3L130C4),_xlfn.SINGLE(D3L130C3)*_xlfn.SINGLE(D3L130C4))</f>
        <v>0</v>
      </c>
      <c r="N37" s="16" t="s">
        <v>4251</v>
      </c>
      <c r="O37" s="32">
        <f>0.45*CHOOSE(MIN(D3L130C8,RUN_YEARS),B3L110C1,B3L125C1,B3L140C1,B3L155C1,B3L170C1)</f>
        <v>0.44076564649916233</v>
      </c>
      <c r="P37" s="16" t="s">
        <v>24054</v>
      </c>
      <c r="Q37" s="15">
        <f>D3L130C5*D3L130C6</f>
        <v>0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59175240</v>
      </c>
      <c r="V37" s="16" t="s">
        <v>24055</v>
      </c>
      <c r="W37" s="33">
        <f>IF(D3L130C9=0,0,D3L130C7/D3L130C9)</f>
        <v>0</v>
      </c>
      <c r="X37" s="16" t="s">
        <v>24056</v>
      </c>
      <c r="Y37" s="32">
        <f>IF(D3L130C5=0,0,D3L130C7/D3L130C5)</f>
        <v>0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0.53871356794342062</v>
      </c>
      <c r="AL37" s="16" t="s">
        <v>24060</v>
      </c>
      <c r="AM37" s="15">
        <f>D3L130C5*D3L130C17</f>
        <v>0</v>
      </c>
      <c r="AN37" s="16" t="s">
        <v>24077</v>
      </c>
      <c r="AO37" s="15">
        <f>IF(D3L130C17=0,0,CHOOSE(MIN(D3L130C8,RUN_YEARS),A1L108C1,A1L108C6,A1L108C7,A1L108C8,A1L108C9))</f>
        <v>22888.388333333336</v>
      </c>
      <c r="AP37" s="16" t="s">
        <v>24061</v>
      </c>
      <c r="AQ37" s="33">
        <f>IF(D3L130C19=0,0,D3L130C18/D3L130C19)</f>
        <v>0</v>
      </c>
      <c r="AR37" s="16" t="s">
        <v>24062</v>
      </c>
      <c r="AS37" s="32">
        <f>IF(D3L130C5=0,0,D3L130C18/D3L130C5)</f>
        <v>0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2.0520785557417043E-2</v>
      </c>
      <c r="BZ37" s="16" t="s">
        <v>24072</v>
      </c>
      <c r="CA37" s="15">
        <f>D3L130C5*D3L130C37</f>
        <v>0</v>
      </c>
      <c r="CB37" s="16" t="s">
        <v>24081</v>
      </c>
      <c r="CC37" s="15">
        <f>IF(D3L130C37=0,0,CHOOSE(MIN(D3L130C8,RUN_YEARS),B6L116C1,B6L117C1,B6L118C1,B6L119C1,B6L120C1))</f>
        <v>23847.86</v>
      </c>
      <c r="CD37" s="16" t="s">
        <v>24073</v>
      </c>
      <c r="CE37" s="33">
        <f>IF(D3L130C39=0,0,D3L130C38/D3L130C39)</f>
        <v>0</v>
      </c>
      <c r="CF37" s="16" t="s">
        <v>24074</v>
      </c>
      <c r="CG37" s="32">
        <f>IF(D3L130C5=0,0,D3L130C38/D3L130C5)</f>
        <v>0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7349.7809999999999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0.51741440104877001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8286.1503999999986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0.51854718349040629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8167.6793333333335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2850.1653987759946</v>
      </c>
      <c r="J41" s="16" t="s">
        <v>24206</v>
      </c>
      <c r="K41" s="21">
        <f>_xlfn.SINGLE(IF(FLOW_THRU_100PCT="Y",1,INDEX(VariabilityMatrix,D3L134C1,_xlfn.SINGLE(D3L134C8))))</f>
        <v>0.60761382742315262</v>
      </c>
      <c r="L41" s="16" t="s">
        <v>24176</v>
      </c>
      <c r="M41" s="15">
        <f>IF(_xlfn.SINGLE(D3L134C2)&lt;&gt;0,_xlfn.SINGLE(D3L134C2)*_xlfn.SINGLE(D3L134C4),_xlfn.SINGLE(D3L134C3)*_xlfn.SINGLE(D3L134C4))</f>
        <v>1731.7999067393182</v>
      </c>
      <c r="N41" s="16" t="s">
        <v>4251</v>
      </c>
      <c r="O41" s="32">
        <f>0.45*CHOOSE(MIN(D3L134C8,RUN_YEARS),B3L110C1,B3L125C1,B3L140C1,B3L155C1,B3L170C1)</f>
        <v>0.44076564649916233</v>
      </c>
      <c r="P41" s="16" t="s">
        <v>24177</v>
      </c>
      <c r="Q41" s="15">
        <f>D3L134C5*D3L134C6</f>
        <v>763.31790550114465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59175240</v>
      </c>
      <c r="V41" s="16" t="s">
        <v>24178</v>
      </c>
      <c r="W41" s="33">
        <f>IF(D3L134C9=0,0,D3L134C7/D3L134C9)</f>
        <v>1.2899278574977383E-5</v>
      </c>
      <c r="X41" s="16" t="s">
        <v>24179</v>
      </c>
      <c r="Y41" s="32">
        <f>IF(D3L134C5=0,0,D3L134C7/D3L134C5)</f>
        <v>0.44076564649916233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0.53871356794342062</v>
      </c>
      <c r="AL41" s="16" t="s">
        <v>24183</v>
      </c>
      <c r="AM41" s="15">
        <f>D3L134C5*D3L134C17</f>
        <v>932.94410672362119</v>
      </c>
      <c r="AN41" s="16" t="s">
        <v>24200</v>
      </c>
      <c r="AO41" s="15">
        <f>IF(D3L134C17=0,0,CHOOSE(MIN(D3L134C8,RUN_YEARS),A1L108C1,A1L108C6,A1L108C7,A1L108C8,A1L108C9))</f>
        <v>22888.388333333336</v>
      </c>
      <c r="AP41" s="16" t="s">
        <v>24184</v>
      </c>
      <c r="AQ41" s="33">
        <f>IF(D3L134C19=0,0,D3L134C18/D3L134C19)</f>
        <v>4.076058537354222E-2</v>
      </c>
      <c r="AR41" s="16" t="s">
        <v>24185</v>
      </c>
      <c r="AS41" s="32">
        <f>IF(D3L134C5=0,0,D3L134C18/D3L134C5)</f>
        <v>0.53871356794342062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2.0520785557417043E-2</v>
      </c>
      <c r="BZ41" s="16" t="s">
        <v>24195</v>
      </c>
      <c r="CA41" s="15">
        <f>D3L134C5*D3L134C37</f>
        <v>35.537894514552384</v>
      </c>
      <c r="CB41" s="16" t="s">
        <v>24204</v>
      </c>
      <c r="CC41" s="15">
        <f>IF(D3L134C37=0,0,CHOOSE(MIN(D3L134C8,RUN_YEARS),B6L116C1,B6L117C1,B6L118C1,B6L119C1,B6L120C1))</f>
        <v>23847.86</v>
      </c>
      <c r="CD41" s="16" t="s">
        <v>24196</v>
      </c>
      <c r="CE41" s="33">
        <f>IF(D3L134C39=0,0,D3L134C38/D3L134C39)</f>
        <v>1.4901921813761229E-3</v>
      </c>
      <c r="CF41" s="16" t="s">
        <v>24197</v>
      </c>
      <c r="CG41" s="32">
        <f>IF(D3L134C5=0,0,D3L134C38/D3L134C5)</f>
        <v>2.0520785557417043E-2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0.60761382742315262</v>
      </c>
      <c r="L42" s="16" t="s">
        <v>24208</v>
      </c>
      <c r="M42" s="15">
        <f>IF(_xlfn.SINGLE(D3L135C2)&lt;&gt;0,_xlfn.SINGLE(D3L135C2)*_xlfn.SINGLE(D3L135C4),_xlfn.SINGLE(D3L135C3)*_xlfn.SINGLE(D3L135C4))</f>
        <v>0</v>
      </c>
      <c r="N42" s="16" t="s">
        <v>4251</v>
      </c>
      <c r="O42" s="32">
        <f>0.45*CHOOSE(MIN(D3L135C8,RUN_YEARS),B3L110C1,B3L125C1,B3L140C1,B3L155C1,B3L170C1)</f>
        <v>0.44076564649916233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59175240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0.53871356794342062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22888.388333333336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2.0520785557417043E-2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23847.86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623.61036917668594</v>
      </c>
      <c r="J43" s="16" t="s">
        <v>24269</v>
      </c>
      <c r="K43" s="21">
        <f>_xlfn.SINGLE(IF(FLOW_THRU_100PCT="Y",1,INDEX(VariabilityMatrix,D3L136C1,_xlfn.SINGLE(D3L136C8))))</f>
        <v>0.59954700448779696</v>
      </c>
      <c r="L43" s="16" t="s">
        <v>24239</v>
      </c>
      <c r="M43" s="15">
        <f>IF(_xlfn.SINGLE(D3L136C2)&lt;&gt;0,_xlfn.SINGLE(D3L136C2)*_xlfn.SINGLE(D3L136C4),_xlfn.SINGLE(D3L136C3)*_xlfn.SINGLE(D3L136C4))</f>
        <v>373.88372880741122</v>
      </c>
      <c r="N43" s="16" t="s">
        <v>4251</v>
      </c>
      <c r="O43" s="32">
        <f>0.45*CHOOSE(MIN(D3L136C8,RUN_YEARS),B3L110C1,B3L125C1,B3L140C1,B3L155C1,B3L170C1)</f>
        <v>0.44148100733188922</v>
      </c>
      <c r="P43" s="16" t="s">
        <v>24240</v>
      </c>
      <c r="Q43" s="15">
        <f>D3L136C5*D3L136C6</f>
        <v>165.06256521889878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56764081</v>
      </c>
      <c r="V43" s="16" t="s">
        <v>24241</v>
      </c>
      <c r="W43" s="33">
        <f>IF(D3L136C9=0,0,D3L136C7/D3L136C9)</f>
        <v>2.907869947174848E-6</v>
      </c>
      <c r="X43" s="16" t="s">
        <v>24242</v>
      </c>
      <c r="Y43" s="32">
        <f>IF(D3L136C5=0,0,D3L136C7/D3L136C5)</f>
        <v>0.44148100733188922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0.53958789785008687</v>
      </c>
      <c r="AL43" s="16" t="s">
        <v>24246</v>
      </c>
      <c r="AM43" s="15">
        <f>D3L136C5*D3L136C17</f>
        <v>201.74313526754298</v>
      </c>
      <c r="AN43" s="16" t="s">
        <v>24263</v>
      </c>
      <c r="AO43" s="15">
        <f>IF(D3L136C17=0,0,CHOOSE(MIN(D3L136C8,RUN_YEARS),A1L108C1,A1L108C6,A1L108C7,A1L108C8,A1L108C9))</f>
        <v>21860.558000000001</v>
      </c>
      <c r="AP43" s="16" t="s">
        <v>24247</v>
      </c>
      <c r="AQ43" s="33">
        <f>IF(D3L136C19=0,0,D3L136C18/D3L136C19)</f>
        <v>9.2286361248209211E-3</v>
      </c>
      <c r="AR43" s="16" t="s">
        <v>24248</v>
      </c>
      <c r="AS43" s="32">
        <f>IF(D3L136C5=0,0,D3L136C18/D3L136C5)</f>
        <v>0.53958789785008687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1.8931094818023908E-2</v>
      </c>
      <c r="BZ43" s="16" t="s">
        <v>24258</v>
      </c>
      <c r="CA43" s="15">
        <f>D3L136C5*D3L136C37</f>
        <v>7.0780283209694383</v>
      </c>
      <c r="CB43" s="16" t="s">
        <v>24267</v>
      </c>
      <c r="CC43" s="15">
        <f>IF(D3L136C37=0,0,CHOOSE(MIN(D3L136C8,RUN_YEARS),B6L116C1,B6L117C1,B6L118C1,B6L119C1,B6L120C1))</f>
        <v>22195.019999999997</v>
      </c>
      <c r="CD43" s="16" t="s">
        <v>24259</v>
      </c>
      <c r="CE43" s="33">
        <f>IF(D3L136C39=0,0,D3L136C38/D3L136C39)</f>
        <v>3.1890164194352786E-4</v>
      </c>
      <c r="CF43" s="16" t="s">
        <v>24260</v>
      </c>
      <c r="CG43" s="32">
        <f>IF(D3L136C5=0,0,D3L136C38/D3L136C5)</f>
        <v>1.8931094818023908E-2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3578.5883558692954</v>
      </c>
      <c r="J44" s="16" t="s">
        <v>24301</v>
      </c>
      <c r="K44" s="21">
        <f>_xlfn.SINGLE(IF(FLOW_THRU_100PCT="Y",1,INDEX(VariabilityMatrix,D3L137C1,_xlfn.SINGLE(D3L137C8))))</f>
        <v>0.60761382742315262</v>
      </c>
      <c r="L44" s="16" t="s">
        <v>24271</v>
      </c>
      <c r="M44" s="15">
        <f>IF(_xlfn.SINGLE(D3L137C2)&lt;&gt;0,_xlfn.SINGLE(D3L137C2)*_xlfn.SINGLE(D3L137C4),_xlfn.SINGLE(D3L137C3)*_xlfn.SINGLE(D3L137C4))</f>
        <v>2174.3997676816693</v>
      </c>
      <c r="N44" s="16" t="s">
        <v>4251</v>
      </c>
      <c r="O44" s="32">
        <f>0.45*CHOOSE(MIN(D3L137C8,RUN_YEARS),B3L110C1,B3L125C1,B3L140C1,B3L155C1,B3L170C1)</f>
        <v>0.44076564649916233</v>
      </c>
      <c r="P44" s="16" t="s">
        <v>24272</v>
      </c>
      <c r="Q44" s="15">
        <f>D3L137C5*D3L137C6</f>
        <v>958.40071934983939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59175240</v>
      </c>
      <c r="V44" s="16" t="s">
        <v>24273</v>
      </c>
      <c r="W44" s="33">
        <f>IF(D3L137C9=0,0,D3L137C7/D3L137C9)</f>
        <v>1.6195975197563025E-5</v>
      </c>
      <c r="X44" s="16" t="s">
        <v>24274</v>
      </c>
      <c r="Y44" s="32">
        <f>IF(D3L137C5=0,0,D3L137C7/D3L137C5)</f>
        <v>0.44076564649916233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0.53871356794342062</v>
      </c>
      <c r="AL44" s="16" t="s">
        <v>24278</v>
      </c>
      <c r="AM44" s="15">
        <f>D3L137C5*D3L137C17</f>
        <v>1171.378656983137</v>
      </c>
      <c r="AN44" s="16" t="s">
        <v>24295</v>
      </c>
      <c r="AO44" s="15">
        <f>IF(D3L137C17=0,0,CHOOSE(MIN(D3L137C8,RUN_YEARS),A1L108C1,A1L108C6,A1L108C7,A1L108C8,A1L108C9))</f>
        <v>22888.388333333336</v>
      </c>
      <c r="AP44" s="16" t="s">
        <v>24279</v>
      </c>
      <c r="AQ44" s="33">
        <f>IF(D3L137C19=0,0,D3L137C18/D3L137C19)</f>
        <v>5.1177856646079718E-2</v>
      </c>
      <c r="AR44" s="16" t="s">
        <v>24280</v>
      </c>
      <c r="AS44" s="32">
        <f>IF(D3L137C5=0,0,D3L137C18/D3L137C5)</f>
        <v>0.53871356794342062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2.0520785557417043E-2</v>
      </c>
      <c r="BZ44" s="16" t="s">
        <v>24290</v>
      </c>
      <c r="CA44" s="15">
        <f>D3L137C5*D3L137C37</f>
        <v>44.620391348692976</v>
      </c>
      <c r="CB44" s="16" t="s">
        <v>24299</v>
      </c>
      <c r="CC44" s="15">
        <f>IF(D3L137C37=0,0,CHOOSE(MIN(D3L137C8,RUN_YEARS),B6L116C1,B6L117C1,B6L118C1,B6L119C1,B6L120C1))</f>
        <v>23847.86</v>
      </c>
      <c r="CD44" s="16" t="s">
        <v>24291</v>
      </c>
      <c r="CE44" s="33">
        <f>IF(D3L137C39=0,0,D3L137C38/D3L137C39)</f>
        <v>1.871043831551048E-3</v>
      </c>
      <c r="CF44" s="16" t="s">
        <v>24292</v>
      </c>
      <c r="CG44" s="32">
        <f>IF(D3L137C5=0,0,D3L137C38/D3L137C5)</f>
        <v>2.0520785557417043E-2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2516.2269917871522</v>
      </c>
      <c r="J45" s="16" t="s">
        <v>24333</v>
      </c>
      <c r="K45" s="21">
        <f>_xlfn.SINGLE(IF(FLOW_THRU_100PCT="Y",1,INDEX(VariabilityMatrix,D3L138C1,_xlfn.SINGLE(D3L138C8))))</f>
        <v>0.59954700448779696</v>
      </c>
      <c r="L45" s="16" t="s">
        <v>24303</v>
      </c>
      <c r="M45" s="15">
        <f>IF(_xlfn.SINGLE(D3L138C2)&lt;&gt;0,_xlfn.SINGLE(D3L138C2)*_xlfn.SINGLE(D3L138C4),_xlfn.SINGLE(D3L138C3)*_xlfn.SINGLE(D3L138C4))</f>
        <v>1508.5963555373276</v>
      </c>
      <c r="N45" s="16" t="s">
        <v>4251</v>
      </c>
      <c r="O45" s="32">
        <f>0.45*CHOOSE(MIN(D3L138C8,RUN_YEARS),B3L110C1,B3L125C1,B3L140C1,B3L155C1,B3L170C1)</f>
        <v>0.44148100733188922</v>
      </c>
      <c r="P45" s="16" t="s">
        <v>24304</v>
      </c>
      <c r="Q45" s="15">
        <f>D3L138C5*D3L138C6</f>
        <v>666.01663869983622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56764081</v>
      </c>
      <c r="V45" s="16" t="s">
        <v>24305</v>
      </c>
      <c r="W45" s="33">
        <f>IF(D3L138C9=0,0,D3L138C7/D3L138C9)</f>
        <v>1.1733064765019912E-5</v>
      </c>
      <c r="X45" s="16" t="s">
        <v>24306</v>
      </c>
      <c r="Y45" s="32">
        <f>IF(D3L138C5=0,0,D3L138C7/D3L138C5)</f>
        <v>0.44148100733188922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0.53958789785008687</v>
      </c>
      <c r="AL45" s="16" t="s">
        <v>24310</v>
      </c>
      <c r="AM45" s="15">
        <f>D3L138C5*D3L138C17</f>
        <v>814.02033618868882</v>
      </c>
      <c r="AN45" s="16" t="s">
        <v>24327</v>
      </c>
      <c r="AO45" s="15">
        <f>IF(D3L138C17=0,0,CHOOSE(MIN(D3L138C8,RUN_YEARS),A1L108C1,A1L108C6,A1L108C7,A1L108C8,A1L108C9))</f>
        <v>21860.558000000001</v>
      </c>
      <c r="AP45" s="16" t="s">
        <v>24311</v>
      </c>
      <c r="AQ45" s="33">
        <f>IF(D3L138C19=0,0,D3L138C18/D3L138C19)</f>
        <v>3.723694226783638E-2</v>
      </c>
      <c r="AR45" s="16" t="s">
        <v>24312</v>
      </c>
      <c r="AS45" s="32">
        <f>IF(D3L138C5=0,0,D3L138C18/D3L138C5)</f>
        <v>0.53958789785008687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1.8931094818023908E-2</v>
      </c>
      <c r="BZ45" s="16" t="s">
        <v>24322</v>
      </c>
      <c r="CA45" s="15">
        <f>D3L138C5*D3L138C37</f>
        <v>28.559380648802456</v>
      </c>
      <c r="CB45" s="16" t="s">
        <v>24331</v>
      </c>
      <c r="CC45" s="15">
        <f>IF(D3L138C37=0,0,CHOOSE(MIN(D3L138C8,RUN_YEARS),B6L116C1,B6L117C1,B6L118C1,B6L119C1,B6L120C1))</f>
        <v>22195.019999999997</v>
      </c>
      <c r="CD45" s="16" t="s">
        <v>24323</v>
      </c>
      <c r="CE45" s="33">
        <f>IF(D3L138C39=0,0,D3L138C38/D3L138C39)</f>
        <v>1.2867472364882959E-3</v>
      </c>
      <c r="CF45" s="16" t="s">
        <v>24324</v>
      </c>
      <c r="CG45" s="32">
        <f>IF(D3L138C5=0,0,D3L138C38/D3L138C5)</f>
        <v>1.8931094818023908E-2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0.59954700448779696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0.44148100733188922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56764081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0.53958789785008687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21860.558000000001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1.8931094818023908E-2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22195.019999999997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0.59954700448779696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0.44148100733188922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56764081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0.53958789785008687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21860.558000000001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1.8931094818023908E-2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22195.019999999997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11.800487335221131</v>
      </c>
      <c r="J48" s="16" t="s">
        <v>24429</v>
      </c>
      <c r="K48" s="21">
        <f>_xlfn.SINGLE(IF(FLOW_THRU_100PCT="Y",1,INDEX(VariabilityMatrix,D3L141C1,_xlfn.SINGLE(D3L141C8))))</f>
        <v>0.59954700448779696</v>
      </c>
      <c r="L48" s="16" t="s">
        <v>24399</v>
      </c>
      <c r="M48" s="15">
        <f>IF(_xlfn.SINGLE(D3L141C2)&lt;&gt;0,_xlfn.SINGLE(D3L141C2)*_xlfn.SINGLE(D3L141C4),_xlfn.SINGLE(D3L141C3)*_xlfn.SINGLE(D3L141C4))</f>
        <v>7.0749468333280152</v>
      </c>
      <c r="N48" s="16" t="s">
        <v>4251</v>
      </c>
      <c r="O48" s="32">
        <f>0.45*CHOOSE(MIN(D3L141C8,RUN_YEARS),B3L110C1,B3L125C1,B3L140C1,B3L155C1,B3L170C1)</f>
        <v>0.44148100733188922</v>
      </c>
      <c r="P48" s="16" t="s">
        <v>24400</v>
      </c>
      <c r="Q48" s="15">
        <f>D3L141C5*D3L141C6</f>
        <v>3.1234546547972117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56764081</v>
      </c>
      <c r="V48" s="16" t="s">
        <v>24401</v>
      </c>
      <c r="W48" s="33">
        <f>IF(D3L141C9=0,0,D3L141C7/D3L141C9)</f>
        <v>5.5025195506947635E-8</v>
      </c>
      <c r="X48" s="16" t="s">
        <v>24402</v>
      </c>
      <c r="Y48" s="32">
        <f>IF(D3L141C5=0,0,D3L141C7/D3L141C5)</f>
        <v>0.44148100733188922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0.53958789785008687</v>
      </c>
      <c r="AL48" s="16" t="s">
        <v>24406</v>
      </c>
      <c r="AM48" s="15">
        <f>D3L141C5*D3L141C17</f>
        <v>3.8175556891965927</v>
      </c>
      <c r="AN48" s="16" t="s">
        <v>24423</v>
      </c>
      <c r="AO48" s="15">
        <f>IF(D3L141C17=0,0,CHOOSE(MIN(D3L141C8,RUN_YEARS),A1L108C1,A1L108C6,A1L108C7,A1L108C8,A1L108C9))</f>
        <v>21860.558000000001</v>
      </c>
      <c r="AP48" s="16" t="s">
        <v>24407</v>
      </c>
      <c r="AQ48" s="33">
        <f>IF(D3L141C19=0,0,D3L141C18/D3L141C19)</f>
        <v>1.7463212463271033E-4</v>
      </c>
      <c r="AR48" s="16" t="s">
        <v>24408</v>
      </c>
      <c r="AS48" s="32">
        <f>IF(D3L141C5=0,0,D3L141C18/D3L141C5)</f>
        <v>0.53958789785008687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1.8931094818023908E-2</v>
      </c>
      <c r="BZ48" s="16" t="s">
        <v>24418</v>
      </c>
      <c r="CA48" s="15">
        <f>D3L141C5*D3L141C37</f>
        <v>0.13393648933421065</v>
      </c>
      <c r="CB48" s="16" t="s">
        <v>24427</v>
      </c>
      <c r="CC48" s="15">
        <f>IF(D3L141C37=0,0,CHOOSE(MIN(D3L141C8,RUN_YEARS),B6L116C1,B6L117C1,B6L118C1,B6L119C1,B6L120C1))</f>
        <v>22195.019999999997</v>
      </c>
      <c r="CD48" s="16" t="s">
        <v>24419</v>
      </c>
      <c r="CE48" s="33">
        <f>IF(D3L141C39=0,0,D3L141C38/D3L141C39)</f>
        <v>6.0345288868498734E-6</v>
      </c>
      <c r="CF48" s="16" t="s">
        <v>24420</v>
      </c>
      <c r="CG48" s="32">
        <f>IF(D3L141C5=0,0,D3L141C38/D3L141C5)</f>
        <v>1.8931094818023908E-2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0.59954700448779696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0.44148100733188922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56764081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0.53958789785008687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21860.558000000001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1.8931094818023908E-2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22195.019999999997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0.59954700448779696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0.44148100733188922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56764081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0.53958789785008687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21860.558000000001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1.8931094818023908E-2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22195.019999999997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2724.0971148460476</v>
      </c>
      <c r="J51" s="16" t="s">
        <v>24021</v>
      </c>
      <c r="K51" s="21">
        <f>IF(FLOW_THRU_100PCT="Y",1,D3L101C4)</f>
        <v>0.60761382742315262</v>
      </c>
      <c r="L51" s="16" t="s">
        <v>24495</v>
      </c>
      <c r="M51" s="15">
        <f>IF(_xlfn.SINGLE(D3L144C2)&lt;&gt;0,_xlfn.SINGLE(D3L144C2)*_xlfn.SINGLE(D3L144C4),_xlfn.SINGLE(D3L144C3)*_xlfn.SINGLE(D3L144C4))</f>
        <v>1655.1990742239743</v>
      </c>
      <c r="N51" s="16" t="s">
        <v>4251</v>
      </c>
      <c r="O51" s="32">
        <f>0.45*CHOOSE(MIN(D3L144C8,RUN_YEARS),B3L110C1,B3L125C1,B3L140C1,B3L155C1,B3L170C1)</f>
        <v>0.44148100733188922</v>
      </c>
      <c r="P51" s="16" t="s">
        <v>24496</v>
      </c>
      <c r="Q51" s="15">
        <f>D3L144C5*D3L144C6</f>
        <v>730.7389546232107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56764081</v>
      </c>
      <c r="V51" s="16" t="s">
        <v>24497</v>
      </c>
      <c r="W51" s="33">
        <f>IF(D3L144C9=0,0,D3L144C7/D3L144C9)</f>
        <v>1.2873263193025369E-5</v>
      </c>
      <c r="X51" s="16" t="s">
        <v>24498</v>
      </c>
      <c r="Y51" s="32">
        <f>IF(D3L144C5=0,0,D3L144C7/D3L144C5)</f>
        <v>0.44148100733188927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0.53958789785008687</v>
      </c>
      <c r="AL51" s="16" t="s">
        <v>24502</v>
      </c>
      <c r="AM51" s="15">
        <f>D3L144C5*D3L144C17</f>
        <v>893.12538898392427</v>
      </c>
      <c r="AN51" s="16" t="s">
        <v>24519</v>
      </c>
      <c r="AO51" s="15">
        <f>IF(D3L144C17=0,0,CHOOSE(MIN(D3L144C8,RUN_YEARS),A1L108C1,A1L108C6,A1L108C7,A1L108C8,A1L108C9))</f>
        <v>21860.558000000001</v>
      </c>
      <c r="AP51" s="16" t="s">
        <v>24503</v>
      </c>
      <c r="AQ51" s="33">
        <f>IF(D3L144C19=0,0,D3L144C18/D3L144C19)</f>
        <v>4.0855562286375498E-2</v>
      </c>
      <c r="AR51" s="16" t="s">
        <v>24504</v>
      </c>
      <c r="AS51" s="32">
        <f>IF(D3L144C5=0,0,D3L144C18/D3L144C5)</f>
        <v>0.53958789785008687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1.8931094818023908E-2</v>
      </c>
      <c r="BZ51" s="16" t="s">
        <v>24514</v>
      </c>
      <c r="CA51" s="15">
        <f>D3L144C5*D3L144C37</f>
        <v>31.334730616839451</v>
      </c>
      <c r="CB51" s="16" t="s">
        <v>24523</v>
      </c>
      <c r="CC51" s="15">
        <f>IF(D3L144C37=0,0,CHOOSE(MIN(D3L144C8,RUN_YEARS),B6L116C1,B6L117C1,B6L118C1,B6L119C1,B6L120C1))</f>
        <v>22195.019999999997</v>
      </c>
      <c r="CD51" s="16" t="s">
        <v>24515</v>
      </c>
      <c r="CE51" s="33">
        <f>IF(D3L144C39=0,0,D3L144C38/D3L144C39)</f>
        <v>1.4117910511835293E-3</v>
      </c>
      <c r="CF51" s="16" t="s">
        <v>24516</v>
      </c>
      <c r="CG51" s="32">
        <f>IF(D3L144C5=0,0,D3L144C38/D3L144C5)</f>
        <v>1.8931094818023908E-2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-126.93850914379136</v>
      </c>
      <c r="J52" s="16" t="s">
        <v>24021</v>
      </c>
      <c r="K52" s="21">
        <f>IF(FLOW_THRU_100PCT="Y",1,D3L101C4)</f>
        <v>0.60761382742315262</v>
      </c>
      <c r="L52" s="16" t="s">
        <v>24526</v>
      </c>
      <c r="M52" s="15">
        <f>IF(_xlfn.SINGLE(D3L145C2)&lt;&gt;0,_xlfn.SINGLE(D3L145C2)*_xlfn.SINGLE(D3L145C4),_xlfn.SINGLE(D3L145C3)*_xlfn.SINGLE(D3L145C4))</f>
        <v>-77.129593388247926</v>
      </c>
      <c r="N52" s="16" t="s">
        <v>4251</v>
      </c>
      <c r="O52" s="32">
        <f>0.45*CHOOSE(MIN(D3L145C8,RUN_YEARS),B3L110C1,B3L125C1,B3L140C1,B3L155C1,B3L170C1)</f>
        <v>0.44076564649916233</v>
      </c>
      <c r="P52" s="16" t="s">
        <v>24527</v>
      </c>
      <c r="Q52" s="15">
        <f>D3L145C5*D3L145C6</f>
        <v>-33.996075093988615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59175240</v>
      </c>
      <c r="V52" s="16" t="s">
        <v>24528</v>
      </c>
      <c r="W52" s="33">
        <f>IF(D3L145C9=0,0,D3L145C7/D3L145C9)</f>
        <v>-5.7449830527072831E-7</v>
      </c>
      <c r="X52" s="16" t="s">
        <v>24529</v>
      </c>
      <c r="Y52" s="32">
        <f>IF(D3L145C5=0,0,D3L145C7/D3L145C5)</f>
        <v>0.44076564649916233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0.53871356794342062</v>
      </c>
      <c r="AL52" s="16" t="s">
        <v>24533</v>
      </c>
      <c r="AM52" s="15">
        <f>D3L145C5*D3L145C17</f>
        <v>-41.550758448208306</v>
      </c>
      <c r="AN52" s="16" t="s">
        <v>24550</v>
      </c>
      <c r="AO52" s="15">
        <f>IF(D3L145C17=0,0,CHOOSE(MIN(D3L145C8,RUN_YEARS),A1L108C1,A1L108C6,A1L108C7,A1L108C8,A1L108C9))</f>
        <v>22888.388333333336</v>
      </c>
      <c r="AP52" s="16" t="s">
        <v>24534</v>
      </c>
      <c r="AQ52" s="33">
        <f>IF(D3L145C19=0,0,D3L145C18/D3L145C19)</f>
        <v>-1.8153640982967842E-3</v>
      </c>
      <c r="AR52" s="16" t="s">
        <v>24535</v>
      </c>
      <c r="AS52" s="32">
        <f>IF(D3L145C5=0,0,D3L145C18/D3L145C5)</f>
        <v>0.53871356794342062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2.0520785557417043E-2</v>
      </c>
      <c r="BZ52" s="16" t="s">
        <v>24545</v>
      </c>
      <c r="CA52" s="15">
        <f>D3L145C5*D3L145C37</f>
        <v>-1.5827598460510071</v>
      </c>
      <c r="CB52" s="16" t="s">
        <v>24554</v>
      </c>
      <c r="CC52" s="15">
        <f>IF(D3L145C37=0,0,CHOOSE(MIN(D3L145C8,RUN_YEARS),B6L116C1,B6L117C1,B6L118C1,B6L119C1,B6L120C1))</f>
        <v>23847.86</v>
      </c>
      <c r="CD52" s="16" t="s">
        <v>24546</v>
      </c>
      <c r="CE52" s="33">
        <f>IF(D3L145C39=0,0,D3L145C38/D3L145C39)</f>
        <v>-6.6369051397106786E-5</v>
      </c>
      <c r="CF52" s="16" t="s">
        <v>24547</v>
      </c>
      <c r="CG52" s="32">
        <f>IF(D3L145C5=0,0,D3L145C38/D3L145C5)</f>
        <v>2.0520785557417043E-2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0.27411105726362911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8167.6793333333335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8167.6793333333335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0.27281123741575092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7349.7809999999999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0.27411105726362911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8167.6793333333335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0.27281123741575092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7349.7809999999999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0.27281123741575092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7349.7809999999999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0.27281123741575092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7349.7809999999999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0.27281123741575092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7349.7809999999999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0.27281123741575092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7349.7809999999999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0.27281123741575092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7349.7809999999999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7349.7809999999999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8167.6793333333335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26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0.44794396940052628</v>
      </c>
      <c r="L65" s="16" t="s">
        <v>24938</v>
      </c>
      <c r="M65" s="15">
        <f>IF(_xlfn.SINGLE(D3L158C2)&lt;&gt;0,_xlfn.SINGLE(D3L158C2)*_xlfn.SINGLE(D3L158C4),_xlfn.SINGLE(D3L158C3)*_xlfn.SINGLE(D3L158C4))</f>
        <v>11.646543204413684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11.646543204413684</v>
      </c>
      <c r="AX65" s="16" t="s">
        <v>24963</v>
      </c>
      <c r="AY65" s="15">
        <f>IF(D3L158C22=0,0,CHOOSE(MIN(D3L158C8,RUN_YEARS),A1L104C1,A1L104C6,A1L104C7,A1L104C8,A1L104C9))</f>
        <v>7349.7809999999999</v>
      </c>
      <c r="AZ65" s="16" t="s">
        <v>24949</v>
      </c>
      <c r="BA65" s="33">
        <f>IF(D3L158C24=0,0,D3L158C23/D3L158C24)</f>
        <v>1.584610916218277E-3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7716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0.95025333733098072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7349.7809999999999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4.9746662669019233E-2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22195.019999999997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0.95025333733098072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7349.7809999999999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4.9746662669019233E-2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22195.019999999997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0.95025333733098072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7349.7809999999999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4.9746662669019233E-2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22195.019999999997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0.95025333733098072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7349.7809999999999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4.9746662669019233E-2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22195.019999999997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4774</v>
      </c>
      <c r="J70" s="16" t="s">
        <v>25124</v>
      </c>
      <c r="K70" s="21">
        <f>_xlfn.SINGLE(IF(FLOW_THRU_100PCT="Y",1,INDEX(VariabilityMatrix,D3L163C1,_xlfn.SINGLE(D3L163C8))))</f>
        <v>0.44313336480767274</v>
      </c>
      <c r="L70" s="16" t="s">
        <v>25094</v>
      </c>
      <c r="M70" s="15">
        <f>IF(_xlfn.SINGLE(D3L163C2)&lt;&gt;0,_xlfn.SINGLE(D3L163C2)*_xlfn.SINGLE(D3L163C4),_xlfn.SINGLE(D3L163C3)*_xlfn.SINGLE(D3L163C4))</f>
        <v>2115.5186835918298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0.95025333733098072</v>
      </c>
      <c r="AV70" s="16" t="s">
        <v>25104</v>
      </c>
      <c r="AW70" s="15">
        <f>D3L163C5*D3L163C22</f>
        <v>2010.2786892691793</v>
      </c>
      <c r="AX70" s="16" t="s">
        <v>25119</v>
      </c>
      <c r="AY70" s="15">
        <f>IF(D3L163C22=0,0,CHOOSE(MIN(D3L163C8,RUN_YEARS),A1L104C1,A1L104C6,A1L104C7,A1L104C8,A1L104C9))</f>
        <v>7349.7809999999999</v>
      </c>
      <c r="AZ70" s="16" t="s">
        <v>25105</v>
      </c>
      <c r="BA70" s="33">
        <f>IF(D3L163C24=0,0,D3L163C23/D3L163C24)</f>
        <v>0.27351545430662211</v>
      </c>
      <c r="BB70" s="16" t="s">
        <v>25106</v>
      </c>
      <c r="BC70" s="32">
        <f>IF(D3L163C5=0,0,D3L163C23/D3L163C5)</f>
        <v>0.95025333733098072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4.9746662669019233E-2</v>
      </c>
      <c r="BZ70" s="16" t="s">
        <v>25113</v>
      </c>
      <c r="CA70" s="15">
        <f>D3L163C5*D3L163C37</f>
        <v>105.23999432265039</v>
      </c>
      <c r="CB70" s="16" t="s">
        <v>25122</v>
      </c>
      <c r="CC70" s="15">
        <f>IF(D3L163C37=0,0,CHOOSE(MIN(D3L163C8,RUN_YEARS),B6L116C1,B6L117C1,B6L118C1,B6L119C1,B6L120C1))</f>
        <v>22195.019999999997</v>
      </c>
      <c r="CD70" s="16" t="s">
        <v>25114</v>
      </c>
      <c r="CE70" s="33">
        <f>IF(D3L163C39=0,0,D3L163C38/D3L163C39)</f>
        <v>4.741603941904554E-3</v>
      </c>
      <c r="CF70" s="16" t="s">
        <v>25115</v>
      </c>
      <c r="CG70" s="32">
        <f>IF(D3L163C5=0,0,D3L163C38/D3L163C5)</f>
        <v>4.9746662669019233E-2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75712</v>
      </c>
      <c r="J71" s="16" t="s">
        <v>25155</v>
      </c>
      <c r="K71" s="21">
        <f>_xlfn.SINGLE(IF(FLOW_THRU_100PCT="Y",1,INDEX(VariabilityMatrix,D3L164C1,_xlfn.SINGLE(D3L164C8))))</f>
        <v>0.92442929600059687</v>
      </c>
      <c r="L71" s="16" t="s">
        <v>25126</v>
      </c>
      <c r="M71" s="15">
        <f>IF(_xlfn.SINGLE(D3L164C2)&lt;&gt;0,_xlfn.SINGLE(D3L164C2)*_xlfn.SINGLE(D3L164C4),_xlfn.SINGLE(D3L164C3)*_xlfn.SINGLE(D3L164C4))</f>
        <v>69990.390858797196</v>
      </c>
      <c r="N71" s="16" t="s">
        <v>4251</v>
      </c>
      <c r="O71" s="32">
        <f>0.45*CHOOSE(MIN(D3L164C8,RUN_YEARS),B3L110C1,B3L125C1,B3L140C1,B3L155C1,B3L170C1)</f>
        <v>0.44148100733188922</v>
      </c>
      <c r="P71" s="16" t="s">
        <v>25127</v>
      </c>
      <c r="Q71" s="15">
        <f>D3L164C5*D3L164C6</f>
        <v>30899.428259894437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56764081</v>
      </c>
      <c r="V71" s="16" t="s">
        <v>25128</v>
      </c>
      <c r="W71" s="33">
        <f>IF(D3L164C9=0,0,D3L164C7/D3L164C9)</f>
        <v>5.4434825184423291E-4</v>
      </c>
      <c r="X71" s="16" t="s">
        <v>25129</v>
      </c>
      <c r="Y71" s="32">
        <f>IF(D3L164C5=0,0,D3L164C7/D3L164C5)</f>
        <v>0.44148100733188922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0.53958789785008687</v>
      </c>
      <c r="AL71" s="16" t="s">
        <v>25133</v>
      </c>
      <c r="AM71" s="15">
        <f>D3L164C5*D3L164C17</f>
        <v>37765.967873204318</v>
      </c>
      <c r="AN71" s="16" t="s">
        <v>25150</v>
      </c>
      <c r="AO71" s="15">
        <f>IF(D3L164C17=0,0,CHOOSE(MIN(D3L164C8,RUN_YEARS),A1L108C1,A1L108C6,A1L108C7,A1L108C8,A1L108C9))</f>
        <v>21860.558000000001</v>
      </c>
      <c r="AP71" s="16" t="s">
        <v>25134</v>
      </c>
      <c r="AQ71" s="33">
        <f>IF(D3L164C19=0,0,D3L164C18/D3L164C19)</f>
        <v>1.7275848069936877</v>
      </c>
      <c r="AR71" s="16" t="s">
        <v>25135</v>
      </c>
      <c r="AS71" s="32">
        <f>IF(D3L164C5=0,0,D3L164C18/D3L164C5)</f>
        <v>0.53958789785008687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1.8931094818023908E-2</v>
      </c>
      <c r="BZ71" s="16" t="s">
        <v>25145</v>
      </c>
      <c r="CA71" s="15">
        <f>D3L164C5*D3L164C37</f>
        <v>1324.9947256984435</v>
      </c>
      <c r="CB71" s="16" t="s">
        <v>25154</v>
      </c>
      <c r="CC71" s="15">
        <f>IF(D3L164C37=0,0,CHOOSE(MIN(D3L164C8,RUN_YEARS),B6L116C1,B6L117C1,B6L118C1,B6L119C1,B6L120C1))</f>
        <v>22195.019999999997</v>
      </c>
      <c r="CD71" s="16" t="s">
        <v>25146</v>
      </c>
      <c r="CE71" s="33">
        <f>IF(D3L164C39=0,0,D3L164C38/D3L164C39)</f>
        <v>5.9697838780881647E-2</v>
      </c>
      <c r="CF71" s="16" t="s">
        <v>25147</v>
      </c>
      <c r="CG71" s="32">
        <f>IF(D3L164C5=0,0,D3L164C38/D3L164C5)</f>
        <v>1.8931094818023908E-2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0.92442929600059687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0.44148100733188922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56764081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0.53958789785008687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21860.558000000001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1.8931094818023908E-2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22195.019999999997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2166</v>
      </c>
      <c r="J73" s="16" t="s">
        <v>25217</v>
      </c>
      <c r="K73" s="21">
        <f>_xlfn.SINGLE(IF(FLOW_THRU_100PCT="Y",1,INDEX(VariabilityMatrix,D3L166C1,_xlfn.SINGLE(D3L166C8))))</f>
        <v>0.59954700448779696</v>
      </c>
      <c r="L73" s="16" t="s">
        <v>25188</v>
      </c>
      <c r="M73" s="15">
        <f>IF(_xlfn.SINGLE(D3L166C2)&lt;&gt;0,_xlfn.SINGLE(D3L166C2)*_xlfn.SINGLE(D3L166C4),_xlfn.SINGLE(D3L166C3)*_xlfn.SINGLE(D3L166C4))</f>
        <v>1298.6188117205681</v>
      </c>
      <c r="N73" s="16" t="s">
        <v>4251</v>
      </c>
      <c r="O73" s="32">
        <f>0.45*CHOOSE(MIN(D3L166C8,RUN_YEARS),B3L110C1,B3L125C1,B3L140C1,B3L155C1,B3L170C1)</f>
        <v>0.44148100733188922</v>
      </c>
      <c r="P73" s="16" t="s">
        <v>25189</v>
      </c>
      <c r="Q73" s="15">
        <f>D3L166C5*D3L166C6</f>
        <v>573.31554113853736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56764081</v>
      </c>
      <c r="V73" s="16" t="s">
        <v>25190</v>
      </c>
      <c r="W73" s="33">
        <f>IF(D3L166C9=0,0,D3L166C7/D3L166C9)</f>
        <v>1.00999704573485E-5</v>
      </c>
      <c r="X73" s="16" t="s">
        <v>25191</v>
      </c>
      <c r="Y73" s="32">
        <f>IF(D3L166C5=0,0,D3L166C7/D3L166C5)</f>
        <v>0.44148100733188916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0.53958789785008687</v>
      </c>
      <c r="AL73" s="16" t="s">
        <v>25195</v>
      </c>
      <c r="AM73" s="15">
        <f>D3L166C5*D3L166C17</f>
        <v>700.71899472487917</v>
      </c>
      <c r="AN73" s="16" t="s">
        <v>25212</v>
      </c>
      <c r="AO73" s="15">
        <f>IF(D3L166C17=0,0,CHOOSE(MIN(D3L166C8,RUN_YEARS),A1L108C1,A1L108C6,A1L108C7,A1L108C8,A1L108C9))</f>
        <v>21860.558000000001</v>
      </c>
      <c r="AP73" s="16" t="s">
        <v>25196</v>
      </c>
      <c r="AQ73" s="33">
        <f>IF(D3L166C19=0,0,D3L166C18/D3L166C19)</f>
        <v>3.2054030584437926E-2</v>
      </c>
      <c r="AR73" s="16" t="s">
        <v>25197</v>
      </c>
      <c r="AS73" s="32">
        <f>IF(D3L166C5=0,0,D3L166C18/D3L166C5)</f>
        <v>0.53958789785008687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1.8931094818023908E-2</v>
      </c>
      <c r="BZ73" s="16" t="s">
        <v>25207</v>
      </c>
      <c r="CA73" s="15">
        <f>D3L166C5*D3L166C37</f>
        <v>24.584275857151614</v>
      </c>
      <c r="CB73" s="16" t="s">
        <v>25216</v>
      </c>
      <c r="CC73" s="15">
        <f>IF(D3L166C37=0,0,CHOOSE(MIN(D3L166C8,RUN_YEARS),B6L116C1,B6L117C1,B6L118C1,B6L119C1,B6L120C1))</f>
        <v>22195.019999999997</v>
      </c>
      <c r="CD73" s="16" t="s">
        <v>25208</v>
      </c>
      <c r="CE73" s="33">
        <f>IF(D3L166C39=0,0,D3L166C38/D3L166C39)</f>
        <v>1.1076482858385177E-3</v>
      </c>
      <c r="CF73" s="16" t="s">
        <v>25209</v>
      </c>
      <c r="CG73" s="32">
        <f>IF(D3L166C5=0,0,D3L166C38/D3L166C5)</f>
        <v>1.8931094818023908E-2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48096</v>
      </c>
      <c r="J74" s="16" t="s">
        <v>25249</v>
      </c>
      <c r="K74" s="21">
        <f>_xlfn.SINGLE(IF(FLOW_THRU_100PCT="Y",1,INDEX(VariabilityMatrix,D3L167C1,_xlfn.SINGLE(D3L167C8))))</f>
        <v>0.73316033891371435</v>
      </c>
      <c r="L74" s="16" t="s">
        <v>25219</v>
      </c>
      <c r="M74" s="15">
        <f>IF(_xlfn.SINGLE(D3L167C2)&lt;&gt;0,_xlfn.SINGLE(D3L167C2)*_xlfn.SINGLE(D3L167C4),_xlfn.SINGLE(D3L167C3)*_xlfn.SINGLE(D3L167C4))</f>
        <v>35262.079660394003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0.87582253805204824</v>
      </c>
      <c r="BF74" s="16" t="s">
        <v>25232</v>
      </c>
      <c r="BG74" s="15">
        <f>D3L167C5*D3L167C27</f>
        <v>30883.324105159783</v>
      </c>
      <c r="BH74" s="16" t="s">
        <v>25245</v>
      </c>
      <c r="BI74" s="15">
        <f>IF(D3L167C27=0,0,CHOOSE(MIN(D3L167C8,RUN_YEARS),A1L104C1,A1L104C6,A1L104C7,A1L104C8,A1L104C9))</f>
        <v>7349.7809999999999</v>
      </c>
      <c r="BJ74" s="16" t="s">
        <v>25233</v>
      </c>
      <c r="BK74" s="33">
        <f>IF(D3L167C29=0,0,D3L167C28/D3L167C29)</f>
        <v>4.2019380040248526</v>
      </c>
      <c r="BL74" s="16" t="s">
        <v>25234</v>
      </c>
      <c r="BM74" s="32">
        <f>IF(D3L167C5=0,0,D3L167C28/D3L167C5)</f>
        <v>0.87582253805204824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0.12417746194795169</v>
      </c>
      <c r="BZ74" s="16" t="s">
        <v>25238</v>
      </c>
      <c r="CA74" s="15">
        <f>D3L167C5*D3L167C37</f>
        <v>4378.7555552342174</v>
      </c>
      <c r="CB74" s="16" t="s">
        <v>25247</v>
      </c>
      <c r="CC74" s="15">
        <f>IF(D3L167C37=0,0,CHOOSE(MIN(D3L167C8,RUN_YEARS),B6L116C1,B6L117C1,B6L118C1,B6L119C1,B6L120C1))</f>
        <v>22195.019999999997</v>
      </c>
      <c r="CD74" s="16" t="s">
        <v>25239</v>
      </c>
      <c r="CE74" s="33">
        <f>IF(D3L167C39=0,0,D3L167C38/D3L167C39)</f>
        <v>0.19728549716261656</v>
      </c>
      <c r="CF74" s="16" t="s">
        <v>25240</v>
      </c>
      <c r="CG74" s="32">
        <f>IF(D3L167C5=0,0,D3L167C38/D3L167C5)</f>
        <v>0.12417746194795168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54761</v>
      </c>
      <c r="J75" s="16" t="s">
        <v>25281</v>
      </c>
      <c r="K75" s="21">
        <f>_xlfn.SINGLE(IF(FLOW_THRU_100PCT="Y",1,INDEX(VariabilityMatrix,D3L168C1,_xlfn.SINGLE(D3L168C8))))</f>
        <v>0.73316033891371435</v>
      </c>
      <c r="L75" s="16" t="s">
        <v>25251</v>
      </c>
      <c r="M75" s="15">
        <f>IF(_xlfn.SINGLE(D3L168C2)&lt;&gt;0,_xlfn.SINGLE(D3L168C2)*_xlfn.SINGLE(D3L168C4),_xlfn.SINGLE(D3L168C3)*_xlfn.SINGLE(D3L168C4))</f>
        <v>40148.593319253909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0.87582253805204824</v>
      </c>
      <c r="BF75" s="16" t="s">
        <v>25264</v>
      </c>
      <c r="BG75" s="15">
        <f>D3L168C5*D3L168C27</f>
        <v>35163.042900088469</v>
      </c>
      <c r="BH75" s="16" t="s">
        <v>25277</v>
      </c>
      <c r="BI75" s="15">
        <f>IF(D3L168C27=0,0,CHOOSE(MIN(D3L168C8,RUN_YEARS),A1L104C1,A1L104C6,A1L104C7,A1L104C8,A1L104C9))</f>
        <v>7349.7809999999999</v>
      </c>
      <c r="BJ75" s="16" t="s">
        <v>25265</v>
      </c>
      <c r="BK75" s="33">
        <f>IF(D3L168C29=0,0,D3L168C28/D3L168C29)</f>
        <v>4.7842300199269161</v>
      </c>
      <c r="BL75" s="16" t="s">
        <v>25266</v>
      </c>
      <c r="BM75" s="32">
        <f>IF(D3L168C5=0,0,D3L168C28/D3L168C5)</f>
        <v>0.87582253805204835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0.12417746194795169</v>
      </c>
      <c r="BZ75" s="16" t="s">
        <v>25270</v>
      </c>
      <c r="CA75" s="15">
        <f>D3L168C5*D3L168C37</f>
        <v>4985.55041916544</v>
      </c>
      <c r="CB75" s="16" t="s">
        <v>25279</v>
      </c>
      <c r="CC75" s="15">
        <f>IF(D3L168C37=0,0,CHOOSE(MIN(D3L168C8,RUN_YEARS),B6L116C1,B6L117C1,B6L118C1,B6L119C1,B6L120C1))</f>
        <v>22195.019999999997</v>
      </c>
      <c r="CD75" s="16" t="s">
        <v>25271</v>
      </c>
      <c r="CE75" s="33">
        <f>IF(D3L168C39=0,0,D3L168C38/D3L168C39)</f>
        <v>0.22462473199688221</v>
      </c>
      <c r="CF75" s="16" t="s">
        <v>25272</v>
      </c>
      <c r="CG75" s="32">
        <f>IF(D3L168C5=0,0,D3L168C38/D3L168C5)</f>
        <v>0.12417746194795169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11.646543204413684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11.646543204413684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1.584610916218277E-3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193226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148815.20133375752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31472.743801032975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5.5444822230158136E-4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38466.686867929195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1.7596388375781256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2010.2786892691793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0.27351545430662211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66046.367005248248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8.9861680239517696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10819.124970277902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0.48745732016812349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26</v>
      </c>
      <c r="H79" s="16" t="s">
        <v>25375</v>
      </c>
      <c r="I79" s="15">
        <f>SUM(D3L169C3:D3L171C3)</f>
        <v>193226</v>
      </c>
      <c r="J79" s="16" t="s">
        <v>25376</v>
      </c>
      <c r="K79" s="21">
        <f>IF(D3L172C2+D3L172C3=0,0,D3L172C5/(D3L172C2+D3L172C3))</f>
        <v>0.77011802142778307</v>
      </c>
      <c r="L79" s="16" t="s">
        <v>25345</v>
      </c>
      <c r="M79" s="15">
        <f>SUM(D3L169C5:D3L171C5)</f>
        <v>148826.84787696193</v>
      </c>
      <c r="N79" s="16" t="s">
        <v>25346</v>
      </c>
      <c r="O79" s="32">
        <f>IF(SUM(D3L169C5:D3L171C5)=0,0,SUM(D3L169C7:D3L171C7)/SUM(D3L169C5:D3L171C5))</f>
        <v>0.21147221922654783</v>
      </c>
      <c r="P79" s="16" t="s">
        <v>25347</v>
      </c>
      <c r="Q79" s="15">
        <f>SUM(D3L169C7:D3L171C7)</f>
        <v>31472.743801032975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5.5444822230158136E-4</v>
      </c>
      <c r="X79" s="16" t="s">
        <v>25349</v>
      </c>
      <c r="Y79" s="32">
        <f>IF(D3L172C5=0,0,D3L172C7/D3L172C5)</f>
        <v>0.21147221922654783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0.25846604572133625</v>
      </c>
      <c r="AL79" s="16" t="s">
        <v>25355</v>
      </c>
      <c r="AM79" s="15">
        <f>SUM(D3L169C18:D3L171C18)</f>
        <v>38466.686867929195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1.7596388375781256</v>
      </c>
      <c r="AR79" s="16" t="s">
        <v>25357</v>
      </c>
      <c r="AS79" s="32">
        <f>IF(D3L172C5=0,0,D3L172C18/D3L172C5)</f>
        <v>0.25846604572133625</v>
      </c>
      <c r="AT79" s="16" t="s">
        <v>25358</v>
      </c>
      <c r="AU79" s="32">
        <f>IF(SUM(D3L169C5:D3L171C5)=0,0,SUM(D3L169C23:D3L171C23)/SUM(D3L169C5:D3L171C5))</f>
        <v>1.3585755939312497E-2</v>
      </c>
      <c r="AV79" s="16" t="s">
        <v>25359</v>
      </c>
      <c r="AW79" s="15">
        <f>SUM(D3L169C23:D3L171C23)</f>
        <v>2021.925232473593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0.27510006522284036</v>
      </c>
      <c r="BB79" s="16" t="s">
        <v>25361</v>
      </c>
      <c r="BC79" s="32">
        <f>IF(D3L172C5=0,0,D3L172C23/D3L172C5)</f>
        <v>1.3585755939312497E-2</v>
      </c>
      <c r="BD79" s="16" t="s">
        <v>25362</v>
      </c>
      <c r="BE79" s="32">
        <f>IF(SUM(D3L169C5:D3L171C5)=0,0,SUM(D3L169C28:D3L171C28)/SUM(D3L169C5:D3L171C5))</f>
        <v>0.44377992242266717</v>
      </c>
      <c r="BF79" s="16" t="s">
        <v>25363</v>
      </c>
      <c r="BG79" s="15">
        <f>SUM(D3L169C28:D3L171C28)</f>
        <v>66046.367005248248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8.9861680239517696</v>
      </c>
      <c r="BL79" s="16" t="s">
        <v>25365</v>
      </c>
      <c r="BM79" s="32">
        <f>IF(D3L172C5=0,0,D3L172C28/D3L172C5)</f>
        <v>0.44377992242266717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7.2696056690136207E-2</v>
      </c>
      <c r="BZ79" s="16" t="s">
        <v>25371</v>
      </c>
      <c r="CA79" s="15">
        <f>SUM(D3L169C38:D3L171C38)</f>
        <v>10819.124970277902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0.48745732016812349</v>
      </c>
      <c r="CF79" s="16" t="s">
        <v>25373</v>
      </c>
      <c r="CG79" s="32">
        <f>IF(D3L172C5=0,0,D3L172C38/D3L172C5)</f>
        <v>7.2696056690136207E-2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19790</v>
      </c>
      <c r="J80" s="16" t="s">
        <v>25407</v>
      </c>
      <c r="K80" s="21">
        <f>_xlfn.SINGLE(IF(FLOW_THRU_100PCT="Y",1,INDEX(VariabilityMatrix,D3L173C1,_xlfn.SINGLE(D3L173C8))))</f>
        <v>0.695668317609064</v>
      </c>
      <c r="L80" s="16" t="s">
        <v>25377</v>
      </c>
      <c r="M80" s="15">
        <f>IF(_xlfn.SINGLE(D3L173C2)&lt;&gt;0,_xlfn.SINGLE(D3L173C2)*_xlfn.SINGLE(D3L173C4),_xlfn.SINGLE(D3L173C3)*_xlfn.SINGLE(D3L173C4))</f>
        <v>13767.276005483376</v>
      </c>
      <c r="N80" s="16" t="s">
        <v>4251</v>
      </c>
      <c r="O80" s="32">
        <f>D3L172C6</f>
        <v>0.21147221922654783</v>
      </c>
      <c r="P80" s="16" t="s">
        <v>25378</v>
      </c>
      <c r="Q80" s="15">
        <f>D3L173C5*D3L173C6</f>
        <v>2911.3964095839719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56764081</v>
      </c>
      <c r="V80" s="16" t="s">
        <v>25379</v>
      </c>
      <c r="W80" s="33">
        <f>IF(D3L173C9=0,0,D3L173C7/D3L173C9)</f>
        <v>5.1289413274989375E-5</v>
      </c>
      <c r="X80" s="16" t="s">
        <v>25380</v>
      </c>
      <c r="Y80" s="32">
        <f>IF(D3L173C5=0,0,D3L173C7/D3L173C5)</f>
        <v>0.2114722192265478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0.25846604572133625</v>
      </c>
      <c r="AL80" s="16" t="s">
        <v>25384</v>
      </c>
      <c r="AM80" s="15">
        <f>D3L173C5*D3L173C17</f>
        <v>3558.3733894915217</v>
      </c>
      <c r="AN80" s="16" t="s">
        <v>25401</v>
      </c>
      <c r="AO80" s="15">
        <f>IF(D3L173C17=0,0,CHOOSE(MIN(D3L173C8,RUN_YEARS),A1L108C1,A1L108C6,A1L108C7,A1L108C8,A1L108C9))</f>
        <v>21860.558000000001</v>
      </c>
      <c r="AP80" s="16" t="s">
        <v>25385</v>
      </c>
      <c r="AQ80" s="33">
        <f>IF(D3L173C19=0,0,D3L173C18/D3L173C19)</f>
        <v>0.16277596342652925</v>
      </c>
      <c r="AR80" s="16" t="s">
        <v>25386</v>
      </c>
      <c r="AS80" s="32">
        <f>IF(D3L173C5=0,0,D3L173C18/D3L173C5)</f>
        <v>0.25846604572133625</v>
      </c>
      <c r="AT80" s="16" t="s">
        <v>4251</v>
      </c>
      <c r="AU80" s="32">
        <f>D3L172C22</f>
        <v>1.3585755939312497E-2</v>
      </c>
      <c r="AV80" s="16" t="s">
        <v>25387</v>
      </c>
      <c r="AW80" s="15">
        <f>D3L173C5*D3L173C22</f>
        <v>187.03885175965021</v>
      </c>
      <c r="AX80" s="16" t="s">
        <v>25402</v>
      </c>
      <c r="AY80" s="15">
        <f>IF(D3L173C22=0,0,CHOOSE(MIN(D3L173C8,RUN_YEARS),A1L104C1,A1L104C6,A1L104C7,A1L104C8,A1L104C9))</f>
        <v>7349.7809999999999</v>
      </c>
      <c r="AZ80" s="16" t="s">
        <v>25388</v>
      </c>
      <c r="BA80" s="33">
        <f>IF(D3L173C24=0,0,D3L173C23/D3L173C24)</f>
        <v>2.5448221077560028E-2</v>
      </c>
      <c r="BB80" s="16" t="s">
        <v>25389</v>
      </c>
      <c r="BC80" s="32">
        <f>IF(D3L173C5=0,0,D3L173C23/D3L173C5)</f>
        <v>1.3585755939312497E-2</v>
      </c>
      <c r="BD80" s="16" t="s">
        <v>4251</v>
      </c>
      <c r="BE80" s="32">
        <f>D3L172C27</f>
        <v>0.44377992242266717</v>
      </c>
      <c r="BF80" s="16" t="s">
        <v>25390</v>
      </c>
      <c r="BG80" s="15">
        <f>D3L173C5*D3L173C27</f>
        <v>6109.6406776848598</v>
      </c>
      <c r="BH80" s="16" t="s">
        <v>25403</v>
      </c>
      <c r="BI80" s="15">
        <f>IF(D3L173C27=0,0,CHOOSE(MIN(D3L173C8,RUN_YEARS),A1L104C1,A1L104C6,A1L104C7,A1L104C8,A1L104C9))</f>
        <v>7349.7809999999999</v>
      </c>
      <c r="BJ80" s="16" t="s">
        <v>25391</v>
      </c>
      <c r="BK80" s="33">
        <f>IF(D3L173C29=0,0,D3L173C28/D3L173C29)</f>
        <v>0.83126839802231656</v>
      </c>
      <c r="BL80" s="16" t="s">
        <v>25392</v>
      </c>
      <c r="BM80" s="32">
        <f>IF(D3L173C5=0,0,D3L173C28/D3L173C5)</f>
        <v>0.44377992242266717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7.2696056690136207E-2</v>
      </c>
      <c r="BZ80" s="16" t="s">
        <v>25396</v>
      </c>
      <c r="CA80" s="15">
        <f>D3L173C5*D3L173C37</f>
        <v>1000.8266769633715</v>
      </c>
      <c r="CB80" s="16" t="s">
        <v>25405</v>
      </c>
      <c r="CC80" s="15">
        <f>IF(D3L173C37=0,0,CHOOSE(MIN(D3L173C8,RUN_YEARS),B6L116C1,B6L117C1,B6L118C1,B6L119C1,B6L120C1))</f>
        <v>22195.019999999997</v>
      </c>
      <c r="CD80" s="16" t="s">
        <v>25397</v>
      </c>
      <c r="CE80" s="33">
        <f>IF(D3L173C39=0,0,D3L173C38/D3L173C39)</f>
        <v>4.5092398067826549E-2</v>
      </c>
      <c r="CF80" s="16" t="s">
        <v>25398</v>
      </c>
      <c r="CG80" s="32">
        <f>IF(D3L173C5=0,0,D3L173C38/D3L173C5)</f>
        <v>7.2696056690136207E-2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39728</v>
      </c>
      <c r="J81" s="16" t="s">
        <v>25439</v>
      </c>
      <c r="K81" s="21">
        <f>_xlfn.SINGLE(IF(FLOW_THRU_100PCT="Y",1,INDEX(VariabilityMatrix,D3L174C1,_xlfn.SINGLE(D3L174C8))))</f>
        <v>0.695668317609064</v>
      </c>
      <c r="L81" s="16" t="s">
        <v>25409</v>
      </c>
      <c r="M81" s="15">
        <f>IF(_xlfn.SINGLE(D3L174C2)&lt;&gt;0,_xlfn.SINGLE(D3L174C2)*_xlfn.SINGLE(D3L174C4),_xlfn.SINGLE(D3L174C3)*_xlfn.SINGLE(D3L174C4))</f>
        <v>27637.510921972895</v>
      </c>
      <c r="N81" s="16" t="s">
        <v>4251</v>
      </c>
      <c r="O81" s="32">
        <f>D3L172C6</f>
        <v>0.21147221922654783</v>
      </c>
      <c r="P81" s="16" t="s">
        <v>25410</v>
      </c>
      <c r="Q81" s="15">
        <f>D3L174C5*D3L174C6</f>
        <v>5844.5657685675615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56764081</v>
      </c>
      <c r="V81" s="16" t="s">
        <v>25411</v>
      </c>
      <c r="W81" s="33">
        <f>IF(D3L174C9=0,0,D3L174C7/D3L174C9)</f>
        <v>1.0296239568412217E-4</v>
      </c>
      <c r="X81" s="16" t="s">
        <v>25412</v>
      </c>
      <c r="Y81" s="32">
        <f>IF(D3L174C5=0,0,D3L174C7/D3L174C5)</f>
        <v>0.2114722192265478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0.25846604572133625</v>
      </c>
      <c r="AL81" s="16" t="s">
        <v>25416</v>
      </c>
      <c r="AM81" s="15">
        <f>D3L174C5*D3L174C17</f>
        <v>7143.358161582576</v>
      </c>
      <c r="AN81" s="16" t="s">
        <v>25433</v>
      </c>
      <c r="AO81" s="15">
        <f>IF(D3L174C17=0,0,CHOOSE(MIN(D3L174C8,RUN_YEARS),A1L108C1,A1L108C6,A1L108C7,A1L108C8,A1L108C9))</f>
        <v>21860.558000000001</v>
      </c>
      <c r="AP81" s="16" t="s">
        <v>25417</v>
      </c>
      <c r="AQ81" s="33">
        <f>IF(D3L174C19=0,0,D3L174C18/D3L174C19)</f>
        <v>0.32676925088474756</v>
      </c>
      <c r="AR81" s="16" t="s">
        <v>25418</v>
      </c>
      <c r="AS81" s="32">
        <f>IF(D3L174C5=0,0,D3L174C18/D3L174C5)</f>
        <v>0.25846604572133625</v>
      </c>
      <c r="AT81" s="16" t="s">
        <v>4251</v>
      </c>
      <c r="AU81" s="32">
        <f>D3L172C22</f>
        <v>1.3585755939312497E-2</v>
      </c>
      <c r="AV81" s="16" t="s">
        <v>25419</v>
      </c>
      <c r="AW81" s="15">
        <f>D3L174C5*D3L174C22</f>
        <v>375.47647815600726</v>
      </c>
      <c r="AX81" s="16" t="s">
        <v>25434</v>
      </c>
      <c r="AY81" s="15">
        <f>IF(D3L174C22=0,0,CHOOSE(MIN(D3L174C8,RUN_YEARS),A1L104C1,A1L104C6,A1L104C7,A1L104C8,A1L104C9))</f>
        <v>7349.7809999999999</v>
      </c>
      <c r="AZ81" s="16" t="s">
        <v>25420</v>
      </c>
      <c r="BA81" s="33">
        <f>IF(D3L174C24=0,0,D3L174C23/D3L174C24)</f>
        <v>5.1086757300116463E-2</v>
      </c>
      <c r="BB81" s="16" t="s">
        <v>25421</v>
      </c>
      <c r="BC81" s="32">
        <f>IF(D3L174C5=0,0,D3L174C23/D3L174C5)</f>
        <v>1.3585755939312497E-2</v>
      </c>
      <c r="BD81" s="16" t="s">
        <v>4251</v>
      </c>
      <c r="BE81" s="32">
        <f>D3L172C27</f>
        <v>0.44377992242266717</v>
      </c>
      <c r="BF81" s="16" t="s">
        <v>25422</v>
      </c>
      <c r="BG81" s="15">
        <f>D3L174C5*D3L174C27</f>
        <v>12264.972452908747</v>
      </c>
      <c r="BH81" s="16" t="s">
        <v>25435</v>
      </c>
      <c r="BI81" s="15">
        <f>IF(D3L174C27=0,0,CHOOSE(MIN(D3L174C8,RUN_YEARS),A1L104C1,A1L104C6,A1L104C7,A1L104C8,A1L104C9))</f>
        <v>7349.7809999999999</v>
      </c>
      <c r="BJ81" s="16" t="s">
        <v>25423</v>
      </c>
      <c r="BK81" s="33">
        <f>IF(D3L174C29=0,0,D3L174C28/D3L174C29)</f>
        <v>1.6687534571314093</v>
      </c>
      <c r="BL81" s="16" t="s">
        <v>25424</v>
      </c>
      <c r="BM81" s="32">
        <f>IF(D3L174C5=0,0,D3L174C28/D3L174C5)</f>
        <v>0.44377992242266712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7.2696056690136207E-2</v>
      </c>
      <c r="BZ81" s="16" t="s">
        <v>25428</v>
      </c>
      <c r="CA81" s="15">
        <f>D3L174C5*D3L174C37</f>
        <v>2009.1380607580002</v>
      </c>
      <c r="CB81" s="16" t="s">
        <v>25437</v>
      </c>
      <c r="CC81" s="15">
        <f>IF(D3L174C37=0,0,CHOOSE(MIN(D3L174C8,RUN_YEARS),B6L116C1,B6L117C1,B6L118C1,B6L119C1,B6L120C1))</f>
        <v>22195.019999999997</v>
      </c>
      <c r="CD81" s="16" t="s">
        <v>25429</v>
      </c>
      <c r="CE81" s="33">
        <f>IF(D3L174C39=0,0,D3L174C38/D3L174C39)</f>
        <v>9.0522020739697479E-2</v>
      </c>
      <c r="CF81" s="16" t="s">
        <v>25430</v>
      </c>
      <c r="CG81" s="32">
        <f>IF(D3L174C5=0,0,D3L174C38/D3L174C5)</f>
        <v>7.2696056690136207E-2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21564</v>
      </c>
      <c r="J82" s="16" t="s">
        <v>25471</v>
      </c>
      <c r="K82" s="21">
        <f>_xlfn.SINGLE(IF(FLOW_THRU_100PCT="Y",1,INDEX(VariabilityMatrix,D3L175C1,_xlfn.SINGLE(D3L175C8))))</f>
        <v>0.695668317609064</v>
      </c>
      <c r="L82" s="16" t="s">
        <v>25441</v>
      </c>
      <c r="M82" s="15">
        <f>IF(_xlfn.SINGLE(D3L175C2)&lt;&gt;0,_xlfn.SINGLE(D3L175C2)*_xlfn.SINGLE(D3L175C4),_xlfn.SINGLE(D3L175C3)*_xlfn.SINGLE(D3L175C4))</f>
        <v>15001.391600921856</v>
      </c>
      <c r="N82" s="16" t="s">
        <v>4251</v>
      </c>
      <c r="O82" s="32">
        <f>D3L172C6</f>
        <v>0.21147221922654783</v>
      </c>
      <c r="P82" s="16" t="s">
        <v>25442</v>
      </c>
      <c r="Q82" s="15">
        <f>D3L175C5*D3L175C6</f>
        <v>3172.3775733334401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56764081</v>
      </c>
      <c r="V82" s="16" t="s">
        <v>25443</v>
      </c>
      <c r="W82" s="33">
        <f>IF(D3L175C9=0,0,D3L175C7/D3L175C9)</f>
        <v>5.5887059518032893E-5</v>
      </c>
      <c r="X82" s="16" t="s">
        <v>25444</v>
      </c>
      <c r="Y82" s="32">
        <f>IF(D3L175C5=0,0,D3L175C7/D3L175C5)</f>
        <v>0.21147221922654783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0.25846604572133625</v>
      </c>
      <c r="AL82" s="16" t="s">
        <v>25448</v>
      </c>
      <c r="AM82" s="15">
        <f>D3L175C5*D3L175C17</f>
        <v>3877.3503674075378</v>
      </c>
      <c r="AN82" s="16" t="s">
        <v>25465</v>
      </c>
      <c r="AO82" s="15">
        <f>IF(D3L175C17=0,0,CHOOSE(MIN(D3L175C8,RUN_YEARS),A1L108C1,A1L108C6,A1L108C7,A1L108C8,A1L108C9))</f>
        <v>21860.558000000001</v>
      </c>
      <c r="AP82" s="16" t="s">
        <v>25449</v>
      </c>
      <c r="AQ82" s="33">
        <f>IF(D3L175C19=0,0,D3L175C18/D3L175C19)</f>
        <v>0.17736740148204533</v>
      </c>
      <c r="AR82" s="16" t="s">
        <v>25450</v>
      </c>
      <c r="AS82" s="32">
        <f>IF(D3L175C5=0,0,D3L175C18/D3L175C5)</f>
        <v>0.25846604572133625</v>
      </c>
      <c r="AT82" s="16" t="s">
        <v>4251</v>
      </c>
      <c r="AU82" s="32">
        <f>D3L172C22</f>
        <v>1.3585755939312497E-2</v>
      </c>
      <c r="AV82" s="16" t="s">
        <v>25451</v>
      </c>
      <c r="AW82" s="15">
        <f>D3L175C5*D3L175C22</f>
        <v>203.80524504017671</v>
      </c>
      <c r="AX82" s="16" t="s">
        <v>25466</v>
      </c>
      <c r="AY82" s="15">
        <f>IF(D3L175C22=0,0,CHOOSE(MIN(D3L175C8,RUN_YEARS),A1L104C1,A1L104C6,A1L104C7,A1L104C8,A1L104C9))</f>
        <v>7349.7809999999999</v>
      </c>
      <c r="AZ82" s="16" t="s">
        <v>25452</v>
      </c>
      <c r="BA82" s="33">
        <f>IF(D3L175C24=0,0,D3L175C23/D3L175C24)</f>
        <v>2.7729430991233168E-2</v>
      </c>
      <c r="BB82" s="16" t="s">
        <v>25453</v>
      </c>
      <c r="BC82" s="32">
        <f>IF(D3L175C5=0,0,D3L175C23/D3L175C5)</f>
        <v>1.3585755939312497E-2</v>
      </c>
      <c r="BD82" s="16" t="s">
        <v>4251</v>
      </c>
      <c r="BE82" s="32">
        <f>D3L172C27</f>
        <v>0.44377992242266717</v>
      </c>
      <c r="BF82" s="16" t="s">
        <v>25454</v>
      </c>
      <c r="BG82" s="15">
        <f>D3L175C5*D3L175C27</f>
        <v>6657.3164008891517</v>
      </c>
      <c r="BH82" s="16" t="s">
        <v>25467</v>
      </c>
      <c r="BI82" s="15">
        <f>IF(D3L175C27=0,0,CHOOSE(MIN(D3L175C8,RUN_YEARS),A1L104C1,A1L104C6,A1L104C7,A1L104C8,A1L104C9))</f>
        <v>7349.7809999999999</v>
      </c>
      <c r="BJ82" s="16" t="s">
        <v>25455</v>
      </c>
      <c r="BK82" s="33">
        <f>IF(D3L175C29=0,0,D3L175C28/D3L175C29)</f>
        <v>0.90578432213002702</v>
      </c>
      <c r="BL82" s="16" t="s">
        <v>25456</v>
      </c>
      <c r="BM82" s="32">
        <f>IF(D3L175C5=0,0,D3L175C28/D3L175C5)</f>
        <v>0.44377992242266717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7.2696056690136207E-2</v>
      </c>
      <c r="BZ82" s="16" t="s">
        <v>25460</v>
      </c>
      <c r="CA82" s="15">
        <f>D3L175C5*D3L175C37</f>
        <v>1090.5420142515484</v>
      </c>
      <c r="CB82" s="16" t="s">
        <v>25469</v>
      </c>
      <c r="CC82" s="15">
        <f>IF(D3L175C37=0,0,CHOOSE(MIN(D3L175C8,RUN_YEARS),B6L116C1,B6L117C1,B6L118C1,B6L119C1,B6L120C1))</f>
        <v>22195.019999999997</v>
      </c>
      <c r="CD82" s="16" t="s">
        <v>25461</v>
      </c>
      <c r="CE82" s="33">
        <f>IF(D3L175C39=0,0,D3L175C38/D3L175C39)</f>
        <v>4.9134536227115298E-2</v>
      </c>
      <c r="CF82" s="16" t="s">
        <v>25462</v>
      </c>
      <c r="CG82" s="32">
        <f>IF(D3L175C5=0,0,D3L175C38/D3L175C5)</f>
        <v>7.2696056690136207E-2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34563</v>
      </c>
      <c r="J83" s="16" t="s">
        <v>25503</v>
      </c>
      <c r="K83" s="21">
        <f>_xlfn.SINGLE(IF(FLOW_THRU_100PCT="Y",1,INDEX(VariabilityMatrix,D3L176C1,_xlfn.SINGLE(D3L176C8))))</f>
        <v>0.695668317609064</v>
      </c>
      <c r="L83" s="16" t="s">
        <v>25473</v>
      </c>
      <c r="M83" s="15">
        <f>IF(_xlfn.SINGLE(D3L176C2)&lt;&gt;0,_xlfn.SINGLE(D3L176C2)*_xlfn.SINGLE(D3L176C4),_xlfn.SINGLE(D3L176C3)*_xlfn.SINGLE(D3L176C4))</f>
        <v>24044.38406152208</v>
      </c>
      <c r="N83" s="16" t="s">
        <v>4251</v>
      </c>
      <c r="O83" s="32">
        <f>D3L172C6</f>
        <v>0.21147221922654783</v>
      </c>
      <c r="P83" s="16" t="s">
        <v>25474</v>
      </c>
      <c r="Q83" s="15">
        <f>D3L176C5*D3L176C6</f>
        <v>5084.7192574255096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56764081</v>
      </c>
      <c r="V83" s="16" t="s">
        <v>25475</v>
      </c>
      <c r="W83" s="33">
        <f>IF(D3L176C9=0,0,D3L176C7/D3L176C9)</f>
        <v>8.9576351239184328E-5</v>
      </c>
      <c r="X83" s="16" t="s">
        <v>25476</v>
      </c>
      <c r="Y83" s="32">
        <f>IF(D3L176C5=0,0,D3L176C7/D3L176C5)</f>
        <v>0.21147221922654783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0.25846604572133625</v>
      </c>
      <c r="AL83" s="16" t="s">
        <v>25480</v>
      </c>
      <c r="AM83" s="15">
        <f>D3L176C5*D3L176C17</f>
        <v>6214.6568701867345</v>
      </c>
      <c r="AN83" s="16" t="s">
        <v>25497</v>
      </c>
      <c r="AO83" s="15">
        <f>IF(D3L176C17=0,0,CHOOSE(MIN(D3L176C8,RUN_YEARS),A1L108C1,A1L108C6,A1L108C7,A1L108C8,A1L108C9))</f>
        <v>21860.558000000001</v>
      </c>
      <c r="AP83" s="16" t="s">
        <v>25481</v>
      </c>
      <c r="AQ83" s="33">
        <f>IF(D3L176C19=0,0,D3L176C18/D3L176C19)</f>
        <v>0.28428628721127497</v>
      </c>
      <c r="AR83" s="16" t="s">
        <v>25482</v>
      </c>
      <c r="AS83" s="32">
        <f>IF(D3L176C5=0,0,D3L176C18/D3L176C5)</f>
        <v>0.25846604572133625</v>
      </c>
      <c r="AT83" s="16" t="s">
        <v>4251</v>
      </c>
      <c r="AU83" s="32">
        <f>D3L172C22</f>
        <v>1.3585755939312497E-2</v>
      </c>
      <c r="AV83" s="16" t="s">
        <v>25483</v>
      </c>
      <c r="AW83" s="15">
        <f>D3L176C5*D3L176C22</f>
        <v>326.66113357093434</v>
      </c>
      <c r="AX83" s="16" t="s">
        <v>25498</v>
      </c>
      <c r="AY83" s="15">
        <f>IF(D3L176C22=0,0,CHOOSE(MIN(D3L176C8,RUN_YEARS),A1L104C1,A1L104C6,A1L104C7,A1L104C8,A1L104C9))</f>
        <v>7349.7809999999999</v>
      </c>
      <c r="AZ83" s="16" t="s">
        <v>25484</v>
      </c>
      <c r="BA83" s="33">
        <f>IF(D3L176C24=0,0,D3L176C23/D3L176C24)</f>
        <v>4.4445015922370247E-2</v>
      </c>
      <c r="BB83" s="16" t="s">
        <v>25485</v>
      </c>
      <c r="BC83" s="32">
        <f>IF(D3L176C5=0,0,D3L176C23/D3L176C5)</f>
        <v>1.3585755939312497E-2</v>
      </c>
      <c r="BD83" s="16" t="s">
        <v>4251</v>
      </c>
      <c r="BE83" s="32">
        <f>D3L172C27</f>
        <v>0.44377992242266717</v>
      </c>
      <c r="BF83" s="16" t="s">
        <v>25486</v>
      </c>
      <c r="BG83" s="15">
        <f>D3L176C5*D3L176C27</f>
        <v>10670.414893523084</v>
      </c>
      <c r="BH83" s="16" t="s">
        <v>25499</v>
      </c>
      <c r="BI83" s="15">
        <f>IF(D3L176C27=0,0,CHOOSE(MIN(D3L176C8,RUN_YEARS),A1L104C1,A1L104C6,A1L104C7,A1L104C8,A1L104C9))</f>
        <v>7349.7809999999999</v>
      </c>
      <c r="BJ83" s="16" t="s">
        <v>25487</v>
      </c>
      <c r="BK83" s="33">
        <f>IF(D3L176C29=0,0,D3L176C28/D3L176C29)</f>
        <v>1.4518003860962774</v>
      </c>
      <c r="BL83" s="16" t="s">
        <v>25488</v>
      </c>
      <c r="BM83" s="32">
        <f>IF(D3L176C5=0,0,D3L176C28/D3L176C5)</f>
        <v>0.44377992242266717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7.2696056690136207E-2</v>
      </c>
      <c r="BZ83" s="16" t="s">
        <v>25492</v>
      </c>
      <c r="CA83" s="15">
        <f>D3L176C5*D3L176C37</f>
        <v>1747.9319068158165</v>
      </c>
      <c r="CB83" s="16" t="s">
        <v>25501</v>
      </c>
      <c r="CC83" s="15">
        <f>IF(D3L176C37=0,0,CHOOSE(MIN(D3L176C8,RUN_YEARS),B6L116C1,B6L117C1,B6L118C1,B6L119C1,B6L120C1))</f>
        <v>22195.019999999997</v>
      </c>
      <c r="CD83" s="16" t="s">
        <v>25493</v>
      </c>
      <c r="CE83" s="33">
        <f>IF(D3L176C39=0,0,D3L176C38/D3L176C39)</f>
        <v>7.8753337767472925E-2</v>
      </c>
      <c r="CF83" s="16" t="s">
        <v>25494</v>
      </c>
      <c r="CG83" s="32">
        <f>IF(D3L176C5=0,0,D3L176C38/D3L176C5)</f>
        <v>7.2696056690136207E-2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978</v>
      </c>
      <c r="J84" s="16" t="s">
        <v>25535</v>
      </c>
      <c r="K84" s="21">
        <f>_xlfn.SINGLE(IF(FLOW_THRU_100PCT="Y",1,INDEX(VariabilityMatrix,D3L177C1,_xlfn.SINGLE(D3L177C8))))</f>
        <v>0.695668317609064</v>
      </c>
      <c r="L84" s="16" t="s">
        <v>25505</v>
      </c>
      <c r="M84" s="15">
        <f>IF(_xlfn.SINGLE(D3L177C2)&lt;&gt;0,_xlfn.SINGLE(D3L177C2)*_xlfn.SINGLE(D3L177C4),_xlfn.SINGLE(D3L177C3)*_xlfn.SINGLE(D3L177C4))</f>
        <v>680.36361462166462</v>
      </c>
      <c r="N84" s="16" t="s">
        <v>4251</v>
      </c>
      <c r="O84" s="32">
        <f>D3L172C6</f>
        <v>0.21147221922654783</v>
      </c>
      <c r="P84" s="16" t="s">
        <v>25506</v>
      </c>
      <c r="Q84" s="15">
        <f>D3L177C5*D3L177C6</f>
        <v>143.87800346503917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56764081</v>
      </c>
      <c r="V84" s="16" t="s">
        <v>25507</v>
      </c>
      <c r="W84" s="33">
        <f>IF(D3L177C9=0,0,D3L177C7/D3L177C9)</f>
        <v>2.5346663053531891E-6</v>
      </c>
      <c r="X84" s="16" t="s">
        <v>25508</v>
      </c>
      <c r="Y84" s="32">
        <f>IF(D3L177C5=0,0,D3L177C7/D3L177C5)</f>
        <v>0.21147221922654785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0.25846604572133625</v>
      </c>
      <c r="AL84" s="16" t="s">
        <v>25512</v>
      </c>
      <c r="AM84" s="15">
        <f>D3L177C5*D3L177C17</f>
        <v>175.85089312393677</v>
      </c>
      <c r="AN84" s="16" t="s">
        <v>25529</v>
      </c>
      <c r="AO84" s="15">
        <f>IF(D3L177C17=0,0,CHOOSE(MIN(D3L177C8,RUN_YEARS),A1L108C1,A1L108C6,A1L108C7,A1L108C8,A1L108C9))</f>
        <v>21860.558000000001</v>
      </c>
      <c r="AP84" s="16" t="s">
        <v>25513</v>
      </c>
      <c r="AQ84" s="33">
        <f>IF(D3L177C19=0,0,D3L177C18/D3L177C19)</f>
        <v>8.044208803999274E-3</v>
      </c>
      <c r="AR84" s="16" t="s">
        <v>25514</v>
      </c>
      <c r="AS84" s="32">
        <f>IF(D3L177C5=0,0,D3L177C18/D3L177C5)</f>
        <v>0.25846604572133625</v>
      </c>
      <c r="AT84" s="16" t="s">
        <v>4251</v>
      </c>
      <c r="AU84" s="32">
        <f>D3L172C22</f>
        <v>1.3585755939312497E-2</v>
      </c>
      <c r="AV84" s="16" t="s">
        <v>25515</v>
      </c>
      <c r="AW84" s="15">
        <f>D3L177C5*D3L177C22</f>
        <v>9.2432540182383995</v>
      </c>
      <c r="AX84" s="16" t="s">
        <v>25530</v>
      </c>
      <c r="AY84" s="15">
        <f>IF(D3L177C22=0,0,CHOOSE(MIN(D3L177C8,RUN_YEARS),A1L104C1,A1L104C6,A1L104C7,A1L104C8,A1L104C9))</f>
        <v>7349.7809999999999</v>
      </c>
      <c r="AZ84" s="16" t="s">
        <v>25516</v>
      </c>
      <c r="BA84" s="33">
        <f>IF(D3L177C24=0,0,D3L177C23/D3L177C24)</f>
        <v>1.257623052746524E-3</v>
      </c>
      <c r="BB84" s="16" t="s">
        <v>25517</v>
      </c>
      <c r="BC84" s="32">
        <f>IF(D3L177C5=0,0,D3L177C23/D3L177C5)</f>
        <v>1.3585755939312497E-2</v>
      </c>
      <c r="BD84" s="16" t="s">
        <v>4251</v>
      </c>
      <c r="BE84" s="32">
        <f>D3L172C27</f>
        <v>0.44377992242266717</v>
      </c>
      <c r="BF84" s="16" t="s">
        <v>25518</v>
      </c>
      <c r="BG84" s="15">
        <f>D3L177C5*D3L177C27</f>
        <v>301.93171211600776</v>
      </c>
      <c r="BH84" s="16" t="s">
        <v>25531</v>
      </c>
      <c r="BI84" s="15">
        <f>IF(D3L177C27=0,0,CHOOSE(MIN(D3L177C8,RUN_YEARS),A1L104C1,A1L104C6,A1L104C7,A1L104C8,A1L104C9))</f>
        <v>7349.7809999999999</v>
      </c>
      <c r="BJ84" s="16" t="s">
        <v>25519</v>
      </c>
      <c r="BK84" s="33">
        <f>IF(D3L177C29=0,0,D3L177C28/D3L177C29)</f>
        <v>4.1080368532886595E-2</v>
      </c>
      <c r="BL84" s="16" t="s">
        <v>25520</v>
      </c>
      <c r="BM84" s="32">
        <f>IF(D3L177C5=0,0,D3L177C28/D3L177C5)</f>
        <v>0.44377992242266717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7.2696056690136207E-2</v>
      </c>
      <c r="BZ84" s="16" t="s">
        <v>25524</v>
      </c>
      <c r="CA84" s="15">
        <f>D3L177C5*D3L177C37</f>
        <v>49.459751898442512</v>
      </c>
      <c r="CB84" s="16" t="s">
        <v>25533</v>
      </c>
      <c r="CC84" s="15">
        <f>IF(D3L177C37=0,0,CHOOSE(MIN(D3L177C8,RUN_YEARS),B6L116C1,B6L117C1,B6L118C1,B6L119C1,B6L120C1))</f>
        <v>22195.019999999997</v>
      </c>
      <c r="CD84" s="16" t="s">
        <v>25525</v>
      </c>
      <c r="CE84" s="33">
        <f>IF(D3L177C39=0,0,D3L177C38/D3L177C39)</f>
        <v>2.2284166402392301E-3</v>
      </c>
      <c r="CF84" s="16" t="s">
        <v>25526</v>
      </c>
      <c r="CG84" s="32">
        <f>IF(D3L177C5=0,0,D3L177C38/D3L177C5)</f>
        <v>7.2696056690136207E-2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3491</v>
      </c>
      <c r="J85" s="16" t="s">
        <v>25567</v>
      </c>
      <c r="K85" s="21">
        <f>_xlfn.SINGLE(IF(FLOW_THRU_100PCT="Y",1,INDEX(VariabilityMatrix,D3L178C1,_xlfn.SINGLE(D3L178C8))))</f>
        <v>0.695668317609064</v>
      </c>
      <c r="L85" s="16" t="s">
        <v>25537</v>
      </c>
      <c r="M85" s="15">
        <f>IF(_xlfn.SINGLE(D3L178C2)&lt;&gt;0,_xlfn.SINGLE(D3L178C2)*_xlfn.SINGLE(D3L178C4),_xlfn.SINGLE(D3L178C3)*_xlfn.SINGLE(D3L178C4))</f>
        <v>2428.5780967732426</v>
      </c>
      <c r="N85" s="16" t="s">
        <v>4251</v>
      </c>
      <c r="O85" s="32">
        <f>D3L172C6</f>
        <v>0.21147221922654783</v>
      </c>
      <c r="P85" s="16" t="s">
        <v>25538</v>
      </c>
      <c r="Q85" s="15">
        <f>D3L178C5*D3L178C6</f>
        <v>513.57679968962339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56764081</v>
      </c>
      <c r="V85" s="16" t="s">
        <v>25539</v>
      </c>
      <c r="W85" s="33">
        <f>IF(D3L178C9=0,0,D3L178C7/D3L178C9)</f>
        <v>9.0475665357750324E-6</v>
      </c>
      <c r="X85" s="16" t="s">
        <v>25540</v>
      </c>
      <c r="Y85" s="32">
        <f>IF(D3L178C5=0,0,D3L178C7/D3L178C5)</f>
        <v>0.2114722192265478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0.25846604572133625</v>
      </c>
      <c r="AL85" s="16" t="s">
        <v>25544</v>
      </c>
      <c r="AM85" s="15">
        <f>D3L178C5*D3L178C17</f>
        <v>627.7049773984287</v>
      </c>
      <c r="AN85" s="16" t="s">
        <v>25561</v>
      </c>
      <c r="AO85" s="15">
        <f>IF(D3L178C17=0,0,CHOOSE(MIN(D3L178C8,RUN_YEARS),A1L108C1,A1L108C6,A1L108C7,A1L108C8,A1L108C9))</f>
        <v>21860.558000000001</v>
      </c>
      <c r="AP85" s="16" t="s">
        <v>25545</v>
      </c>
      <c r="AQ85" s="33">
        <f>IF(D3L178C19=0,0,D3L178C18/D3L178C19)</f>
        <v>2.8714041855584321E-2</v>
      </c>
      <c r="AR85" s="16" t="s">
        <v>25546</v>
      </c>
      <c r="AS85" s="32">
        <f>IF(D3L178C5=0,0,D3L178C18/D3L178C5)</f>
        <v>0.25846604572133625</v>
      </c>
      <c r="AT85" s="16" t="s">
        <v>4251</v>
      </c>
      <c r="AU85" s="32">
        <f>D3L172C22</f>
        <v>1.3585755939312497E-2</v>
      </c>
      <c r="AV85" s="16" t="s">
        <v>25547</v>
      </c>
      <c r="AW85" s="15">
        <f>D3L178C5*D3L178C22</f>
        <v>32.994069302321321</v>
      </c>
      <c r="AX85" s="16" t="s">
        <v>25562</v>
      </c>
      <c r="AY85" s="15">
        <f>IF(D3L178C22=0,0,CHOOSE(MIN(D3L178C8,RUN_YEARS),A1L104C1,A1L104C6,A1L104C7,A1L104C8,A1L104C9))</f>
        <v>7349.7809999999999</v>
      </c>
      <c r="AZ85" s="16" t="s">
        <v>25548</v>
      </c>
      <c r="BA85" s="33">
        <f>IF(D3L178C24=0,0,D3L178C23/D3L178C24)</f>
        <v>4.4891227782598315E-3</v>
      </c>
      <c r="BB85" s="16" t="s">
        <v>25549</v>
      </c>
      <c r="BC85" s="32">
        <f>IF(D3L178C5=0,0,D3L178C23/D3L178C5)</f>
        <v>1.3585755939312497E-2</v>
      </c>
      <c r="BD85" s="16" t="s">
        <v>4251</v>
      </c>
      <c r="BE85" s="32">
        <f>D3L172C27</f>
        <v>0.44377992242266717</v>
      </c>
      <c r="BF85" s="16" t="s">
        <v>25550</v>
      </c>
      <c r="BG85" s="15">
        <f>D3L178C5*D3L178C27</f>
        <v>1077.7541993834184</v>
      </c>
      <c r="BH85" s="16" t="s">
        <v>25563</v>
      </c>
      <c r="BI85" s="15">
        <f>IF(D3L178C27=0,0,CHOOSE(MIN(D3L178C8,RUN_YEARS),A1L104C1,A1L104C6,A1L104C7,A1L104C8,A1L104C9))</f>
        <v>7349.7809999999999</v>
      </c>
      <c r="BJ85" s="16" t="s">
        <v>25551</v>
      </c>
      <c r="BK85" s="33">
        <f>IF(D3L178C29=0,0,D3L178C28/D3L178C29)</f>
        <v>0.14663759360767598</v>
      </c>
      <c r="BL85" s="16" t="s">
        <v>25552</v>
      </c>
      <c r="BM85" s="32">
        <f>IF(D3L178C5=0,0,D3L178C28/D3L178C5)</f>
        <v>0.44377992242266723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7.2696056690136207E-2</v>
      </c>
      <c r="BZ85" s="16" t="s">
        <v>25556</v>
      </c>
      <c r="CA85" s="15">
        <f>D3L178C5*D3L178C37</f>
        <v>176.54805099945074</v>
      </c>
      <c r="CB85" s="16" t="s">
        <v>25565</v>
      </c>
      <c r="CC85" s="15">
        <f>IF(D3L178C37=0,0,CHOOSE(MIN(D3L178C8,RUN_YEARS),B6L116C1,B6L117C1,B6L118C1,B6L119C1,B6L120C1))</f>
        <v>22195.019999999997</v>
      </c>
      <c r="CD85" s="16" t="s">
        <v>25557</v>
      </c>
      <c r="CE85" s="33">
        <f>IF(D3L178C39=0,0,D3L178C38/D3L178C39)</f>
        <v>7.9543992751279682E-3</v>
      </c>
      <c r="CF85" s="16" t="s">
        <v>25558</v>
      </c>
      <c r="CG85" s="32">
        <f>IF(D3L178C5=0,0,D3L178C38/D3L178C5)</f>
        <v>7.2696056690136207E-2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6.712617361696889E-2</v>
      </c>
      <c r="J86" s="16" t="s">
        <v>25599</v>
      </c>
      <c r="K86" s="21">
        <f>_xlfn.SINGLE(IF(FLOW_THRU_100PCT="Y",1,INDEX(VariabilityMatrix,D3L179C1,_xlfn.SINGLE(D3L179C8))))</f>
        <v>0.51741440104877001</v>
      </c>
      <c r="L86" s="16" t="s">
        <v>25569</v>
      </c>
      <c r="M86" s="15">
        <f>IF(_xlfn.SINGLE(D3L179C2)&lt;&gt;0,_xlfn.SINGLE(D3L179C2)*_xlfn.SINGLE(D3L179C4),_xlfn.SINGLE(D3L179C3)*_xlfn.SINGLE(D3L179C4))</f>
        <v>3.4732048916719709E-2</v>
      </c>
      <c r="N86" s="16" t="s">
        <v>4251</v>
      </c>
      <c r="O86" s="32">
        <f>0.45*CHOOSE(MIN(D3L179C8,RUN_YEARS),B3L110C1,B3L125C1,B3L140C1,B3L155C1,B3L170C1)</f>
        <v>0.44076732508788152</v>
      </c>
      <c r="P86" s="16" t="s">
        <v>25570</v>
      </c>
      <c r="Q86" s="15">
        <f>D3L179C5*D3L179C6</f>
        <v>1.5308752295843999E-2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58978456.200000003</v>
      </c>
      <c r="V86" s="16" t="s">
        <v>25571</v>
      </c>
      <c r="W86" s="33">
        <f>IF(D3L179C9=0,0,D3L179C7/D3L179C9)</f>
        <v>2.5956515789309515E-10</v>
      </c>
      <c r="X86" s="16" t="s">
        <v>25572</v>
      </c>
      <c r="Y86" s="32">
        <f>IF(D3L179C5=0,0,D3L179C7/D3L179C5)</f>
        <v>0.44076732508788152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0.53871561955185521</v>
      </c>
      <c r="AL86" s="16" t="s">
        <v>25576</v>
      </c>
      <c r="AM86" s="15">
        <f>D3L179C5*D3L179C17</f>
        <v>1.8710697250475999E-2</v>
      </c>
      <c r="AN86" s="16" t="s">
        <v>25593</v>
      </c>
      <c r="AO86" s="15">
        <f>IF(D3L179C17=0,0,CHOOSE(MIN(D3L179C8,RUN_YEARS),A1L108C1,A1L108C6,A1L108C7,A1L108C8,A1L108C9))</f>
        <v>23631.5556</v>
      </c>
      <c r="AP86" s="16" t="s">
        <v>25577</v>
      </c>
      <c r="AQ86" s="33">
        <f>IF(D3L179C19=0,0,D3L179C18/D3L179C19)</f>
        <v>7.9176748104030868E-7</v>
      </c>
      <c r="AR86" s="16" t="s">
        <v>25578</v>
      </c>
      <c r="AS86" s="32">
        <f>IF(D3L179C5=0,0,D3L179C18/D3L179C5)</f>
        <v>0.53871561955185521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2.051705536026327E-2</v>
      </c>
      <c r="BZ86" s="16" t="s">
        <v>25588</v>
      </c>
      <c r="CA86" s="15">
        <f>D3L179C5*D3L179C37</f>
        <v>7.1259937039971021E-4</v>
      </c>
      <c r="CB86" s="16" t="s">
        <v>25597</v>
      </c>
      <c r="CC86" s="15">
        <f>IF(D3L179C37=0,0,CHOOSE(MIN(D3L179C8,RUN_YEARS),B6L116C1,B6L117C1,B6L118C1,B6L119C1,B6L120C1))</f>
        <v>24467.627999999997</v>
      </c>
      <c r="CD86" s="16" t="s">
        <v>25589</v>
      </c>
      <c r="CE86" s="33">
        <f>IF(D3L179C39=0,0,D3L179C38/D3L179C39)</f>
        <v>2.9124170532579223E-8</v>
      </c>
      <c r="CF86" s="16" t="s">
        <v>25590</v>
      </c>
      <c r="CG86" s="32">
        <f>IF(D3L179C5=0,0,D3L179C38/D3L179C5)</f>
        <v>2.051705536026327E-2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_xlfn.SINGLE(IF(FLOW_THRU_100PCT="Y",1,INDEX(VariabilityMatrix,D3L180C1,_xlfn.SINGLE(D3L180C8))))</f>
        <v>0.51121161657677594</v>
      </c>
      <c r="L87" s="16" t="s">
        <v>25600</v>
      </c>
      <c r="M87" s="15">
        <f>IF(_xlfn.SINGLE(D3L180C2)&lt;&gt;0,_xlfn.SINGLE(D3L180C2)*_xlfn.SINGLE(D3L180C4),_xlfn.SINGLE(D3L180C3)*_xlfn.SINGLE(D3L180C4))</f>
        <v>0</v>
      </c>
      <c r="N87" s="16" t="s">
        <v>4251</v>
      </c>
      <c r="O87" s="32">
        <f>0.45*CHOOSE(MIN(D3L180C8,RUN_YEARS),B3L110C1,B3L125C1,B3L140C1,B3L155C1,B3L170C1)</f>
        <v>0.44148100733188922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56764081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0.53958789785008687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21860.558000000001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1.8931094818023908E-2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22195.019999999997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3.4854350540638688</v>
      </c>
      <c r="J88" s="16" t="s">
        <v>25661</v>
      </c>
      <c r="K88" s="21">
        <f>_xlfn.SINGLE(IF(FLOW_THRU_100PCT="Y",1,INDEX(VariabilityMatrix,D3L181C1,_xlfn.SINGLE(D3L181C8))))</f>
        <v>0.51741440104877001</v>
      </c>
      <c r="L88" s="16" t="s">
        <v>25631</v>
      </c>
      <c r="M88" s="15">
        <f>IF(_xlfn.SINGLE(D3L181C2)&lt;&gt;0,_xlfn.SINGLE(D3L181C2)*_xlfn.SINGLE(D3L181C4),_xlfn.SINGLE(D3L181C3)*_xlfn.SINGLE(D3L181C4))</f>
        <v>1.8034142908928439</v>
      </c>
      <c r="N88" s="16" t="s">
        <v>4251</v>
      </c>
      <c r="O88" s="32">
        <f>0.45*CHOOSE(MIN(D3L181C8,RUN_YEARS),B3L110C1,B3L125C1,B3L140C1,B3L155C1,B3L170C1)</f>
        <v>0.44076732508788152</v>
      </c>
      <c r="P88" s="16" t="s">
        <v>25632</v>
      </c>
      <c r="Q88" s="15">
        <f>D3L181C5*D3L181C6</f>
        <v>0.79488609302209745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58978456.200000003</v>
      </c>
      <c r="V88" s="16" t="s">
        <v>25633</v>
      </c>
      <c r="W88" s="33">
        <f>IF(D3L181C9=0,0,D3L181C7/D3L181C9)</f>
        <v>1.3477566966598516E-8</v>
      </c>
      <c r="X88" s="16" t="s">
        <v>25634</v>
      </c>
      <c r="Y88" s="32">
        <f>IF(D3L181C5=0,0,D3L181C7/D3L181C5)</f>
        <v>0.44076732508788152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0.53871561955185521</v>
      </c>
      <c r="AL88" s="16" t="s">
        <v>25638</v>
      </c>
      <c r="AM88" s="15">
        <f>D3L181C5*D3L181C17</f>
        <v>0.971527447027008</v>
      </c>
      <c r="AN88" s="16" t="s">
        <v>25655</v>
      </c>
      <c r="AO88" s="15">
        <f>IF(D3L181C17=0,0,CHOOSE(MIN(D3L181C8,RUN_YEARS),A1L108C1,A1L108C6,A1L108C7,A1L108C8,A1L108C9))</f>
        <v>23631.5556</v>
      </c>
      <c r="AP88" s="16" t="s">
        <v>25639</v>
      </c>
      <c r="AQ88" s="33">
        <f>IF(D3L181C19=0,0,D3L181C18/D3L181C19)</f>
        <v>4.1111447061360953E-5</v>
      </c>
      <c r="AR88" s="16" t="s">
        <v>25640</v>
      </c>
      <c r="AS88" s="32">
        <f>IF(D3L181C5=0,0,D3L181C18/D3L181C5)</f>
        <v>0.53871561955185521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2.051705536026327E-2</v>
      </c>
      <c r="BZ88" s="16" t="s">
        <v>25650</v>
      </c>
      <c r="CA88" s="15">
        <f>D3L181C5*D3L181C37</f>
        <v>3.7000750843738404E-2</v>
      </c>
      <c r="CB88" s="16" t="s">
        <v>25659</v>
      </c>
      <c r="CC88" s="15">
        <f>IF(D3L181C37=0,0,CHOOSE(MIN(D3L181C8,RUN_YEARS),B6L116C1,B6L117C1,B6L118C1,B6L119C1,B6L120C1))</f>
        <v>24467.627999999997</v>
      </c>
      <c r="CD88" s="16" t="s">
        <v>25651</v>
      </c>
      <c r="CE88" s="33">
        <f>IF(D3L181C39=0,0,D3L181C38/D3L181C39)</f>
        <v>1.512232850840237E-6</v>
      </c>
      <c r="CF88" s="16" t="s">
        <v>25652</v>
      </c>
      <c r="CG88" s="32">
        <f>IF(D3L181C5=0,0,D3L181C38/D3L181C5)</f>
        <v>2.051705536026327E-2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3.234010773109349</v>
      </c>
      <c r="J89" s="16" t="s">
        <v>25692</v>
      </c>
      <c r="K89" s="21">
        <f>_xlfn.SINGLE(IF(FLOW_THRU_100PCT="Y",1,INDEX(VariabilityMatrix,D3L182C1,_xlfn.SINGLE(D3L182C8))))</f>
        <v>0.51121161657677594</v>
      </c>
      <c r="L89" s="16" t="s">
        <v>25662</v>
      </c>
      <c r="M89" s="15">
        <f>IF(_xlfn.SINGLE(D3L182C2)&lt;&gt;0,_xlfn.SINGLE(D3L182C2)*_xlfn.SINGLE(D3L182C4),_xlfn.SINGLE(D3L182C3)*_xlfn.SINGLE(D3L182C4))</f>
        <v>1.6532638753479392</v>
      </c>
      <c r="N89" s="16" t="s">
        <v>4251</v>
      </c>
      <c r="O89" s="32">
        <f>0.45*CHOOSE(MIN(D3L182C8,RUN_YEARS),B3L110C1,B3L125C1,B3L140C1,B3L155C1,B3L170C1)</f>
        <v>0.44148100733188922</v>
      </c>
      <c r="P89" s="16" t="s">
        <v>25663</v>
      </c>
      <c r="Q89" s="15">
        <f>D3L182C5*D3L182C6</f>
        <v>0.72988460107403108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56764081</v>
      </c>
      <c r="V89" s="16" t="s">
        <v>25664</v>
      </c>
      <c r="W89" s="33">
        <f>IF(D3L182C9=0,0,D3L182C7/D3L182C9)</f>
        <v>1.2858212239427096E-8</v>
      </c>
      <c r="X89" s="16" t="s">
        <v>25665</v>
      </c>
      <c r="Y89" s="32">
        <f>IF(D3L182C5=0,0,D3L182C7/D3L182C5)</f>
        <v>0.44148100733188922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0.53958789785008687</v>
      </c>
      <c r="AL89" s="16" t="s">
        <v>25669</v>
      </c>
      <c r="AM89" s="15">
        <f>D3L182C5*D3L182C17</f>
        <v>0.89208117909048257</v>
      </c>
      <c r="AN89" s="16" t="s">
        <v>25686</v>
      </c>
      <c r="AO89" s="15">
        <f>IF(D3L182C17=0,0,CHOOSE(MIN(D3L182C8,RUN_YEARS),A1L108C1,A1L108C6,A1L108C7,A1L108C8,A1L108C9))</f>
        <v>21860.558000000001</v>
      </c>
      <c r="AP89" s="16" t="s">
        <v>25670</v>
      </c>
      <c r="AQ89" s="33">
        <f>IF(D3L182C19=0,0,D3L182C18/D3L182C19)</f>
        <v>4.0807795441016763E-5</v>
      </c>
      <c r="AR89" s="16" t="s">
        <v>25671</v>
      </c>
      <c r="AS89" s="32">
        <f>IF(D3L182C5=0,0,D3L182C18/D3L182C5)</f>
        <v>0.53958789785008687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1.8931094818023908E-2</v>
      </c>
      <c r="BZ89" s="16" t="s">
        <v>25681</v>
      </c>
      <c r="CA89" s="15">
        <f>D3L182C5*D3L182C37</f>
        <v>3.1298095183425495E-2</v>
      </c>
      <c r="CB89" s="16" t="s">
        <v>25690</v>
      </c>
      <c r="CC89" s="15">
        <f>IF(D3L182C37=0,0,CHOOSE(MIN(D3L182C8,RUN_YEARS),B6L116C1,B6L117C1,B6L118C1,B6L119C1,B6L120C1))</f>
        <v>22195.019999999997</v>
      </c>
      <c r="CD89" s="16" t="s">
        <v>25682</v>
      </c>
      <c r="CE89" s="33">
        <f>IF(D3L182C39=0,0,D3L182C38/D3L182C39)</f>
        <v>1.4101404361620535E-6</v>
      </c>
      <c r="CF89" s="16" t="s">
        <v>25683</v>
      </c>
      <c r="CG89" s="32">
        <f>IF(D3L182C5=0,0,D3L182C38/D3L182C5)</f>
        <v>1.8931094818023908E-2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0.51121161657677594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0.44148100733188922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56764081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0.53958789785008687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21860.558000000001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1.8931094818023908E-2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22195.019999999997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_xlfn.SINGLE(IF(FLOW_THRU_100PCT="Y",1,INDEX(VariabilityMatrix,D3L184C1,_xlfn.SINGLE(D3L184C8))))</f>
        <v>0.51121161657677594</v>
      </c>
      <c r="L91" s="16" t="s">
        <v>25724</v>
      </c>
      <c r="M91" s="15">
        <f>IF(_xlfn.SINGLE(D3L184C2)&lt;&gt;0,_xlfn.SINGLE(D3L184C2)*_xlfn.SINGLE(D3L184C4),_xlfn.SINGLE(D3L184C3)*_xlfn.SINGLE(D3L184C4))</f>
        <v>0</v>
      </c>
      <c r="N91" s="16" t="s">
        <v>4251</v>
      </c>
      <c r="O91" s="32">
        <f>0.45*CHOOSE(MIN(D3L184C8,RUN_YEARS),B3L110C1,B3L125C1,B3L140C1,B3L155C1,B3L170C1)</f>
        <v>0.44148100733188922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56764081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0.53958789785008687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21860.558000000001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1.8931094818023908E-2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22195.019999999997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0.51121161657677594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0.44148100733188922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56764081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0.53958789785008687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21860.558000000001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1.8931094818023908E-2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22195.019999999997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0.51121161657677594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0.44148100733188922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56764081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0.53958789785008687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21860.558000000001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1.8931094818023908E-2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22195.019999999997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0.51121161657677594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0.44148100733188922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56764081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0.53958789785008687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21860.558000000001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1.8931094818023908E-2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22195.019999999997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1.6093139578399545</v>
      </c>
      <c r="J95" s="16" t="s">
        <v>25878</v>
      </c>
      <c r="K95" s="21">
        <f>IF(FLOW_THRU_100PCT="Y",1,D3L165C4)</f>
        <v>0.92442929600059687</v>
      </c>
      <c r="L95" s="16" t="s">
        <v>25848</v>
      </c>
      <c r="M95" s="15">
        <f>IF(_xlfn.SINGLE(D3L188C2)&lt;&gt;0,_xlfn.SINGLE(D3L188C2)*_xlfn.SINGLE(D3L188C4),_xlfn.SINGLE(D3L188C3)*_xlfn.SINGLE(D3L188C4))</f>
        <v>1.4876969690899233</v>
      </c>
      <c r="N95" s="16" t="s">
        <v>4251</v>
      </c>
      <c r="O95" s="32">
        <f>0.45*CHOOSE(MIN(D3L188C8,RUN_YEARS),B3L110C1,B3L125C1,B3L140C1,B3L155C1,B3L170C1)</f>
        <v>0.44148100733188922</v>
      </c>
      <c r="P95" s="16" t="s">
        <v>25849</v>
      </c>
      <c r="Q95" s="15">
        <f>D3L188C5*D3L188C6</f>
        <v>0.65678995651841776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56764081</v>
      </c>
      <c r="V95" s="16" t="s">
        <v>25850</v>
      </c>
      <c r="W95" s="33">
        <f>IF(D3L188C9=0,0,D3L188C7/D3L188C9)</f>
        <v>1.1570520388032315E-8</v>
      </c>
      <c r="X95" s="16" t="s">
        <v>25851</v>
      </c>
      <c r="Y95" s="32">
        <f>IF(D3L188C5=0,0,D3L188C7/D3L188C5)</f>
        <v>0.44148100733188916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0.53958789785008687</v>
      </c>
      <c r="AL95" s="16" t="s">
        <v>25855</v>
      </c>
      <c r="AM95" s="15">
        <f>D3L188C5*D3L188C17</f>
        <v>0.8027432801891774</v>
      </c>
      <c r="AN95" s="16" t="s">
        <v>25872</v>
      </c>
      <c r="AO95" s="15">
        <f>IF(D3L188C17=0,0,CHOOSE(MIN(D3L188C8,RUN_YEARS),A1L108C1,A1L108C6,A1L108C7,A1L108C8,A1L108C9))</f>
        <v>21860.558000000001</v>
      </c>
      <c r="AP95" s="16" t="s">
        <v>25856</v>
      </c>
      <c r="AQ95" s="33">
        <f>IF(D3L188C19=0,0,D3L188C18/D3L188C19)</f>
        <v>3.6721079132068692E-5</v>
      </c>
      <c r="AR95" s="16" t="s">
        <v>25857</v>
      </c>
      <c r="AS95" s="32">
        <f>IF(D3L188C5=0,0,D3L188C18/D3L188C5)</f>
        <v>0.53958789785008687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1.8931094818023908E-2</v>
      </c>
      <c r="BZ95" s="16" t="s">
        <v>25867</v>
      </c>
      <c r="CA95" s="15">
        <f>D3L188C5*D3L188C37</f>
        <v>2.8163732382328121E-2</v>
      </c>
      <c r="CB95" s="16" t="s">
        <v>25876</v>
      </c>
      <c r="CC95" s="15">
        <f>IF(D3L188C37=0,0,CHOOSE(MIN(D3L188C8,RUN_YEARS),B6L116C1,B6L117C1,B6L118C1,B6L119C1,B6L120C1))</f>
        <v>22195.019999999997</v>
      </c>
      <c r="CD95" s="16" t="s">
        <v>25868</v>
      </c>
      <c r="CE95" s="33">
        <f>IF(D3L188C39=0,0,D3L188C38/D3L188C39)</f>
        <v>1.2689212436991778E-6</v>
      </c>
      <c r="CF95" s="16" t="s">
        <v>25869</v>
      </c>
      <c r="CG95" s="32">
        <f>IF(D3L188C5=0,0,D3L188C38/D3L188C5)</f>
        <v>1.8931094818023908E-2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5.9770525997181231E-2</v>
      </c>
      <c r="J96" s="16" t="s">
        <v>25909</v>
      </c>
      <c r="K96" s="21">
        <f>_xlfn.SINGLE(IF(FLOW_THRU_100PCT="Y",1,INDEX(VariabilityMatrix,D3L189C1,_xlfn.SINGLE(D3L189C8))))</f>
        <v>0.51741440104877001</v>
      </c>
      <c r="L96" s="16" t="s">
        <v>25879</v>
      </c>
      <c r="M96" s="15">
        <f>IF(_xlfn.SINGLE(D3L189C2)&lt;&gt;0,_xlfn.SINGLE(D3L189C2)*_xlfn.SINGLE(D3L189C4),_xlfn.SINGLE(D3L189C3)*_xlfn.SINGLE(D3L189C4))</f>
        <v>3.0926130909201464E-2</v>
      </c>
      <c r="N96" s="16" t="s">
        <v>4251</v>
      </c>
      <c r="O96" s="32">
        <f>0.45*CHOOSE(MIN(D3L189C8,RUN_YEARS),B3L110C1,B3L125C1,B3L140C1,B3L155C1,B3L170C1)</f>
        <v>0.44076732508788152</v>
      </c>
      <c r="P96" s="16" t="s">
        <v>25880</v>
      </c>
      <c r="Q96" s="15">
        <f>D3L189C5*D3L189C6</f>
        <v>1.3631227996166383E-2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58978456.200000003</v>
      </c>
      <c r="V96" s="16" t="s">
        <v>25881</v>
      </c>
      <c r="W96" s="33">
        <f>IF(D3L189C9=0,0,D3L189C7/D3L189C9)</f>
        <v>2.3112215670654299E-10</v>
      </c>
      <c r="X96" s="16" t="s">
        <v>25882</v>
      </c>
      <c r="Y96" s="32">
        <f>IF(D3L189C5=0,0,D3L189C7/D3L189C5)</f>
        <v>0.44076732508788152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0.53871561955185521</v>
      </c>
      <c r="AL96" s="16" t="s">
        <v>25886</v>
      </c>
      <c r="AM96" s="15">
        <f>D3L189C5*D3L189C17</f>
        <v>1.6660389773092244E-2</v>
      </c>
      <c r="AN96" s="16" t="s">
        <v>25903</v>
      </c>
      <c r="AO96" s="15">
        <f>IF(D3L189C17=0,0,CHOOSE(MIN(D3L189C8,RUN_YEARS),A1L108C1,A1L108C6,A1L108C7,A1L108C8,A1L108C9))</f>
        <v>23631.5556</v>
      </c>
      <c r="AP96" s="16" t="s">
        <v>25887</v>
      </c>
      <c r="AQ96" s="33">
        <f>IF(D3L189C19=0,0,D3L189C18/D3L189C19)</f>
        <v>7.0500605440854873E-7</v>
      </c>
      <c r="AR96" s="16" t="s">
        <v>25888</v>
      </c>
      <c r="AS96" s="32">
        <f>IF(D3L189C5=0,0,D3L189C18/D3L189C5)</f>
        <v>0.53871561955185521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2.051705536026327E-2</v>
      </c>
      <c r="BZ96" s="16" t="s">
        <v>25898</v>
      </c>
      <c r="CA96" s="15">
        <f>D3L189C5*D3L189C37</f>
        <v>6.3451313994283549E-4</v>
      </c>
      <c r="CB96" s="16" t="s">
        <v>25907</v>
      </c>
      <c r="CC96" s="15">
        <f>IF(D3L189C37=0,0,CHOOSE(MIN(D3L189C8,RUN_YEARS),B6L116C1,B6L117C1,B6L118C1,B6L119C1,B6L120C1))</f>
        <v>24467.627999999997</v>
      </c>
      <c r="CD96" s="16" t="s">
        <v>25899</v>
      </c>
      <c r="CE96" s="33">
        <f>IF(D3L189C39=0,0,D3L189C38/D3L189C39)</f>
        <v>2.5932760623254351E-8</v>
      </c>
      <c r="CF96" s="16" t="s">
        <v>25900</v>
      </c>
      <c r="CG96" s="32">
        <f>IF(D3L189C5=0,0,D3L189C38/D3L189C5)</f>
        <v>2.051705536026327E-2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1.4773601086654513</v>
      </c>
      <c r="J97" s="16" t="s">
        <v>25940</v>
      </c>
      <c r="K97" s="21">
        <f>_xlfn.SINGLE(IF(FLOW_THRU_100PCT="Y",1,INDEX(VariabilityMatrix,D3L190C1,_xlfn.SINGLE(D3L190C8))))</f>
        <v>0.51854718349040629</v>
      </c>
      <c r="L97" s="16" t="s">
        <v>25910</v>
      </c>
      <c r="M97" s="15">
        <f>IF(_xlfn.SINGLE(D3L190C2)&lt;&gt;0,_xlfn.SINGLE(D3L190C2)*_xlfn.SINGLE(D3L190C4),_xlfn.SINGLE(D3L190C3)*_xlfn.SINGLE(D3L190C4))</f>
        <v>0.76608092334955036</v>
      </c>
      <c r="N97" s="16" t="s">
        <v>4251</v>
      </c>
      <c r="O97" s="32">
        <f>0.45*CHOOSE(MIN(D3L190C8,RUN_YEARS),B3L110C1,B3L125C1,B3L140C1,B3L155C1,B3L170C1)</f>
        <v>0.44076564649916233</v>
      </c>
      <c r="P97" s="16" t="s">
        <v>25911</v>
      </c>
      <c r="Q97" s="15">
        <f>D3L190C5*D3L190C6</f>
        <v>0.33766215345083977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59175240</v>
      </c>
      <c r="V97" s="16" t="s">
        <v>25912</v>
      </c>
      <c r="W97" s="33">
        <f>IF(D3L190C9=0,0,D3L190C7/D3L190C9)</f>
        <v>5.7061391462179074E-9</v>
      </c>
      <c r="X97" s="16" t="s">
        <v>25913</v>
      </c>
      <c r="Y97" s="32">
        <f>IF(D3L190C5=0,0,D3L190C7/D3L190C5)</f>
        <v>0.44076564649916233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0.53871356794342062</v>
      </c>
      <c r="AL97" s="16" t="s">
        <v>25917</v>
      </c>
      <c r="AM97" s="15">
        <f>D3L190C5*D3L190C17</f>
        <v>0.41269818755102639</v>
      </c>
      <c r="AN97" s="16" t="s">
        <v>25934</v>
      </c>
      <c r="AO97" s="15">
        <f>IF(D3L190C17=0,0,CHOOSE(MIN(D3L190C8,RUN_YEARS),A1L108C1,A1L108C6,A1L108C7,A1L108C8,A1L108C9))</f>
        <v>22888.388333333336</v>
      </c>
      <c r="AP97" s="16" t="s">
        <v>25918</v>
      </c>
      <c r="AQ97" s="33">
        <f>IF(D3L190C19=0,0,D3L190C18/D3L190C19)</f>
        <v>1.8030897656083388E-5</v>
      </c>
      <c r="AR97" s="16" t="s">
        <v>25919</v>
      </c>
      <c r="AS97" s="32">
        <f>IF(D3L190C5=0,0,D3L190C18/D3L190C5)</f>
        <v>0.53871356794342062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2.0520785557417043E-2</v>
      </c>
      <c r="BZ97" s="16" t="s">
        <v>25929</v>
      </c>
      <c r="CA97" s="15">
        <f>D3L190C5*D3L190C37</f>
        <v>1.5720582347684166E-2</v>
      </c>
      <c r="CB97" s="16" t="s">
        <v>25938</v>
      </c>
      <c r="CC97" s="15">
        <f>IF(D3L190C37=0,0,CHOOSE(MIN(D3L190C8,RUN_YEARS),B6L116C1,B6L117C1,B6L118C1,B6L119C1,B6L120C1))</f>
        <v>23847.86</v>
      </c>
      <c r="CD97" s="16" t="s">
        <v>25930</v>
      </c>
      <c r="CE97" s="33">
        <f>IF(D3L190C39=0,0,D3L190C38/D3L190C39)</f>
        <v>6.5920306256763359E-7</v>
      </c>
      <c r="CF97" s="16" t="s">
        <v>25931</v>
      </c>
      <c r="CG97" s="32">
        <f>IF(D3L190C5=0,0,D3L190C38/D3L190C5)</f>
        <v>2.0520785557417043E-2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357807.41023605963</v>
      </c>
      <c r="J98" s="16" t="s">
        <v>25958</v>
      </c>
      <c r="K98" s="21">
        <f>IF(D3L191C2+D3L191C3=0,0,D3L191C5/(D3L191C2+D3L191C3))</f>
        <v>0.72438047898676672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259207.53710426507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61279.658377769876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1.0717562338441609E-3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74897.360239496498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3.3988735717784064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3138.6577562844445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0.4270409902396336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102524.53391752148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13.949331812406587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17367.326813192703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0.78090880721246336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E3F7C-124B-4F0B-9D6B-710AB3176CBC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695.68801117095552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347.84400558547776</v>
      </c>
      <c r="N8" s="16" t="s">
        <v>4251</v>
      </c>
      <c r="O8" s="32">
        <f>0.45*CHOOSE(MIN(D3L201C8,RUN_YEARS),B3L110C1,B3L125C1,B3L140C1,B3L155C1,B3L170C1)</f>
        <v>0.44148100733188922</v>
      </c>
      <c r="P8" s="16" t="s">
        <v>26001</v>
      </c>
      <c r="Q8" s="15">
        <f>D3L201C5*D3L201C6</f>
        <v>153.56652198023602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56764081</v>
      </c>
      <c r="V8" s="16" t="s">
        <v>26002</v>
      </c>
      <c r="W8" s="33">
        <f>IF(D3L201C9=0,0,D3L201C7/D3L201C9)</f>
        <v>2.7053467487694552E-6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0.53958789785008687</v>
      </c>
      <c r="AH8" s="16" t="s">
        <v>26006</v>
      </c>
      <c r="AI8" s="15">
        <f>D3L201C5*D3L201C15</f>
        <v>187.69241575362182</v>
      </c>
      <c r="AJ8" s="16" t="s">
        <v>26007</v>
      </c>
      <c r="AK8" s="15">
        <f>IF(D3L201C15=0,0,CHOOSE(MIN(D3L201C8,RUN_YEARS),A1L108C1,A1L108C6,A1L108C7,A1L108C8,A1L108C9))</f>
        <v>21860.558000000001</v>
      </c>
      <c r="AL8" s="16" t="s">
        <v>26008</v>
      </c>
      <c r="AM8" s="33">
        <f>IF(D3L201C17=0,0,D3L201C16/D3L201C17)</f>
        <v>8.5858931759025467E-3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1.8931094818023908E-2</v>
      </c>
      <c r="BN8" s="16" t="s">
        <v>26018</v>
      </c>
      <c r="BO8" s="15">
        <f>D3L201C5*D3L201C31</f>
        <v>6.5850678516199173</v>
      </c>
      <c r="BP8" s="16" t="s">
        <v>26019</v>
      </c>
      <c r="BQ8" s="15">
        <f>IF(D3L201C31=0,0,CHOOSE(MIN(D3L201C8,RUN_YEARS),B6L116C1,B6L117C1,B6L118C1,B6L119C1,B6L120C1))</f>
        <v>22195.019999999997</v>
      </c>
      <c r="BR8" s="16" t="s">
        <v>26020</v>
      </c>
      <c r="BS8" s="33">
        <f>IF(D3L201C33=0,0,D3L201C32/D3L201C33)</f>
        <v>2.9669123306128666E-4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0.44148100733188922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56764081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0.53958789785008687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21860.558000000001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1.8931094818023908E-2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22195.019999999997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550.98635984190673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275.49317992095337</v>
      </c>
      <c r="N10" s="16" t="s">
        <v>4251</v>
      </c>
      <c r="O10" s="32">
        <f>0.45*CHOOSE(MIN(D3L203C8,RUN_YEARS),B3L110C1,B3L125C1,B3L140C1,B3L155C1,B3L170C1)</f>
        <v>0.44148100733188922</v>
      </c>
      <c r="P10" s="16" t="s">
        <v>26049</v>
      </c>
      <c r="Q10" s="15">
        <f>D3L203C5*D3L203C6</f>
        <v>121.62500658456788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56764081</v>
      </c>
      <c r="V10" s="16" t="s">
        <v>26050</v>
      </c>
      <c r="W10" s="33">
        <f>IF(D3L203C9=0,0,D3L203C7/D3L203C9)</f>
        <v>2.1426402831143852E-6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0.53958789785008687</v>
      </c>
      <c r="AH10" s="16" t="s">
        <v>26054</v>
      </c>
      <c r="AI10" s="15">
        <f>D3L203C5*D3L203C15</f>
        <v>148.65278582558298</v>
      </c>
      <c r="AJ10" s="16" t="s">
        <v>26055</v>
      </c>
      <c r="AK10" s="15">
        <f>IF(D3L203C15=0,0,CHOOSE(MIN(D3L203C8,RUN_YEARS),A1L108C1,A1L108C6,A1L108C7,A1L108C8,A1L108C9))</f>
        <v>21860.558000000001</v>
      </c>
      <c r="AL10" s="16" t="s">
        <v>26056</v>
      </c>
      <c r="AM10" s="33">
        <f>IF(D3L203C17=0,0,D3L203C16/D3L203C17)</f>
        <v>6.8000453522541818E-3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1.8931094818023908E-2</v>
      </c>
      <c r="BN10" s="16" t="s">
        <v>26066</v>
      </c>
      <c r="BO10" s="15">
        <f>D3L203C5*D3L203C31</f>
        <v>5.2153875108024881</v>
      </c>
      <c r="BP10" s="16" t="s">
        <v>26067</v>
      </c>
      <c r="BQ10" s="15">
        <f>IF(D3L203C31=0,0,CHOOSE(MIN(D3L203C8,RUN_YEARS),B6L116C1,B6L117C1,B6L118C1,B6L119C1,B6L120C1))</f>
        <v>22195.019999999997</v>
      </c>
      <c r="BR10" s="16" t="s">
        <v>26068</v>
      </c>
      <c r="BS10" s="33">
        <f>IF(D3L203C33=0,0,D3L203C32/D3L203C33)</f>
        <v>2.3498007709848827E-4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2.2512210820915493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2.2512210820915493</v>
      </c>
      <c r="N11" s="16" t="s">
        <v>4251</v>
      </c>
      <c r="O11" s="32">
        <f>0.45*CHOOSE(MIN(D3L204C8,RUN_YEARS),B3L110C1,B3L125C1,B3L140C1,B3L155C1,B3L170C1)</f>
        <v>0.44148100733188922</v>
      </c>
      <c r="P11" s="16" t="s">
        <v>26072</v>
      </c>
      <c r="Q11" s="15">
        <f>D3L204C5*D3L204C6</f>
        <v>0.99387135104856283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56764081</v>
      </c>
      <c r="V11" s="16" t="s">
        <v>26073</v>
      </c>
      <c r="W11" s="33">
        <f>IF(D3L204C9=0,0,D3L204C7/D3L204C9)</f>
        <v>1.7508807216460755E-8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0.53958789785008687</v>
      </c>
      <c r="AH11" s="16" t="s">
        <v>26077</v>
      </c>
      <c r="AI11" s="15">
        <f>D3L204C5*D3L204C15</f>
        <v>1.2147316512815769</v>
      </c>
      <c r="AJ11" s="16" t="s">
        <v>26078</v>
      </c>
      <c r="AK11" s="15">
        <f>IF(D3L204C15=0,0,CHOOSE(MIN(D3L204C8,RUN_YEARS),A1L108C1,A1L108C6,A1L108C7,A1L108C8,A1L108C9))</f>
        <v>21860.558000000001</v>
      </c>
      <c r="AL11" s="16" t="s">
        <v>26079</v>
      </c>
      <c r="AM11" s="33">
        <f>IF(D3L204C17=0,0,D3L204C16/D3L204C17)</f>
        <v>5.5567275605754295E-5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1.8931094818023908E-2</v>
      </c>
      <c r="BN11" s="16" t="s">
        <v>26089</v>
      </c>
      <c r="BO11" s="15">
        <f>D3L204C5*D3L204C31</f>
        <v>4.2618079761409501E-2</v>
      </c>
      <c r="BP11" s="16" t="s">
        <v>26090</v>
      </c>
      <c r="BQ11" s="15">
        <f>IF(D3L204C31=0,0,CHOOSE(MIN(D3L204C8,RUN_YEARS),B6L116C1,B6L117C1,B6L118C1,B6L119C1,B6L120C1))</f>
        <v>22195.019999999997</v>
      </c>
      <c r="BR11" s="16" t="s">
        <v>26091</v>
      </c>
      <c r="BS11" s="33">
        <f>IF(D3L204C33=0,0,D3L204C32/D3L204C33)</f>
        <v>1.9201640620918346E-6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7349.7809999999999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7349.7809999999999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0.44148100733188922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56764081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0.53958789785008687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21860.558000000001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1.8931094818023908E-2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22195.019999999997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0.44148100733188922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56764081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0.53958789785008687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21860.558000000001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1.8931094818023908E-2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22195.019999999997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39478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39478</v>
      </c>
      <c r="N16" s="16" t="s">
        <v>4251</v>
      </c>
      <c r="O16" s="32">
        <f>0.45*CHOOSE(MIN(D3L209C8,RUN_YEARS),B3L110C1,B3L125C1,B3L140C1,B3L155C1,B3L170C1)</f>
        <v>0.44148100733188922</v>
      </c>
      <c r="P16" s="16" t="s">
        <v>26189</v>
      </c>
      <c r="Q16" s="15">
        <f>D3L209C5*D3L209C6</f>
        <v>17428.787207448324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56764081</v>
      </c>
      <c r="V16" s="16" t="s">
        <v>26190</v>
      </c>
      <c r="W16" s="33">
        <f>IF(D3L209C9=0,0,D3L209C7/D3L209C9)</f>
        <v>3.070390095357718E-4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0.53958789785008687</v>
      </c>
      <c r="AH16" s="16" t="s">
        <v>26194</v>
      </c>
      <c r="AI16" s="15">
        <f>D3L209C5*D3L209C15</f>
        <v>21301.851031325728</v>
      </c>
      <c r="AJ16" s="16" t="s">
        <v>26195</v>
      </c>
      <c r="AK16" s="15">
        <f>IF(D3L209C15=0,0,CHOOSE(MIN(D3L209C8,RUN_YEARS),A1L108C1,A1L108C6,A1L108C7,A1L108C8,A1L108C9))</f>
        <v>21860.558000000001</v>
      </c>
      <c r="AL16" s="16" t="s">
        <v>26196</v>
      </c>
      <c r="AM16" s="33">
        <f>IF(D3L209C17=0,0,D3L209C16/D3L209C17)</f>
        <v>0.97444223662203533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1.8931094818023908E-2</v>
      </c>
      <c r="BN16" s="16" t="s">
        <v>26206</v>
      </c>
      <c r="BO16" s="15">
        <f>D3L209C5*D3L209C31</f>
        <v>747.36176122594782</v>
      </c>
      <c r="BP16" s="16" t="s">
        <v>26207</v>
      </c>
      <c r="BQ16" s="15">
        <f>IF(D3L209C31=0,0,CHOOSE(MIN(D3L209C8,RUN_YEARS),B6L116C1,B6L117C1,B6L118C1,B6L119C1,B6L120C1))</f>
        <v>22195.019999999997</v>
      </c>
      <c r="BR16" s="16" t="s">
        <v>26208</v>
      </c>
      <c r="BS16" s="33">
        <f>IF(D3L209C33=0,0,D3L209C32/D3L209C33)</f>
        <v>3.3672497759675277E-2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-10242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-10242</v>
      </c>
      <c r="N17" s="16" t="s">
        <v>4251</v>
      </c>
      <c r="O17" s="32">
        <f>0.45*CHOOSE(MIN(D3L210C8,RUN_YEARS),B3L110C1,B3L125C1,B3L140C1,B3L155C1,B3L170C1)</f>
        <v>0.44148100733188922</v>
      </c>
      <c r="P17" s="16" t="s">
        <v>26212</v>
      </c>
      <c r="Q17" s="15">
        <f>D3L210C5*D3L210C6</f>
        <v>-4521.6484770932093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56764081</v>
      </c>
      <c r="V17" s="16" t="s">
        <v>26213</v>
      </c>
      <c r="W17" s="33">
        <f>IF(D3L210C9=0,0,D3L210C7/D3L210C9)</f>
        <v>-7.9656860420116894E-5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0.53958789785008687</v>
      </c>
      <c r="AH17" s="16" t="s">
        <v>26217</v>
      </c>
      <c r="AI17" s="15">
        <f>D3L210C5*D3L210C15</f>
        <v>-5526.4592497805897</v>
      </c>
      <c r="AJ17" s="16" t="s">
        <v>26218</v>
      </c>
      <c r="AK17" s="15">
        <f>IF(D3L210C15=0,0,CHOOSE(MIN(D3L210C8,RUN_YEARS),A1L108C1,A1L108C6,A1L108C7,A1L108C8,A1L108C9))</f>
        <v>21860.558000000001</v>
      </c>
      <c r="AL17" s="16" t="s">
        <v>26219</v>
      </c>
      <c r="AM17" s="33">
        <f>IF(D3L210C17=0,0,D3L210C16/D3L210C17)</f>
        <v>-0.25280504046514229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1.8931094818023908E-2</v>
      </c>
      <c r="BN17" s="16" t="s">
        <v>26229</v>
      </c>
      <c r="BO17" s="15">
        <f>D3L210C5*D3L210C31</f>
        <v>-193.89227312620088</v>
      </c>
      <c r="BP17" s="16" t="s">
        <v>26230</v>
      </c>
      <c r="BQ17" s="15">
        <f>IF(D3L210C31=0,0,CHOOSE(MIN(D3L210C8,RUN_YEARS),B6L116C1,B6L117C1,B6L118C1,B6L119C1,B6L120C1))</f>
        <v>22195.019999999997</v>
      </c>
      <c r="BR17" s="16" t="s">
        <v>26231</v>
      </c>
      <c r="BS17" s="33">
        <f>IF(D3L210C33=0,0,D3L210C32/D3L210C33)</f>
        <v>-8.7358458395712605E-3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7349.7809999999999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7349.7809999999999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230.3419554484681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115.17097772423405</v>
      </c>
      <c r="N20" s="16" t="s">
        <v>4251</v>
      </c>
      <c r="O20" s="32">
        <f>0.45*CHOOSE(MIN(D3L213C8,RUN_YEARS),B3L110C1,B3L125C1,B3L140C1,B3L155C1,B3L170C1)</f>
        <v>0.44148100733188922</v>
      </c>
      <c r="P20" s="16" t="s">
        <v>26283</v>
      </c>
      <c r="Q20" s="15">
        <f>D3L213C5*D3L213C6</f>
        <v>50.845799261093426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56764081</v>
      </c>
      <c r="V20" s="16" t="s">
        <v>26284</v>
      </c>
      <c r="W20" s="33">
        <f>IF(D3L213C9=0,0,D3L213C7/D3L213C9)</f>
        <v>8.9573896670842655E-7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0.53958789785008687</v>
      </c>
      <c r="AH20" s="16" t="s">
        <v>26288</v>
      </c>
      <c r="AI20" s="15">
        <f>D3L213C5*D3L213C15</f>
        <v>62.144865763558634</v>
      </c>
      <c r="AJ20" s="16" t="s">
        <v>26289</v>
      </c>
      <c r="AK20" s="15">
        <f>IF(D3L213C15=0,0,CHOOSE(MIN(D3L213C8,RUN_YEARS),A1L108C1,A1L108C6,A1L108C7,A1L108C8,A1L108C9))</f>
        <v>21860.558000000001</v>
      </c>
      <c r="AL20" s="16" t="s">
        <v>26290</v>
      </c>
      <c r="AM20" s="33">
        <f>IF(D3L213C17=0,0,D3L213C16/D3L213C17)</f>
        <v>2.8427849720743009E-3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1.8931094818023908E-2</v>
      </c>
      <c r="BN20" s="16" t="s">
        <v>26300</v>
      </c>
      <c r="BO20" s="15">
        <f>D3L213C5*D3L213C31</f>
        <v>2.1803126995819944</v>
      </c>
      <c r="BP20" s="16" t="s">
        <v>26301</v>
      </c>
      <c r="BQ20" s="15">
        <f>IF(D3L213C31=0,0,CHOOSE(MIN(D3L213C8,RUN_YEARS),B6L116C1,B6L117C1,B6L118C1,B6L119C1,B6L120C1))</f>
        <v>22195.019999999997</v>
      </c>
      <c r="BR20" s="16" t="s">
        <v>26302</v>
      </c>
      <c r="BS20" s="33">
        <f>IF(D3L213C33=0,0,D3L213C32/D3L213C33)</f>
        <v>9.8234320112439399E-5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0.44148100733188922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56764081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0.53958789785008687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21860.558000000001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1.8931094818023908E-2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22195.019999999997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7349.7809999999999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7349.7809999999999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30715.267547543419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29976.759384312762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13234.16992953206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2.3314338392146366E-4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16175.096580539182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0.73992148693272985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0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567.49287424151282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2.5568477714438327E-2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0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0</v>
      </c>
      <c r="N25" s="16" t="s">
        <v>4251</v>
      </c>
      <c r="O25" s="32">
        <f>0.45*CHOOSE(MIN(D3L218C8,RUN_YEARS),B3L110C1,B3L125C1,B3L140C1,B3L155C1,B3L170C1)</f>
        <v>0.44148100733188922</v>
      </c>
      <c r="P25" s="16" t="s">
        <v>26396</v>
      </c>
      <c r="Q25" s="15">
        <f>D3L218C5*D3L218C6</f>
        <v>0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56764081</v>
      </c>
      <c r="V25" s="16" t="s">
        <v>26397</v>
      </c>
      <c r="W25" s="33">
        <f>IF(D3L218C9=0,0,D3L218C7/D3L218C9)</f>
        <v>0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0.53958789785008687</v>
      </c>
      <c r="AH25" s="16" t="s">
        <v>26401</v>
      </c>
      <c r="AI25" s="15">
        <f>D3L218C5*D3L218C15</f>
        <v>0</v>
      </c>
      <c r="AJ25" s="16" t="s">
        <v>26402</v>
      </c>
      <c r="AK25" s="15">
        <f>IF(D3L218C15=0,0,CHOOSE(MIN(D3L218C8,RUN_YEARS),A1L108C1,A1L108C6,A1L108C7,A1L108C8,A1L108C9))</f>
        <v>21860.558000000001</v>
      </c>
      <c r="AL25" s="16" t="s">
        <v>26403</v>
      </c>
      <c r="AM25" s="33">
        <f>IF(D3L218C17=0,0,D3L218C16/D3L218C17)</f>
        <v>0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1.8931094818023908E-2</v>
      </c>
      <c r="BN25" s="16" t="s">
        <v>26413</v>
      </c>
      <c r="BO25" s="15">
        <f>D3L218C5*D3L218C31</f>
        <v>0</v>
      </c>
      <c r="BP25" s="16" t="s">
        <v>26414</v>
      </c>
      <c r="BQ25" s="15">
        <f>IF(D3L218C31=0,0,CHOOSE(MIN(D3L218C8,RUN_YEARS),B6L116C1,B6L117C1,B6L118C1,B6L119C1,B6L120C1))</f>
        <v>22195.019999999997</v>
      </c>
      <c r="BR25" s="16" t="s">
        <v>26415</v>
      </c>
      <c r="BS25" s="33">
        <f>IF(D3L218C33=0,0,D3L218C32/D3L218C33)</f>
        <v>0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0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0</v>
      </c>
      <c r="N26" s="16" t="s">
        <v>4251</v>
      </c>
      <c r="O26" s="32">
        <f>0.45*CHOOSE(MIN(D3L219C8,RUN_YEARS),B3L110C1,B3L125C1,B3L140C1,B3L155C1,B3L170C1)</f>
        <v>0.44148100733188922</v>
      </c>
      <c r="P26" s="16" t="s">
        <v>26419</v>
      </c>
      <c r="Q26" s="15">
        <f>D3L219C5*D3L219C6</f>
        <v>0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56764081</v>
      </c>
      <c r="V26" s="16" t="s">
        <v>26420</v>
      </c>
      <c r="W26" s="33">
        <f>IF(D3L219C9=0,0,D3L219C7/D3L219C9)</f>
        <v>0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0.53958789785008687</v>
      </c>
      <c r="AH26" s="16" t="s">
        <v>26424</v>
      </c>
      <c r="AI26" s="15">
        <f>D3L219C5*D3L219C15</f>
        <v>0</v>
      </c>
      <c r="AJ26" s="16" t="s">
        <v>26425</v>
      </c>
      <c r="AK26" s="15">
        <f>IF(D3L219C15=0,0,CHOOSE(MIN(D3L219C8,RUN_YEARS),A1L108C1,A1L108C6,A1L108C7,A1L108C8,A1L108C9))</f>
        <v>21860.558000000001</v>
      </c>
      <c r="AL26" s="16" t="s">
        <v>26426</v>
      </c>
      <c r="AM26" s="33">
        <f>IF(D3L219C17=0,0,D3L219C16/D3L219C17)</f>
        <v>0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1.8931094818023908E-2</v>
      </c>
      <c r="BN26" s="16" t="s">
        <v>26436</v>
      </c>
      <c r="BO26" s="15">
        <f>D3L219C5*D3L219C31</f>
        <v>0</v>
      </c>
      <c r="BP26" s="16" t="s">
        <v>26437</v>
      </c>
      <c r="BQ26" s="15">
        <f>IF(D3L219C31=0,0,CHOOSE(MIN(D3L219C8,RUN_YEARS),B6L116C1,B6L117C1,B6L118C1,B6L119C1,B6L120C1))</f>
        <v>22195.019999999997</v>
      </c>
      <c r="BR26" s="16" t="s">
        <v>26438</v>
      </c>
      <c r="BS26" s="33">
        <f>IF(D3L219C33=0,0,D3L219C32/D3L219C33)</f>
        <v>0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7349.7809999999999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0.44148100733188922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56764081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0.53958789785008687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21860.558000000001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1.8931094818023908E-2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22195.019999999997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58669.963883423159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58669.963883423159</v>
      </c>
      <c r="N29" s="16" t="s">
        <v>4251</v>
      </c>
      <c r="O29" s="32">
        <f>0.45*CHOOSE(MIN(D3L222C8,RUN_YEARS),B3L110C1,B3L125C1,B3L140C1,B3L155C1,B3L170C1)</f>
        <v>0.44148100733188922</v>
      </c>
      <c r="P29" s="16" t="s">
        <v>26488</v>
      </c>
      <c r="Q29" s="15">
        <f>D3L222C5*D3L222C6</f>
        <v>25901.674755379216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56764081</v>
      </c>
      <c r="V29" s="16" t="s">
        <v>26489</v>
      </c>
      <c r="W29" s="33">
        <f>IF(D3L222C9=0,0,D3L222C7/D3L222C9)</f>
        <v>4.5630395664080626E-4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0.53958789785008687</v>
      </c>
      <c r="AH29" s="16" t="s">
        <v>26493</v>
      </c>
      <c r="AI29" s="15">
        <f>D3L222C5*D3L222C15</f>
        <v>31657.60247879682</v>
      </c>
      <c r="AJ29" s="16" t="s">
        <v>26494</v>
      </c>
      <c r="AK29" s="15">
        <f>IF(D3L222C15=0,0,CHOOSE(MIN(D3L222C8,RUN_YEARS),A1L108C1,A1L108C6,A1L108C7,A1L108C8,A1L108C9))</f>
        <v>21860.558000000001</v>
      </c>
      <c r="AL29" s="16" t="s">
        <v>26495</v>
      </c>
      <c r="AM29" s="33">
        <f>IF(D3L222C17=0,0,D3L222C16/D3L222C17)</f>
        <v>1.4481607687597371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1.8931094818023908E-2</v>
      </c>
      <c r="BN29" s="16" t="s">
        <v>26505</v>
      </c>
      <c r="BO29" s="15">
        <f>D3L222C5*D3L222C31</f>
        <v>1110.686649247122</v>
      </c>
      <c r="BP29" s="16" t="s">
        <v>26506</v>
      </c>
      <c r="BQ29" s="15">
        <f>IF(D3L222C31=0,0,CHOOSE(MIN(D3L222C8,RUN_YEARS),B6L116C1,B6L117C1,B6L118C1,B6L119C1,B6L120C1))</f>
        <v>22195.019999999997</v>
      </c>
      <c r="BR29" s="16" t="s">
        <v>26507</v>
      </c>
      <c r="BS29" s="33">
        <f>IF(D3L222C33=0,0,D3L222C32/D3L222C33)</f>
        <v>5.0042155819058604E-2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7349.7809999999999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58669.963883423159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58669.963883423159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25901.674755379216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4.5630395664080626E-4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31657.60247879682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1.4481607687597371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0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0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1110.686649247122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5.0042155819058604E-2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2AC0B-52D7-49AE-A058-F7ACBA963669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3453.0144192000002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0.85346755793315665</v>
      </c>
      <c r="L8" s="16" t="s">
        <v>26582</v>
      </c>
      <c r="M8" s="15">
        <f>IF(_xlfn.SINGLE(D4L101C2)&lt;&gt;0,_xlfn.SINGLE(D4L101C2)*_xlfn.SINGLE(D4L101C4),_xlfn.SINGLE(D4L101C3)*_xlfn.SINGLE(D4L101C4))</f>
        <v>2947.0357838626014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2947.0357838626014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23847.86</v>
      </c>
      <c r="V8" s="16" t="s">
        <v>26584</v>
      </c>
      <c r="W8" s="33">
        <f>IF(D4L101C9=0,0,D4L101C7/D4L101C9)</f>
        <v>0.12357652987993897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0.85346755793315665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23847.86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_xlfn.SINGLE(IF(FLOW_THRU_100PCT="Y",1,INDEX(VariabilityMatrix,D4L103C1,_xlfn.SINGLE(D4L103C8))))</f>
        <v>0.51741440104877001</v>
      </c>
      <c r="L10" s="16" t="s">
        <v>26598</v>
      </c>
      <c r="M10" s="15">
        <f>IF(_xlfn.SINGLE(D4L103C2)&lt;&gt;0,_xlfn.SINGLE(D4L103C2)*_xlfn.SINGLE(D4L103C4),_xlfn.SINGLE(D4L103C3)*_xlfn.SINGLE(D4L103C4))</f>
        <v>0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0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24467.627999999997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_xlfn.SINGLE(IF(FLOW_THRU_100PCT="Y",1,INDEX(VariabilityMatrix,D4L104C1,_xlfn.SINGLE(D4L104C8))))</f>
        <v>0.51741440104877001</v>
      </c>
      <c r="L11" s="16" t="s">
        <v>26605</v>
      </c>
      <c r="M11" s="15">
        <f>IF(_xlfn.SINGLE(D4L104C2)&lt;&gt;0,_xlfn.SINGLE(D4L104C2)*_xlfn.SINGLE(D4L104C4),_xlfn.SINGLE(D4L104C3)*_xlfn.SINGLE(D4L104C4))</f>
        <v>0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0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24467.627999999997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_xlfn.SINGLE(IF(FLOW_THRU_100PCT="Y",1,INDEX(VariabilityMatrix,D4L105C1,_xlfn.SINGLE(D4L105C8))))</f>
        <v>0.51121161657677594</v>
      </c>
      <c r="L12" s="16" t="s">
        <v>26612</v>
      </c>
      <c r="M12" s="15">
        <f>IF(_xlfn.SINGLE(D4L105C2)&lt;&gt;0,_xlfn.SINGLE(D4L105C2)*_xlfn.SINGLE(D4L105C4),_xlfn.SINGLE(D4L105C3)*_xlfn.SINGLE(D4L105C4))</f>
        <v>0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22195.019999999997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_xlfn.SINGLE(IF(FLOW_THRU_100PCT="Y",1,INDEX(VariabilityMatrix,D4L106C1,_xlfn.SINGLE(D4L106C8))))</f>
        <v>0.51741440104877001</v>
      </c>
      <c r="L13" s="16" t="s">
        <v>26619</v>
      </c>
      <c r="M13" s="15">
        <f>IF(_xlfn.SINGLE(D4L106C2)&lt;&gt;0,_xlfn.SINGLE(D4L106C2)*_xlfn.SINGLE(D4L106C4),_xlfn.SINGLE(D4L106C3)*_xlfn.SINGLE(D4L106C4))</f>
        <v>0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0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24467.627999999997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_xlfn.SINGLE(IF(FLOW_THRU_100PCT="Y",1,INDEX(VariabilityMatrix,D4L107C1,_xlfn.SINGLE(D4L107C8))))</f>
        <v>0.6149197982676553</v>
      </c>
      <c r="L14" s="16" t="s">
        <v>26626</v>
      </c>
      <c r="M14" s="15">
        <f>IF(_xlfn.SINGLE(D4L107C2)&lt;&gt;0,_xlfn.SINGLE(D4L107C2)*_xlfn.SINGLE(D4L107C4),_xlfn.SINGLE(D4L107C3)*_xlfn.SINGLE(D4L107C4))</f>
        <v>0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0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24467.627999999997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0.72508380127668204</v>
      </c>
      <c r="J15" s="16" t="s">
        <v>26639</v>
      </c>
      <c r="K15" s="21">
        <f>_xlfn.SINGLE(IF(FLOW_THRU_100PCT="Y",1,INDEX(VariabilityMatrix,D4L108C1,_xlfn.SINGLE(D4L108C8))))</f>
        <v>0.6149197982676553</v>
      </c>
      <c r="L15" s="16" t="s">
        <v>26633</v>
      </c>
      <c r="M15" s="15">
        <f>IF(_xlfn.SINGLE(D4L108C2)&lt;&gt;0,_xlfn.SINGLE(D4L108C2)*_xlfn.SINGLE(D4L108C4),_xlfn.SINGLE(D4L108C3)*_xlfn.SINGLE(D4L108C4))</f>
        <v>0.44586838480820201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0.44586838480820201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24467.627999999997</v>
      </c>
      <c r="V15" s="16" t="s">
        <v>26635</v>
      </c>
      <c r="W15" s="33">
        <f>IF(D4L108C9=0,0,D4L108C7/D4L108C9)</f>
        <v>1.822278746465338E-5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_xlfn.SINGLE(IF(FLOW_THRU_100PCT="Y",1,INDEX(VariabilityMatrix,D4L109C1,_xlfn.SINGLE(D4L109C8))))</f>
        <v>0.51741440104877001</v>
      </c>
      <c r="L16" s="16" t="s">
        <v>26640</v>
      </c>
      <c r="M16" s="15">
        <f>IF(_xlfn.SINGLE(D4L109C2)&lt;&gt;0,_xlfn.SINGLE(D4L109C2)*_xlfn.SINGLE(D4L109C4),_xlfn.SINGLE(D4L109C3)*_xlfn.SINGLE(D4L109C4))</f>
        <v>0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0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24467.627999999997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_xlfn.SINGLE(IF(FLOW_THRU_100PCT="Y",1,INDEX(VariabilityMatrix,D4L110C1,_xlfn.SINGLE(D4L110C8))))</f>
        <v>0.51121161657677594</v>
      </c>
      <c r="L17" s="16" t="s">
        <v>26647</v>
      </c>
      <c r="M17" s="15">
        <f>IF(_xlfn.SINGLE(D4L110C2)&lt;&gt;0,_xlfn.SINGLE(D4L110C2)*_xlfn.SINGLE(D4L110C4),_xlfn.SINGLE(D4L110C3)*_xlfn.SINGLE(D4L110C4))</f>
        <v>0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0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22195.019999999997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0.51121161657677594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22195.019999999997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0.51121161657677594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22195.019999999997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0.51121161657677594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22195.019999999997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0.51121161657677594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22195.019999999997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0.51121161657677594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22195.019999999997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0.85346755793315665</v>
      </c>
      <c r="L23" s="16" t="s">
        <v>26689</v>
      </c>
      <c r="M23" s="15">
        <f>IF(_xlfn.SINGLE(D4L116C2)&lt;&gt;0,_xlfn.SINGLE(D4L116C2)*_xlfn.SINGLE(D4L116C4),_xlfn.SINGLE(D4L116C3)*_xlfn.SINGLE(D4L116C4))</f>
        <v>0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22195.019999999997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0.51741440104877001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24467.627999999997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_xlfn.SINGLE(IF(FLOW_THRU_100PCT="Y",1,INDEX(VariabilityMatrix,D4L118C1,_xlfn.SINGLE(D4L118C8))))</f>
        <v>0.51854718349040629</v>
      </c>
      <c r="L25" s="16" t="s">
        <v>26703</v>
      </c>
      <c r="M25" s="15">
        <f>IF(_xlfn.SINGLE(D4L118C2)&lt;&gt;0,_xlfn.SINGLE(D4L118C2)*_xlfn.SINGLE(D4L118C4),_xlfn.SINGLE(D4L118C3)*_xlfn.SINGLE(D4L118C4))</f>
        <v>0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0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23847.86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289.71765279067222</v>
      </c>
      <c r="J26" s="16" t="s">
        <v>26716</v>
      </c>
      <c r="K26" s="21">
        <f>_xlfn.SINGLE(IF(FLOW_THRU_100PCT="Y",1,INDEX(VariabilityMatrix,D4L119C1,_xlfn.SINGLE(D4L119C8))))</f>
        <v>0.60761382742315262</v>
      </c>
      <c r="L26" s="16" t="s">
        <v>26710</v>
      </c>
      <c r="M26" s="15">
        <f>IF(_xlfn.SINGLE(D4L119C2)&lt;&gt;0,_xlfn.SINGLE(D4L119C2)*_xlfn.SINGLE(D4L119C4),_xlfn.SINGLE(D4L119C3)*_xlfn.SINGLE(D4L119C4))</f>
        <v>176.03645188419236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176.03645188419236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23847.86</v>
      </c>
      <c r="V26" s="16" t="s">
        <v>26712</v>
      </c>
      <c r="W26" s="33">
        <f>IF(D4L119C9=0,0,D4L119C7/D4L119C9)</f>
        <v>7.3816456438519995E-3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0.85346755793315665</v>
      </c>
      <c r="L27" s="16" t="s">
        <v>26717</v>
      </c>
      <c r="M27" s="15">
        <f>IF(_xlfn.SINGLE(D4L120C2)&lt;&gt;0,_xlfn.SINGLE(D4L120C2)*_xlfn.SINGLE(D4L120C4),_xlfn.SINGLE(D4L120C3)*_xlfn.SINGLE(D4L120C4))</f>
        <v>0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0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23847.86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63.389630823314064</v>
      </c>
      <c r="J28" s="16" t="s">
        <v>26729</v>
      </c>
      <c r="K28" s="21">
        <f>_xlfn.SINGLE(IF(FLOW_THRU_100PCT="Y",1,INDEX(VariabilityMatrix,D4L121C1,_xlfn.SINGLE(D4L121C8))))</f>
        <v>0.59954700448779696</v>
      </c>
      <c r="L28" s="16" t="s">
        <v>26723</v>
      </c>
      <c r="M28" s="15">
        <f>IF(_xlfn.SINGLE(D4L121C2)&lt;&gt;0,_xlfn.SINGLE(D4L121C2)*_xlfn.SINGLE(D4L121C4),_xlfn.SINGLE(D4L121C3)*_xlfn.SINGLE(D4L121C4))</f>
        <v>38.005063275705268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38.005063275705268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22195.019999999997</v>
      </c>
      <c r="V28" s="16" t="s">
        <v>26725</v>
      </c>
      <c r="W28" s="33">
        <f>IF(D4L121C9=0,0,D4L121C7/D4L121C9)</f>
        <v>1.7123239030965177E-3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363.76142213070443</v>
      </c>
      <c r="J29" s="16" t="s">
        <v>26736</v>
      </c>
      <c r="K29" s="21">
        <f>_xlfn.SINGLE(IF(FLOW_THRU_100PCT="Y",1,INDEX(VariabilityMatrix,D4L122C1,_xlfn.SINGLE(D4L122C8))))</f>
        <v>0.60761382742315262</v>
      </c>
      <c r="L29" s="16" t="s">
        <v>26730</v>
      </c>
      <c r="M29" s="15">
        <f>IF(_xlfn.SINGLE(D4L122C2)&lt;&gt;0,_xlfn.SINGLE(D4L122C2)*_xlfn.SINGLE(D4L122C4),_xlfn.SINGLE(D4L122C3)*_xlfn.SINGLE(D4L122C4))</f>
        <v>221.02646996972641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221.02646996972641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23847.86</v>
      </c>
      <c r="V29" s="16" t="s">
        <v>26732</v>
      </c>
      <c r="W29" s="33">
        <f>IF(D4L122C9=0,0,D4L122C7/D4L122C9)</f>
        <v>9.2681888425094078E-3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255.7730082128478</v>
      </c>
      <c r="J30" s="16" t="s">
        <v>26743</v>
      </c>
      <c r="K30" s="21">
        <f>_xlfn.SINGLE(IF(FLOW_THRU_100PCT="Y",1,INDEX(VariabilityMatrix,D4L123C1,_xlfn.SINGLE(D4L123C8))))</f>
        <v>0.59954700448779696</v>
      </c>
      <c r="L30" s="16" t="s">
        <v>26737</v>
      </c>
      <c r="M30" s="15">
        <f>IF(_xlfn.SINGLE(D4L123C2)&lt;&gt;0,_xlfn.SINGLE(D4L123C2)*_xlfn.SINGLE(D4L123C4),_xlfn.SINGLE(D4L123C3)*_xlfn.SINGLE(D4L123C4))</f>
        <v>153.34794090284558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153.34794090284558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22195.019999999997</v>
      </c>
      <c r="V30" s="16" t="s">
        <v>26739</v>
      </c>
      <c r="W30" s="33">
        <f>IF(D4L123C9=0,0,D4L123C7/D4L123C9)</f>
        <v>6.9091147880400916E-3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0.59954700448779696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22195.019999999997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0.59954700448779696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22195.019999999997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1.1995126647788688</v>
      </c>
      <c r="J33" s="16" t="s">
        <v>26764</v>
      </c>
      <c r="K33" s="21">
        <f>_xlfn.SINGLE(IF(FLOW_THRU_100PCT="Y",1,INDEX(VariabilityMatrix,D4L126C1,_xlfn.SINGLE(D4L126C8))))</f>
        <v>0.59954700448779696</v>
      </c>
      <c r="L33" s="16" t="s">
        <v>26758</v>
      </c>
      <c r="M33" s="15">
        <f>IF(_xlfn.SINGLE(D4L126C2)&lt;&gt;0,_xlfn.SINGLE(D4L126C2)*_xlfn.SINGLE(D4L126C4),_xlfn.SINGLE(D4L126C3)*_xlfn.SINGLE(D4L126C4))</f>
        <v>0.71916422501334576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0.71916422501334576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22195.019999999997</v>
      </c>
      <c r="V33" s="16" t="s">
        <v>26760</v>
      </c>
      <c r="W33" s="33">
        <f>IF(D4L126C9=0,0,D4L126C7/D4L126C9)</f>
        <v>3.2402053479264534E-5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0.59954700448779696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22195.019999999997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0.59954700448779696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22195.019999999997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276.90288515395241</v>
      </c>
      <c r="J36" s="16" t="s">
        <v>26695</v>
      </c>
      <c r="K36" s="21">
        <f>IF(FLOW_THRU_100PCT="Y",1,D4L101C4)</f>
        <v>0.85346755793315665</v>
      </c>
      <c r="L36" s="16" t="s">
        <v>26779</v>
      </c>
      <c r="M36" s="15">
        <f>IF(_xlfn.SINGLE(D4L129C2)&lt;&gt;0,_xlfn.SINGLE(D4L129C2)*_xlfn.SINGLE(D4L129C4),_xlfn.SINGLE(D4L129C3)*_xlfn.SINGLE(D4L129C4))</f>
        <v>236.32762917698909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236.32762917698909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22195.019999999997</v>
      </c>
      <c r="V36" s="16" t="s">
        <v>26781</v>
      </c>
      <c r="W36" s="33">
        <f>IF(D4L129C9=0,0,D4L129C7/D4L129C9)</f>
        <v>1.0647777257104933E-2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-12.903225522869704</v>
      </c>
      <c r="J37" s="16" t="s">
        <v>26695</v>
      </c>
      <c r="K37" s="21">
        <f>IF(FLOW_THRU_100PCT="Y",1,D4L101C4)</f>
        <v>0.85346755793315665</v>
      </c>
      <c r="L37" s="16" t="s">
        <v>26785</v>
      </c>
      <c r="M37" s="15">
        <f>IF(_xlfn.SINGLE(D4L130C2)&lt;&gt;0,_xlfn.SINGLE(D4L130C2)*_xlfn.SINGLE(D4L130C4),_xlfn.SINGLE(D4L130C3)*_xlfn.SINGLE(D4L130C4))</f>
        <v>-11.012484376464384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-11.012484376464384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23847.86</v>
      </c>
      <c r="V37" s="16" t="s">
        <v>26787</v>
      </c>
      <c r="W37" s="33">
        <f>IF(D4L130C9=0,0,D4L130C7/D4L130C9)</f>
        <v>-4.6178082127555192E-4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15192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0.8954634800652358</v>
      </c>
      <c r="L38" s="16" t="s">
        <v>26791</v>
      </c>
      <c r="M38" s="15">
        <f>IF(_xlfn.SINGLE(D4L131C2)&lt;&gt;0,_xlfn.SINGLE(D4L131C2)*_xlfn.SINGLE(D4L131C4),_xlfn.SINGLE(D4L131C3)*_xlfn.SINGLE(D4L131C4))</f>
        <v>13603.881189151061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13603.881189151061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22195.019999999997</v>
      </c>
      <c r="V38" s="16" t="s">
        <v>26793</v>
      </c>
      <c r="W38" s="33">
        <f>IF(D4L131C9=0,0,D4L131C7/D4L131C9)</f>
        <v>0.61292493492463906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2195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0.68980960552167647</v>
      </c>
      <c r="L39" s="16" t="s">
        <v>26799</v>
      </c>
      <c r="M39" s="15">
        <f>IF(_xlfn.SINGLE(D4L132C2)&lt;&gt;0,_xlfn.SINGLE(D4L132C2)*_xlfn.SINGLE(D4L132C4),_xlfn.SINGLE(D4L132C3)*_xlfn.SINGLE(D4L132C4))</f>
        <v>1514.1320841200798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1514.1320841200798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22195.019999999997</v>
      </c>
      <c r="V39" s="16" t="s">
        <v>26801</v>
      </c>
      <c r="W39" s="33">
        <f>IF(D4L132C9=0,0,D4L132C7/D4L132C9)</f>
        <v>6.8219451215636662E-2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174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0.68980960552167647</v>
      </c>
      <c r="L40" s="16" t="s">
        <v>26807</v>
      </c>
      <c r="M40" s="15">
        <f>IF(_xlfn.SINGLE(D4L133C2)&lt;&gt;0,_xlfn.SINGLE(D4L133C2)*_xlfn.SINGLE(D4L133C4),_xlfn.SINGLE(D4L133C3)*_xlfn.SINGLE(D4L133C4))</f>
        <v>120.02687136077171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120.02687136077171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22195.019999999997</v>
      </c>
      <c r="V40" s="16" t="s">
        <v>26809</v>
      </c>
      <c r="W40" s="33">
        <f>IF(D4L133C9=0,0,D4L133C7/D4L133C9)</f>
        <v>5.4078289346336126E-3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_xlfn.SINGLE(IF(FLOW_THRU_100PCT="Y",1,INDEX(VariabilityMatrix,D4L134C1,_xlfn.SINGLE(D4L134C8))))</f>
        <v>0.68980960552167647</v>
      </c>
      <c r="L41" s="16" t="s">
        <v>26815</v>
      </c>
      <c r="M41" s="15">
        <f>IF(_xlfn.SINGLE(D4L134C2)&lt;&gt;0,_xlfn.SINGLE(D4L134C2)*_xlfn.SINGLE(D4L134C4),_xlfn.SINGLE(D4L134C3)*_xlfn.SINGLE(D4L134C4))</f>
        <v>0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0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22195.019999999997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4496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0.68980960552167647</v>
      </c>
      <c r="L42" s="16" t="s">
        <v>26823</v>
      </c>
      <c r="M42" s="15">
        <f>IF(_xlfn.SINGLE(D4L135C2)&lt;&gt;0,_xlfn.SINGLE(D4L135C2)*_xlfn.SINGLE(D4L135C4),_xlfn.SINGLE(D4L135C3)*_xlfn.SINGLE(D4L135C4))</f>
        <v>3101.3839864254574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3101.3839864254574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22195.019999999997</v>
      </c>
      <c r="V42" s="16" t="s">
        <v>26825</v>
      </c>
      <c r="W42" s="33">
        <f>IF(D4L135C9=0,0,D4L135C7/D4L135C9)</f>
        <v>0.13973332695467081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0.68980960552167647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22195.019999999997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0.68980960552167647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22195.019999999997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1875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0.68980960552167647</v>
      </c>
      <c r="L45" s="16" t="s">
        <v>26844</v>
      </c>
      <c r="M45" s="15">
        <f>IF(_xlfn.SINGLE(D4L138C2)&lt;&gt;0,_xlfn.SINGLE(D4L138C2)*_xlfn.SINGLE(D4L138C4),_xlfn.SINGLE(D4L138C3)*_xlfn.SINGLE(D4L138C4))</f>
        <v>1293.3930103531434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1293.3930103531434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22195.019999999997</v>
      </c>
      <c r="V45" s="16" t="s">
        <v>26846</v>
      </c>
      <c r="W45" s="33">
        <f>IF(D4L138C9=0,0,D4L138C7/D4L138C9)</f>
        <v>5.8274018692172552E-2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1111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0.68980960552167647</v>
      </c>
      <c r="L46" s="16" t="s">
        <v>26852</v>
      </c>
      <c r="M46" s="15">
        <f>IF(_xlfn.SINGLE(D4L139C2)&lt;&gt;0,_xlfn.SINGLE(D4L139C2)*_xlfn.SINGLE(D4L139C4),_xlfn.SINGLE(D4L139C3)*_xlfn.SINGLE(D4L139C4))</f>
        <v>766.3784717345826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766.3784717345826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22195.019999999997</v>
      </c>
      <c r="V46" s="16" t="s">
        <v>26854</v>
      </c>
      <c r="W46" s="33">
        <f>IF(D4L139C9=0,0,D4L139C7/D4L139C9)</f>
        <v>3.4529298542401977E-2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6294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0.68980960552167647</v>
      </c>
      <c r="L47" s="16" t="s">
        <v>26860</v>
      </c>
      <c r="M47" s="15">
        <f>IF(_xlfn.SINGLE(D4L140C2)&lt;&gt;0,_xlfn.SINGLE(D4L140C2)*_xlfn.SINGLE(D4L140C4),_xlfn.SINGLE(D4L140C3)*_xlfn.SINGLE(D4L140C4))</f>
        <v>4341.6616571534314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4341.6616571534314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22195.019999999997</v>
      </c>
      <c r="V47" s="16" t="s">
        <v>26862</v>
      </c>
      <c r="W47" s="33">
        <f>IF(D4L140C9=0,0,D4L140C7/D4L140C9)</f>
        <v>0.19561422594588479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1069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0.68980960552167647</v>
      </c>
      <c r="L48" s="16" t="s">
        <v>26868</v>
      </c>
      <c r="M48" s="15">
        <f>IF(_xlfn.SINGLE(D4L141C2)&lt;&gt;0,_xlfn.SINGLE(D4L141C2)*_xlfn.SINGLE(D4L141C4),_xlfn.SINGLE(D4L141C3)*_xlfn.SINGLE(D4L141C4))</f>
        <v>737.40646830267212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737.40646830267212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22195.019999999997</v>
      </c>
      <c r="V48" s="16" t="s">
        <v>26870</v>
      </c>
      <c r="W48" s="33">
        <f>IF(D4L141C9=0,0,D4L141C7/D4L141C9)</f>
        <v>3.3223960523697312E-2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1420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0.68980960552167647</v>
      </c>
      <c r="L49" s="16" t="s">
        <v>26876</v>
      </c>
      <c r="M49" s="15">
        <f>IF(_xlfn.SINGLE(D4L142C2)&lt;&gt;0,_xlfn.SINGLE(D4L142C2)*_xlfn.SINGLE(D4L142C4),_xlfn.SINGLE(D4L142C3)*_xlfn.SINGLE(D4L142C4))</f>
        <v>979.52963984078065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979.52963984078065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22195.019999999997</v>
      </c>
      <c r="V49" s="16" t="s">
        <v>26878</v>
      </c>
      <c r="W49" s="33">
        <f>IF(D4L142C9=0,0,D4L142C7/D4L142C9)</f>
        <v>4.4132856822872012E-2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2210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0.68980960552167647</v>
      </c>
      <c r="L50" s="16" t="s">
        <v>26884</v>
      </c>
      <c r="M50" s="15">
        <f>IF(_xlfn.SINGLE(D4L143C2)&lt;&gt;0,_xlfn.SINGLE(D4L143C2)*_xlfn.SINGLE(D4L143C4),_xlfn.SINGLE(D4L143C3)*_xlfn.SINGLE(D4L143C4))</f>
        <v>1524.479228202905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1524.479228202905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22195.019999999997</v>
      </c>
      <c r="V50" s="16" t="s">
        <v>26886</v>
      </c>
      <c r="W50" s="33">
        <f>IF(D4L143C9=0,0,D4L143C7/D4L143C9)</f>
        <v>6.8685643365174048E-2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_xlfn.SINGLE(IF(FLOW_THRU_100PCT="Y",1,INDEX(VariabilityMatrix,D4L144C1,_xlfn.SINGLE(D4L144C8))))</f>
        <v>0.68980960552167647</v>
      </c>
      <c r="L51" s="16" t="s">
        <v>26892</v>
      </c>
      <c r="M51" s="15">
        <f>IF(_xlfn.SINGLE(D4L144C2)&lt;&gt;0,_xlfn.SINGLE(D4L144C2)*_xlfn.SINGLE(D4L144C4),_xlfn.SINGLE(D4L144C3)*_xlfn.SINGLE(D4L144C4))</f>
        <v>0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0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22195.019999999997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6.8233364525017298E-3</v>
      </c>
      <c r="J52" s="16" t="s">
        <v>26906</v>
      </c>
      <c r="K52" s="21">
        <f>_xlfn.SINGLE(IF(FLOW_THRU_100PCT="Y",1,INDEX(VariabilityMatrix,D4L145C1,_xlfn.SINGLE(D4L145C8))))</f>
        <v>0.51741440104877001</v>
      </c>
      <c r="L52" s="16" t="s">
        <v>26900</v>
      </c>
      <c r="M52" s="15">
        <f>IF(_xlfn.SINGLE(D4L145C2)&lt;&gt;0,_xlfn.SINGLE(D4L145C2)*_xlfn.SINGLE(D4L145C4),_xlfn.SINGLE(D4L145C3)*_xlfn.SINGLE(D4L145C4))</f>
        <v>3.5304925437254215E-3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3.5304925437254215E-3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24467.627999999997</v>
      </c>
      <c r="V52" s="16" t="s">
        <v>26902</v>
      </c>
      <c r="W52" s="33">
        <f>IF(D4L145C9=0,0,D4L145C7/D4L145C9)</f>
        <v>1.4429239089810511E-7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_xlfn.SINGLE(IF(FLOW_THRU_100PCT="Y",1,INDEX(VariabilityMatrix,D4L146C1,_xlfn.SINGLE(D4L146C8))))</f>
        <v>0.51121161657677594</v>
      </c>
      <c r="L53" s="16" t="s">
        <v>26907</v>
      </c>
      <c r="M53" s="15">
        <f>IF(_xlfn.SINGLE(D4L146C2)&lt;&gt;0,_xlfn.SINGLE(D4L146C2)*_xlfn.SINGLE(D4L146C4),_xlfn.SINGLE(D4L146C3)*_xlfn.SINGLE(D4L146C4))</f>
        <v>0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22195.019999999997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0.35429244325658038</v>
      </c>
      <c r="J54" s="16" t="s">
        <v>26920</v>
      </c>
      <c r="K54" s="21">
        <f>_xlfn.SINGLE(IF(FLOW_THRU_100PCT="Y",1,INDEX(VariabilityMatrix,D4L147C1,_xlfn.SINGLE(D4L147C8))))</f>
        <v>0.51741440104877001</v>
      </c>
      <c r="L54" s="16" t="s">
        <v>26914</v>
      </c>
      <c r="M54" s="15">
        <f>IF(_xlfn.SINGLE(D4L147C2)&lt;&gt;0,_xlfn.SINGLE(D4L147C2)*_xlfn.SINGLE(D4L147C4),_xlfn.SINGLE(D4L147C3)*_xlfn.SINGLE(D4L147C4))</f>
        <v>0.18331601232370887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0.18331601232370887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24467.627999999997</v>
      </c>
      <c r="V54" s="16" t="s">
        <v>26916</v>
      </c>
      <c r="W54" s="33">
        <f>IF(D4L147C9=0,0,D4L147C7/D4L147C9)</f>
        <v>7.4921856881144704E-6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0.32873531153222224</v>
      </c>
      <c r="J55" s="16" t="s">
        <v>26927</v>
      </c>
      <c r="K55" s="21">
        <f>_xlfn.SINGLE(IF(FLOW_THRU_100PCT="Y",1,INDEX(VariabilityMatrix,D4L148C1,_xlfn.SINGLE(D4L148C8))))</f>
        <v>0.51121161657677594</v>
      </c>
      <c r="L55" s="16" t="s">
        <v>26921</v>
      </c>
      <c r="M55" s="15">
        <f>IF(_xlfn.SINGLE(D4L148C2)&lt;&gt;0,_xlfn.SINGLE(D4L148C2)*_xlfn.SINGLE(D4L148C4),_xlfn.SINGLE(D4L148C3)*_xlfn.SINGLE(D4L148C4))</f>
        <v>0.16805331003425739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0.16805331003425739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22195.019999999997</v>
      </c>
      <c r="V55" s="16" t="s">
        <v>26923</v>
      </c>
      <c r="W55" s="33">
        <f>IF(D4L148C9=0,0,D4L148C7/D4L148C9)</f>
        <v>7.5716674296422087E-6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0.51121161657677594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22195.019999999997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0.51121161657677594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22195.019999999997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0.51121161657677594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22195.019999999997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0.51121161657677594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22195.019999999997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0.51121161657677594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22195.019999999997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0.16358582651690612</v>
      </c>
      <c r="J61" s="16" t="s">
        <v>26969</v>
      </c>
      <c r="K61" s="21">
        <f>IF(FLOW_THRU_100PCT="Y",1,D4L136C4)</f>
        <v>0.68980960552167647</v>
      </c>
      <c r="L61" s="16" t="s">
        <v>26963</v>
      </c>
      <c r="M61" s="15">
        <f>IF(_xlfn.SINGLE(D4L154C2)&lt;&gt;0,_xlfn.SINGLE(D4L154C2)*_xlfn.SINGLE(D4L154C4),_xlfn.SINGLE(D4L154C3)*_xlfn.SINGLE(D4L154C4))</f>
        <v>0.11284307445856441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0.11284307445856441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22195.019999999997</v>
      </c>
      <c r="V61" s="16" t="s">
        <v>26965</v>
      </c>
      <c r="W61" s="33">
        <f>IF(D4L154C9=0,0,D4L154C7/D4L154C9)</f>
        <v>5.084161873184364E-6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6.0756391560306683E-3</v>
      </c>
      <c r="J62" s="16" t="s">
        <v>26976</v>
      </c>
      <c r="K62" s="21">
        <f>_xlfn.SINGLE(IF(FLOW_THRU_100PCT="Y",1,INDEX(VariabilityMatrix,D4L155C1,_xlfn.SINGLE(D4L155C8))))</f>
        <v>0.51741440104877001</v>
      </c>
      <c r="L62" s="16" t="s">
        <v>26970</v>
      </c>
      <c r="M62" s="15">
        <f>IF(_xlfn.SINGLE(D4L155C2)&lt;&gt;0,_xlfn.SINGLE(D4L155C2)*_xlfn.SINGLE(D4L155C4),_xlfn.SINGLE(D4L155C3)*_xlfn.SINGLE(D4L155C4))</f>
        <v>3.1436231949060625E-3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3.1436231949060625E-3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24467.627999999997</v>
      </c>
      <c r="V62" s="16" t="s">
        <v>26972</v>
      </c>
      <c r="W62" s="33">
        <f>IF(D4L155C9=0,0,D4L155C7/D4L155C9)</f>
        <v>1.2848091343002529E-7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0.15017279460095168</v>
      </c>
      <c r="J63" s="16" t="s">
        <v>26983</v>
      </c>
      <c r="K63" s="21">
        <f>_xlfn.SINGLE(IF(FLOW_THRU_100PCT="Y",1,INDEX(VariabilityMatrix,D4L156C1,_xlfn.SINGLE(D4L156C8))))</f>
        <v>0.51854718349040629</v>
      </c>
      <c r="L63" s="16" t="s">
        <v>26977</v>
      </c>
      <c r="M63" s="15">
        <f>IF(_xlfn.SINGLE(D4L156C2)&lt;&gt;0,_xlfn.SINGLE(D4L156C2)*_xlfn.SINGLE(D4L156C4),_xlfn.SINGLE(D4L156C3)*_xlfn.SINGLE(D4L156C4))</f>
        <v>7.787167967720679E-2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7.787167967720679E-2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23847.86</v>
      </c>
      <c r="V63" s="16" t="s">
        <v>26979</v>
      </c>
      <c r="W63" s="33">
        <f>IF(D4L156C9=0,0,D4L156C7/D4L156C9)</f>
        <v>3.2653529363727725E-6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35069.014419200001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1265.3821064519313</v>
      </c>
      <c r="J64" s="16" t="s">
        <v>26990</v>
      </c>
      <c r="K64" s="21">
        <f>IF((D4L157C2+D4L157C3)=0,0,D4L157C5/(D4L157C2+D4L157C3))</f>
        <v>0.79037558100669147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28717.819764489657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28717.819764489657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1.2834059313094279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0.79037558100669147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22195.019999999997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35069.014419200001</v>
      </c>
      <c r="H66" s="16" t="s">
        <v>27001</v>
      </c>
      <c r="I66" s="15">
        <f>SUM(D4L157C3:D4L158C3)</f>
        <v>1265.3821064519313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28717.819764489657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28717.819764489657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1.2834059313094279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7D2D9-7D97-4B5E-8303-09451AB01CC4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41.311988829044481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20.65599441452224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20.65599441452224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22195.019999999997</v>
      </c>
      <c r="V8" s="16" t="s">
        <v>27024</v>
      </c>
      <c r="W8" s="33">
        <f>IF(_xlfn.SINGLE(D4L201C9)=0,0,D4L201C7/_xlfn.SINGLE(D4L201C9))</f>
        <v>9.3065896829659276E-4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22195.019999999997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56.007442572149436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28.003721286074718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28.003721286074718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22195.019999999997</v>
      </c>
      <c r="V10" s="16" t="s">
        <v>27034</v>
      </c>
      <c r="W10" s="33">
        <f>IF(_xlfn.SINGLE(D4L203C9)=0,0,D4L203C7/_xlfn.SINGLE(D4L203C9))</f>
        <v>1.2617119194339415E-3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0.22883531183717851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0.22883531183717851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0.22883531183717851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22195.019999999997</v>
      </c>
      <c r="V11" s="16" t="s">
        <v>27039</v>
      </c>
      <c r="W11" s="33">
        <f>IF(_xlfn.SINGLE(D4L204C9)=0,0,D4L204C7/_xlfn.SINGLE(D4L204C9))</f>
        <v>1.0310209760440791E-5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16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8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8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22195.019999999997</v>
      </c>
      <c r="V12" s="16" t="s">
        <v>27044</v>
      </c>
      <c r="W12" s="33">
        <f>IF(_xlfn.SINGLE(D4L205C9)=0,0,D4L205C7/_xlfn.SINGLE(D4L205C9))</f>
        <v>3.6044121609261903E-4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22195.019999999997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2855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2855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2855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22195.019999999997</v>
      </c>
      <c r="V14" s="16" t="s">
        <v>27054</v>
      </c>
      <c r="W14" s="33">
        <f>IF(_xlfn.SINGLE(D4L207C9)=0,0,D4L207C7/_xlfn.SINGLE(D4L207C9))</f>
        <v>0.12863245899305342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22195.019999999997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16.658044551531901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8.3290222757659507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8.3290222757659507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22195.019999999997</v>
      </c>
      <c r="V16" s="16" t="s">
        <v>27065</v>
      </c>
      <c r="W16" s="33">
        <f>IF(_xlfn.SINGLE(D4L209C9)=0,0,D4L209C7/_xlfn.SINGLE(D4L209C9))</f>
        <v>3.7526536474244909E-4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22195.019999999997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2984.9774759527259</v>
      </c>
      <c r="J18" s="16" t="s">
        <v>27079</v>
      </c>
      <c r="K18" s="21">
        <f>IF((D4L211C2+D4L211C3)=0,0,D4L211C5/(D4L211C2+D4L211C3))</f>
        <v>0.97822806419816621</v>
      </c>
      <c r="L18" s="16" t="s">
        <v>27073</v>
      </c>
      <c r="M18" s="15">
        <f>SUM(D4L201C5,D4L203C5,D4L205C5,D4L207C5,D4L209C5)</f>
        <v>2919.9887379763632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2919.9887379763632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0.13156053646161903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0.97822806419816621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22195.019999999997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2985.2063112645628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2920.2175732882001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2920.2175732882001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0.13157084667137947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0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0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0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22195.019999999997</v>
      </c>
      <c r="V21" s="16" t="s">
        <v>27093</v>
      </c>
      <c r="W21" s="33">
        <f>IF(_xlfn.SINGLE(D4L214C9)=0,0,D4L214C7/_xlfn.SINGLE(D4L214C9))</f>
        <v>0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0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22195.019999999997</v>
      </c>
      <c r="V22" s="16" t="s">
        <v>27098</v>
      </c>
      <c r="W22" s="33">
        <f>IF(_xlfn.SINGLE(D4L215C9)=0,0,D4L215C7/_xlfn.SINGLE(D4L215C9))</f>
        <v>0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0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22195.019999999997</v>
      </c>
      <c r="V23" s="16" t="s">
        <v>27103</v>
      </c>
      <c r="W23" s="33">
        <f>IF(_xlfn.SINGLE(D4L216C9)=0,0,D4L216C7/_xlfn.SINGLE(D4L216C9))</f>
        <v>0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3643.4809005072007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3643.4809005072007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3643.4809005072007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22195.019999999997</v>
      </c>
      <c r="V24" s="16" t="s">
        <v>27108</v>
      </c>
      <c r="W24" s="33">
        <f>IF(_xlfn.SINGLE(D4L217C9)=0,0,D4L217C7/_xlfn.SINGLE(D4L217C9))</f>
        <v>0.16415758582363077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3643.4809005072007</v>
      </c>
      <c r="J25" s="16" t="s">
        <v>27117</v>
      </c>
      <c r="K25" s="21">
        <f>IF((D4L218C2+D4L218C3)=0,0,D4L218C5/(D4L218C2+D4L218C3))</f>
        <v>1</v>
      </c>
      <c r="L25" s="16" t="s">
        <v>27111</v>
      </c>
      <c r="M25" s="15">
        <f>SUM(D4L214C5:D4L217C5)</f>
        <v>3643.4809005072007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3643.4809005072007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0.16415758582363077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22195.019999999997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3643.4809005072007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3643.4809005072007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3643.4809005072007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0.16415758582363077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CC52A3-C61C-4742-A458-449A9D5E8872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1132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0.93141383260571253</v>
      </c>
      <c r="L8" s="16" t="s">
        <v>27139</v>
      </c>
      <c r="M8" s="15">
        <f>IF(_xlfn.SINGLE(D5L101C2)&lt;&gt;0,_xlfn.SINGLE(D5L101C2)*_xlfn.SINGLE(D5L101C4),_xlfn.SINGLE(D5L101C3)*_xlfn.SINGLE(D5L101C4))</f>
        <v>1054.3604585096666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1054.3604585096666</v>
      </c>
      <c r="AJ8" s="16" t="s">
        <v>27150</v>
      </c>
      <c r="AK8" s="15">
        <f>IF(D5L101C15=0,0,CHOOSE(MIN(D5L101C8,RUN_YEARS),A1L145C1,A1L145C6,A1L145C7,A1L145C8,A1L145C9))</f>
        <v>1218.229</v>
      </c>
      <c r="AL8" s="16" t="s">
        <v>27145</v>
      </c>
      <c r="AM8" s="33">
        <f>IF(_xlfn.SINGLE(D5L101C17)=0,0,D5L101C16/_xlfn.SINGLE(D5L101C17))</f>
        <v>0.86548625792824385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_xlfn.SINGLE(IF(FLOW_THRU_100PCT="Y",1,INDEX(VariabilityMatrix,D5L102C1,_xlfn.SINGLE(D5L102C8))))</f>
        <v>0.93141383260571253</v>
      </c>
      <c r="L9" s="16" t="s">
        <v>27151</v>
      </c>
      <c r="M9" s="15">
        <f>IF(_xlfn.SINGLE(D5L102C2)&lt;&gt;0,_xlfn.SINGLE(D5L102C2)*_xlfn.SINGLE(D5L102C4),_xlfn.SINGLE(D5L102C3)*_xlfn.SINGLE(D5L102C4))</f>
        <v>0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1218.229</v>
      </c>
      <c r="AL9" s="16" t="s">
        <v>27157</v>
      </c>
      <c r="AM9" s="33">
        <f>IF(_xlfn.SINGLE(D5L102C17)=0,0,D5L102C16/_xlfn.SINGLE(D5L102C17))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_xlfn.SINGLE(IF(FLOW_THRU_100PCT="Y",1,INDEX(VariabilityMatrix,D5L103C1,_xlfn.SINGLE(D5L103C8))))</f>
        <v>0.93141383260571253</v>
      </c>
      <c r="L10" s="16" t="s">
        <v>27164</v>
      </c>
      <c r="M10" s="15">
        <f>IF(_xlfn.SINGLE(D5L103C2)&lt;&gt;0,_xlfn.SINGLE(D5L103C2)*_xlfn.SINGLE(D5L103C4),_xlfn.SINGLE(D5L103C3)*_xlfn.SINGLE(D5L103C4))</f>
        <v>0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1218.229</v>
      </c>
      <c r="AL10" s="16" t="s">
        <v>27170</v>
      </c>
      <c r="AM10" s="33">
        <f>IF(_xlfn.SINGLE(D5L103C17)=0,0,D5L103C16/_xlfn.SINGLE(D5L103C17))</f>
        <v>0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_xlfn.SINGLE(IF(FLOW_THRU_100PCT="Y",1,INDEX(VariabilityMatrix,D5L104C1,_xlfn.SINGLE(D5L104C8))))</f>
        <v>0.93141383260571253</v>
      </c>
      <c r="L11" s="16" t="s">
        <v>27176</v>
      </c>
      <c r="M11" s="15">
        <f>IF(_xlfn.SINGLE(D5L104C2)&lt;&gt;0,_xlfn.SINGLE(D5L104C2)*_xlfn.SINGLE(D5L104C4),_xlfn.SINGLE(D5L104C3)*_xlfn.SINGLE(D5L104C4))</f>
        <v>0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1218.229</v>
      </c>
      <c r="AL11" s="16" t="s">
        <v>27182</v>
      </c>
      <c r="AM11" s="33">
        <f>IF(_xlfn.SINGLE(D5L104C17)=0,0,D5L104C16/_xlfn.SINGLE(D5L104C17))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0.93141383260571253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1218.229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0.93141383260571253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1218.229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1038</v>
      </c>
      <c r="J14" s="16" t="s">
        <v>27219</v>
      </c>
      <c r="K14" s="21">
        <f>_xlfn.SINGLE(IF(FLOW_THRU_100PCT="Y",1,INDEX(VariabilityMatrix,D5L107C1,_xlfn.SINGLE(D5L107C8))))</f>
        <v>0.79989318236271933</v>
      </c>
      <c r="L14" s="16" t="s">
        <v>27212</v>
      </c>
      <c r="M14" s="15">
        <f>IF(_xlfn.SINGLE(D5L107C2)&lt;&gt;0,_xlfn.SINGLE(D5L107C2)*_xlfn.SINGLE(D5L107C4),_xlfn.SINGLE(D5L107C3)*_xlfn.SINGLE(D5L107C4))</f>
        <v>830.28912329250272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830.28912329250272</v>
      </c>
      <c r="AB14" s="16" t="s">
        <v>27222</v>
      </c>
      <c r="AC14" s="15">
        <f>IF(D5L107C11=0,0,CHOOSE(MIN(D5L107C8,RUN_YEARS),A1L144C1,A1L144C6,A1L144C7,A1L144C8,A1L144C9))</f>
        <v>917.56</v>
      </c>
      <c r="AD14" s="16" t="s">
        <v>27216</v>
      </c>
      <c r="AE14" s="33">
        <f>IF(_xlfn.SINGLE(D5L107C13)=0,0,D5L107C12/_xlfn.SINGLE(D5L107C13))</f>
        <v>0.90488809809985482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1778.5132275132275</v>
      </c>
      <c r="J15" s="16" t="s">
        <v>27232</v>
      </c>
      <c r="K15" s="21">
        <f>_xlfn.SINGLE(IF(FLOW_THRU_100PCT="Y",1,INDEX(VariabilityMatrix,D5L108C1,_xlfn.SINGLE(D5L108C8))))</f>
        <v>0.79989318236271933</v>
      </c>
      <c r="L15" s="16" t="s">
        <v>27224</v>
      </c>
      <c r="M15" s="15">
        <f>IF(_xlfn.SINGLE(D5L108C2)&lt;&gt;0,_xlfn.SINGLE(D5L108C2)*_xlfn.SINGLE(D5L108C4),_xlfn.SINGLE(D5L108C3)*_xlfn.SINGLE(D5L108C4))</f>
        <v>1422.6206054297468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1422.6206054297468</v>
      </c>
      <c r="AB15" s="16" t="s">
        <v>27235</v>
      </c>
      <c r="AC15" s="15">
        <f>IF(D5L108C11=0,0,CHOOSE(MIN(D5L108C8,RUN_YEARS),A1L144C1,A1L144C6,A1L144C7,A1L144C8,A1L144C9))</f>
        <v>917.56</v>
      </c>
      <c r="AD15" s="16" t="s">
        <v>27228</v>
      </c>
      <c r="AE15" s="33">
        <f>IF(_xlfn.SINGLE(D5L108C13)=0,0,D5L108C12/_xlfn.SINGLE(D5L108C13))</f>
        <v>1.5504387783139488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667.28571428571433</v>
      </c>
      <c r="J16" s="16" t="s">
        <v>27245</v>
      </c>
      <c r="K16" s="21">
        <f>_xlfn.SINGLE(IF(FLOW_THRU_100PCT="Y",1,INDEX(VariabilityMatrix,D5L109C1,_xlfn.SINGLE(D5L109C8))))</f>
        <v>0.79989318236271933</v>
      </c>
      <c r="L16" s="16" t="s">
        <v>27237</v>
      </c>
      <c r="M16" s="15">
        <f>IF(_xlfn.SINGLE(D5L109C2)&lt;&gt;0,_xlfn.SINGLE(D5L109C2)*_xlfn.SINGLE(D5L109C4),_xlfn.SINGLE(D5L109C3)*_xlfn.SINGLE(D5L109C4))</f>
        <v>533.75729354518035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533.75729354518035</v>
      </c>
      <c r="AB16" s="16" t="s">
        <v>27248</v>
      </c>
      <c r="AC16" s="15">
        <f>IF(D5L109C11=0,0,CHOOSE(MIN(D5L109C8,RUN_YEARS),A1L144C1,A1L144C6,A1L144C7,A1L144C8,A1L144C9))</f>
        <v>917.56</v>
      </c>
      <c r="AD16" s="16" t="s">
        <v>27241</v>
      </c>
      <c r="AE16" s="33">
        <f>IF(_xlfn.SINGLE(D5L109C13)=0,0,D5L109C12/_xlfn.SINGLE(D5L109C13))</f>
        <v>0.5817137773499067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113.50264550264551</v>
      </c>
      <c r="J17" s="16" t="s">
        <v>27258</v>
      </c>
      <c r="K17" s="21">
        <f>_xlfn.SINGLE(IF(FLOW_THRU_100PCT="Y",1,INDEX(VariabilityMatrix,D5L110C1,_xlfn.SINGLE(D5L110C8))))</f>
        <v>0.79989318236271933</v>
      </c>
      <c r="L17" s="16" t="s">
        <v>27250</v>
      </c>
      <c r="M17" s="15">
        <f>IF(_xlfn.SINGLE(D5L110C2)&lt;&gt;0,_xlfn.SINGLE(D5L110C2)*_xlfn.SINGLE(D5L110C4),_xlfn.SINGLE(D5L110C3)*_xlfn.SINGLE(D5L110C4))</f>
        <v>90.789992317698704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90.789992317698704</v>
      </c>
      <c r="AB17" s="16" t="s">
        <v>27261</v>
      </c>
      <c r="AC17" s="15">
        <f>IF(D5L110C11=0,0,CHOOSE(MIN(D5L110C8,RUN_YEARS),A1L144C1,A1L144C6,A1L144C7,A1L144C8,A1L144C9))</f>
        <v>917.56</v>
      </c>
      <c r="AD17" s="16" t="s">
        <v>27254</v>
      </c>
      <c r="AE17" s="33">
        <f>IF(_xlfn.SINGLE(D5L110C13)=0,0,D5L110C12/_xlfn.SINGLE(D5L110C13))</f>
        <v>9.8947199439490291E-2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0.79989318236271933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917.56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0.79989318236271933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917.56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_xlfn.SINGLE(IF(FLOW_THRU_100PCT="Y",1,INDEX(VariabilityMatrix,D5L113C1,_xlfn.SINGLE(D5L113C8))))</f>
        <v>0.79989318236271933</v>
      </c>
      <c r="L20" s="16" t="s">
        <v>27289</v>
      </c>
      <c r="M20" s="15">
        <f>IF(_xlfn.SINGLE(D5L113C2)&lt;&gt;0,_xlfn.SINGLE(D5L113C2)*_xlfn.SINGLE(D5L113C4),_xlfn.SINGLE(D5L113C3)*_xlfn.SINGLE(D5L113C4))</f>
        <v>0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917.56</v>
      </c>
      <c r="AD20" s="16" t="s">
        <v>27293</v>
      </c>
      <c r="AE20" s="33">
        <f>IF(_xlfn.SINGLE(D5L113C13)=0,0,D5L113C12/_xlfn.SINGLE(D5L113C13))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96</v>
      </c>
      <c r="J21" s="16" t="s">
        <v>27309</v>
      </c>
      <c r="K21" s="21">
        <f>_xlfn.SINGLE(IF(FLOW_THRU_100PCT="Y",1,INDEX(VariabilityMatrix,D5L114C1,_xlfn.SINGLE(D5L114C8))))</f>
        <v>0.79989318236271933</v>
      </c>
      <c r="L21" s="16" t="s">
        <v>27302</v>
      </c>
      <c r="M21" s="15">
        <f>IF(_xlfn.SINGLE(D5L114C2)&lt;&gt;0,_xlfn.SINGLE(D5L114C2)*_xlfn.SINGLE(D5L114C4),_xlfn.SINGLE(D5L114C3)*_xlfn.SINGLE(D5L114C4))</f>
        <v>76.789745506821049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76.789745506821049</v>
      </c>
      <c r="AB21" s="16" t="s">
        <v>27312</v>
      </c>
      <c r="AC21" s="15">
        <f>IF(D5L114C11=0,0,CHOOSE(MIN(D5L114C8,RUN_YEARS),A1L144C1,A1L144C6,A1L144C7,A1L144C8,A1L144C9))</f>
        <v>917.56</v>
      </c>
      <c r="AD21" s="16" t="s">
        <v>27306</v>
      </c>
      <c r="AE21" s="33">
        <f>IF(_xlfn.SINGLE(D5L114C13)=0,0,D5L114C12/_xlfn.SINGLE(D5L114C13))</f>
        <v>8.3689072656633959E-2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164.48677248677248</v>
      </c>
      <c r="J22" s="16" t="s">
        <v>27322</v>
      </c>
      <c r="K22" s="21">
        <f>_xlfn.SINGLE(IF(FLOW_THRU_100PCT="Y",1,INDEX(VariabilityMatrix,D5L115C1,_xlfn.SINGLE(D5L115C8))))</f>
        <v>0.79989318236271933</v>
      </c>
      <c r="L22" s="16" t="s">
        <v>27314</v>
      </c>
      <c r="M22" s="15">
        <f>IF(_xlfn.SINGLE(D5L115C2)&lt;&gt;0,_xlfn.SINGLE(D5L115C2)*_xlfn.SINGLE(D5L115C4),_xlfn.SINGLE(D5L115C3)*_xlfn.SINGLE(D5L115C4))</f>
        <v>131.57184790101704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131.57184790101704</v>
      </c>
      <c r="AB22" s="16" t="s">
        <v>27324</v>
      </c>
      <c r="AC22" s="15">
        <f>IF(D5L115C11=0,0,CHOOSE(MIN(D5L115C8,RUN_YEARS),A1L144C1,A1L144C6,A1L144C7,A1L144C8,A1L144C9))</f>
        <v>917.56</v>
      </c>
      <c r="AD22" s="16" t="s">
        <v>27318</v>
      </c>
      <c r="AE22" s="33">
        <f>IF(_xlfn.SINGLE(D5L115C13)=0,0,D5L115C12/_xlfn.SINGLE(D5L115C13))</f>
        <v>0.14339318180938254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61.714285714285708</v>
      </c>
      <c r="J23" s="16" t="s">
        <v>27334</v>
      </c>
      <c r="K23" s="21">
        <f>_xlfn.SINGLE(IF(FLOW_THRU_100PCT="Y",1,INDEX(VariabilityMatrix,D5L116C1,_xlfn.SINGLE(D5L116C8))))</f>
        <v>0.79989318236271933</v>
      </c>
      <c r="L23" s="16" t="s">
        <v>27326</v>
      </c>
      <c r="M23" s="15">
        <f>IF(_xlfn.SINGLE(D5L116C2)&lt;&gt;0,_xlfn.SINGLE(D5L116C2)*_xlfn.SINGLE(D5L116C4),_xlfn.SINGLE(D5L116C3)*_xlfn.SINGLE(D5L116C4))</f>
        <v>49.364836397242101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49.364836397242101</v>
      </c>
      <c r="AB23" s="16" t="s">
        <v>27336</v>
      </c>
      <c r="AC23" s="15">
        <f>IF(D5L116C11=0,0,CHOOSE(MIN(D5L116C8,RUN_YEARS),A1L144C1,A1L144C6,A1L144C7,A1L144C8,A1L144C9))</f>
        <v>917.56</v>
      </c>
      <c r="AD23" s="16" t="s">
        <v>27330</v>
      </c>
      <c r="AE23" s="33">
        <f>IF(_xlfn.SINGLE(D5L116C13)=0,0,D5L116C12/_xlfn.SINGLE(D5L116C13))</f>
        <v>5.3800118136407539E-2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10.497354497354497</v>
      </c>
      <c r="J24" s="16" t="s">
        <v>27346</v>
      </c>
      <c r="K24" s="21">
        <f>_xlfn.SINGLE(IF(FLOW_THRU_100PCT="Y",1,INDEX(VariabilityMatrix,D5L117C1,_xlfn.SINGLE(D5L117C8))))</f>
        <v>0.79989318236271933</v>
      </c>
      <c r="L24" s="16" t="s">
        <v>27338</v>
      </c>
      <c r="M24" s="15">
        <f>IF(_xlfn.SINGLE(D5L117C2)&lt;&gt;0,_xlfn.SINGLE(D5L117C2)*_xlfn.SINGLE(D5L117C4),_xlfn.SINGLE(D5L117C3)*_xlfn.SINGLE(D5L117C4))</f>
        <v>8.3967622952784922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8.3967622952784922</v>
      </c>
      <c r="AB24" s="16" t="s">
        <v>27348</v>
      </c>
      <c r="AC24" s="15">
        <f>IF(D5L117C11=0,0,CHOOSE(MIN(D5L117C8,RUN_YEARS),A1L144C1,A1L144C6,A1L144C7,A1L144C8,A1L144C9))</f>
        <v>917.56</v>
      </c>
      <c r="AD24" s="16" t="s">
        <v>27342</v>
      </c>
      <c r="AE24" s="33">
        <f>IF(_xlfn.SINGLE(D5L117C13)=0,0,D5L117C12/_xlfn.SINGLE(D5L117C13))</f>
        <v>9.1511860753285806E-3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0.79989318236271933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917.56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0.79989318236271933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917.56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0.79989318236271933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917.56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1132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1054.3604585096666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1054.3604585096666</v>
      </c>
      <c r="AK28" s="21" t="str">
        <f>NULL_VALUE</f>
        <v>n/a</v>
      </c>
      <c r="AL28" s="16" t="s">
        <v>27392</v>
      </c>
      <c r="AM28" s="33">
        <f>SUM(D5L101C18:D5L106C18)</f>
        <v>0.86548625792824385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3930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3143.5802066854872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3143.5802066854872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3.4260214118809533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64BFA-7DDC-49BD-92A0-E189491D884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4350</v>
      </c>
      <c r="L9" s="16" t="s">
        <v>27461</v>
      </c>
      <c r="M9" s="15">
        <f>B7L802C16</f>
        <v>4573</v>
      </c>
      <c r="N9" s="16" t="s">
        <v>27462</v>
      </c>
      <c r="O9" s="15">
        <f>B7L802C25</f>
        <v>4524.6666666666661</v>
      </c>
      <c r="P9" s="16" t="s">
        <v>27463</v>
      </c>
      <c r="Q9" s="15">
        <f>B7L802C34</f>
        <v>4417</v>
      </c>
      <c r="R9" s="16" t="s">
        <v>27464</v>
      </c>
      <c r="S9" s="15">
        <f>B7L802C43</f>
        <v>4440.3999999999996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37238</v>
      </c>
      <c r="L10" s="16" t="s">
        <v>27470</v>
      </c>
      <c r="M10" s="15">
        <f>B7L803C16</f>
        <v>39414</v>
      </c>
      <c r="N10" s="16" t="s">
        <v>27471</v>
      </c>
      <c r="O10" s="15">
        <f>B7L803C25</f>
        <v>41851.333333333328</v>
      </c>
      <c r="P10" s="16" t="s">
        <v>27472</v>
      </c>
      <c r="Q10" s="15">
        <f>B7L803C34</f>
        <v>44831.25</v>
      </c>
      <c r="R10" s="16" t="s">
        <v>27473</v>
      </c>
      <c r="S10" s="15">
        <f>B7L803C43</f>
        <v>47654.6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4445</v>
      </c>
      <c r="L11" s="16" t="s">
        <v>27479</v>
      </c>
      <c r="M11" s="15">
        <f>B7L804C16</f>
        <v>5303</v>
      </c>
      <c r="N11" s="16" t="s">
        <v>27480</v>
      </c>
      <c r="O11" s="15">
        <f>B7L804C25</f>
        <v>5357.666666666667</v>
      </c>
      <c r="P11" s="16" t="s">
        <v>27481</v>
      </c>
      <c r="Q11" s="15">
        <f>B7L804C34</f>
        <v>5265.5</v>
      </c>
      <c r="R11" s="16" t="s">
        <v>27482</v>
      </c>
      <c r="S11" s="15">
        <f>B7L804C43</f>
        <v>5214.6000000000004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24099</v>
      </c>
      <c r="L12" s="16" t="s">
        <v>27488</v>
      </c>
      <c r="M12" s="15">
        <f>B7L805C16</f>
        <v>26813</v>
      </c>
      <c r="N12" s="16" t="s">
        <v>27489</v>
      </c>
      <c r="O12" s="15">
        <f>B7L805C25</f>
        <v>28181.333333333336</v>
      </c>
      <c r="P12" s="16" t="s">
        <v>27490</v>
      </c>
      <c r="Q12" s="15">
        <f>B7L805C34</f>
        <v>29531.75</v>
      </c>
      <c r="R12" s="16" t="s">
        <v>27491</v>
      </c>
      <c r="S12" s="15">
        <f>B7L805C43</f>
        <v>29400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147530</v>
      </c>
      <c r="L13" s="16" t="s">
        <v>27497</v>
      </c>
      <c r="M13" s="15">
        <f>B7L806C16</f>
        <v>146997</v>
      </c>
      <c r="N13" s="16" t="s">
        <v>27498</v>
      </c>
      <c r="O13" s="15">
        <f>B7L806C25</f>
        <v>141590.33333333334</v>
      </c>
      <c r="P13" s="16" t="s">
        <v>27499</v>
      </c>
      <c r="Q13" s="15">
        <f>B7L806C34</f>
        <v>139577</v>
      </c>
      <c r="R13" s="16" t="s">
        <v>27500</v>
      </c>
      <c r="S13" s="15">
        <f>B7L806C43</f>
        <v>139065.79999999999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1490</v>
      </c>
      <c r="L14" s="16" t="s">
        <v>27506</v>
      </c>
      <c r="M14" s="15">
        <f>B7L807C16</f>
        <v>1864</v>
      </c>
      <c r="N14" s="16" t="s">
        <v>27507</v>
      </c>
      <c r="O14" s="15">
        <f>B7L807C25</f>
        <v>1615.3333333333335</v>
      </c>
      <c r="P14" s="16" t="s">
        <v>27508</v>
      </c>
      <c r="Q14" s="15">
        <f>B7L807C34</f>
        <v>1370.75</v>
      </c>
      <c r="R14" s="16" t="s">
        <v>27509</v>
      </c>
      <c r="S14" s="15">
        <f>B7L807C43</f>
        <v>1215.5999999999999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652</v>
      </c>
      <c r="L15" s="16" t="s">
        <v>27515</v>
      </c>
      <c r="M15" s="15">
        <f>B7L808C16</f>
        <v>772.5</v>
      </c>
      <c r="N15" s="16" t="s">
        <v>27516</v>
      </c>
      <c r="O15" s="15">
        <f>B7L808C25</f>
        <v>827</v>
      </c>
      <c r="P15" s="16" t="s">
        <v>27517</v>
      </c>
      <c r="Q15" s="15">
        <f>B7L808C34</f>
        <v>862.5</v>
      </c>
      <c r="R15" s="16" t="s">
        <v>27518</v>
      </c>
      <c r="S15" s="15">
        <f>B7L808C43</f>
        <v>1054.8000000000002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0</v>
      </c>
      <c r="L16" s="16" t="s">
        <v>27524</v>
      </c>
      <c r="M16" s="15">
        <f>B7L809C16</f>
        <v>1.5</v>
      </c>
      <c r="N16" s="16" t="s">
        <v>27525</v>
      </c>
      <c r="O16" s="15">
        <f>B7L809C25</f>
        <v>1.3333333333333333</v>
      </c>
      <c r="P16" s="16" t="s">
        <v>27526</v>
      </c>
      <c r="Q16" s="15">
        <f>B7L809C34</f>
        <v>1</v>
      </c>
      <c r="R16" s="16" t="s">
        <v>27527</v>
      </c>
      <c r="S16" s="15">
        <f>B7L809C43</f>
        <v>0.8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0</v>
      </c>
      <c r="L17" s="16" t="s">
        <v>27533</v>
      </c>
      <c r="M17" s="15">
        <f>B7L810C16</f>
        <v>0.5</v>
      </c>
      <c r="N17" s="16" t="s">
        <v>27534</v>
      </c>
      <c r="O17" s="15">
        <f>B7L810C25</f>
        <v>8</v>
      </c>
      <c r="P17" s="16" t="s">
        <v>27535</v>
      </c>
      <c r="Q17" s="15">
        <f>B7L810C34</f>
        <v>7.5</v>
      </c>
      <c r="R17" s="16" t="s">
        <v>27536</v>
      </c>
      <c r="S17" s="15">
        <f>B7L810C43</f>
        <v>8.1999999999999993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16428</v>
      </c>
      <c r="L18" s="16" t="s">
        <v>27542</v>
      </c>
      <c r="M18" s="15">
        <f>B7L811C16</f>
        <v>15897</v>
      </c>
      <c r="N18" s="16" t="s">
        <v>27543</v>
      </c>
      <c r="O18" s="15">
        <f>B7L811C25</f>
        <v>15242.666666666668</v>
      </c>
      <c r="P18" s="16" t="s">
        <v>27544</v>
      </c>
      <c r="Q18" s="15">
        <f>B7L811C34</f>
        <v>14782.5</v>
      </c>
      <c r="R18" s="16" t="s">
        <v>27545</v>
      </c>
      <c r="S18" s="15">
        <f>B7L811C43</f>
        <v>14742.8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3260</v>
      </c>
      <c r="L19" s="16" t="s">
        <v>27551</v>
      </c>
      <c r="M19" s="15">
        <f>B7L812C16</f>
        <v>4165.5</v>
      </c>
      <c r="N19" s="16" t="s">
        <v>27552</v>
      </c>
      <c r="O19" s="15">
        <f>B7L812C25</f>
        <v>4179.333333333333</v>
      </c>
      <c r="P19" s="16" t="s">
        <v>27553</v>
      </c>
      <c r="Q19" s="15">
        <f>B7L812C34</f>
        <v>4192.25</v>
      </c>
      <c r="R19" s="16" t="s">
        <v>27554</v>
      </c>
      <c r="S19" s="15">
        <f>B7L812C43</f>
        <v>3986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58</v>
      </c>
      <c r="L20" s="16" t="s">
        <v>27560</v>
      </c>
      <c r="M20" s="15">
        <f>B7L813C16</f>
        <v>44</v>
      </c>
      <c r="N20" s="16" t="s">
        <v>27561</v>
      </c>
      <c r="O20" s="15">
        <f>B7L813C25</f>
        <v>38</v>
      </c>
      <c r="P20" s="16" t="s">
        <v>27562</v>
      </c>
      <c r="Q20" s="15">
        <f>B7L813C34</f>
        <v>29.25</v>
      </c>
      <c r="R20" s="16" t="s">
        <v>27563</v>
      </c>
      <c r="S20" s="15">
        <f>B7L813C43</f>
        <v>33.4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6338</v>
      </c>
      <c r="L21" s="16" t="s">
        <v>27569</v>
      </c>
      <c r="M21" s="15">
        <f>B7L814C16</f>
        <v>7166</v>
      </c>
      <c r="N21" s="16" t="s">
        <v>27570</v>
      </c>
      <c r="O21" s="15">
        <f>B7L814C25</f>
        <v>7040.3333333333339</v>
      </c>
      <c r="P21" s="16" t="s">
        <v>27571</v>
      </c>
      <c r="Q21" s="15">
        <f>B7L814C34</f>
        <v>6835</v>
      </c>
      <c r="R21" s="16" t="s">
        <v>27572</v>
      </c>
      <c r="S21" s="15">
        <f>B7L814C43</f>
        <v>7027.2000000000007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230</v>
      </c>
      <c r="L22" s="16" t="s">
        <v>27578</v>
      </c>
      <c r="M22" s="15">
        <f>B7L815C16</f>
        <v>282</v>
      </c>
      <c r="N22" s="16" t="s">
        <v>27579</v>
      </c>
      <c r="O22" s="15">
        <f>B7L815C25</f>
        <v>324.66666666666669</v>
      </c>
      <c r="P22" s="16" t="s">
        <v>27580</v>
      </c>
      <c r="Q22" s="15">
        <f>B7L815C34</f>
        <v>346.5</v>
      </c>
      <c r="R22" s="16" t="s">
        <v>27581</v>
      </c>
      <c r="S22" s="15">
        <f>B7L815C43</f>
        <v>396.20000000000005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3260</v>
      </c>
      <c r="L23" s="16" t="s">
        <v>27551</v>
      </c>
      <c r="M23" s="15">
        <f>B7L812C16</f>
        <v>4165.5</v>
      </c>
      <c r="N23" s="16" t="s">
        <v>27552</v>
      </c>
      <c r="O23" s="15">
        <f>B7L812C25</f>
        <v>4179.333333333333</v>
      </c>
      <c r="P23" s="16" t="s">
        <v>27553</v>
      </c>
      <c r="Q23" s="15">
        <f>B7L812C34</f>
        <v>4192.25</v>
      </c>
      <c r="R23" s="16" t="s">
        <v>27554</v>
      </c>
      <c r="S23" s="15">
        <f>B7L812C43</f>
        <v>3986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246118</v>
      </c>
      <c r="L24" s="16" t="s">
        <v>27591</v>
      </c>
      <c r="M24" s="15">
        <f>B7L816C16</f>
        <v>253293</v>
      </c>
      <c r="N24" s="16" t="s">
        <v>27592</v>
      </c>
      <c r="O24" s="15">
        <f>B7L816C25</f>
        <v>250782</v>
      </c>
      <c r="P24" s="16" t="s">
        <v>27593</v>
      </c>
      <c r="Q24" s="15">
        <f>B7L816C34</f>
        <v>252049.75</v>
      </c>
      <c r="R24" s="16" t="s">
        <v>27594</v>
      </c>
      <c r="S24" s="15">
        <f>B7L816C43</f>
        <v>254240.40000000002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2761A-849E-49B3-B64B-E1D44B3C56C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0.51741440104877001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0.51741440104877001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0.51121161657677594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0.27660328864513511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0.51741440104877001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0.51121161657677594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0.51121161657677594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0.51121161657677594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0.51121161657677594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0.51121161657677594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0.51121161657677594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0.51741440104877001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0.51854718349040629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0.27411105726362911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0.27281123741575092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0.27411105726362911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0.27281123741575092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0.27281123741575092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0.27281123741575092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0.27281123741575092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0.27281123741575092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0.27281123741575092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16BDB-6D83-4C37-B7FF-193C5181C52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4524.6666666666661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70.357730412083441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11.599060633714977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28.162863249712139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_xlfn.SINGLE(IF(FLOW_THRU_100PCT="Y",1,INDEX(VariabilityMatrix,D6L202C1,_xlfn.SINGLE(D6L202C9))))</f>
        <v>0.51741440104877001</v>
      </c>
      <c r="L9" s="16" t="s">
        <v>28516</v>
      </c>
      <c r="M9" s="15">
        <f>IF(_xlfn.SINGLE(D6L202C2)&lt;&gt;0,_xlfn.SINGLE(D6L202C2)*_xlfn.SINGLE(D6L202C4),_xlfn.SINGLE(D6L202C3)*_xlfn.SINGLE(D6L202C4))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4440.3999999999996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72.626019488685046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11.423381693224719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29.103979435179102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_xlfn.SINGLE(IF(FLOW_THRU_100PCT="Y",1,INDEX(VariabilityMatrix,D6L203C1,_xlfn.SINGLE(D6L203C9))))</f>
        <v>0.51741440104877001</v>
      </c>
      <c r="L10" s="16" t="s">
        <v>28537</v>
      </c>
      <c r="M10" s="15">
        <f>IF(_xlfn.SINGLE(D6L203C2)&lt;&gt;0,_xlfn.SINGLE(D6L203C2)*_xlfn.SINGLE(D6L203C4),_xlfn.SINGLE(D6L203C3)*_xlfn.SINGLE(D6L203C4))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4440.3999999999996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72.626019488685046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11.423381693224719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29.103979435179102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_xlfn.SINGLE(IF(FLOW_THRU_100PCT="Y",1,INDEX(VariabilityMatrix,D6L204C1,_xlfn.SINGLE(D6L204C9))))</f>
        <v>0.51121161657677594</v>
      </c>
      <c r="L11" s="16" t="s">
        <v>28558</v>
      </c>
      <c r="M11" s="15">
        <f>IF(_xlfn.SINGLE(D6L204C2)&lt;&gt;0,_xlfn.SINGLE(D6L204C2)*_xlfn.SINGLE(D6L204C4),_xlfn.SINGLE(D6L204C3)*_xlfn.SINGLE(D6L204C4))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4350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62.644211296514676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9.8067309760658183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25.741493003729939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_xlfn.SINGLE(IF(FLOW_THRU_100PCT="Y",1,INDEX(VariabilityMatrix,D6L205C1,_xlfn.SINGLE(D6L205C9))))</f>
        <v>0.27660328864513511</v>
      </c>
      <c r="L12" s="16" t="s">
        <v>28579</v>
      </c>
      <c r="M12" s="15">
        <f>IF(_xlfn.SINGLE(D6L205C2)&lt;&gt;0,_xlfn.SINGLE(D6L205C2)*_xlfn.SINGLE(D6L205C4),_xlfn.SINGLE(D6L205C3)*_xlfn.SINGLE(D6L205C4))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4440.3999999999996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72.626019488685046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11.423381693224719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29.103979435179102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_xlfn.SINGLE(IF(FLOW_THRU_100PCT="Y",1,INDEX(VariabilityMatrix,D6L206C1,_xlfn.SINGLE(D6L206C9))))</f>
        <v>0.51741440104877001</v>
      </c>
      <c r="L13" s="16" t="s">
        <v>28600</v>
      </c>
      <c r="M13" s="15">
        <f>IF(_xlfn.SINGLE(D6L206C2)&lt;&gt;0,_xlfn.SINGLE(D6L206C2)*_xlfn.SINGLE(D6L206C4),_xlfn.SINGLE(D6L206C3)*_xlfn.SINGLE(D6L206C4))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4440.3999999999996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72.626019488685046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11.423381693224719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29.103979435179102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_xlfn.SINGLE(IF(FLOW_THRU_100PCT="Y",1,INDEX(VariabilityMatrix,D6L207C1,_xlfn.SINGLE(D6L207C9))))</f>
        <v>0.51121161657677594</v>
      </c>
      <c r="L14" s="16" t="s">
        <v>28621</v>
      </c>
      <c r="M14" s="15">
        <f>IF(_xlfn.SINGLE(D6L207C2)&lt;&gt;0,_xlfn.SINGLE(D6L207C2)*_xlfn.SINGLE(D6L207C4),_xlfn.SINGLE(D6L207C3)*_xlfn.SINGLE(D6L207C4))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4350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62.644211296514676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9.8067309760658183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25.741493003729939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0.51121161657677594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4350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62.644211296514676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9.8067309760658183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25.741493003729939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_xlfn.SINGLE(IF(FLOW_THRU_100PCT="Y",1,INDEX(VariabilityMatrix,D6L209C1,_xlfn.SINGLE(D6L209C9))))</f>
        <v>0.51121161657677594</v>
      </c>
      <c r="L16" s="16" t="s">
        <v>28663</v>
      </c>
      <c r="M16" s="15">
        <f>IF(_xlfn.SINGLE(D6L209C2)&lt;&gt;0,_xlfn.SINGLE(D6L209C2)*_xlfn.SINGLE(D6L209C4),_xlfn.SINGLE(D6L209C3)*_xlfn.SINGLE(D6L209C4))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4350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62.644211296514676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9.8067309760658183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25.741493003729939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0.51121161657677594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4350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62.644211296514676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9.8067309760658183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25.741493003729939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0.51121161657677594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4350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62.644211296514676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9.8067309760658183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25.741493003729939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0.51121161657677594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4350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62.644211296514676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9.8067309760658183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25.741493003729939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4350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62.644211296514676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9.8067309760658183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25.741493003729939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_xlfn.SINGLE(IF(FLOW_THRU_100PCT="Y",1,INDEX(VariabilityMatrix,D6L214C1,_xlfn.SINGLE(D6L214C9))))</f>
        <v>0.51741440104877001</v>
      </c>
      <c r="L21" s="16" t="s">
        <v>28767</v>
      </c>
      <c r="M21" s="15">
        <f>IF(_xlfn.SINGLE(D6L214C2)&lt;&gt;0,_xlfn.SINGLE(D6L214C2)*_xlfn.SINGLE(D6L214C4),_xlfn.SINGLE(D6L214C3)*_xlfn.SINGLE(D6L214C4))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4440.3999999999996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72.626019488685046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11.423381693224719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29.103979435179102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_xlfn.SINGLE(IF(FLOW_THRU_100PCT="Y",1,INDEX(VariabilityMatrix,D6L215C1,_xlfn.SINGLE(D6L215C9))))</f>
        <v>0.51854718349040629</v>
      </c>
      <c r="L22" s="16" t="s">
        <v>28788</v>
      </c>
      <c r="M22" s="15">
        <f>IF(_xlfn.SINGLE(D6L215C2)&lt;&gt;0,_xlfn.SINGLE(D6L215C2)*_xlfn.SINGLE(D6L215C4),_xlfn.SINGLE(D6L215C3)*_xlfn.SINGLE(D6L215C4))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4524.6666666666661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70.357730412083441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11.599060633714977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28.162863249712139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_xlfn.SINGLE(IF(FLOW_THRU_100PCT="Y",1,INDEX(VariabilityMatrix,D6L216C1,_xlfn.SINGLE(D6L216C9))))</f>
        <v>0.27411105726362911</v>
      </c>
      <c r="L23" s="16" t="s">
        <v>28809</v>
      </c>
      <c r="M23" s="15">
        <f>IF(_xlfn.SINGLE(D6L216C2)&lt;&gt;0,_xlfn.SINGLE(D6L216C2)*_xlfn.SINGLE(D6L216C4),_xlfn.SINGLE(D6L216C3)*_xlfn.SINGLE(D6L216C4))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4524.6666666666661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70.357730412083441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11.599060633714977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28.162863249712139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4524.6666666666661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70.357730412083441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11.599060633714977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28.162863249712139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_xlfn.SINGLE(IF(FLOW_THRU_100PCT="Y",1,INDEX(VariabilityMatrix,D6L218C1,_xlfn.SINGLE(D6L218C9))))</f>
        <v>0.27281123741575092</v>
      </c>
      <c r="L25" s="16" t="s">
        <v>28850</v>
      </c>
      <c r="M25" s="15">
        <f>IF(_xlfn.SINGLE(D6L218C2)&lt;&gt;0,_xlfn.SINGLE(D6L218C2)*_xlfn.SINGLE(D6L218C4),_xlfn.SINGLE(D6L218C3)*_xlfn.SINGLE(D6L218C4))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4350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62.644211296514676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9.8067309760658183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25.741493003729939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_xlfn.SINGLE(IF(FLOW_THRU_100PCT="Y",1,INDEX(VariabilityMatrix,D6L219C1,_xlfn.SINGLE(D6L219C9))))</f>
        <v>0.27411105726362911</v>
      </c>
      <c r="L26" s="16" t="s">
        <v>28871</v>
      </c>
      <c r="M26" s="15">
        <f>IF(_xlfn.SINGLE(D6L219C2)&lt;&gt;0,_xlfn.SINGLE(D6L219C2)*_xlfn.SINGLE(D6L219C4),_xlfn.SINGLE(D6L219C3)*_xlfn.SINGLE(D6L219C4))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4524.6666666666661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70.357730412083441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11.599060633714977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28.162863249712139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_xlfn.SINGLE(IF(FLOW_THRU_100PCT="Y",1,INDEX(VariabilityMatrix,D6L220C1,_xlfn.SINGLE(D6L220C9))))</f>
        <v>0.27281123741575092</v>
      </c>
      <c r="L27" s="16" t="s">
        <v>28892</v>
      </c>
      <c r="M27" s="15">
        <f>IF(_xlfn.SINGLE(D6L220C2)&lt;&gt;0,_xlfn.SINGLE(D6L220C2)*_xlfn.SINGLE(D6L220C4),_xlfn.SINGLE(D6L220C3)*_xlfn.SINGLE(D6L220C4))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4350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62.644211296514676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9.8067309760658183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25.741493003729939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0.27281123741575092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4350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62.644211296514676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9.8067309760658183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25.741493003729939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0.27281123741575092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4350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62.644211296514676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9.8067309760658183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25.741493003729939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0.27281123741575092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4350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62.644211296514676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9.8067309760658183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25.741493003729939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0.27281123741575092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4350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62.644211296514676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9.8067309760658183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25.741493003729939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0.27281123741575092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4350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62.644211296514676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9.8067309760658183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25.741493003729939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4350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62.644211296514676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9.8067309760658183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25.741493003729939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4524.6666666666661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70.357730412083441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11.599060633714977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28.162863249712139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4350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62.644211296514676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9.8067309760658183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25.741493003729939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4350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62.644211296514676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9.8067309760658183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25.741493003729939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4350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62.644211296514676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9.8067309760658183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25.741493003729939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4350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62.644211296514676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9.8067309760658183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25.741493003729939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4350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62.644211296514676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9.8067309760658183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25.741493003729939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4350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62.644211296514676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9.8067309760658183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25.741493003729939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-410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-410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-410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-395.20261917485811</v>
      </c>
      <c r="X42" s="16" t="s">
        <v>29200</v>
      </c>
      <c r="Y42" s="33">
        <f>D6L235C7-D6L235C10</f>
        <v>-14.797380825141886</v>
      </c>
      <c r="Z42" s="16" t="s">
        <v>29201</v>
      </c>
      <c r="AA42" s="33">
        <f>CHOOSE(MIN(D6L235C9,RUN_YEARS),B7L802C7,B7L802C16,B7L802C25,B7L802C34,B7L802C43)</f>
        <v>4350</v>
      </c>
      <c r="AB42" s="16" t="s">
        <v>29202</v>
      </c>
      <c r="AC42" s="33">
        <f>IF(D6L235C12=0,0,D6L235C10/D6L235C12)</f>
        <v>-9.0851176821806462E-2</v>
      </c>
      <c r="AD42" s="16" t="s">
        <v>29203</v>
      </c>
      <c r="AE42" s="33">
        <f>IF(D6L235C5=0,0,D6L235C10/D6L235C5)</f>
        <v>0.96390882725575144</v>
      </c>
      <c r="AF42" s="16" t="s">
        <v>29204</v>
      </c>
      <c r="AG42" s="33">
        <f>CHOOSE(MIN(D6L235C9,RUN_YEARS),B7L802C5,B7L802C14,B7L802C23,B7L802C32,B7L802C41)</f>
        <v>62.644211296514676</v>
      </c>
      <c r="AH42" s="16" t="s">
        <v>29205</v>
      </c>
      <c r="AI42" s="33">
        <f>IF(D6L235C15=0,0,D6L235C11/D6L235C15)</f>
        <v>-0.23621305973669693</v>
      </c>
      <c r="AJ42" s="16" t="s">
        <v>29206</v>
      </c>
      <c r="AK42" s="33">
        <f>IF(D6L235C5=0,0,D6L235C11/D6L235C5)</f>
        <v>3.6091172744248501E-2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9.8067309760658183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25.741493003729939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-933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-933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-933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4350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62.644211296514676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-257.38782353429906</v>
      </c>
      <c r="AN43" s="16" t="s">
        <v>29228</v>
      </c>
      <c r="AO43" s="33">
        <f>D6L236C8-D6L236C18</f>
        <v>-675.61217646570094</v>
      </c>
      <c r="AP43" s="16" t="s">
        <v>29229</v>
      </c>
      <c r="AQ43" s="33">
        <f>CHOOSE(MIN(D6L236C9,RUN_YEARS),B7L802C2,B7L802C11,B7L802C20,B7L802C29,B7L802C38)</f>
        <v>9.8067309760658183</v>
      </c>
      <c r="AR43" s="16" t="s">
        <v>29230</v>
      </c>
      <c r="AS43" s="33">
        <f>IF(D6L236C20=0,0,D6L236C18/D6L236C20)</f>
        <v>-26.246036947732783</v>
      </c>
      <c r="AT43" s="16" t="s">
        <v>29231</v>
      </c>
      <c r="AU43" s="33">
        <f>IF(D6L236C5=0,0,D6L236C18/D6L236C5)</f>
        <v>0.27587119349871281</v>
      </c>
      <c r="AV43" s="16" t="s">
        <v>29232</v>
      </c>
      <c r="AW43" s="33">
        <f>CHOOSE(MIN(D6L236C9,RUN_YEARS),B7L802C1,B7L802C10,B7L802C19,B7L802C28,B7L802C37)</f>
        <v>25.741493003729939</v>
      </c>
      <c r="AX43" s="16" t="s">
        <v>29233</v>
      </c>
      <c r="AY43" s="33">
        <f>IF(D6L236C23=0,0,D6L236C19/D6L236C23)</f>
        <v>-26.246036947732783</v>
      </c>
      <c r="AZ43" s="16" t="s">
        <v>29234</v>
      </c>
      <c r="BA43" s="33">
        <f>IF(D6L236C5=0,0,D6L236C19/D6L236C5)</f>
        <v>0.72412880650128719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-1343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-1343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-410</v>
      </c>
      <c r="R44" s="16" t="s">
        <v>29238</v>
      </c>
      <c r="S44" s="15">
        <f>SUM(D6L229C8:D6L236C8)</f>
        <v>-933</v>
      </c>
      <c r="U44" s="21" t="str">
        <f>NULL_VALUE</f>
        <v>n/a</v>
      </c>
      <c r="V44" s="16" t="s">
        <v>29239</v>
      </c>
      <c r="W44" s="33">
        <f>SUM(D6L229C10:D6L236C10)</f>
        <v>-395.20261917485811</v>
      </c>
      <c r="X44" s="16" t="s">
        <v>29240</v>
      </c>
      <c r="Y44" s="33">
        <f>SUM(D6L229C11:D6L236C11)</f>
        <v>-14.797380825141886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-9.0851176821806462E-2</v>
      </c>
      <c r="AD44" s="16" t="s">
        <v>29242</v>
      </c>
      <c r="AE44" s="33">
        <f>IF(D6L237C5=0,0,D6L237C10/D6L237C5)</f>
        <v>0.29426851762833811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-0.23621305973669693</v>
      </c>
      <c r="AJ44" s="16" t="s">
        <v>29244</v>
      </c>
      <c r="AK44" s="33">
        <f>IF(D6L237C5=0,0,D6L237C11/D6L237C5)</f>
        <v>1.1018154002339454E-2</v>
      </c>
      <c r="AL44" s="16" t="s">
        <v>29245</v>
      </c>
      <c r="AM44" s="33">
        <f>SUM(D6L229C18:D6L236C18)</f>
        <v>-257.38782353429906</v>
      </c>
      <c r="AN44" s="16" t="s">
        <v>29246</v>
      </c>
      <c r="AO44" s="33">
        <f>SUM(D6L229C19:D6L236C19)</f>
        <v>-675.61217646570094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-26.246036947732783</v>
      </c>
      <c r="AT44" s="16" t="s">
        <v>29248</v>
      </c>
      <c r="AU44" s="33">
        <f>IF(D6L237C5=0,0,D6L237C18/D6L237C5)</f>
        <v>0.19165139503670817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-26.246036947732783</v>
      </c>
      <c r="AZ44" s="16" t="s">
        <v>29250</v>
      </c>
      <c r="BA44" s="33">
        <f>IF(D6L237C5=0,0,D6L237C19/D6L237C5)</f>
        <v>0.50306193333261429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4350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62.644211296514676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9.8067309760658183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25.741493003729939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4350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62.644211296514676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9.8067309760658183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25.741493003729939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0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0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0</v>
      </c>
      <c r="R47" s="16" t="s">
        <v>29295</v>
      </c>
      <c r="S47" s="15">
        <f>SUM(D6L238C8:D6L239C8)</f>
        <v>0</v>
      </c>
      <c r="U47" s="21" t="str">
        <f>NULL_VALUE</f>
        <v>n/a</v>
      </c>
      <c r="V47" s="16" t="s">
        <v>29296</v>
      </c>
      <c r="W47" s="33">
        <f>SUM(D6L238C10:D6L239C10)</f>
        <v>0</v>
      </c>
      <c r="X47" s="16" t="s">
        <v>29297</v>
      </c>
      <c r="Y47" s="33">
        <f>SUM(D6L238C11:D6L239C11)</f>
        <v>0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</v>
      </c>
      <c r="AD47" s="16" t="s">
        <v>29299</v>
      </c>
      <c r="AE47" s="33">
        <f>IF(D6L240C5=0,0,D6L240C10/D6L240C5)</f>
        <v>0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</v>
      </c>
      <c r="AJ47" s="16" t="s">
        <v>29301</v>
      </c>
      <c r="AK47" s="33">
        <f>IF(D6L240C5=0,0,D6L240C11/D6L240C5)</f>
        <v>0</v>
      </c>
      <c r="AL47" s="16" t="s">
        <v>29302</v>
      </c>
      <c r="AM47" s="33">
        <f>SUM(D6L238C18:D6L239C18)</f>
        <v>0</v>
      </c>
      <c r="AN47" s="16" t="s">
        <v>29303</v>
      </c>
      <c r="AO47" s="33">
        <f>SUM(D6L238C19:D6L239C19)</f>
        <v>0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</v>
      </c>
      <c r="AT47" s="16" t="s">
        <v>29305</v>
      </c>
      <c r="AU47" s="33">
        <f>IF(D6L240C5=0,0,D6L240C18/D6L240C5)</f>
        <v>0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</v>
      </c>
      <c r="AZ47" s="16" t="s">
        <v>29307</v>
      </c>
      <c r="BA47" s="33">
        <f>IF(D6L240C5=0,0,D6L240C19/D6L240C5)</f>
        <v>0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-1343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-1343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-410</v>
      </c>
      <c r="R48" s="16" t="s">
        <v>29312</v>
      </c>
      <c r="S48" s="15">
        <f>SUM(D6L228C8,D6L237C8,D6L240C8)</f>
        <v>-933</v>
      </c>
      <c r="U48" s="21" t="str">
        <f>NULL_VALUE</f>
        <v>n/a</v>
      </c>
      <c r="V48" s="16" t="s">
        <v>29313</v>
      </c>
      <c r="W48" s="33">
        <f>SUM(D6L228C10,D6L237C10,D6L240C10)</f>
        <v>-395.20261917485811</v>
      </c>
      <c r="X48" s="16" t="s">
        <v>29314</v>
      </c>
      <c r="Y48" s="33">
        <f>SUM(D6L228C11,D6L237C11,D6L240C11)</f>
        <v>-14.797380825141886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-9.0851176821806462E-2</v>
      </c>
      <c r="AD48" s="16" t="s">
        <v>29316</v>
      </c>
      <c r="AE48" s="33">
        <f>IF(D6L241C5=0,0,D6L241C10/D6L241C5)</f>
        <v>0.29426851762833811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-0.23621305973669693</v>
      </c>
      <c r="AJ48" s="16" t="s">
        <v>29318</v>
      </c>
      <c r="AK48" s="33">
        <f>IF(D6L241C5=0,0,D6L241C11/D6L241C5)</f>
        <v>1.1018154002339454E-2</v>
      </c>
      <c r="AL48" s="16" t="s">
        <v>29319</v>
      </c>
      <c r="AM48" s="33">
        <f>SUM(D6L228C18,D6L237C18,D6L240C18)</f>
        <v>-257.38782353429906</v>
      </c>
      <c r="AN48" s="16" t="s">
        <v>29320</v>
      </c>
      <c r="AO48" s="33">
        <f>SUM(D6L228C19,D6L237C19,D6L240C19)</f>
        <v>-675.61217646570094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-26.246036947732783</v>
      </c>
      <c r="AT48" s="16" t="s">
        <v>29322</v>
      </c>
      <c r="AU48" s="33">
        <f>IF(D6L241C5=0,0,D6L241C18/D6L241C5)</f>
        <v>0.19165139503670817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-26.246036947732783</v>
      </c>
      <c r="AZ48" s="16" t="s">
        <v>29324</v>
      </c>
      <c r="BA48" s="33">
        <f>IF(D6L241C5=0,0,D6L241C19/D6L241C5)</f>
        <v>0.50306193333261429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09EDF-E881-48B1-9ABF-4A332DAE85D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8163.6714243333336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7020.7574249266663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3510.3787124633332</v>
      </c>
      <c r="R8" s="16" t="s">
        <v>29335</v>
      </c>
      <c r="S8" s="15">
        <f>D6L301C5-D6L301C7</f>
        <v>3510.3787124633332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3291.6205660794099</v>
      </c>
      <c r="X8" s="16" t="s">
        <v>29337</v>
      </c>
      <c r="Y8" s="33">
        <f>D6L301C7-D6L301C10</f>
        <v>218.7581463839233</v>
      </c>
      <c r="Z8" s="16" t="s">
        <v>29338</v>
      </c>
      <c r="AA8" s="33">
        <f>CHOOSE(MIN(D6L301C9,RUN_YEARS),B7L803C7,B7L803C16,B7L803C25,B7L803C34,B7L803C43)</f>
        <v>41851.333333333328</v>
      </c>
      <c r="AB8" s="16" t="s">
        <v>29339</v>
      </c>
      <c r="AC8" s="33">
        <f>IF(D6L301C12=0,0,D6L301C10/D6L301C12)</f>
        <v>7.8650315388105754E-2</v>
      </c>
      <c r="AD8" s="16" t="s">
        <v>29340</v>
      </c>
      <c r="AE8" s="33">
        <f>IF(D6L301C5=0,0,D6L301C10/D6L301C5)</f>
        <v>0.46884123276966683</v>
      </c>
      <c r="AF8" s="16" t="s">
        <v>29341</v>
      </c>
      <c r="AG8" s="33">
        <f>CHOOSE(MIN(D6L301C9,RUN_YEARS),B7L803C5,B7L803C14,B7L803C23,B7L803C32,B7L803C41)</f>
        <v>1069.7700091095312</v>
      </c>
      <c r="AH8" s="16" t="s">
        <v>29342</v>
      </c>
      <c r="AI8" s="33">
        <f>IF(D6L301C15=0,0,D6L301C11/D6L301C15)</f>
        <v>0.20449082000907465</v>
      </c>
      <c r="AJ8" s="16" t="s">
        <v>29343</v>
      </c>
      <c r="AK8" s="33">
        <f>IF(D6L301C5=0,0,D6L301C11/D6L301C5)</f>
        <v>3.115876723033317E-2</v>
      </c>
      <c r="AL8" s="16" t="s">
        <v>29344</v>
      </c>
      <c r="AM8" s="33">
        <f>D6L301C8*CHOOSE(MIN(D6L301C9,RUN_YEARS),B7L803C4,B7L803C13,B7L803C22,B7L803C31,B7L803C40)</f>
        <v>767.83223174176385</v>
      </c>
      <c r="AN8" s="16" t="s">
        <v>29345</v>
      </c>
      <c r="AO8" s="33">
        <f>D6L301C8-D6L301C18</f>
        <v>2742.5464807215694</v>
      </c>
      <c r="AP8" s="16" t="s">
        <v>29346</v>
      </c>
      <c r="AQ8" s="33">
        <f>CHOOSE(MIN(D6L301C9,RUN_YEARS),B7L803C2,B7L803C11,B7L803C20,B7L803C29,B7L803C38)</f>
        <v>107.28661108040741</v>
      </c>
      <c r="AR8" s="16" t="s">
        <v>29347</v>
      </c>
      <c r="AS8" s="33">
        <f>IF(D6L301C20=0,0,D6L301C18/D6L301C20)</f>
        <v>7.1568318172181016</v>
      </c>
      <c r="AT8" s="16" t="s">
        <v>29348</v>
      </c>
      <c r="AU8" s="33">
        <f>IF(D6L301C5=0,0,D6L301C18/D6L301C5)</f>
        <v>0.10936601071212541</v>
      </c>
      <c r="AV8" s="16" t="s">
        <v>29349</v>
      </c>
      <c r="AW8" s="33">
        <f>CHOOSE(MIN(D6L301C9,RUN_YEARS),B7L803C1,B7L803C10,B7L803C19,B7L803C28,B7L803C37)</f>
        <v>383.20678070476328</v>
      </c>
      <c r="AX8" s="16" t="s">
        <v>29350</v>
      </c>
      <c r="AY8" s="33">
        <f>IF(D6L301C23=0,0,D6L301C19/D6L301C23)</f>
        <v>7.1568318172181016</v>
      </c>
      <c r="AZ8" s="16" t="s">
        <v>29351</v>
      </c>
      <c r="BA8" s="33">
        <f>IF(D6L301C5=0,0,D6L301C19/D6L301C5)</f>
        <v>0.39063398928787457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</v>
      </c>
      <c r="J9" s="16" t="s">
        <v>29372</v>
      </c>
      <c r="K9" s="21">
        <f>_xlfn.SINGLE(IF(FLOW_THRU_100PCT="Y",1,INDEX(VariabilityMatrix,D6L302C1,_xlfn.SINGLE(D6L302C9))))</f>
        <v>0.51741440104877001</v>
      </c>
      <c r="L9" s="16" t="s">
        <v>29352</v>
      </c>
      <c r="M9" s="15">
        <f>IF(_xlfn.SINGLE(D6L302C2)&lt;&gt;0,_xlfn.SINGLE(D6L302C2)*_xlfn.SINGLE(D6L302C4),_xlfn.SINGLE(D6L302C3)*_xlfn.SINGLE(D6L302C4))</f>
        <v>0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</v>
      </c>
      <c r="R9" s="16" t="s">
        <v>29354</v>
      </c>
      <c r="S9" s="15">
        <f>D6L302C5-D6L302C7</f>
        <v>0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</v>
      </c>
      <c r="X9" s="16" t="s">
        <v>29356</v>
      </c>
      <c r="Y9" s="33">
        <f>D6L302C7-D6L302C10</f>
        <v>0</v>
      </c>
      <c r="Z9" s="16" t="s">
        <v>29357</v>
      </c>
      <c r="AA9" s="33">
        <f>CHOOSE(MIN(D6L302C9,RUN_YEARS),B7L803C7,B7L803C16,B7L803C25,B7L803C34,B7L803C43)</f>
        <v>47654.6</v>
      </c>
      <c r="AB9" s="16" t="s">
        <v>29358</v>
      </c>
      <c r="AC9" s="33">
        <f>IF(D6L302C12=0,0,D6L302C10/D6L302C12)</f>
        <v>0</v>
      </c>
      <c r="AD9" s="16" t="s">
        <v>29359</v>
      </c>
      <c r="AE9" s="33">
        <f>IF(D6L302C5=0,0,D6L302C10/D6L302C5)</f>
        <v>0</v>
      </c>
      <c r="AF9" s="16" t="s">
        <v>29360</v>
      </c>
      <c r="AG9" s="33">
        <f>CHOOSE(MIN(D6L302C9,RUN_YEARS),B7L803C5,B7L803C14,B7L803C23,B7L803C32,B7L803C41)</f>
        <v>1236.440879015671</v>
      </c>
      <c r="AH9" s="16" t="s">
        <v>29361</v>
      </c>
      <c r="AI9" s="33">
        <f>IF(D6L302C15=0,0,D6L302C11/D6L302C15)</f>
        <v>0</v>
      </c>
      <c r="AJ9" s="16" t="s">
        <v>29362</v>
      </c>
      <c r="AK9" s="33">
        <f>IF(D6L302C5=0,0,D6L302C11/D6L302C5)</f>
        <v>0</v>
      </c>
      <c r="AL9" s="16" t="s">
        <v>29363</v>
      </c>
      <c r="AM9" s="33">
        <f>D6L302C8*CHOOSE(MIN(D6L302C9,RUN_YEARS),B7L803C4,B7L803C13,B7L803C22,B7L803C31,B7L803C40)</f>
        <v>0</v>
      </c>
      <c r="AN9" s="16" t="s">
        <v>29364</v>
      </c>
      <c r="AO9" s="33">
        <f>D6L302C8-D6L302C18</f>
        <v>0</v>
      </c>
      <c r="AP9" s="16" t="s">
        <v>29365</v>
      </c>
      <c r="AQ9" s="33">
        <f>CHOOSE(MIN(D6L302C9,RUN_YEARS),B7L803C2,B7L803C11,B7L803C20,B7L803C29,B7L803C38)</f>
        <v>122.59631682685045</v>
      </c>
      <c r="AR9" s="16" t="s">
        <v>29366</v>
      </c>
      <c r="AS9" s="33">
        <f>IF(D6L302C20=0,0,D6L302C18/D6L302C20)</f>
        <v>0</v>
      </c>
      <c r="AT9" s="16" t="s">
        <v>29367</v>
      </c>
      <c r="AU9" s="33">
        <f>IF(D6L302C5=0,0,D6L302C18/D6L302C5)</f>
        <v>0</v>
      </c>
      <c r="AV9" s="16" t="s">
        <v>29368</v>
      </c>
      <c r="AW9" s="33">
        <f>CHOOSE(MIN(D6L302C9,RUN_YEARS),B7L803C1,B7L803C10,B7L803C19,B7L803C28,B7L803C37)</f>
        <v>442.7890194788493</v>
      </c>
      <c r="AX9" s="16" t="s">
        <v>29369</v>
      </c>
      <c r="AY9" s="33">
        <f>IF(D6L302C23=0,0,D6L302C19/D6L302C23)</f>
        <v>0</v>
      </c>
      <c r="AZ9" s="16" t="s">
        <v>29370</v>
      </c>
      <c r="BA9" s="33">
        <f>IF(D6L302C5=0,0,D6L302C19/D6L302C5)</f>
        <v>0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0</v>
      </c>
      <c r="J10" s="16" t="s">
        <v>29393</v>
      </c>
      <c r="K10" s="21">
        <f>_xlfn.SINGLE(IF(FLOW_THRU_100PCT="Y",1,INDEX(VariabilityMatrix,D6L303C1,_xlfn.SINGLE(D6L303C9))))</f>
        <v>0.51741440104877001</v>
      </c>
      <c r="L10" s="16" t="s">
        <v>29373</v>
      </c>
      <c r="M10" s="15">
        <f>IF(_xlfn.SINGLE(D6L303C2)&lt;&gt;0,_xlfn.SINGLE(D6L303C2)*_xlfn.SINGLE(D6L303C4),_xlfn.SINGLE(D6L303C3)*_xlfn.SINGLE(D6L303C4))</f>
        <v>0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</v>
      </c>
      <c r="R10" s="16" t="s">
        <v>29375</v>
      </c>
      <c r="S10" s="15">
        <f>D6L303C5-D6L303C7</f>
        <v>0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</v>
      </c>
      <c r="X10" s="16" t="s">
        <v>29377</v>
      </c>
      <c r="Y10" s="33">
        <f>D6L303C7-D6L303C10</f>
        <v>0</v>
      </c>
      <c r="Z10" s="16" t="s">
        <v>29378</v>
      </c>
      <c r="AA10" s="33">
        <f>CHOOSE(MIN(D6L303C9,RUN_YEARS),B7L803C7,B7L803C16,B7L803C25,B7L803C34,B7L803C43)</f>
        <v>47654.6</v>
      </c>
      <c r="AB10" s="16" t="s">
        <v>29379</v>
      </c>
      <c r="AC10" s="33">
        <f>IF(D6L303C12=0,0,D6L303C10/D6L303C12)</f>
        <v>0</v>
      </c>
      <c r="AD10" s="16" t="s">
        <v>29380</v>
      </c>
      <c r="AE10" s="33">
        <f>IF(D6L303C5=0,0,D6L303C10/D6L303C5)</f>
        <v>0</v>
      </c>
      <c r="AF10" s="16" t="s">
        <v>29381</v>
      </c>
      <c r="AG10" s="33">
        <f>CHOOSE(MIN(D6L303C9,RUN_YEARS),B7L803C5,B7L803C14,B7L803C23,B7L803C32,B7L803C41)</f>
        <v>1236.440879015671</v>
      </c>
      <c r="AH10" s="16" t="s">
        <v>29382</v>
      </c>
      <c r="AI10" s="33">
        <f>IF(D6L303C15=0,0,D6L303C11/D6L303C15)</f>
        <v>0</v>
      </c>
      <c r="AJ10" s="16" t="s">
        <v>29383</v>
      </c>
      <c r="AK10" s="33">
        <f>IF(D6L303C5=0,0,D6L303C11/D6L303C5)</f>
        <v>0</v>
      </c>
      <c r="AL10" s="16" t="s">
        <v>29384</v>
      </c>
      <c r="AM10" s="33">
        <f>D6L303C8*CHOOSE(MIN(D6L303C9,RUN_YEARS),B7L803C4,B7L803C13,B7L803C22,B7L803C31,B7L803C40)</f>
        <v>0</v>
      </c>
      <c r="AN10" s="16" t="s">
        <v>29385</v>
      </c>
      <c r="AO10" s="33">
        <f>D6L303C8-D6L303C18</f>
        <v>0</v>
      </c>
      <c r="AP10" s="16" t="s">
        <v>29386</v>
      </c>
      <c r="AQ10" s="33">
        <f>CHOOSE(MIN(D6L303C9,RUN_YEARS),B7L803C2,B7L803C11,B7L803C20,B7L803C29,B7L803C38)</f>
        <v>122.59631682685045</v>
      </c>
      <c r="AR10" s="16" t="s">
        <v>29387</v>
      </c>
      <c r="AS10" s="33">
        <f>IF(D6L303C20=0,0,D6L303C18/D6L303C20)</f>
        <v>0</v>
      </c>
      <c r="AT10" s="16" t="s">
        <v>29388</v>
      </c>
      <c r="AU10" s="33">
        <f>IF(D6L303C5=0,0,D6L303C18/D6L303C5)</f>
        <v>0</v>
      </c>
      <c r="AV10" s="16" t="s">
        <v>29389</v>
      </c>
      <c r="AW10" s="33">
        <f>CHOOSE(MIN(D6L303C9,RUN_YEARS),B7L803C1,B7L803C10,B7L803C19,B7L803C28,B7L803C37)</f>
        <v>442.7890194788493</v>
      </c>
      <c r="AX10" s="16" t="s">
        <v>29390</v>
      </c>
      <c r="AY10" s="33">
        <f>IF(D6L303C23=0,0,D6L303C19/D6L303C23)</f>
        <v>0</v>
      </c>
      <c r="AZ10" s="16" t="s">
        <v>29391</v>
      </c>
      <c r="BA10" s="33">
        <f>IF(D6L303C5=0,0,D6L303C19/D6L303C5)</f>
        <v>0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_xlfn.SINGLE(IF(FLOW_THRU_100PCT="Y",1,INDEX(VariabilityMatrix,D6L304C1,_xlfn.SINGLE(D6L304C9))))</f>
        <v>0.51121161657677594</v>
      </c>
      <c r="L11" s="16" t="s">
        <v>29394</v>
      </c>
      <c r="M11" s="15">
        <f>IF(_xlfn.SINGLE(D6L304C2)&lt;&gt;0,_xlfn.SINGLE(D6L304C2)*_xlfn.SINGLE(D6L304C4),_xlfn.SINGLE(D6L304C3)*_xlfn.SINGLE(D6L304C4))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37238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919.45680040789694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83.950125996951471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333.95914578325403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</v>
      </c>
      <c r="J12" s="16" t="s">
        <v>29435</v>
      </c>
      <c r="K12" s="21">
        <f>_xlfn.SINGLE(IF(FLOW_THRU_100PCT="Y",1,INDEX(VariabilityMatrix,D6L305C1,_xlfn.SINGLE(D6L305C9))))</f>
        <v>0.27660328864513511</v>
      </c>
      <c r="L12" s="16" t="s">
        <v>29415</v>
      </c>
      <c r="M12" s="15">
        <f>IF(_xlfn.SINGLE(D6L305C2)&lt;&gt;0,_xlfn.SINGLE(D6L305C2)*_xlfn.SINGLE(D6L305C4),_xlfn.SINGLE(D6L305C3)*_xlfn.SINGLE(D6L305C4))</f>
        <v>0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</v>
      </c>
      <c r="R12" s="16" t="s">
        <v>29417</v>
      </c>
      <c r="S12" s="15">
        <f>D6L305C5-D6L305C7</f>
        <v>0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</v>
      </c>
      <c r="X12" s="16" t="s">
        <v>29419</v>
      </c>
      <c r="Y12" s="33">
        <f>D6L305C7-D6L305C10</f>
        <v>0</v>
      </c>
      <c r="Z12" s="16" t="s">
        <v>29420</v>
      </c>
      <c r="AA12" s="33">
        <f>CHOOSE(MIN(D6L305C9,RUN_YEARS),B7L803C7,B7L803C16,B7L803C25,B7L803C34,B7L803C43)</f>
        <v>47654.6</v>
      </c>
      <c r="AB12" s="16" t="s">
        <v>29421</v>
      </c>
      <c r="AC12" s="33">
        <f>IF(D6L305C12=0,0,D6L305C10/D6L305C12)</f>
        <v>0</v>
      </c>
      <c r="AD12" s="16" t="s">
        <v>29422</v>
      </c>
      <c r="AE12" s="33">
        <f>IF(D6L305C5=0,0,D6L305C10/D6L305C5)</f>
        <v>0</v>
      </c>
      <c r="AF12" s="16" t="s">
        <v>29423</v>
      </c>
      <c r="AG12" s="33">
        <f>CHOOSE(MIN(D6L305C9,RUN_YEARS),B7L803C5,B7L803C14,B7L803C23,B7L803C32,B7L803C41)</f>
        <v>1236.440879015671</v>
      </c>
      <c r="AH12" s="16" t="s">
        <v>29424</v>
      </c>
      <c r="AI12" s="33">
        <f>IF(D6L305C15=0,0,D6L305C11/D6L305C15)</f>
        <v>0</v>
      </c>
      <c r="AJ12" s="16" t="s">
        <v>29425</v>
      </c>
      <c r="AK12" s="33">
        <f>IF(D6L305C5=0,0,D6L305C11/D6L305C5)</f>
        <v>0</v>
      </c>
      <c r="AL12" s="16" t="s">
        <v>29426</v>
      </c>
      <c r="AM12" s="33">
        <f>D6L305C8*CHOOSE(MIN(D6L305C9,RUN_YEARS),B7L803C4,B7L803C13,B7L803C22,B7L803C31,B7L803C40)</f>
        <v>0</v>
      </c>
      <c r="AN12" s="16" t="s">
        <v>29427</v>
      </c>
      <c r="AO12" s="33">
        <f>D6L305C8-D6L305C18</f>
        <v>0</v>
      </c>
      <c r="AP12" s="16" t="s">
        <v>29428</v>
      </c>
      <c r="AQ12" s="33">
        <f>CHOOSE(MIN(D6L305C9,RUN_YEARS),B7L803C2,B7L803C11,B7L803C20,B7L803C29,B7L803C38)</f>
        <v>122.59631682685045</v>
      </c>
      <c r="AR12" s="16" t="s">
        <v>29429</v>
      </c>
      <c r="AS12" s="33">
        <f>IF(D6L305C20=0,0,D6L305C18/D6L305C20)</f>
        <v>0</v>
      </c>
      <c r="AT12" s="16" t="s">
        <v>29430</v>
      </c>
      <c r="AU12" s="33">
        <f>IF(D6L305C5=0,0,D6L305C18/D6L305C5)</f>
        <v>0</v>
      </c>
      <c r="AV12" s="16" t="s">
        <v>29431</v>
      </c>
      <c r="AW12" s="33">
        <f>CHOOSE(MIN(D6L305C9,RUN_YEARS),B7L803C1,B7L803C10,B7L803C19,B7L803C28,B7L803C37)</f>
        <v>442.7890194788493</v>
      </c>
      <c r="AX12" s="16" t="s">
        <v>29432</v>
      </c>
      <c r="AY12" s="33">
        <f>IF(D6L305C23=0,0,D6L305C19/D6L305C23)</f>
        <v>0</v>
      </c>
      <c r="AZ12" s="16" t="s">
        <v>29433</v>
      </c>
      <c r="BA12" s="33">
        <f>IF(D6L305C5=0,0,D6L305C19/D6L305C5)</f>
        <v>0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</v>
      </c>
      <c r="J13" s="16" t="s">
        <v>29456</v>
      </c>
      <c r="K13" s="21">
        <f>_xlfn.SINGLE(IF(FLOW_THRU_100PCT="Y",1,INDEX(VariabilityMatrix,D6L306C1,_xlfn.SINGLE(D6L306C9))))</f>
        <v>0.51741440104877001</v>
      </c>
      <c r="L13" s="16" t="s">
        <v>29436</v>
      </c>
      <c r="M13" s="15">
        <f>IF(_xlfn.SINGLE(D6L306C2)&lt;&gt;0,_xlfn.SINGLE(D6L306C2)*_xlfn.SINGLE(D6L306C4),_xlfn.SINGLE(D6L306C3)*_xlfn.SINGLE(D6L306C4))</f>
        <v>0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</v>
      </c>
      <c r="R13" s="16" t="s">
        <v>29438</v>
      </c>
      <c r="S13" s="15">
        <f>D6L306C5-D6L306C7</f>
        <v>0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</v>
      </c>
      <c r="X13" s="16" t="s">
        <v>29440</v>
      </c>
      <c r="Y13" s="33">
        <f>D6L306C7-D6L306C10</f>
        <v>0</v>
      </c>
      <c r="Z13" s="16" t="s">
        <v>29441</v>
      </c>
      <c r="AA13" s="33">
        <f>CHOOSE(MIN(D6L306C9,RUN_YEARS),B7L803C7,B7L803C16,B7L803C25,B7L803C34,B7L803C43)</f>
        <v>47654.6</v>
      </c>
      <c r="AB13" s="16" t="s">
        <v>29442</v>
      </c>
      <c r="AC13" s="33">
        <f>IF(D6L306C12=0,0,D6L306C10/D6L306C12)</f>
        <v>0</v>
      </c>
      <c r="AD13" s="16" t="s">
        <v>29443</v>
      </c>
      <c r="AE13" s="33">
        <f>IF(D6L306C5=0,0,D6L306C10/D6L306C5)</f>
        <v>0</v>
      </c>
      <c r="AF13" s="16" t="s">
        <v>29444</v>
      </c>
      <c r="AG13" s="33">
        <f>CHOOSE(MIN(D6L306C9,RUN_YEARS),B7L803C5,B7L803C14,B7L803C23,B7L803C32,B7L803C41)</f>
        <v>1236.440879015671</v>
      </c>
      <c r="AH13" s="16" t="s">
        <v>29445</v>
      </c>
      <c r="AI13" s="33">
        <f>IF(D6L306C15=0,0,D6L306C11/D6L306C15)</f>
        <v>0</v>
      </c>
      <c r="AJ13" s="16" t="s">
        <v>29446</v>
      </c>
      <c r="AK13" s="33">
        <f>IF(D6L306C5=0,0,D6L306C11/D6L306C5)</f>
        <v>0</v>
      </c>
      <c r="AL13" s="16" t="s">
        <v>29447</v>
      </c>
      <c r="AM13" s="33">
        <f>D6L306C8*CHOOSE(MIN(D6L306C9,RUN_YEARS),B7L803C4,B7L803C13,B7L803C22,B7L803C31,B7L803C40)</f>
        <v>0</v>
      </c>
      <c r="AN13" s="16" t="s">
        <v>29448</v>
      </c>
      <c r="AO13" s="33">
        <f>D6L306C8-D6L306C18</f>
        <v>0</v>
      </c>
      <c r="AP13" s="16" t="s">
        <v>29449</v>
      </c>
      <c r="AQ13" s="33">
        <f>CHOOSE(MIN(D6L306C9,RUN_YEARS),B7L803C2,B7L803C11,B7L803C20,B7L803C29,B7L803C38)</f>
        <v>122.59631682685045</v>
      </c>
      <c r="AR13" s="16" t="s">
        <v>29450</v>
      </c>
      <c r="AS13" s="33">
        <f>IF(D6L306C20=0,0,D6L306C18/D6L306C20)</f>
        <v>0</v>
      </c>
      <c r="AT13" s="16" t="s">
        <v>29451</v>
      </c>
      <c r="AU13" s="33">
        <f>IF(D6L306C5=0,0,D6L306C18/D6L306C5)</f>
        <v>0</v>
      </c>
      <c r="AV13" s="16" t="s">
        <v>29452</v>
      </c>
      <c r="AW13" s="33">
        <f>CHOOSE(MIN(D6L306C9,RUN_YEARS),B7L803C1,B7L803C10,B7L803C19,B7L803C28,B7L803C37)</f>
        <v>442.7890194788493</v>
      </c>
      <c r="AX13" s="16" t="s">
        <v>29453</v>
      </c>
      <c r="AY13" s="33">
        <f>IF(D6L306C23=0,0,D6L306C19/D6L306C23)</f>
        <v>0</v>
      </c>
      <c r="AZ13" s="16" t="s">
        <v>29454</v>
      </c>
      <c r="BA13" s="33">
        <f>IF(D6L306C5=0,0,D6L306C19/D6L306C5)</f>
        <v>0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</v>
      </c>
      <c r="J14" s="16" t="s">
        <v>29477</v>
      </c>
      <c r="K14" s="21">
        <f>_xlfn.SINGLE(IF(FLOW_THRU_100PCT="Y",1,INDEX(VariabilityMatrix,D6L307C1,_xlfn.SINGLE(D6L307C9))))</f>
        <v>0.51121161657677594</v>
      </c>
      <c r="L14" s="16" t="s">
        <v>29457</v>
      </c>
      <c r="M14" s="15">
        <f>IF(_xlfn.SINGLE(D6L307C2)&lt;&gt;0,_xlfn.SINGLE(D6L307C2)*_xlfn.SINGLE(D6L307C4),_xlfn.SINGLE(D6L307C3)*_xlfn.SINGLE(D6L307C4))</f>
        <v>0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</v>
      </c>
      <c r="R14" s="16" t="s">
        <v>29459</v>
      </c>
      <c r="S14" s="15">
        <f>D6L307C5-D6L307C7</f>
        <v>0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</v>
      </c>
      <c r="X14" s="16" t="s">
        <v>29461</v>
      </c>
      <c r="Y14" s="33">
        <f>D6L307C7-D6L307C10</f>
        <v>0</v>
      </c>
      <c r="Z14" s="16" t="s">
        <v>29462</v>
      </c>
      <c r="AA14" s="33">
        <f>CHOOSE(MIN(D6L307C9,RUN_YEARS),B7L803C7,B7L803C16,B7L803C25,B7L803C34,B7L803C43)</f>
        <v>37238</v>
      </c>
      <c r="AB14" s="16" t="s">
        <v>29463</v>
      </c>
      <c r="AC14" s="33">
        <f>IF(D6L307C12=0,0,D6L307C10/D6L307C12)</f>
        <v>0</v>
      </c>
      <c r="AD14" s="16" t="s">
        <v>29464</v>
      </c>
      <c r="AE14" s="33">
        <f>IF(D6L307C5=0,0,D6L307C10/D6L307C5)</f>
        <v>0</v>
      </c>
      <c r="AF14" s="16" t="s">
        <v>29465</v>
      </c>
      <c r="AG14" s="33">
        <f>CHOOSE(MIN(D6L307C9,RUN_YEARS),B7L803C5,B7L803C14,B7L803C23,B7L803C32,B7L803C41)</f>
        <v>919.45680040789694</v>
      </c>
      <c r="AH14" s="16" t="s">
        <v>29466</v>
      </c>
      <c r="AI14" s="33">
        <f>IF(D6L307C15=0,0,D6L307C11/D6L307C15)</f>
        <v>0</v>
      </c>
      <c r="AJ14" s="16" t="s">
        <v>29467</v>
      </c>
      <c r="AK14" s="33">
        <f>IF(D6L307C5=0,0,D6L307C11/D6L307C5)</f>
        <v>0</v>
      </c>
      <c r="AL14" s="16" t="s">
        <v>29468</v>
      </c>
      <c r="AM14" s="33">
        <f>D6L307C8*CHOOSE(MIN(D6L307C9,RUN_YEARS),B7L803C4,B7L803C13,B7L803C22,B7L803C31,B7L803C40)</f>
        <v>0</v>
      </c>
      <c r="AN14" s="16" t="s">
        <v>29469</v>
      </c>
      <c r="AO14" s="33">
        <f>D6L307C8-D6L307C18</f>
        <v>0</v>
      </c>
      <c r="AP14" s="16" t="s">
        <v>29470</v>
      </c>
      <c r="AQ14" s="33">
        <f>CHOOSE(MIN(D6L307C9,RUN_YEARS),B7L803C2,B7L803C11,B7L803C20,B7L803C29,B7L803C38)</f>
        <v>83.950125996951471</v>
      </c>
      <c r="AR14" s="16" t="s">
        <v>29471</v>
      </c>
      <c r="AS14" s="33">
        <f>IF(D6L307C20=0,0,D6L307C18/D6L307C20)</f>
        <v>0</v>
      </c>
      <c r="AT14" s="16" t="s">
        <v>29472</v>
      </c>
      <c r="AU14" s="33">
        <f>IF(D6L307C5=0,0,D6L307C18/D6L307C5)</f>
        <v>0</v>
      </c>
      <c r="AV14" s="16" t="s">
        <v>29473</v>
      </c>
      <c r="AW14" s="33">
        <f>CHOOSE(MIN(D6L307C9,RUN_YEARS),B7L803C1,B7L803C10,B7L803C19,B7L803C28,B7L803C37)</f>
        <v>333.95914578325403</v>
      </c>
      <c r="AX14" s="16" t="s">
        <v>29474</v>
      </c>
      <c r="AY14" s="33">
        <f>IF(D6L307C23=0,0,D6L307C19/D6L307C23)</f>
        <v>0</v>
      </c>
      <c r="AZ14" s="16" t="s">
        <v>29475</v>
      </c>
      <c r="BA14" s="33">
        <f>IF(D6L307C5=0,0,D6L307C19/D6L307C5)</f>
        <v>0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0.51121161657677594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37238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919.45680040789694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83.950125996951471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333.95914578325403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_xlfn.SINGLE(IF(FLOW_THRU_100PCT="Y",1,INDEX(VariabilityMatrix,D6L309C1,_xlfn.SINGLE(D6L309C9))))</f>
        <v>0.51121161657677594</v>
      </c>
      <c r="L16" s="16" t="s">
        <v>29499</v>
      </c>
      <c r="M16" s="15">
        <f>IF(_xlfn.SINGLE(D6L309C2)&lt;&gt;0,_xlfn.SINGLE(D6L309C2)*_xlfn.SINGLE(D6L309C4),_xlfn.SINGLE(D6L309C3)*_xlfn.SINGLE(D6L309C4))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37238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919.45680040789694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83.950125996951471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333.95914578325403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0.51121161657677594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37238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919.45680040789694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83.950125996951471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333.95914578325403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0.51121161657677594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37238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919.45680040789694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83.950125996951471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333.95914578325403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0.51121161657677594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37238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919.45680040789694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83.950125996951471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333.95914578325403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37238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919.45680040789694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83.950125996951471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333.95914578325403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_xlfn.SINGLE(IF(FLOW_THRU_100PCT="Y",1,INDEX(VariabilityMatrix,D6L314C1,_xlfn.SINGLE(D6L314C9))))</f>
        <v>0.51741440104877001</v>
      </c>
      <c r="L21" s="16" t="s">
        <v>29603</v>
      </c>
      <c r="M21" s="15">
        <f>IF(_xlfn.SINGLE(D6L314C2)&lt;&gt;0,_xlfn.SINGLE(D6L314C2)*_xlfn.SINGLE(D6L314C4),_xlfn.SINGLE(D6L314C3)*_xlfn.SINGLE(D6L314C4))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47654.6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1236.440879015671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122.59631682685045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442.7890194788493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</v>
      </c>
      <c r="J22" s="16" t="s">
        <v>29644</v>
      </c>
      <c r="K22" s="21">
        <f>_xlfn.SINGLE(IF(FLOW_THRU_100PCT="Y",1,INDEX(VariabilityMatrix,D6L315C1,_xlfn.SINGLE(D6L315C9))))</f>
        <v>0.51854718349040629</v>
      </c>
      <c r="L22" s="16" t="s">
        <v>29624</v>
      </c>
      <c r="M22" s="15">
        <f>IF(_xlfn.SINGLE(D6L315C2)&lt;&gt;0,_xlfn.SINGLE(D6L315C2)*_xlfn.SINGLE(D6L315C4),_xlfn.SINGLE(D6L315C3)*_xlfn.SINGLE(D6L315C4))</f>
        <v>0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0</v>
      </c>
      <c r="R22" s="16" t="s">
        <v>29626</v>
      </c>
      <c r="S22" s="15">
        <f>D6L315C5-D6L315C7</f>
        <v>0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0</v>
      </c>
      <c r="X22" s="16" t="s">
        <v>29628</v>
      </c>
      <c r="Y22" s="33">
        <f>D6L315C7-D6L315C10</f>
        <v>0</v>
      </c>
      <c r="Z22" s="16" t="s">
        <v>29629</v>
      </c>
      <c r="AA22" s="33">
        <f>CHOOSE(MIN(D6L315C9,RUN_YEARS),B7L803C7,B7L803C16,B7L803C25,B7L803C34,B7L803C43)</f>
        <v>41851.333333333328</v>
      </c>
      <c r="AB22" s="16" t="s">
        <v>29630</v>
      </c>
      <c r="AC22" s="33">
        <f>IF(D6L315C12=0,0,D6L315C10/D6L315C12)</f>
        <v>0</v>
      </c>
      <c r="AD22" s="16" t="s">
        <v>29631</v>
      </c>
      <c r="AE22" s="33">
        <f>IF(D6L315C5=0,0,D6L315C10/D6L315C5)</f>
        <v>0</v>
      </c>
      <c r="AF22" s="16" t="s">
        <v>29632</v>
      </c>
      <c r="AG22" s="33">
        <f>CHOOSE(MIN(D6L315C9,RUN_YEARS),B7L803C5,B7L803C14,B7L803C23,B7L803C32,B7L803C41)</f>
        <v>1069.7700091095312</v>
      </c>
      <c r="AH22" s="16" t="s">
        <v>29633</v>
      </c>
      <c r="AI22" s="33">
        <f>IF(D6L315C15=0,0,D6L315C11/D6L315C15)</f>
        <v>0</v>
      </c>
      <c r="AJ22" s="16" t="s">
        <v>29634</v>
      </c>
      <c r="AK22" s="33">
        <f>IF(D6L315C5=0,0,D6L315C11/D6L315C5)</f>
        <v>0</v>
      </c>
      <c r="AL22" s="16" t="s">
        <v>29635</v>
      </c>
      <c r="AM22" s="33">
        <f>D6L315C8*CHOOSE(MIN(D6L315C9,RUN_YEARS),B7L803C4,B7L803C13,B7L803C22,B7L803C31,B7L803C40)</f>
        <v>0</v>
      </c>
      <c r="AN22" s="16" t="s">
        <v>29636</v>
      </c>
      <c r="AO22" s="33">
        <f>D6L315C8-D6L315C18</f>
        <v>0</v>
      </c>
      <c r="AP22" s="16" t="s">
        <v>29637</v>
      </c>
      <c r="AQ22" s="33">
        <f>CHOOSE(MIN(D6L315C9,RUN_YEARS),B7L803C2,B7L803C11,B7L803C20,B7L803C29,B7L803C38)</f>
        <v>107.28661108040741</v>
      </c>
      <c r="AR22" s="16" t="s">
        <v>29638</v>
      </c>
      <c r="AS22" s="33">
        <f>IF(D6L315C20=0,0,D6L315C18/D6L315C20)</f>
        <v>0</v>
      </c>
      <c r="AT22" s="16" t="s">
        <v>29639</v>
      </c>
      <c r="AU22" s="33">
        <f>IF(D6L315C5=0,0,D6L315C18/D6L315C5)</f>
        <v>0</v>
      </c>
      <c r="AV22" s="16" t="s">
        <v>29640</v>
      </c>
      <c r="AW22" s="33">
        <f>CHOOSE(MIN(D6L315C9,RUN_YEARS),B7L803C1,B7L803C10,B7L803C19,B7L803C28,B7L803C37)</f>
        <v>383.20678070476328</v>
      </c>
      <c r="AX22" s="16" t="s">
        <v>29641</v>
      </c>
      <c r="AY22" s="33">
        <f>IF(D6L315C23=0,0,D6L315C19/D6L315C23)</f>
        <v>0</v>
      </c>
      <c r="AZ22" s="16" t="s">
        <v>29642</v>
      </c>
      <c r="BA22" s="33">
        <f>IF(D6L315C5=0,0,D6L315C19/D6L315C5)</f>
        <v>0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142.72056497102722</v>
      </c>
      <c r="J23" s="16" t="s">
        <v>29665</v>
      </c>
      <c r="K23" s="21">
        <f>_xlfn.SINGLE(IF(FLOW_THRU_100PCT="Y",1,INDEX(VariabilityMatrix,D6L316C1,_xlfn.SINGLE(D6L316C9))))</f>
        <v>0.27411105726362911</v>
      </c>
      <c r="L23" s="16" t="s">
        <v>29645</v>
      </c>
      <c r="M23" s="15">
        <f>IF(_xlfn.SINGLE(D6L316C2)&lt;&gt;0,_xlfn.SINGLE(D6L316C2)*_xlfn.SINGLE(D6L316C4),_xlfn.SINGLE(D6L316C3)*_xlfn.SINGLE(D6L316C4))</f>
        <v>39.121284957470742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19.560642478735371</v>
      </c>
      <c r="R23" s="16" t="s">
        <v>29647</v>
      </c>
      <c r="S23" s="15">
        <f>D6L316C5-D6L316C7</f>
        <v>19.560642478735371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18.341671466994004</v>
      </c>
      <c r="X23" s="16" t="s">
        <v>29649</v>
      </c>
      <c r="Y23" s="33">
        <f>D6L316C7-D6L316C10</f>
        <v>1.2189710117413668</v>
      </c>
      <c r="Z23" s="16" t="s">
        <v>29650</v>
      </c>
      <c r="AA23" s="33">
        <f>CHOOSE(MIN(D6L316C9,RUN_YEARS),B7L803C7,B7L803C16,B7L803C25,B7L803C34,B7L803C43)</f>
        <v>41851.333333333328</v>
      </c>
      <c r="AB23" s="16" t="s">
        <v>29651</v>
      </c>
      <c r="AC23" s="33">
        <f>IF(D6L316C12=0,0,D6L316C10/D6L316C12)</f>
        <v>4.3825775682958745E-4</v>
      </c>
      <c r="AD23" s="16" t="s">
        <v>29652</v>
      </c>
      <c r="AE23" s="33">
        <f>IF(D6L316C5=0,0,D6L316C10/D6L316C5)</f>
        <v>0.46884123276966677</v>
      </c>
      <c r="AF23" s="16" t="s">
        <v>29653</v>
      </c>
      <c r="AG23" s="33">
        <f>CHOOSE(MIN(D6L316C9,RUN_YEARS),B7L803C5,B7L803C14,B7L803C23,B7L803C32,B7L803C41)</f>
        <v>1069.7700091095312</v>
      </c>
      <c r="AH23" s="16" t="s">
        <v>29654</v>
      </c>
      <c r="AI23" s="33">
        <f>IF(D6L316C15=0,0,D6L316C11/D6L316C15)</f>
        <v>1.1394701677569269E-3</v>
      </c>
      <c r="AJ23" s="16" t="s">
        <v>29655</v>
      </c>
      <c r="AK23" s="33">
        <f>IF(D6L316C5=0,0,D6L316C11/D6L316C5)</f>
        <v>3.1158767230333208E-2</v>
      </c>
      <c r="AL23" s="16" t="s">
        <v>29656</v>
      </c>
      <c r="AM23" s="33">
        <f>D6L316C8*CHOOSE(MIN(D6L316C9,RUN_YEARS),B7L803C4,B7L803C13,B7L803C22,B7L803C31,B7L803C40)</f>
        <v>4.2785388697308564</v>
      </c>
      <c r="AN23" s="16" t="s">
        <v>29657</v>
      </c>
      <c r="AO23" s="33">
        <f>D6L316C8-D6L316C18</f>
        <v>15.282103609004515</v>
      </c>
      <c r="AP23" s="16" t="s">
        <v>29658</v>
      </c>
      <c r="AQ23" s="33">
        <f>CHOOSE(MIN(D6L316C9,RUN_YEARS),B7L803C2,B7L803C11,B7L803C20,B7L803C29,B7L803C38)</f>
        <v>107.28661108040741</v>
      </c>
      <c r="AR23" s="16" t="s">
        <v>29659</v>
      </c>
      <c r="AS23" s="33">
        <f>IF(D6L316C20=0,0,D6L316C18/D6L316C20)</f>
        <v>3.9879522958594031E-2</v>
      </c>
      <c r="AT23" s="16" t="s">
        <v>29660</v>
      </c>
      <c r="AU23" s="33">
        <f>IF(D6L316C5=0,0,D6L316C18/D6L316C5)</f>
        <v>0.10936601071212543</v>
      </c>
      <c r="AV23" s="16" t="s">
        <v>29661</v>
      </c>
      <c r="AW23" s="33">
        <f>CHOOSE(MIN(D6L316C9,RUN_YEARS),B7L803C1,B7L803C10,B7L803C19,B7L803C28,B7L803C37)</f>
        <v>383.20678070476328</v>
      </c>
      <c r="AX23" s="16" t="s">
        <v>29662</v>
      </c>
      <c r="AY23" s="33">
        <f>IF(D6L316C23=0,0,D6L316C19/D6L316C23)</f>
        <v>3.9879522958594031E-2</v>
      </c>
      <c r="AZ23" s="16" t="s">
        <v>29663</v>
      </c>
      <c r="BA23" s="33">
        <f>IF(D6L316C5=0,0,D6L316C19/D6L316C5)</f>
        <v>0.39063398928787457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41851.333333333328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1069.7700091095312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107.28661108040741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383.20678070476328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_xlfn.SINGLE(IF(FLOW_THRU_100PCT="Y",1,INDEX(VariabilityMatrix,D6L318C1,_xlfn.SINGLE(D6L318C9))))</f>
        <v>0.27281123741575092</v>
      </c>
      <c r="L25" s="16" t="s">
        <v>29686</v>
      </c>
      <c r="M25" s="15">
        <f>IF(_xlfn.SINGLE(D6L318C2)&lt;&gt;0,_xlfn.SINGLE(D6L318C2)*_xlfn.SINGLE(D6L318C4),_xlfn.SINGLE(D6L318C3)*_xlfn.SINGLE(D6L318C4))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37238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919.45680040789694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83.950125996951471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333.95914578325403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1753.1871277172879</v>
      </c>
      <c r="J26" s="16" t="s">
        <v>29727</v>
      </c>
      <c r="K26" s="21">
        <f>_xlfn.SINGLE(IF(FLOW_THRU_100PCT="Y",1,INDEX(VariabilityMatrix,D6L319C1,_xlfn.SINGLE(D6L319C9))))</f>
        <v>0.27411105726362911</v>
      </c>
      <c r="L26" s="16" t="s">
        <v>29707</v>
      </c>
      <c r="M26" s="15">
        <f>IF(_xlfn.SINGLE(D6L319C2)&lt;&gt;0,_xlfn.SINGLE(D6L319C2)*_xlfn.SINGLE(D6L319C4),_xlfn.SINGLE(D6L319C3)*_xlfn.SINGLE(D6L319C4))</f>
        <v>480.56797715957094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240.28398857978547</v>
      </c>
      <c r="R26" s="16" t="s">
        <v>29709</v>
      </c>
      <c r="S26" s="15">
        <f>D6L319C5-D6L319C7</f>
        <v>240.28398857978547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225.31008284111834</v>
      </c>
      <c r="X26" s="16" t="s">
        <v>29711</v>
      </c>
      <c r="Y26" s="33">
        <f>D6L319C7-D6L319C10</f>
        <v>14.973905738667128</v>
      </c>
      <c r="Z26" s="16" t="s">
        <v>29712</v>
      </c>
      <c r="AA26" s="33">
        <f>CHOOSE(MIN(D6L319C9,RUN_YEARS),B7L803C7,B7L803C16,B7L803C25,B7L803C34,B7L803C43)</f>
        <v>41851.333333333328</v>
      </c>
      <c r="AB26" s="16" t="s">
        <v>29713</v>
      </c>
      <c r="AC26" s="33">
        <f>IF(D6L319C12=0,0,D6L319C10/D6L319C12)</f>
        <v>5.3835819529712723E-3</v>
      </c>
      <c r="AD26" s="16" t="s">
        <v>29714</v>
      </c>
      <c r="AE26" s="33">
        <f>IF(D6L319C5=0,0,D6L319C10/D6L319C5)</f>
        <v>0.46884123276966683</v>
      </c>
      <c r="AF26" s="16" t="s">
        <v>29715</v>
      </c>
      <c r="AG26" s="33">
        <f>CHOOSE(MIN(D6L319C9,RUN_YEARS),B7L803C5,B7L803C14,B7L803C23,B7L803C32,B7L803C41)</f>
        <v>1069.7700091095312</v>
      </c>
      <c r="AH26" s="16" t="s">
        <v>29716</v>
      </c>
      <c r="AI26" s="33">
        <f>IF(D6L319C15=0,0,D6L319C11/D6L319C15)</f>
        <v>1.3997313077725275E-2</v>
      </c>
      <c r="AJ26" s="16" t="s">
        <v>29717</v>
      </c>
      <c r="AK26" s="33">
        <f>IF(D6L319C5=0,0,D6L319C11/D6L319C5)</f>
        <v>3.1158767230333149E-2</v>
      </c>
      <c r="AL26" s="16" t="s">
        <v>29718</v>
      </c>
      <c r="AM26" s="33">
        <f>D6L319C8*CHOOSE(MIN(D6L319C9,RUN_YEARS),B7L803C4,B7L803C13,B7L803C22,B7L803C31,B7L803C40)</f>
        <v>52.55780253793808</v>
      </c>
      <c r="AN26" s="16" t="s">
        <v>29719</v>
      </c>
      <c r="AO26" s="33">
        <f>D6L319C8-D6L319C18</f>
        <v>187.7261860418474</v>
      </c>
      <c r="AP26" s="16" t="s">
        <v>29720</v>
      </c>
      <c r="AQ26" s="33">
        <f>CHOOSE(MIN(D6L319C9,RUN_YEARS),B7L803C2,B7L803C11,B7L803C20,B7L803C29,B7L803C38)</f>
        <v>107.28661108040741</v>
      </c>
      <c r="AR26" s="16" t="s">
        <v>29721</v>
      </c>
      <c r="AS26" s="33">
        <f>IF(D6L319C20=0,0,D6L319C18/D6L319C20)</f>
        <v>0.48988221371395468</v>
      </c>
      <c r="AT26" s="16" t="s">
        <v>29722</v>
      </c>
      <c r="AU26" s="33">
        <f>IF(D6L319C5=0,0,D6L319C18/D6L319C5)</f>
        <v>0.10936601071212543</v>
      </c>
      <c r="AV26" s="16" t="s">
        <v>29723</v>
      </c>
      <c r="AW26" s="33">
        <f>CHOOSE(MIN(D6L319C9,RUN_YEARS),B7L803C1,B7L803C10,B7L803C19,B7L803C28,B7L803C37)</f>
        <v>383.20678070476328</v>
      </c>
      <c r="AX26" s="16" t="s">
        <v>29724</v>
      </c>
      <c r="AY26" s="33">
        <f>IF(D6L319C23=0,0,D6L319C19/D6L319C23)</f>
        <v>0.48988221371395468</v>
      </c>
      <c r="AZ26" s="16" t="s">
        <v>29725</v>
      </c>
      <c r="BA26" s="33">
        <f>IF(D6L319C5=0,0,D6L319C19/D6L319C5)</f>
        <v>0.39063398928787457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3418.2097176695597</v>
      </c>
      <c r="J27" s="16" t="s">
        <v>29748</v>
      </c>
      <c r="K27" s="21">
        <f>_xlfn.SINGLE(IF(FLOW_THRU_100PCT="Y",1,INDEX(VariabilityMatrix,D6L320C1,_xlfn.SINGLE(D6L320C9))))</f>
        <v>0.27281123741575092</v>
      </c>
      <c r="L27" s="16" t="s">
        <v>29728</v>
      </c>
      <c r="M27" s="15">
        <f>IF(_xlfn.SINGLE(D6L320C2)&lt;&gt;0,_xlfn.SINGLE(D6L320C2)*_xlfn.SINGLE(D6L320C4),_xlfn.SINGLE(D6L320C3)*_xlfn.SINGLE(D6L320C4))</f>
        <v>932.5260228239772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466.2630114119886</v>
      </c>
      <c r="R27" s="16" t="s">
        <v>29730</v>
      </c>
      <c r="S27" s="15">
        <f>D6L320C5-D6L320C7</f>
        <v>466.2630114119886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438.13577608918143</v>
      </c>
      <c r="X27" s="16" t="s">
        <v>29732</v>
      </c>
      <c r="Y27" s="33">
        <f>D6L320C7-D6L320C10</f>
        <v>28.127235322807167</v>
      </c>
      <c r="Z27" s="16" t="s">
        <v>29733</v>
      </c>
      <c r="AA27" s="33">
        <f>CHOOSE(MIN(D6L320C9,RUN_YEARS),B7L803C7,B7L803C16,B7L803C25,B7L803C34,B7L803C43)</f>
        <v>37238</v>
      </c>
      <c r="AB27" s="16" t="s">
        <v>29734</v>
      </c>
      <c r="AC27" s="33">
        <f>IF(D6L320C12=0,0,D6L320C10/D6L320C12)</f>
        <v>1.1765824590181573E-2</v>
      </c>
      <c r="AD27" s="16" t="s">
        <v>29735</v>
      </c>
      <c r="AE27" s="33">
        <f>IF(D6L320C5=0,0,D6L320C10/D6L320C5)</f>
        <v>0.4698375866899358</v>
      </c>
      <c r="AF27" s="16" t="s">
        <v>29736</v>
      </c>
      <c r="AG27" s="33">
        <f>CHOOSE(MIN(D6L320C9,RUN_YEARS),B7L803C5,B7L803C14,B7L803C23,B7L803C32,B7L803C41)</f>
        <v>919.45680040789694</v>
      </c>
      <c r="AH27" s="16" t="s">
        <v>29737</v>
      </c>
      <c r="AI27" s="33">
        <f>IF(D6L320C15=0,0,D6L320C11/D6L320C15)</f>
        <v>3.0591143934472105E-2</v>
      </c>
      <c r="AJ27" s="16" t="s">
        <v>29738</v>
      </c>
      <c r="AK27" s="33">
        <f>IF(D6L320C5=0,0,D6L320C11/D6L320C5)</f>
        <v>3.0162413310064206E-2</v>
      </c>
      <c r="AL27" s="16" t="s">
        <v>29739</v>
      </c>
      <c r="AM27" s="33">
        <f>D6L320C8*CHOOSE(MIN(D6L320C9,RUN_YEARS),B7L803C4,B7L803C13,B7L803C22,B7L803C31,B7L803C40)</f>
        <v>93.663484394625215</v>
      </c>
      <c r="AN27" s="16" t="s">
        <v>29740</v>
      </c>
      <c r="AO27" s="33">
        <f>D6L320C8-D6L320C18</f>
        <v>372.59952701736336</v>
      </c>
      <c r="AP27" s="16" t="s">
        <v>29741</v>
      </c>
      <c r="AQ27" s="33">
        <f>CHOOSE(MIN(D6L320C9,RUN_YEARS),B7L803C2,B7L803C11,B7L803C20,B7L803C29,B7L803C38)</f>
        <v>83.950125996951471</v>
      </c>
      <c r="AR27" s="16" t="s">
        <v>29742</v>
      </c>
      <c r="AS27" s="33">
        <f>IF(D6L320C20=0,0,D6L320C18/D6L320C20)</f>
        <v>1.1157039168473251</v>
      </c>
      <c r="AT27" s="16" t="s">
        <v>29743</v>
      </c>
      <c r="AU27" s="33">
        <f>IF(D6L320C5=0,0,D6L320C18/D6L320C5)</f>
        <v>0.10044061195309405</v>
      </c>
      <c r="AV27" s="16" t="s">
        <v>29744</v>
      </c>
      <c r="AW27" s="33">
        <f>CHOOSE(MIN(D6L320C9,RUN_YEARS),B7L803C1,B7L803C10,B7L803C19,B7L803C28,B7L803C37)</f>
        <v>333.95914578325403</v>
      </c>
      <c r="AX27" s="16" t="s">
        <v>29745</v>
      </c>
      <c r="AY27" s="33">
        <f>IF(D6L320C23=0,0,D6L320C19/D6L320C23)</f>
        <v>1.1157039168473251</v>
      </c>
      <c r="AZ27" s="16" t="s">
        <v>29746</v>
      </c>
      <c r="BA27" s="33">
        <f>IF(D6L320C5=0,0,D6L320C19/D6L320C5)</f>
        <v>0.39955938804690594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0.27281123741575092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37238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919.45680040789694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83.950125996951471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333.95914578325403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0.27281123741575092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37238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919.45680040789694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83.950125996951471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333.95914578325403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0.27281123741575092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37238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919.45680040789694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83.950125996951471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333.95914578325403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0.27281123741575092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37238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919.45680040789694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83.950125996951471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333.95914578325403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0.27281123741575092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37238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919.45680040789694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83.950125996951471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333.95914578325403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203.91033695760026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175.36288978353622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87.681444891768109</v>
      </c>
      <c r="R33" s="16" t="s">
        <v>29856</v>
      </c>
      <c r="S33" s="15">
        <f>D6L326C5-D6L326C7</f>
        <v>87.681444891768109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82.392076930869862</v>
      </c>
      <c r="X33" s="16" t="s">
        <v>29858</v>
      </c>
      <c r="Y33" s="33">
        <f>D6L326C7-D6L326C10</f>
        <v>5.2893679608982467</v>
      </c>
      <c r="Z33" s="16" t="s">
        <v>29859</v>
      </c>
      <c r="AA33" s="33">
        <f>CHOOSE(MIN(D6L326C9,RUN_YEARS),B7L803C7,B7L803C16,B7L803C25,B7L803C34,B7L803C43)</f>
        <v>37238</v>
      </c>
      <c r="AB33" s="16" t="s">
        <v>29860</v>
      </c>
      <c r="AC33" s="33">
        <f>IF(D6L326C12=0,0,D6L326C10/D6L326C12)</f>
        <v>2.2125806147180261E-3</v>
      </c>
      <c r="AD33" s="16" t="s">
        <v>29861</v>
      </c>
      <c r="AE33" s="33">
        <f>IF(D6L326C5=0,0,D6L326C10/D6L326C5)</f>
        <v>0.46983758668993586</v>
      </c>
      <c r="AF33" s="16" t="s">
        <v>29862</v>
      </c>
      <c r="AG33" s="33">
        <f>CHOOSE(MIN(D6L326C9,RUN_YEARS),B7L803C5,B7L803C14,B7L803C23,B7L803C32,B7L803C41)</f>
        <v>919.45680040789694</v>
      </c>
      <c r="AH33" s="16" t="s">
        <v>29863</v>
      </c>
      <c r="AI33" s="33">
        <f>IF(D6L326C15=0,0,D6L326C11/D6L326C15)</f>
        <v>5.7527095982668613E-3</v>
      </c>
      <c r="AJ33" s="16" t="s">
        <v>29864</v>
      </c>
      <c r="AK33" s="33">
        <f>IF(D6L326C5=0,0,D6L326C11/D6L326C5)</f>
        <v>3.0162413310064157E-2</v>
      </c>
      <c r="AL33" s="16" t="s">
        <v>29865</v>
      </c>
      <c r="AM33" s="33">
        <f>D6L326C8*CHOOSE(MIN(D6L326C9,RUN_YEARS),B7L803C4,B7L803C13,B7L803C22,B7L803C31,B7L803C40)</f>
        <v>17.61355596372136</v>
      </c>
      <c r="AN33" s="16" t="s">
        <v>29866</v>
      </c>
      <c r="AO33" s="33">
        <f>D6L326C8-D6L326C18</f>
        <v>70.067888928046756</v>
      </c>
      <c r="AP33" s="16" t="s">
        <v>29867</v>
      </c>
      <c r="AQ33" s="33">
        <f>CHOOSE(MIN(D6L326C9,RUN_YEARS),B7L803C2,B7L803C11,B7L803C20,B7L803C29,B7L803C38)</f>
        <v>83.950125996951471</v>
      </c>
      <c r="AR33" s="16" t="s">
        <v>29868</v>
      </c>
      <c r="AS33" s="33">
        <f>IF(D6L326C20=0,0,D6L326C18/D6L326C20)</f>
        <v>0.2098097621004282</v>
      </c>
      <c r="AT33" s="16" t="s">
        <v>29869</v>
      </c>
      <c r="AU33" s="33">
        <f>IF(D6L326C5=0,0,D6L326C18/D6L326C5)</f>
        <v>0.10044061195309403</v>
      </c>
      <c r="AV33" s="16" t="s">
        <v>29870</v>
      </c>
      <c r="AW33" s="33">
        <f>CHOOSE(MIN(D6L326C9,RUN_YEARS),B7L803C1,B7L803C10,B7L803C19,B7L803C28,B7L803C37)</f>
        <v>333.95914578325403</v>
      </c>
      <c r="AX33" s="16" t="s">
        <v>29871</v>
      </c>
      <c r="AY33" s="33">
        <f>IF(D6L326C23=0,0,D6L326C19/D6L326C23)</f>
        <v>0.20980976210042823</v>
      </c>
      <c r="AZ33" s="16" t="s">
        <v>29872</v>
      </c>
      <c r="BA33" s="33">
        <f>IF(D6L326C5=0,0,D6L326C19/D6L326C5)</f>
        <v>0.39955938804690599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-173.74020870559312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-149.41657948681009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-74.708289743405047</v>
      </c>
      <c r="R34" s="16" t="s">
        <v>29876</v>
      </c>
      <c r="S34" s="15">
        <f>D6L327C5-D6L327C7</f>
        <v>-74.708289743405047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-70.052653322822962</v>
      </c>
      <c r="X34" s="16" t="s">
        <v>29878</v>
      </c>
      <c r="Y34" s="33">
        <f>D6L327C7-D6L327C10</f>
        <v>-4.6556364205820842</v>
      </c>
      <c r="Z34" s="16" t="s">
        <v>29879</v>
      </c>
      <c r="AA34" s="33">
        <f>CHOOSE(MIN(D6L327C9,RUN_YEARS),B7L803C7,B7L803C16,B7L803C25,B7L803C34,B7L803C43)</f>
        <v>41851.333333333328</v>
      </c>
      <c r="AB34" s="16" t="s">
        <v>29880</v>
      </c>
      <c r="AC34" s="33">
        <f>IF(D6L327C12=0,0,D6L327C10/D6L327C12)</f>
        <v>-1.6738451978309645E-3</v>
      </c>
      <c r="AD34" s="16" t="s">
        <v>29881</v>
      </c>
      <c r="AE34" s="33">
        <f>IF(D6L327C5=0,0,D6L327C10/D6L327C5)</f>
        <v>0.46884123276966688</v>
      </c>
      <c r="AF34" s="16" t="s">
        <v>29882</v>
      </c>
      <c r="AG34" s="33">
        <f>CHOOSE(MIN(D6L327C9,RUN_YEARS),B7L803C5,B7L803C14,B7L803C23,B7L803C32,B7L803C41)</f>
        <v>1069.7700091095312</v>
      </c>
      <c r="AH34" s="16" t="s">
        <v>29883</v>
      </c>
      <c r="AI34" s="33">
        <f>IF(D6L327C15=0,0,D6L327C11/D6L327C15)</f>
        <v>-4.351997514360495E-3</v>
      </c>
      <c r="AJ34" s="16" t="s">
        <v>29884</v>
      </c>
      <c r="AK34" s="33">
        <f>IF(D6L327C5=0,0,D6L327C11/D6L327C5)</f>
        <v>3.1158767230333131E-2</v>
      </c>
      <c r="AL34" s="16" t="s">
        <v>29885</v>
      </c>
      <c r="AM34" s="33">
        <f>D6L327C8*CHOOSE(MIN(D6L327C9,RUN_YEARS),B7L803C4,B7L803C13,B7L803C22,B7L803C31,B7L803C40)</f>
        <v>-16.34109523272361</v>
      </c>
      <c r="AN34" s="16" t="s">
        <v>29886</v>
      </c>
      <c r="AO34" s="33">
        <f>D6L327C8-D6L327C18</f>
        <v>-58.367194510681436</v>
      </c>
      <c r="AP34" s="16" t="s">
        <v>29887</v>
      </c>
      <c r="AQ34" s="33">
        <f>CHOOSE(MIN(D6L327C9,RUN_YEARS),B7L803C2,B7L803C11,B7L803C20,B7L803C29,B7L803C38)</f>
        <v>107.28661108040741</v>
      </c>
      <c r="AR34" s="16" t="s">
        <v>29888</v>
      </c>
      <c r="AS34" s="33">
        <f>IF(D6L327C20=0,0,D6L327C18/D6L327C20)</f>
        <v>-0.15231253059598046</v>
      </c>
      <c r="AT34" s="16" t="s">
        <v>29889</v>
      </c>
      <c r="AU34" s="33">
        <f>IF(D6L327C5=0,0,D6L327C18/D6L327C5)</f>
        <v>0.10936601071212541</v>
      </c>
      <c r="AV34" s="16" t="s">
        <v>29890</v>
      </c>
      <c r="AW34" s="33">
        <f>CHOOSE(MIN(D6L327C9,RUN_YEARS),B7L803C1,B7L803C10,B7L803C19,B7L803C28,B7L803C37)</f>
        <v>383.20678070476328</v>
      </c>
      <c r="AX34" s="16" t="s">
        <v>29891</v>
      </c>
      <c r="AY34" s="33">
        <f>IF(D6L327C23=0,0,D6L327C19/D6L327C23)</f>
        <v>-0.15231253059598046</v>
      </c>
      <c r="AZ34" s="16" t="s">
        <v>29892</v>
      </c>
      <c r="BA34" s="33">
        <f>IF(D6L327C5=0,0,D6L327C19/D6L327C5)</f>
        <v>0.39063398928787457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13855.439380354403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8797.7521791380332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4398.8760895690166</v>
      </c>
      <c r="R35" s="16" t="s">
        <v>29896</v>
      </c>
      <c r="S35" s="15">
        <f>SUM(D6L301C8:D6L327C8)-2*SUM(D6L309C8,D6L311C8,D6L322C8,D6L324C8,D6L327C8)</f>
        <v>4398.8760895690166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4125.8528267303964</v>
      </c>
      <c r="X35" s="16" t="s">
        <v>29898</v>
      </c>
      <c r="Y35" s="33">
        <f>SUM(D6L301C11:D6L327C11)-2*SUM(D6L309C11,D6L311C11,D6L322C11,D6L324C11,D6L327C11)</f>
        <v>273.0232628386193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0.10012440550063718</v>
      </c>
      <c r="AD35" s="16" t="s">
        <v>29900</v>
      </c>
      <c r="AE35" s="33">
        <f>IF(D6L328C5=0,0,D6L328C10/D6L328C5)</f>
        <v>0.46896670225764758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0.26032345430165632</v>
      </c>
      <c r="AJ35" s="16" t="s">
        <v>29902</v>
      </c>
      <c r="AK35" s="33">
        <f>IF(D6L328C5=0,0,D6L328C11/D6L328C5)</f>
        <v>3.1033297742352296E-2</v>
      </c>
      <c r="AL35" s="16" t="s">
        <v>29903</v>
      </c>
      <c r="AM35" s="33">
        <f>SUM(D6L301C18:D6L327C18)-2*SUM(D6L309C18,D6L311C18,D6L322C18,D6L324C18,D6L327C18)</f>
        <v>952.28670874050295</v>
      </c>
      <c r="AN35" s="16" t="s">
        <v>29904</v>
      </c>
      <c r="AO35" s="33">
        <f>SUM(D6L301C19:D6L327C19)-2*SUM(D6L309C19,D6L311C19,D6L322C19,D6L324C19,D6L327C19)</f>
        <v>3446.5893808285127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9.1644197634343865</v>
      </c>
      <c r="AT35" s="16" t="s">
        <v>29906</v>
      </c>
      <c r="AU35" s="33">
        <f>IF(D6L328C5=0,0,D6L328C18/D6L328C5)</f>
        <v>0.10824204744010009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9.1644197634343865</v>
      </c>
      <c r="AZ35" s="16" t="s">
        <v>29908</v>
      </c>
      <c r="BA35" s="33">
        <f>IF(D6L328C5=0,0,D6L328C19/D6L328C5)</f>
        <v>0.39175795255989981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132.41368351487438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66.206841757437189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33.103420878718595</v>
      </c>
      <c r="R36" s="16" t="s">
        <v>29913</v>
      </c>
      <c r="S36" s="15">
        <f>D6L329C5-D6L329C7</f>
        <v>33.103420878718595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31.106462753676759</v>
      </c>
      <c r="X36" s="16" t="s">
        <v>29915</v>
      </c>
      <c r="Y36" s="33">
        <f>D6L329C7-D6L329C10</f>
        <v>1.9969581250418358</v>
      </c>
      <c r="Z36" s="16" t="s">
        <v>29916</v>
      </c>
      <c r="AA36" s="33">
        <f>CHOOSE(MIN(D6L329C9,RUN_YEARS),B7L803C7,B7L803C16,B7L803C25,B7L803C34,B7L803C43)</f>
        <v>37238</v>
      </c>
      <c r="AB36" s="16" t="s">
        <v>29917</v>
      </c>
      <c r="AC36" s="33">
        <f>IF(D6L329C12=0,0,D6L329C10/D6L329C12)</f>
        <v>8.3534192904228903E-4</v>
      </c>
      <c r="AD36" s="16" t="s">
        <v>29918</v>
      </c>
      <c r="AE36" s="33">
        <f>IF(D6L329C5=0,0,D6L329C10/D6L329C5)</f>
        <v>0.4698375866899358</v>
      </c>
      <c r="AF36" s="16" t="s">
        <v>29919</v>
      </c>
      <c r="AG36" s="33">
        <f>CHOOSE(MIN(D6L329C9,RUN_YEARS),B7L803C5,B7L803C14,B7L803C23,B7L803C32,B7L803C41)</f>
        <v>919.45680040789694</v>
      </c>
      <c r="AH36" s="16" t="s">
        <v>29920</v>
      </c>
      <c r="AI36" s="33">
        <f>IF(D6L329C15=0,0,D6L329C11/D6L329C15)</f>
        <v>2.1718890155099499E-3</v>
      </c>
      <c r="AJ36" s="16" t="s">
        <v>29921</v>
      </c>
      <c r="AK36" s="33">
        <f>IF(D6L329C5=0,0,D6L329C11/D6L329C5)</f>
        <v>3.0162413310064171E-2</v>
      </c>
      <c r="AL36" s="16" t="s">
        <v>29922</v>
      </c>
      <c r="AM36" s="33">
        <f>D6L329C8*CHOOSE(MIN(D6L329C9,RUN_YEARS),B7L803C4,B7L803C13,B7L803C22,B7L803C31,B7L803C40)</f>
        <v>6.6498557015986517</v>
      </c>
      <c r="AN36" s="16" t="s">
        <v>29923</v>
      </c>
      <c r="AO36" s="33">
        <f>D6L329C8-D6L329C18</f>
        <v>26.453565177119941</v>
      </c>
      <c r="AP36" s="16" t="s">
        <v>29924</v>
      </c>
      <c r="AQ36" s="33">
        <f>CHOOSE(MIN(D6L329C9,RUN_YEARS),B7L803C2,B7L803C11,B7L803C20,B7L803C29,B7L803C38)</f>
        <v>83.950125996951471</v>
      </c>
      <c r="AR36" s="16" t="s">
        <v>29925</v>
      </c>
      <c r="AS36" s="33">
        <f>IF(D6L329C20=0,0,D6L329C18/D6L329C20)</f>
        <v>7.9211980001556298E-2</v>
      </c>
      <c r="AT36" s="16" t="s">
        <v>29926</v>
      </c>
      <c r="AU36" s="33">
        <f>IF(D6L329C5=0,0,D6L329C18/D6L329C5)</f>
        <v>0.10044061195309405</v>
      </c>
      <c r="AV36" s="16" t="s">
        <v>29927</v>
      </c>
      <c r="AW36" s="33">
        <f>CHOOSE(MIN(D6L329C9,RUN_YEARS),B7L803C1,B7L803C10,B7L803C19,B7L803C28,B7L803C37)</f>
        <v>333.95914578325403</v>
      </c>
      <c r="AX36" s="16" t="s">
        <v>29928</v>
      </c>
      <c r="AY36" s="33">
        <f>IF(D6L329C23=0,0,D6L329C19/D6L329C23)</f>
        <v>7.9211980001556298E-2</v>
      </c>
      <c r="AZ36" s="16" t="s">
        <v>29929</v>
      </c>
      <c r="BA36" s="33">
        <f>IF(D6L329C5=0,0,D6L329C19/D6L329C5)</f>
        <v>0.39955938804690594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0.54101607156230591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0.54101607156230591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0.27050803578115296</v>
      </c>
      <c r="R37" s="16" t="s">
        <v>29933</v>
      </c>
      <c r="S37" s="15">
        <f>D6L330C5-D6L330C7</f>
        <v>0.27050803578115296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0.25418968542330339</v>
      </c>
      <c r="X37" s="16" t="s">
        <v>29935</v>
      </c>
      <c r="Y37" s="33">
        <f>D6L330C7-D6L330C10</f>
        <v>1.6318350357849565E-2</v>
      </c>
      <c r="Z37" s="16" t="s">
        <v>29936</v>
      </c>
      <c r="AA37" s="33">
        <f>CHOOSE(MIN(D6L330C9,RUN_YEARS),B7L803C7,B7L803C16,B7L803C25,B7L803C34,B7L803C43)</f>
        <v>37238</v>
      </c>
      <c r="AB37" s="16" t="s">
        <v>29937</v>
      </c>
      <c r="AC37" s="33">
        <f>IF(D6L330C12=0,0,D6L330C10/D6L330C12)</f>
        <v>6.8260831790993983E-6</v>
      </c>
      <c r="AD37" s="16" t="s">
        <v>29938</v>
      </c>
      <c r="AE37" s="33">
        <f>IF(D6L330C5=0,0,D6L330C10/D6L330C5)</f>
        <v>0.46983758668993575</v>
      </c>
      <c r="AF37" s="16" t="s">
        <v>29939</v>
      </c>
      <c r="AG37" s="33">
        <f>CHOOSE(MIN(D6L330C9,RUN_YEARS),B7L803C5,B7L803C14,B7L803C23,B7L803C32,B7L803C41)</f>
        <v>919.45680040789694</v>
      </c>
      <c r="AH37" s="16" t="s">
        <v>29940</v>
      </c>
      <c r="AI37" s="33">
        <f>IF(D6L330C15=0,0,D6L330C11/D6L330C15)</f>
        <v>1.7747816265658467E-5</v>
      </c>
      <c r="AJ37" s="16" t="s">
        <v>29941</v>
      </c>
      <c r="AK37" s="33">
        <f>IF(D6L330C5=0,0,D6L330C11/D6L330C5)</f>
        <v>3.0162413310064244E-2</v>
      </c>
      <c r="AL37" s="16" t="s">
        <v>29942</v>
      </c>
      <c r="AM37" s="33">
        <f>D6L330C8*CHOOSE(MIN(D6L330C9,RUN_YEARS),B7L803C4,B7L803C13,B7L803C22,B7L803C31,B7L803C40)</f>
        <v>5.4339985304176927E-2</v>
      </c>
      <c r="AN37" s="16" t="s">
        <v>29943</v>
      </c>
      <c r="AO37" s="33">
        <f>D6L330C8-D6L330C18</f>
        <v>0.21616805047697601</v>
      </c>
      <c r="AP37" s="16" t="s">
        <v>29944</v>
      </c>
      <c r="AQ37" s="33">
        <f>CHOOSE(MIN(D6L330C9,RUN_YEARS),B7L803C2,B7L803C11,B7L803C20,B7L803C29,B7L803C38)</f>
        <v>83.950125996951471</v>
      </c>
      <c r="AR37" s="16" t="s">
        <v>29945</v>
      </c>
      <c r="AS37" s="33">
        <f>IF(D6L330C20=0,0,D6L330C18/D6L330C20)</f>
        <v>6.4728890706072567E-4</v>
      </c>
      <c r="AT37" s="16" t="s">
        <v>29946</v>
      </c>
      <c r="AU37" s="33">
        <f>IF(D6L330C5=0,0,D6L330C18/D6L330C5)</f>
        <v>0.10044061195309405</v>
      </c>
      <c r="AV37" s="16" t="s">
        <v>29947</v>
      </c>
      <c r="AW37" s="33">
        <f>CHOOSE(MIN(D6L330C9,RUN_YEARS),B7L803C1,B7L803C10,B7L803C19,B7L803C28,B7L803C37)</f>
        <v>333.95914578325403</v>
      </c>
      <c r="AX37" s="16" t="s">
        <v>29948</v>
      </c>
      <c r="AY37" s="33">
        <f>IF(D6L330C23=0,0,D6L330C19/D6L330C23)</f>
        <v>6.4728890706072556E-4</v>
      </c>
      <c r="AZ37" s="16" t="s">
        <v>29949</v>
      </c>
      <c r="BA37" s="33">
        <f>IF(D6L330C5=0,0,D6L330C19/D6L330C5)</f>
        <v>0.39955938804690594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21.556603044586971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10.778301522293486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5.3891507611467429</v>
      </c>
      <c r="R38" s="16" t="s">
        <v>29953</v>
      </c>
      <c r="S38" s="15">
        <f>D6L331C5-D6L331C7</f>
        <v>5.3891507611467429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5.0640511758508326</v>
      </c>
      <c r="X38" s="16" t="s">
        <v>29955</v>
      </c>
      <c r="Y38" s="33">
        <f>D6L331C7-D6L331C10</f>
        <v>0.32509958529591021</v>
      </c>
      <c r="Z38" s="16" t="s">
        <v>29956</v>
      </c>
      <c r="AA38" s="33">
        <f>CHOOSE(MIN(D6L331C9,RUN_YEARS),B7L803C7,B7L803C16,B7L803C25,B7L803C34,B7L803C43)</f>
        <v>37238</v>
      </c>
      <c r="AB38" s="16" t="s">
        <v>29957</v>
      </c>
      <c r="AC38" s="33">
        <f>IF(D6L331C12=0,0,D6L331C10/D6L331C12)</f>
        <v>1.3599149191285333E-4</v>
      </c>
      <c r="AD38" s="16" t="s">
        <v>29958</v>
      </c>
      <c r="AE38" s="33">
        <f>IF(D6L331C5=0,0,D6L331C10/D6L331C5)</f>
        <v>0.4698375866899358</v>
      </c>
      <c r="AF38" s="16" t="s">
        <v>29959</v>
      </c>
      <c r="AG38" s="33">
        <f>CHOOSE(MIN(D6L331C9,RUN_YEARS),B7L803C5,B7L803C14,B7L803C23,B7L803C32,B7L803C41)</f>
        <v>919.45680040789694</v>
      </c>
      <c r="AH38" s="16" t="s">
        <v>29960</v>
      </c>
      <c r="AI38" s="33">
        <f>IF(D6L331C15=0,0,D6L331C11/D6L331C15)</f>
        <v>3.5357787897341873E-4</v>
      </c>
      <c r="AJ38" s="16" t="s">
        <v>29961</v>
      </c>
      <c r="AK38" s="33">
        <f>IF(D6L331C5=0,0,D6L331C11/D6L331C5)</f>
        <v>3.0162413310064196E-2</v>
      </c>
      <c r="AL38" s="16" t="s">
        <v>29962</v>
      </c>
      <c r="AM38" s="33">
        <f>D6L331C8*CHOOSE(MIN(D6L331C9,RUN_YEARS),B7L803C4,B7L803C13,B7L803C22,B7L803C31,B7L803C40)</f>
        <v>1.0825792007141228</v>
      </c>
      <c r="AN38" s="16" t="s">
        <v>29963</v>
      </c>
      <c r="AO38" s="33">
        <f>D6L331C8-D6L331C18</f>
        <v>4.3065715604326202</v>
      </c>
      <c r="AP38" s="16" t="s">
        <v>29964</v>
      </c>
      <c r="AQ38" s="33">
        <f>CHOOSE(MIN(D6L331C9,RUN_YEARS),B7L803C2,B7L803C11,B7L803C20,B7L803C29,B7L803C38)</f>
        <v>83.950125996951471</v>
      </c>
      <c r="AR38" s="16" t="s">
        <v>29965</v>
      </c>
      <c r="AS38" s="33">
        <f>IF(D6L331C20=0,0,D6L331C18/D6L331C20)</f>
        <v>1.2895504180106116E-2</v>
      </c>
      <c r="AT38" s="16" t="s">
        <v>29966</v>
      </c>
      <c r="AU38" s="33">
        <f>IF(D6L331C5=0,0,D6L331C18/D6L331C5)</f>
        <v>0.10044061195309405</v>
      </c>
      <c r="AV38" s="16" t="s">
        <v>29967</v>
      </c>
      <c r="AW38" s="33">
        <f>CHOOSE(MIN(D6L331C9,RUN_YEARS),B7L803C1,B7L803C10,B7L803C19,B7L803C28,B7L803C37)</f>
        <v>333.95914578325403</v>
      </c>
      <c r="AX38" s="16" t="s">
        <v>29968</v>
      </c>
      <c r="AY38" s="33">
        <f>IF(D6L331C23=0,0,D6L331C19/D6L331C23)</f>
        <v>1.2895504180106116E-2</v>
      </c>
      <c r="AZ38" s="16" t="s">
        <v>29969</v>
      </c>
      <c r="BA38" s="33">
        <f>IF(D6L331C5=0,0,D6L331C19/D6L331C5)</f>
        <v>0.39955938804690599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37238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919.45680040789694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83.950125996951471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333.95914578325403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1722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1722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688.80000000000007</v>
      </c>
      <c r="R40" s="16" t="s">
        <v>29994</v>
      </c>
      <c r="S40" s="15">
        <f>D6L333C5-D6L333C7</f>
        <v>1033.1999999999998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647.24825942405562</v>
      </c>
      <c r="X40" s="16" t="s">
        <v>29996</v>
      </c>
      <c r="Y40" s="33">
        <f>D6L333C7-D6L333C10</f>
        <v>41.55174057594445</v>
      </c>
      <c r="Z40" s="16" t="s">
        <v>29997</v>
      </c>
      <c r="AA40" s="33">
        <f>CHOOSE(MIN(D6L333C9,RUN_YEARS),B7L803C7,B7L803C16,B7L803C25,B7L803C34,B7L803C43)</f>
        <v>37238</v>
      </c>
      <c r="AB40" s="16" t="s">
        <v>29998</v>
      </c>
      <c r="AC40" s="33">
        <f>IF(D6L333C12=0,0,D6L333C10/D6L333C12)</f>
        <v>1.7381391573770225E-2</v>
      </c>
      <c r="AD40" s="16" t="s">
        <v>29999</v>
      </c>
      <c r="AE40" s="33">
        <f>IF(D6L333C5=0,0,D6L333C10/D6L333C5)</f>
        <v>0.37587006935194867</v>
      </c>
      <c r="AF40" s="16" t="s">
        <v>30000</v>
      </c>
      <c r="AG40" s="33">
        <f>CHOOSE(MIN(D6L333C9,RUN_YEARS),B7L803C5,B7L803C14,B7L803C23,B7L803C32,B7L803C41)</f>
        <v>919.45680040789694</v>
      </c>
      <c r="AH40" s="16" t="s">
        <v>30001</v>
      </c>
      <c r="AI40" s="33">
        <f>IF(D6L333C15=0,0,D6L333C11/D6L333C15)</f>
        <v>4.5191618091802603E-2</v>
      </c>
      <c r="AJ40" s="16" t="s">
        <v>30002</v>
      </c>
      <c r="AK40" s="33">
        <f>IF(D6L333C5=0,0,D6L333C11/D6L333C5)</f>
        <v>2.4129930648051363E-2</v>
      </c>
      <c r="AL40" s="16" t="s">
        <v>30003</v>
      </c>
      <c r="AM40" s="33">
        <f>D6L333C8*CHOOSE(MIN(D6L333C9,RUN_YEARS),B7L803C4,B7L803C13,B7L803C22,B7L803C31,B7L803C40)</f>
        <v>207.55048053987349</v>
      </c>
      <c r="AN40" s="16" t="s">
        <v>30004</v>
      </c>
      <c r="AO40" s="33">
        <f>D6L333C8-D6L333C18</f>
        <v>825.64951946012638</v>
      </c>
      <c r="AP40" s="16" t="s">
        <v>30005</v>
      </c>
      <c r="AQ40" s="33">
        <f>CHOOSE(MIN(D6L333C9,RUN_YEARS),B7L803C2,B7L803C11,B7L803C20,B7L803C29,B7L803C38)</f>
        <v>83.950125996951471</v>
      </c>
      <c r="AR40" s="16" t="s">
        <v>30006</v>
      </c>
      <c r="AS40" s="33">
        <f>IF(D6L333C20=0,0,D6L333C18/D6L333C20)</f>
        <v>2.472306956959307</v>
      </c>
      <c r="AT40" s="16" t="s">
        <v>30007</v>
      </c>
      <c r="AU40" s="33">
        <f>IF(D6L333C5=0,0,D6L333C18/D6L333C5)</f>
        <v>0.12052873434371283</v>
      </c>
      <c r="AV40" s="16" t="s">
        <v>30008</v>
      </c>
      <c r="AW40" s="33">
        <f>CHOOSE(MIN(D6L333C9,RUN_YEARS),B7L803C1,B7L803C10,B7L803C19,B7L803C28,B7L803C37)</f>
        <v>333.95914578325403</v>
      </c>
      <c r="AX40" s="16" t="s">
        <v>30009</v>
      </c>
      <c r="AY40" s="33">
        <f>IF(D6L333C23=0,0,D6L333C19/D6L333C23)</f>
        <v>2.472306956959307</v>
      </c>
      <c r="AZ40" s="16" t="s">
        <v>30010</v>
      </c>
      <c r="BA40" s="33">
        <f>IF(D6L333C5=0,0,D6L333C19/D6L333C5)</f>
        <v>0.47947126565628712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3359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3359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3359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37238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919.45680040789694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674.76003110088584</v>
      </c>
      <c r="AN41" s="16" t="s">
        <v>30023</v>
      </c>
      <c r="AO41" s="33">
        <f>D6L334C8-D6L334C18</f>
        <v>2684.239968899114</v>
      </c>
      <c r="AP41" s="16" t="s">
        <v>30024</v>
      </c>
      <c r="AQ41" s="33">
        <f>CHOOSE(MIN(D6L334C9,RUN_YEARS),B7L803C2,B7L803C11,B7L803C20,B7L803C29,B7L803C38)</f>
        <v>83.950125996951471</v>
      </c>
      <c r="AR41" s="16" t="s">
        <v>30025</v>
      </c>
      <c r="AS41" s="33">
        <f>IF(D6L334C20=0,0,D6L334C18/D6L334C20)</f>
        <v>8.0376297603816429</v>
      </c>
      <c r="AT41" s="16" t="s">
        <v>30026</v>
      </c>
      <c r="AU41" s="33">
        <f>IF(D6L334C5=0,0,D6L334C18/D6L334C5)</f>
        <v>0.20088122390618809</v>
      </c>
      <c r="AV41" s="16" t="s">
        <v>30027</v>
      </c>
      <c r="AW41" s="33">
        <f>CHOOSE(MIN(D6L334C9,RUN_YEARS),B7L803C1,B7L803C10,B7L803C19,B7L803C28,B7L803C37)</f>
        <v>333.95914578325403</v>
      </c>
      <c r="AX41" s="16" t="s">
        <v>30028</v>
      </c>
      <c r="AY41" s="33">
        <f>IF(D6L334C23=0,0,D6L334C19/D6L334C23)</f>
        <v>8.0376297603816429</v>
      </c>
      <c r="AZ41" s="16" t="s">
        <v>30029</v>
      </c>
      <c r="BA41" s="33">
        <f>IF(D6L334C5=0,0,D6L334C19/D6L334C5)</f>
        <v>0.79911877609381188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-2080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-2080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-2080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-1954.5243606301328</v>
      </c>
      <c r="X42" s="16" t="s">
        <v>30036</v>
      </c>
      <c r="Y42" s="33">
        <f>D6L335C7-D6L335C10</f>
        <v>-125.47563936986717</v>
      </c>
      <c r="Z42" s="16" t="s">
        <v>30037</v>
      </c>
      <c r="AA42" s="33">
        <f>CHOOSE(MIN(D6L335C9,RUN_YEARS),B7L803C7,B7L803C16,B7L803C25,B7L803C34,B7L803C43)</f>
        <v>37238</v>
      </c>
      <c r="AB42" s="16" t="s">
        <v>30038</v>
      </c>
      <c r="AC42" s="33">
        <f>IF(D6L335C12=0,0,D6L335C10/D6L335C12)</f>
        <v>-5.2487361314520996E-2</v>
      </c>
      <c r="AD42" s="16" t="s">
        <v>30039</v>
      </c>
      <c r="AE42" s="33">
        <f>IF(D6L335C5=0,0,D6L335C10/D6L335C5)</f>
        <v>0.93967517337987161</v>
      </c>
      <c r="AF42" s="16" t="s">
        <v>30040</v>
      </c>
      <c r="AG42" s="33">
        <f>CHOOSE(MIN(D6L335C9,RUN_YEARS),B7L803C5,B7L803C14,B7L803C23,B7L803C32,B7L803C41)</f>
        <v>919.45680040789694</v>
      </c>
      <c r="AH42" s="16" t="s">
        <v>30041</v>
      </c>
      <c r="AI42" s="33">
        <f>IF(D6L335C15=0,0,D6L335C11/D6L335C15)</f>
        <v>-0.13646713941775473</v>
      </c>
      <c r="AJ42" s="16" t="s">
        <v>30042</v>
      </c>
      <c r="AK42" s="33">
        <f>IF(D6L335C5=0,0,D6L335C11/D6L335C5)</f>
        <v>6.0324826620128447E-2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83.950125996951471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333.95914578325403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-4322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-4322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-4322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37238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919.45680040789694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-868.20864972254492</v>
      </c>
      <c r="AN43" s="16" t="s">
        <v>30064</v>
      </c>
      <c r="AO43" s="33">
        <f>D6L336C8-D6L336C18</f>
        <v>-3453.791350277455</v>
      </c>
      <c r="AP43" s="16" t="s">
        <v>30065</v>
      </c>
      <c r="AQ43" s="33">
        <f>CHOOSE(MIN(D6L336C9,RUN_YEARS),B7L803C2,B7L803C11,B7L803C20,B7L803C29,B7L803C38)</f>
        <v>83.950125996951471</v>
      </c>
      <c r="AR43" s="16" t="s">
        <v>30066</v>
      </c>
      <c r="AS43" s="33">
        <f>IF(D6L336C20=0,0,D6L336C18/D6L336C20)</f>
        <v>-10.341957673226991</v>
      </c>
      <c r="AT43" s="16" t="s">
        <v>30067</v>
      </c>
      <c r="AU43" s="33">
        <f>IF(D6L336C5=0,0,D6L336C18/D6L336C5)</f>
        <v>0.20088122390618809</v>
      </c>
      <c r="AV43" s="16" t="s">
        <v>30068</v>
      </c>
      <c r="AW43" s="33">
        <f>CHOOSE(MIN(D6L336C9,RUN_YEARS),B7L803C1,B7L803C10,B7L803C19,B7L803C28,B7L803C37)</f>
        <v>333.95914578325403</v>
      </c>
      <c r="AX43" s="16" t="s">
        <v>30069</v>
      </c>
      <c r="AY43" s="33">
        <f>IF(D6L336C23=0,0,D6L336C19/D6L336C23)</f>
        <v>-10.34195767322699</v>
      </c>
      <c r="AZ43" s="16" t="s">
        <v>30070</v>
      </c>
      <c r="BA43" s="33">
        <f>IF(D6L336C5=0,0,D6L336C19/D6L336C5)</f>
        <v>0.79911877609381188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-1166.4886973689763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-1243.4738406487068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-1352.4369203243534</v>
      </c>
      <c r="R44" s="16" t="s">
        <v>30074</v>
      </c>
      <c r="S44" s="15">
        <f>SUM(D6L329C8:D6L336C8)</f>
        <v>108.96307967564644</v>
      </c>
      <c r="U44" s="21" t="str">
        <f>NULL_VALUE</f>
        <v>n/a</v>
      </c>
      <c r="V44" s="16" t="s">
        <v>30075</v>
      </c>
      <c r="W44" s="33">
        <f>SUM(D6L329C10:D6L336C10)</f>
        <v>-1270.8513975911264</v>
      </c>
      <c r="X44" s="16" t="s">
        <v>30076</v>
      </c>
      <c r="Y44" s="33">
        <f>SUM(D6L329C11:D6L336C11)</f>
        <v>-81.585522733227123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-3.4127810236616526E-2</v>
      </c>
      <c r="AD44" s="16" t="s">
        <v>30078</v>
      </c>
      <c r="AE44" s="33">
        <f>IF(D6L337C5=0,0,D6L337C10/D6L337C5)</f>
        <v>1.0220169946865445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-8.8732306615203108E-2</v>
      </c>
      <c r="AJ44" s="16" t="s">
        <v>30080</v>
      </c>
      <c r="AK44" s="33">
        <f>IF(D6L337C5=0,0,D6L337C11/D6L337C5)</f>
        <v>6.5610968294005159E-2</v>
      </c>
      <c r="AL44" s="16" t="s">
        <v>30081</v>
      </c>
      <c r="AM44" s="33">
        <f>SUM(D6L329C18:D6L336C18)</f>
        <v>21.888636805831425</v>
      </c>
      <c r="AN44" s="16" t="s">
        <v>30082</v>
      </c>
      <c r="AO44" s="33">
        <f>SUM(D6L329C19:D6L336C19)</f>
        <v>87.074442869814902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0.26073381720268252</v>
      </c>
      <c r="AT44" s="16" t="s">
        <v>30084</v>
      </c>
      <c r="AU44" s="33">
        <f>IF(D6L337C5=0,0,D6L337C18/D6L337C5)</f>
        <v>-1.7602812451938964E-2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0.26073381720268429</v>
      </c>
      <c r="AZ44" s="16" t="s">
        <v>30086</v>
      </c>
      <c r="BA44" s="33">
        <f>IF(D6L337C5=0,0,D6L337C19/D6L337C5)</f>
        <v>-7.002515052861033E-2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650.49200410524793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325.24600205262396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162.62300102631198</v>
      </c>
      <c r="R45" s="16" t="s">
        <v>30091</v>
      </c>
      <c r="S45" s="15">
        <f>D6L338C5-D6L338C7</f>
        <v>162.62300102631198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152.81279668495475</v>
      </c>
      <c r="X45" s="16" t="s">
        <v>30093</v>
      </c>
      <c r="Y45" s="33">
        <f>D6L338C7-D6L338C10</f>
        <v>9.8102043413572346</v>
      </c>
      <c r="Z45" s="16" t="s">
        <v>30094</v>
      </c>
      <c r="AA45" s="33">
        <f>CHOOSE(MIN(D6L338C9,RUN_YEARS),B7L803C7,B7L803C16,B7L803C25,B7L803C34,B7L803C43)</f>
        <v>37238</v>
      </c>
      <c r="AB45" s="16" t="s">
        <v>30095</v>
      </c>
      <c r="AC45" s="33">
        <f>IF(D6L338C12=0,0,D6L338C10/D6L338C12)</f>
        <v>4.1036789485191134E-3</v>
      </c>
      <c r="AD45" s="16" t="s">
        <v>30096</v>
      </c>
      <c r="AE45" s="33">
        <f>IF(D6L338C5=0,0,D6L338C10/D6L338C5)</f>
        <v>0.4698375866899358</v>
      </c>
      <c r="AF45" s="16" t="s">
        <v>30097</v>
      </c>
      <c r="AG45" s="33">
        <f>CHOOSE(MIN(D6L338C9,RUN_YEARS),B7L803C5,B7L803C14,B7L803C23,B7L803C32,B7L803C41)</f>
        <v>919.45680040789694</v>
      </c>
      <c r="AH45" s="16" t="s">
        <v>30098</v>
      </c>
      <c r="AI45" s="33">
        <f>IF(D6L338C15=0,0,D6L338C11/D6L338C15)</f>
        <v>1.06695652661497E-2</v>
      </c>
      <c r="AJ45" s="16" t="s">
        <v>30099</v>
      </c>
      <c r="AK45" s="33">
        <f>IF(D6L338C5=0,0,D6L338C11/D6L338C5)</f>
        <v>3.0162413310064206E-2</v>
      </c>
      <c r="AL45" s="16" t="s">
        <v>30100</v>
      </c>
      <c r="AM45" s="33">
        <f>D6L338C8*CHOOSE(MIN(D6L338C9,RUN_YEARS),B7L803C4,B7L803C13,B7L803C22,B7L803C31,B7L803C40)</f>
        <v>32.667907481462834</v>
      </c>
      <c r="AN45" s="16" t="s">
        <v>30101</v>
      </c>
      <c r="AO45" s="33">
        <f>D6L338C8-D6L338C18</f>
        <v>129.95509354484915</v>
      </c>
      <c r="AP45" s="16" t="s">
        <v>30102</v>
      </c>
      <c r="AQ45" s="33">
        <f>CHOOSE(MIN(D6L338C9,RUN_YEARS),B7L803C2,B7L803C11,B7L803C20,B7L803C29,B7L803C38)</f>
        <v>83.950125996951471</v>
      </c>
      <c r="AR45" s="16" t="s">
        <v>30103</v>
      </c>
      <c r="AS45" s="33">
        <f>IF(D6L338C20=0,0,D6L338C18/D6L338C20)</f>
        <v>0.38913470460603145</v>
      </c>
      <c r="AT45" s="16" t="s">
        <v>30104</v>
      </c>
      <c r="AU45" s="33">
        <f>IF(D6L338C5=0,0,D6L338C18/D6L338C5)</f>
        <v>0.10044061195309405</v>
      </c>
      <c r="AV45" s="16" t="s">
        <v>30105</v>
      </c>
      <c r="AW45" s="33">
        <f>CHOOSE(MIN(D6L338C9,RUN_YEARS),B7L803C1,B7L803C10,B7L803C19,B7L803C28,B7L803C37)</f>
        <v>333.95914578325403</v>
      </c>
      <c r="AX45" s="16" t="s">
        <v>30106</v>
      </c>
      <c r="AY45" s="33">
        <f>IF(D6L338C23=0,0,D6L338C19/D6L338C23)</f>
        <v>0.38913470460603145</v>
      </c>
      <c r="AZ45" s="16" t="s">
        <v>30107</v>
      </c>
      <c r="BA45" s="33">
        <f>IF(D6L338C5=0,0,D6L338C19/D6L338C5)</f>
        <v>0.39955938804690594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4974.3974597249617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4974.3974597249617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1989.7589838899848</v>
      </c>
      <c r="R46" s="16" t="s">
        <v>30111</v>
      </c>
      <c r="S46" s="15">
        <f>D6L339C5-D6L339C7</f>
        <v>2984.6384758349768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1869.7271181709787</v>
      </c>
      <c r="X46" s="16" t="s">
        <v>30113</v>
      </c>
      <c r="Y46" s="33">
        <f>D6L339C7-D6L339C10</f>
        <v>120.03186571900619</v>
      </c>
      <c r="Z46" s="16" t="s">
        <v>30114</v>
      </c>
      <c r="AA46" s="33">
        <f>CHOOSE(MIN(D6L339C9,RUN_YEARS),B7L803C7,B7L803C16,B7L803C25,B7L803C34,B7L803C43)</f>
        <v>37238</v>
      </c>
      <c r="AB46" s="16" t="s">
        <v>30115</v>
      </c>
      <c r="AC46" s="33">
        <f>IF(D6L339C12=0,0,D6L339C10/D6L339C12)</f>
        <v>5.0210191690503753E-2</v>
      </c>
      <c r="AD46" s="16" t="s">
        <v>30116</v>
      </c>
      <c r="AE46" s="33">
        <f>IF(D6L339C5=0,0,D6L339C10/D6L339C5)</f>
        <v>0.37587006935194867</v>
      </c>
      <c r="AF46" s="16" t="s">
        <v>30117</v>
      </c>
      <c r="AG46" s="33">
        <f>CHOOSE(MIN(D6L339C9,RUN_YEARS),B7L803C5,B7L803C14,B7L803C23,B7L803C32,B7L803C41)</f>
        <v>919.45680040789694</v>
      </c>
      <c r="AH46" s="16" t="s">
        <v>30118</v>
      </c>
      <c r="AI46" s="33">
        <f>IF(D6L339C15=0,0,D6L339C11/D6L339C15)</f>
        <v>0.1305464983953098</v>
      </c>
      <c r="AJ46" s="16" t="s">
        <v>30119</v>
      </c>
      <c r="AK46" s="33">
        <f>IF(D6L339C5=0,0,D6L339C11/D6L339C5)</f>
        <v>2.412993064805136E-2</v>
      </c>
      <c r="AL46" s="16" t="s">
        <v>30120</v>
      </c>
      <c r="AM46" s="33">
        <f>D6L339C8*CHOOSE(MIN(D6L339C9,RUN_YEARS),B7L803C4,B7L803C13,B7L803C22,B7L803C31,B7L803C40)</f>
        <v>599.55782994322999</v>
      </c>
      <c r="AN46" s="16" t="s">
        <v>30121</v>
      </c>
      <c r="AO46" s="33">
        <f>D6L339C8-D6L339C18</f>
        <v>2385.0806458917468</v>
      </c>
      <c r="AP46" s="16" t="s">
        <v>30122</v>
      </c>
      <c r="AQ46" s="33">
        <f>CHOOSE(MIN(D6L339C9,RUN_YEARS),B7L803C2,B7L803C11,B7L803C20,B7L803C29,B7L803C38)</f>
        <v>83.950125996951471</v>
      </c>
      <c r="AR46" s="16" t="s">
        <v>30123</v>
      </c>
      <c r="AS46" s="33">
        <f>IF(D6L339C20=0,0,D6L339C18/D6L339C20)</f>
        <v>7.1418335925428158</v>
      </c>
      <c r="AT46" s="16" t="s">
        <v>30124</v>
      </c>
      <c r="AU46" s="33">
        <f>IF(D6L339C5=0,0,D6L339C18/D6L339C5)</f>
        <v>0.12052873434371286</v>
      </c>
      <c r="AV46" s="16" t="s">
        <v>30125</v>
      </c>
      <c r="AW46" s="33">
        <f>CHOOSE(MIN(D6L339C9,RUN_YEARS),B7L803C1,B7L803C10,B7L803C19,B7L803C28,B7L803C37)</f>
        <v>333.95914578325403</v>
      </c>
      <c r="AX46" s="16" t="s">
        <v>30126</v>
      </c>
      <c r="AY46" s="33">
        <f>IF(D6L339C23=0,0,D6L339C19/D6L339C23)</f>
        <v>7.1418335925428149</v>
      </c>
      <c r="AZ46" s="16" t="s">
        <v>30127</v>
      </c>
      <c r="BA46" s="33">
        <f>IF(D6L339C5=0,0,D6L339C19/D6L339C5)</f>
        <v>0.47947126565628712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5624.8894638302099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5299.6434617775858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2152.3819849162969</v>
      </c>
      <c r="R47" s="16" t="s">
        <v>30131</v>
      </c>
      <c r="S47" s="15">
        <f>SUM(D6L338C8:D6L339C8)</f>
        <v>3147.2614768612889</v>
      </c>
      <c r="U47" s="21" t="str">
        <f>NULL_VALUE</f>
        <v>n/a</v>
      </c>
      <c r="V47" s="16" t="s">
        <v>30132</v>
      </c>
      <c r="W47" s="33">
        <f>SUM(D6L338C10:D6L339C10)</f>
        <v>2022.5399148559334</v>
      </c>
      <c r="X47" s="16" t="s">
        <v>30133</v>
      </c>
      <c r="Y47" s="33">
        <f>SUM(D6L338C11:D6L339C11)</f>
        <v>129.84207006036343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5.4313870639022863E-2</v>
      </c>
      <c r="AD47" s="16" t="s">
        <v>30135</v>
      </c>
      <c r="AE47" s="33">
        <f>IF(D6L340C5=0,0,D6L340C10/D6L340C5)</f>
        <v>0.38163697792936829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0.1412160636614595</v>
      </c>
      <c r="AJ47" s="16" t="s">
        <v>30137</v>
      </c>
      <c r="AK47" s="33">
        <f>IF(D6L340C5=0,0,D6L340C11/D6L340C5)</f>
        <v>2.4500151943582314E-2</v>
      </c>
      <c r="AL47" s="16" t="s">
        <v>30138</v>
      </c>
      <c r="AM47" s="33">
        <f>SUM(D6L338C18:D6L339C18)</f>
        <v>632.22573742469285</v>
      </c>
      <c r="AN47" s="16" t="s">
        <v>30139</v>
      </c>
      <c r="AO47" s="33">
        <f>SUM(D6L338C19:D6L339C19)</f>
        <v>2515.035739436596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7.5309682971488474</v>
      </c>
      <c r="AT47" s="16" t="s">
        <v>30141</v>
      </c>
      <c r="AU47" s="33">
        <f>IF(D6L340C5=0,0,D6L340C18/D6L340C5)</f>
        <v>0.11929590018356333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7.5309682971488465</v>
      </c>
      <c r="AZ47" s="16" t="s">
        <v>30143</v>
      </c>
      <c r="BA47" s="33">
        <f>IF(D6L340C5=0,0,D6L340C19/D6L340C5)</f>
        <v>0.47456696994348607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18313.840146815637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12853.921800266911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5198.8211541609598</v>
      </c>
      <c r="R48" s="16" t="s">
        <v>30148</v>
      </c>
      <c r="S48" s="15">
        <f>SUM(D6L328C8,D6L337C8,D6L340C8)</f>
        <v>7655.1006461059515</v>
      </c>
      <c r="U48" s="21" t="str">
        <f>NULL_VALUE</f>
        <v>n/a</v>
      </c>
      <c r="V48" s="16" t="s">
        <v>30149</v>
      </c>
      <c r="W48" s="33">
        <f>SUM(D6L328C10,D6L337C10,D6L340C10)</f>
        <v>4877.5413439952035</v>
      </c>
      <c r="X48" s="16" t="s">
        <v>30150</v>
      </c>
      <c r="Y48" s="33">
        <f>SUM(D6L328C11,D6L337C11,D6L340C11)</f>
        <v>321.27981016575563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0.12031046590304352</v>
      </c>
      <c r="AD48" s="16" t="s">
        <v>30152</v>
      </c>
      <c r="AE48" s="33">
        <f>IF(D6L341C5=0,0,D6L341C10/D6L341C5)</f>
        <v>0.37945939144377877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0.31280721134791273</v>
      </c>
      <c r="AJ48" s="16" t="s">
        <v>30154</v>
      </c>
      <c r="AK48" s="33">
        <f>IF(D6L341C5=0,0,D6L341C11/D6L341C5)</f>
        <v>2.4994691515789699E-2</v>
      </c>
      <c r="AL48" s="16" t="s">
        <v>30155</v>
      </c>
      <c r="AM48" s="33">
        <f>SUM(D6L328C18,D6L337C18,D6L340C18)</f>
        <v>1606.4010829710273</v>
      </c>
      <c r="AN48" s="16" t="s">
        <v>30156</v>
      </c>
      <c r="AO48" s="33">
        <f>SUM(D6L328C19,D6L337C19,D6L340C19)</f>
        <v>6048.6995631349237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16.956121877785918</v>
      </c>
      <c r="AT48" s="16" t="s">
        <v>30158</v>
      </c>
      <c r="AU48" s="33">
        <f>IF(D6L341C5=0,0,D6L341C18/D6L341C5)</f>
        <v>0.1249736156740638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16.956121877785918</v>
      </c>
      <c r="AZ48" s="16" t="s">
        <v>30160</v>
      </c>
      <c r="BA48" s="33">
        <f>IF(D6L341C5=0,0,D6L341C19/D6L341C5)</f>
        <v>0.47057230136636763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C7921-CBFA-456C-9944-8DF53BE5F66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836.96528433333333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719.79014452666661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359.8950722633333</v>
      </c>
      <c r="R8" s="16" t="s">
        <v>30170</v>
      </c>
      <c r="S8" s="15">
        <f>D6L401C5-D6L401C7</f>
        <v>359.8950722633333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337.69314351259334</v>
      </c>
      <c r="X8" s="16" t="s">
        <v>30172</v>
      </c>
      <c r="Y8" s="33">
        <f>D6L401C7-D6L401C10</f>
        <v>22.201928750739967</v>
      </c>
      <c r="Z8" s="16" t="s">
        <v>30173</v>
      </c>
      <c r="AA8" s="33">
        <f>CHOOSE(MIN(D6L401C9,RUN_YEARS),B7L804C7,B7L804C16,B7L804C25,B7L804C34,B7L804C43)</f>
        <v>5357.666666666667</v>
      </c>
      <c r="AB8" s="16" t="s">
        <v>30174</v>
      </c>
      <c r="AC8" s="33">
        <f>IF(D6L401C12=0,0,D6L401C10/D6L401C12)</f>
        <v>6.3029890533054189E-2</v>
      </c>
      <c r="AD8" s="16" t="s">
        <v>30175</v>
      </c>
      <c r="AE8" s="33">
        <f>IF(D6L401C5=0,0,D6L401C10/D6L401C5)</f>
        <v>0.46915499757871798</v>
      </c>
      <c r="AF8" s="16" t="s">
        <v>30176</v>
      </c>
      <c r="AG8" s="33">
        <f>CHOOSE(MIN(D6L401C9,RUN_YEARS),B7L804C5,B7L804C14,B7L804C23,B7L804C32,B7L804C41)</f>
        <v>135.47863233541685</v>
      </c>
      <c r="AH8" s="16" t="s">
        <v>30177</v>
      </c>
      <c r="AI8" s="33">
        <f>IF(D6L401C15=0,0,D6L401C11/D6L401C15)</f>
        <v>0.16387771538594087</v>
      </c>
      <c r="AJ8" s="16" t="s">
        <v>30178</v>
      </c>
      <c r="AK8" s="33">
        <f>IF(D6L401C5=0,0,D6L401C11/D6L401C5)</f>
        <v>3.084500242128202E-2</v>
      </c>
      <c r="AL8" s="16" t="s">
        <v>30179</v>
      </c>
      <c r="AM8" s="33">
        <f>D6L401C8*CHOOSE(MIN(D6L401C9,RUN_YEARS),B7L804C4,B7L804C13,B7L804C22,B7L804C31,B7L804C40)</f>
        <v>68.823869025919535</v>
      </c>
      <c r="AN8" s="16" t="s">
        <v>30180</v>
      </c>
      <c r="AO8" s="33">
        <f>D6L401C8-D6L401C18</f>
        <v>291.07120323741378</v>
      </c>
      <c r="AP8" s="16" t="s">
        <v>30181</v>
      </c>
      <c r="AQ8" s="33">
        <f>CHOOSE(MIN(D6L401C9,RUN_YEARS),B7L804C2,B7L804C11,B7L804C20,B7L804C29,B7L804C38)</f>
        <v>13.73447042623404</v>
      </c>
      <c r="AR8" s="16" t="s">
        <v>30182</v>
      </c>
      <c r="AS8" s="33">
        <f>IF(D6L401C20=0,0,D6L401C18/D6L401C20)</f>
        <v>5.0110318701811698</v>
      </c>
      <c r="AT8" s="16" t="s">
        <v>30183</v>
      </c>
      <c r="AU8" s="33">
        <f>IF(D6L401C5=0,0,D6L401C18/D6L401C5)</f>
        <v>9.5616575955173783E-2</v>
      </c>
      <c r="AV8" s="16" t="s">
        <v>30184</v>
      </c>
      <c r="AW8" s="33">
        <f>CHOOSE(MIN(D6L401C9,RUN_YEARS),B7L804C1,B7L804C10,B7L804C19,B7L804C28,B7L804C37)</f>
        <v>58.08608102643943</v>
      </c>
      <c r="AX8" s="16" t="s">
        <v>30185</v>
      </c>
      <c r="AY8" s="33">
        <f>IF(D6L401C23=0,0,D6L401C19/D6L401C23)</f>
        <v>5.0110318701811707</v>
      </c>
      <c r="AZ8" s="16" t="s">
        <v>30186</v>
      </c>
      <c r="BA8" s="33">
        <f>IF(D6L401C5=0,0,D6L401C19/D6L401C5)</f>
        <v>0.40438342404482625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_xlfn.SINGLE(IF(FLOW_THRU_100PCT="Y",1,INDEX(VariabilityMatrix,D6L402C1,_xlfn.SINGLE(D6L402C9))))</f>
        <v>0.51741440104877001</v>
      </c>
      <c r="L9" s="16" t="s">
        <v>30187</v>
      </c>
      <c r="M9" s="15">
        <f>IF(_xlfn.SINGLE(D6L402C2)&lt;&gt;0,_xlfn.SINGLE(D6L402C2)*_xlfn.SINGLE(D6L402C4),_xlfn.SINGLE(D6L402C3)*_xlfn.SINGLE(D6L402C4))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5214.6000000000004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132.34092046401136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13.415090121946136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56.218689065092974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_xlfn.SINGLE(IF(FLOW_THRU_100PCT="Y",1,INDEX(VariabilityMatrix,D6L403C1,_xlfn.SINGLE(D6L403C9))))</f>
        <v>0.51741440104877001</v>
      </c>
      <c r="L10" s="16" t="s">
        <v>30208</v>
      </c>
      <c r="M10" s="15">
        <f>IF(_xlfn.SINGLE(D6L403C2)&lt;&gt;0,_xlfn.SINGLE(D6L403C2)*_xlfn.SINGLE(D6L403C4),_xlfn.SINGLE(D6L403C3)*_xlfn.SINGLE(D6L403C4))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5214.6000000000004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132.34092046401136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13.415090121946136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56.218689065092974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0.51121161657677594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4445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129.18250262424903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10.020900962899439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55.366635268045286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_xlfn.SINGLE(IF(FLOW_THRU_100PCT="Y",1,INDEX(VariabilityMatrix,D6L405C1,_xlfn.SINGLE(D6L405C9))))</f>
        <v>0.27660328864513511</v>
      </c>
      <c r="L12" s="16" t="s">
        <v>30250</v>
      </c>
      <c r="M12" s="15">
        <f>IF(_xlfn.SINGLE(D6L405C2)&lt;&gt;0,_xlfn.SINGLE(D6L405C2)*_xlfn.SINGLE(D6L405C4),_xlfn.SINGLE(D6L405C3)*_xlfn.SINGLE(D6L405C4))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5214.6000000000004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132.34092046401136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13.415090121946136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56.218689065092974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_xlfn.SINGLE(IF(FLOW_THRU_100PCT="Y",1,INDEX(VariabilityMatrix,D6L406C1,_xlfn.SINGLE(D6L406C9))))</f>
        <v>0.51741440104877001</v>
      </c>
      <c r="L13" s="16" t="s">
        <v>30271</v>
      </c>
      <c r="M13" s="15">
        <f>IF(_xlfn.SINGLE(D6L406C2)&lt;&gt;0,_xlfn.SINGLE(D6L406C2)*_xlfn.SINGLE(D6L406C4),_xlfn.SINGLE(D6L406C3)*_xlfn.SINGLE(D6L406C4))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5214.6000000000004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132.34092046401136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13.415090121946136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56.218689065092974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_xlfn.SINGLE(IF(FLOW_THRU_100PCT="Y",1,INDEX(VariabilityMatrix,D6L407C1,_xlfn.SINGLE(D6L407C9))))</f>
        <v>0.51121161657677594</v>
      </c>
      <c r="L14" s="16" t="s">
        <v>30292</v>
      </c>
      <c r="M14" s="15">
        <f>IF(_xlfn.SINGLE(D6L407C2)&lt;&gt;0,_xlfn.SINGLE(D6L407C2)*_xlfn.SINGLE(D6L407C4),_xlfn.SINGLE(D6L407C3)*_xlfn.SINGLE(D6L407C4))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4445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129.18250262424903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10.020900962899439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55.366635268045286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0.51121161657677594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4445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129.18250262424903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10.020900962899439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55.366635268045286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0.51121161657677594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4445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129.18250262424903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10.020900962899439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55.366635268045286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0.51121161657677594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4445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129.18250262424903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10.020900962899439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55.366635268045286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0.51121161657677594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4445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129.18250262424903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10.020900962899439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55.366635268045286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0.51121161657677594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4445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129.18250262424903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10.020900962899439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55.366635268045286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4445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129.18250262424903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10.020900962899439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55.366635268045286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_xlfn.SINGLE(IF(FLOW_THRU_100PCT="Y",1,INDEX(VariabilityMatrix,D6L414C1,_xlfn.SINGLE(D6L414C9))))</f>
        <v>0.51741440104877001</v>
      </c>
      <c r="L21" s="16" t="s">
        <v>30438</v>
      </c>
      <c r="M21" s="15">
        <f>IF(_xlfn.SINGLE(D6L414C2)&lt;&gt;0,_xlfn.SINGLE(D6L414C2)*_xlfn.SINGLE(D6L414C4),_xlfn.SINGLE(D6L414C3)*_xlfn.SINGLE(D6L414C4))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5214.6000000000004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132.34092046401136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13.415090121946136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56.218689065092974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_xlfn.SINGLE(IF(FLOW_THRU_100PCT="Y",1,INDEX(VariabilityMatrix,D6L415C1,_xlfn.SINGLE(D6L415C9))))</f>
        <v>0.51854718349040629</v>
      </c>
      <c r="L22" s="16" t="s">
        <v>30459</v>
      </c>
      <c r="M22" s="15">
        <f>IF(_xlfn.SINGLE(D6L415C2)&lt;&gt;0,_xlfn.SINGLE(D6L415C2)*_xlfn.SINGLE(D6L415C4),_xlfn.SINGLE(D6L415C3)*_xlfn.SINGLE(D6L415C4))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5357.666666666667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135.47863233541685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13.73447042623404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58.08608102643943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14.632161442110529</v>
      </c>
      <c r="J23" s="16" t="s">
        <v>30500</v>
      </c>
      <c r="K23" s="21">
        <f>_xlfn.SINGLE(IF(FLOW_THRU_100PCT="Y",1,INDEX(VariabilityMatrix,D6L416C1,_xlfn.SINGLE(D6L416C9))))</f>
        <v>0.27411105726362911</v>
      </c>
      <c r="L23" s="16" t="s">
        <v>30480</v>
      </c>
      <c r="M23" s="15">
        <f>IF(_xlfn.SINGLE(D6L416C2)&lt;&gt;0,_xlfn.SINGLE(D6L416C2)*_xlfn.SINGLE(D6L416C4),_xlfn.SINGLE(D6L416C3)*_xlfn.SINGLE(D6L416C4))</f>
        <v>4.0108372429490249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2.0054186214745124</v>
      </c>
      <c r="R23" s="16" t="s">
        <v>30482</v>
      </c>
      <c r="S23" s="15">
        <f>D6L416C5-D6L416C7</f>
        <v>2.0054186214745124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1.8817043370043818</v>
      </c>
      <c r="X23" s="16" t="s">
        <v>30484</v>
      </c>
      <c r="Y23" s="33">
        <f>D6L416C7-D6L416C10</f>
        <v>0.12371428447013066</v>
      </c>
      <c r="Z23" s="16" t="s">
        <v>30485</v>
      </c>
      <c r="AA23" s="33">
        <f>CHOOSE(MIN(D6L416C9,RUN_YEARS),B7L804C7,B7L804C16,B7L804C25,B7L804C34,B7L804C43)</f>
        <v>5357.666666666667</v>
      </c>
      <c r="AB23" s="16" t="s">
        <v>30486</v>
      </c>
      <c r="AC23" s="33">
        <f>IF(D6L416C12=0,0,D6L416C10/D6L416C12)</f>
        <v>3.5121713500983916E-4</v>
      </c>
      <c r="AD23" s="16" t="s">
        <v>30487</v>
      </c>
      <c r="AE23" s="33">
        <f>IF(D6L416C5=0,0,D6L416C10/D6L416C5)</f>
        <v>0.46915499757871798</v>
      </c>
      <c r="AF23" s="16" t="s">
        <v>30488</v>
      </c>
      <c r="AG23" s="33">
        <f>CHOOSE(MIN(D6L416C9,RUN_YEARS),B7L804C5,B7L804C14,B7L804C23,B7L804C32,B7L804C41)</f>
        <v>135.47863233541685</v>
      </c>
      <c r="AH23" s="16" t="s">
        <v>30489</v>
      </c>
      <c r="AI23" s="33">
        <f>IF(D6L416C15=0,0,D6L416C11/D6L416C15)</f>
        <v>9.131645510255808E-4</v>
      </c>
      <c r="AJ23" s="16" t="s">
        <v>30490</v>
      </c>
      <c r="AK23" s="33">
        <f>IF(D6L416C5=0,0,D6L416C11/D6L416C5)</f>
        <v>3.0845002421281992E-2</v>
      </c>
      <c r="AL23" s="16" t="s">
        <v>30491</v>
      </c>
      <c r="AM23" s="33">
        <f>D6L416C8*CHOOSE(MIN(D6L416C9,RUN_YEARS),B7L804C4,B7L804C13,B7L804C22,B7L804C31,B7L804C40)</f>
        <v>0.38350252388427525</v>
      </c>
      <c r="AN23" s="16" t="s">
        <v>30492</v>
      </c>
      <c r="AO23" s="33">
        <f>D6L416C8-D6L416C18</f>
        <v>1.6219160975902371</v>
      </c>
      <c r="AP23" s="16" t="s">
        <v>30493</v>
      </c>
      <c r="AQ23" s="33">
        <f>CHOOSE(MIN(D6L416C9,RUN_YEARS),B7L804C2,B7L804C11,B7L804C20,B7L804C29,B7L804C38)</f>
        <v>13.73447042623404</v>
      </c>
      <c r="AR23" s="16" t="s">
        <v>30494</v>
      </c>
      <c r="AS23" s="33">
        <f>IF(D6L416C20=0,0,D6L416C18/D6L416C20)</f>
        <v>2.7922629120941705E-2</v>
      </c>
      <c r="AT23" s="16" t="s">
        <v>30495</v>
      </c>
      <c r="AU23" s="33">
        <f>IF(D6L416C5=0,0,D6L416C18/D6L416C5)</f>
        <v>9.5616575955173783E-2</v>
      </c>
      <c r="AV23" s="16" t="s">
        <v>30496</v>
      </c>
      <c r="AW23" s="33">
        <f>CHOOSE(MIN(D6L416C9,RUN_YEARS),B7L804C1,B7L804C10,B7L804C19,B7L804C28,B7L804C37)</f>
        <v>58.08608102643943</v>
      </c>
      <c r="AX23" s="16" t="s">
        <v>30497</v>
      </c>
      <c r="AY23" s="33">
        <f>IF(D6L416C23=0,0,D6L416C19/D6L416C23)</f>
        <v>2.7922629120941705E-2</v>
      </c>
      <c r="AZ23" s="16" t="s">
        <v>30498</v>
      </c>
      <c r="BA23" s="33">
        <f>IF(D6L416C5=0,0,D6L416C19/D6L416C5)</f>
        <v>0.40438342404482619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5357.666666666667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135.47863233541685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13.73447042623404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58.08608102643943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0.27281123741575092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4445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129.18250262424903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10.020900962899439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55.366635268045286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179.7422613636447</v>
      </c>
      <c r="J26" s="16" t="s">
        <v>30562</v>
      </c>
      <c r="K26" s="21">
        <f>_xlfn.SINGLE(IF(FLOW_THRU_100PCT="Y",1,INDEX(VariabilityMatrix,D6L419C1,_xlfn.SINGLE(D6L419C9))))</f>
        <v>0.27411105726362911</v>
      </c>
      <c r="L26" s="16" t="s">
        <v>30542</v>
      </c>
      <c r="M26" s="15">
        <f>IF(_xlfn.SINGLE(D6L419C2)&lt;&gt;0,_xlfn.SINGLE(D6L419C2)*_xlfn.SINGLE(D6L419C4),_xlfn.SINGLE(D6L419C3)*_xlfn.SINGLE(D6L419C4))</f>
        <v>49.269341297344205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24.634670648672103</v>
      </c>
      <c r="R26" s="16" t="s">
        <v>30544</v>
      </c>
      <c r="S26" s="15">
        <f>D6L419C5-D6L419C7</f>
        <v>24.634670648672103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23.11495769706055</v>
      </c>
      <c r="X26" s="16" t="s">
        <v>30546</v>
      </c>
      <c r="Y26" s="33">
        <f>D6L419C7-D6L419C10</f>
        <v>1.5197129516115524</v>
      </c>
      <c r="Z26" s="16" t="s">
        <v>30547</v>
      </c>
      <c r="AA26" s="33">
        <f>CHOOSE(MIN(D6L419C9,RUN_YEARS),B7L804C7,B7L804C16,B7L804C25,B7L804C34,B7L804C43)</f>
        <v>5357.666666666667</v>
      </c>
      <c r="AB26" s="16" t="s">
        <v>30548</v>
      </c>
      <c r="AC26" s="33">
        <f>IF(D6L419C12=0,0,D6L419C10/D6L419C12)</f>
        <v>4.3143702539153641E-3</v>
      </c>
      <c r="AD26" s="16" t="s">
        <v>30549</v>
      </c>
      <c r="AE26" s="33">
        <f>IF(D6L419C5=0,0,D6L419C10/D6L419C5)</f>
        <v>0.46915499757871798</v>
      </c>
      <c r="AF26" s="16" t="s">
        <v>30550</v>
      </c>
      <c r="AG26" s="33">
        <f>CHOOSE(MIN(D6L419C9,RUN_YEARS),B7L804C5,B7L804C14,B7L804C23,B7L804C32,B7L804C41)</f>
        <v>135.47863233541685</v>
      </c>
      <c r="AH26" s="16" t="s">
        <v>30551</v>
      </c>
      <c r="AI26" s="33">
        <f>IF(D6L419C15=0,0,D6L419C11/D6L419C15)</f>
        <v>1.1217362660179947E-2</v>
      </c>
      <c r="AJ26" s="16" t="s">
        <v>30552</v>
      </c>
      <c r="AK26" s="33">
        <f>IF(D6L419C5=0,0,D6L419C11/D6L419C5)</f>
        <v>3.0845002421282023E-2</v>
      </c>
      <c r="AL26" s="16" t="s">
        <v>30553</v>
      </c>
      <c r="AM26" s="33">
        <f>D6L419C8*CHOOSE(MIN(D6L419C9,RUN_YEARS),B7L804C4,B7L804C13,B7L804C22,B7L804C31,B7L804C40)</f>
        <v>4.7109657144188928</v>
      </c>
      <c r="AN26" s="16" t="s">
        <v>30554</v>
      </c>
      <c r="AO26" s="33">
        <f>D6L419C8-D6L419C18</f>
        <v>19.923704934253209</v>
      </c>
      <c r="AP26" s="16" t="s">
        <v>30555</v>
      </c>
      <c r="AQ26" s="33">
        <f>CHOOSE(MIN(D6L419C9,RUN_YEARS),B7L804C2,B7L804C11,B7L804C20,B7L804C29,B7L804C38)</f>
        <v>13.73447042623404</v>
      </c>
      <c r="AR26" s="16" t="s">
        <v>30556</v>
      </c>
      <c r="AS26" s="33">
        <f>IF(D6L419C20=0,0,D6L419C18/D6L419C20)</f>
        <v>0.34300308408109687</v>
      </c>
      <c r="AT26" s="16" t="s">
        <v>30557</v>
      </c>
      <c r="AU26" s="33">
        <f>IF(D6L419C5=0,0,D6L419C18/D6L419C5)</f>
        <v>9.5616575955173783E-2</v>
      </c>
      <c r="AV26" s="16" t="s">
        <v>30558</v>
      </c>
      <c r="AW26" s="33">
        <f>CHOOSE(MIN(D6L419C9,RUN_YEARS),B7L804C1,B7L804C10,B7L804C19,B7L804C28,B7L804C37)</f>
        <v>58.08608102643943</v>
      </c>
      <c r="AX26" s="16" t="s">
        <v>30559</v>
      </c>
      <c r="AY26" s="33">
        <f>IF(D6L419C23=0,0,D6L419C19/D6L419C23)</f>
        <v>0.34300308408109687</v>
      </c>
      <c r="AZ26" s="16" t="s">
        <v>30560</v>
      </c>
      <c r="BA26" s="33">
        <f>IF(D6L419C5=0,0,D6L419C19/D6L419C5)</f>
        <v>0.40438342404482619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350.44561687438278</v>
      </c>
      <c r="J27" s="16" t="s">
        <v>30583</v>
      </c>
      <c r="K27" s="21">
        <f>_xlfn.SINGLE(IF(FLOW_THRU_100PCT="Y",1,INDEX(VariabilityMatrix,D6L420C1,_xlfn.SINGLE(D6L420C9))))</f>
        <v>0.27281123741575092</v>
      </c>
      <c r="L27" s="16" t="s">
        <v>30563</v>
      </c>
      <c r="M27" s="15">
        <f>IF(_xlfn.SINGLE(D6L420C2)&lt;&gt;0,_xlfn.SINGLE(D6L420C2)*_xlfn.SINGLE(D6L420C4),_xlfn.SINGLE(D6L420C3)*_xlfn.SINGLE(D6L420C4))</f>
        <v>95.605502386426522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47.802751193213261</v>
      </c>
      <c r="R27" s="16" t="s">
        <v>30565</v>
      </c>
      <c r="S27" s="15">
        <f>D6L420C5-D6L420C7</f>
        <v>47.802751193213261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44.444427217360861</v>
      </c>
      <c r="X27" s="16" t="s">
        <v>30567</v>
      </c>
      <c r="Y27" s="33">
        <f>D6L420C7-D6L420C10</f>
        <v>3.3583239758524002</v>
      </c>
      <c r="Z27" s="16" t="s">
        <v>30568</v>
      </c>
      <c r="AA27" s="33">
        <f>CHOOSE(MIN(D6L420C9,RUN_YEARS),B7L804C7,B7L804C16,B7L804C25,B7L804C34,B7L804C43)</f>
        <v>4445</v>
      </c>
      <c r="AB27" s="16" t="s">
        <v>30569</v>
      </c>
      <c r="AC27" s="33">
        <f>IF(D6L420C12=0,0,D6L420C10/D6L420C12)</f>
        <v>9.998746280621116E-3</v>
      </c>
      <c r="AD27" s="16" t="s">
        <v>30570</v>
      </c>
      <c r="AE27" s="33">
        <f>IF(D6L420C5=0,0,D6L420C10/D6L420C5)</f>
        <v>0.46487310989404734</v>
      </c>
      <c r="AF27" s="16" t="s">
        <v>30571</v>
      </c>
      <c r="AG27" s="33">
        <f>CHOOSE(MIN(D6L420C9,RUN_YEARS),B7L804C5,B7L804C14,B7L804C23,B7L804C32,B7L804C41)</f>
        <v>129.18250262424903</v>
      </c>
      <c r="AH27" s="16" t="s">
        <v>30572</v>
      </c>
      <c r="AI27" s="33">
        <f>IF(D6L420C15=0,0,D6L420C11/D6L420C15)</f>
        <v>2.5996740329614923E-2</v>
      </c>
      <c r="AJ27" s="16" t="s">
        <v>30573</v>
      </c>
      <c r="AK27" s="33">
        <f>IF(D6L420C5=0,0,D6L420C11/D6L420C5)</f>
        <v>3.5126890105952671E-2</v>
      </c>
      <c r="AL27" s="16" t="s">
        <v>30574</v>
      </c>
      <c r="AM27" s="33">
        <f>D6L420C8*CHOOSE(MIN(D6L420C9,RUN_YEARS),B7L804C4,B7L804C13,B7L804C22,B7L804C31,B7L804C40)</f>
        <v>7.3259624551293783</v>
      </c>
      <c r="AN27" s="16" t="s">
        <v>30575</v>
      </c>
      <c r="AO27" s="33">
        <f>D6L420C8-D6L420C18</f>
        <v>40.476788738083883</v>
      </c>
      <c r="AP27" s="16" t="s">
        <v>30576</v>
      </c>
      <c r="AQ27" s="33">
        <f>CHOOSE(MIN(D6L420C9,RUN_YEARS),B7L804C2,B7L804C11,B7L804C20,B7L804C29,B7L804C38)</f>
        <v>10.020900962899439</v>
      </c>
      <c r="AR27" s="16" t="s">
        <v>30577</v>
      </c>
      <c r="AS27" s="33">
        <f>IF(D6L420C20=0,0,D6L420C18/D6L420C20)</f>
        <v>0.73106824249161029</v>
      </c>
      <c r="AT27" s="16" t="s">
        <v>30578</v>
      </c>
      <c r="AU27" s="33">
        <f>IF(D6L420C5=0,0,D6L420C18/D6L420C5)</f>
        <v>7.6626996064710531E-2</v>
      </c>
      <c r="AV27" s="16" t="s">
        <v>30579</v>
      </c>
      <c r="AW27" s="33">
        <f>CHOOSE(MIN(D6L420C9,RUN_YEARS),B7L804C1,B7L804C10,B7L804C19,B7L804C28,B7L804C37)</f>
        <v>55.366635268045286</v>
      </c>
      <c r="AX27" s="16" t="s">
        <v>30580</v>
      </c>
      <c r="AY27" s="33">
        <f>IF(D6L420C23=0,0,D6L420C19/D6L420C23)</f>
        <v>0.73106824249161051</v>
      </c>
      <c r="AZ27" s="16" t="s">
        <v>30581</v>
      </c>
      <c r="BA27" s="33">
        <f>IF(D6L420C5=0,0,D6L420C19/D6L420C5)</f>
        <v>0.42337300393528948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0.27281123741575092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4445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129.18250262424903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10.020900962899439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55.366635268045286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0.27281123741575092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4445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129.18250262424903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10.020900962899439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55.366635268045286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0.27281123741575092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4445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129.18250262424903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10.020900962899439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55.366635268045286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0.27281123741575092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4445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129.18250262424903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10.020900962899439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55.366635268045286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0.27281123741575092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4445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129.18250262424903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10.020900962899439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55.366635268045286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20.905529421667129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17.978755302633729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8.9893776513168646</v>
      </c>
      <c r="R33" s="16" t="s">
        <v>30691</v>
      </c>
      <c r="S33" s="15">
        <f>D6L426C5-D6L426C7</f>
        <v>8.9893776513168646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8.3578398895594361</v>
      </c>
      <c r="X33" s="16" t="s">
        <v>30693</v>
      </c>
      <c r="Y33" s="33">
        <f>D6L426C7-D6L426C10</f>
        <v>0.63153776175742848</v>
      </c>
      <c r="Z33" s="16" t="s">
        <v>30694</v>
      </c>
      <c r="AA33" s="33">
        <f>CHOOSE(MIN(D6L426C9,RUN_YEARS),B7L804C7,B7L804C16,B7L804C25,B7L804C34,B7L804C43)</f>
        <v>4445</v>
      </c>
      <c r="AB33" s="16" t="s">
        <v>30695</v>
      </c>
      <c r="AC33" s="33">
        <f>IF(D6L426C12=0,0,D6L426C10/D6L426C12)</f>
        <v>1.8802789402833377E-3</v>
      </c>
      <c r="AD33" s="16" t="s">
        <v>30696</v>
      </c>
      <c r="AE33" s="33">
        <f>IF(D6L426C5=0,0,D6L426C10/D6L426C5)</f>
        <v>0.46487310989404734</v>
      </c>
      <c r="AF33" s="16" t="s">
        <v>30697</v>
      </c>
      <c r="AG33" s="33">
        <f>CHOOSE(MIN(D6L426C9,RUN_YEARS),B7L804C5,B7L804C14,B7L804C23,B7L804C32,B7L804C41)</f>
        <v>129.18250262424903</v>
      </c>
      <c r="AH33" s="16" t="s">
        <v>30698</v>
      </c>
      <c r="AI33" s="33">
        <f>IF(D6L426C15=0,0,D6L426C11/D6L426C15)</f>
        <v>4.8887252447366789E-3</v>
      </c>
      <c r="AJ33" s="16" t="s">
        <v>30699</v>
      </c>
      <c r="AK33" s="33">
        <f>IF(D6L426C5=0,0,D6L426C11/D6L426C5)</f>
        <v>3.512689010595265E-2</v>
      </c>
      <c r="AL33" s="16" t="s">
        <v>30700</v>
      </c>
      <c r="AM33" s="33">
        <f>D6L426C8*CHOOSE(MIN(D6L426C9,RUN_YEARS),B7L804C4,B7L804C13,B7L804C22,B7L804C31,B7L804C40)</f>
        <v>1.3776580118233084</v>
      </c>
      <c r="AN33" s="16" t="s">
        <v>30701</v>
      </c>
      <c r="AO33" s="33">
        <f>D6L426C8-D6L426C18</f>
        <v>7.6117196394935558</v>
      </c>
      <c r="AP33" s="16" t="s">
        <v>30702</v>
      </c>
      <c r="AQ33" s="33">
        <f>CHOOSE(MIN(D6L426C9,RUN_YEARS),B7L804C2,B7L804C11,B7L804C20,B7L804C29,B7L804C38)</f>
        <v>10.020900962899439</v>
      </c>
      <c r="AR33" s="16" t="s">
        <v>30703</v>
      </c>
      <c r="AS33" s="33">
        <f>IF(D6L426C20=0,0,D6L426C18/D6L426C20)</f>
        <v>0.137478457967386</v>
      </c>
      <c r="AT33" s="16" t="s">
        <v>30704</v>
      </c>
      <c r="AU33" s="33">
        <f>IF(D6L426C5=0,0,D6L426C18/D6L426C5)</f>
        <v>7.6626996064710531E-2</v>
      </c>
      <c r="AV33" s="16" t="s">
        <v>30705</v>
      </c>
      <c r="AW33" s="33">
        <f>CHOOSE(MIN(D6L426C9,RUN_YEARS),B7L804C1,B7L804C10,B7L804C19,B7L804C28,B7L804C37)</f>
        <v>55.366635268045286</v>
      </c>
      <c r="AX33" s="16" t="s">
        <v>30706</v>
      </c>
      <c r="AY33" s="33">
        <f>IF(D6L426C23=0,0,D6L426C19/D6L426C23)</f>
        <v>0.137478457967386</v>
      </c>
      <c r="AZ33" s="16" t="s">
        <v>30707</v>
      </c>
      <c r="BA33" s="33">
        <f>IF(D6L426C5=0,0,D6L426C19/D6L426C5)</f>
        <v>0.42337300393528943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-17.812392932176877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-15.318657921672115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-7.6593289608360573</v>
      </c>
      <c r="R34" s="16" t="s">
        <v>30711</v>
      </c>
      <c r="S34" s="15">
        <f>D6L427C5-D6L427C7</f>
        <v>-7.6593289608360573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-7.1868249201512899</v>
      </c>
      <c r="X34" s="16" t="s">
        <v>30713</v>
      </c>
      <c r="Y34" s="33">
        <f>D6L427C7-D6L427C10</f>
        <v>-0.47250404068476737</v>
      </c>
      <c r="Z34" s="16" t="s">
        <v>30714</v>
      </c>
      <c r="AA34" s="33">
        <f>CHOOSE(MIN(D6L427C9,RUN_YEARS),B7L804C7,B7L804C16,B7L804C25,B7L804C34,B7L804C43)</f>
        <v>5357.666666666667</v>
      </c>
      <c r="AB34" s="16" t="s">
        <v>30715</v>
      </c>
      <c r="AC34" s="33">
        <f>IF(D6L427C12=0,0,D6L427C10/D6L427C12)</f>
        <v>-1.3414094917223835E-3</v>
      </c>
      <c r="AD34" s="16" t="s">
        <v>30716</v>
      </c>
      <c r="AE34" s="33">
        <f>IF(D6L427C5=0,0,D6L427C10/D6L427C5)</f>
        <v>0.46915499757871798</v>
      </c>
      <c r="AF34" s="16" t="s">
        <v>30717</v>
      </c>
      <c r="AG34" s="33">
        <f>CHOOSE(MIN(D6L427C9,RUN_YEARS),B7L804C5,B7L804C14,B7L804C23,B7L804C32,B7L804C41)</f>
        <v>135.47863233541685</v>
      </c>
      <c r="AH34" s="16" t="s">
        <v>30718</v>
      </c>
      <c r="AI34" s="33">
        <f>IF(D6L427C15=0,0,D6L427C11/D6L427C15)</f>
        <v>-3.4876646784781965E-3</v>
      </c>
      <c r="AJ34" s="16" t="s">
        <v>30719</v>
      </c>
      <c r="AK34" s="33">
        <f>IF(D6L427C5=0,0,D6L427C11/D6L427C5)</f>
        <v>3.084500242128202E-2</v>
      </c>
      <c r="AL34" s="16" t="s">
        <v>30720</v>
      </c>
      <c r="AM34" s="33">
        <f>D6L427C8*CHOOSE(MIN(D6L427C9,RUN_YEARS),B7L804C4,B7L804C13,B7L804C22,B7L804C31,B7L804C40)</f>
        <v>-1.4647176186988864</v>
      </c>
      <c r="AN34" s="16" t="s">
        <v>30721</v>
      </c>
      <c r="AO34" s="33">
        <f>D6L427C8-D6L427C18</f>
        <v>-6.1946113421371711</v>
      </c>
      <c r="AP34" s="16" t="s">
        <v>30722</v>
      </c>
      <c r="AQ34" s="33">
        <f>CHOOSE(MIN(D6L427C9,RUN_YEARS),B7L804C2,B7L804C11,B7L804C20,B7L804C29,B7L804C38)</f>
        <v>13.73447042623404</v>
      </c>
      <c r="AR34" s="16" t="s">
        <v>30723</v>
      </c>
      <c r="AS34" s="33">
        <f>IF(D6L427C20=0,0,D6L427C18/D6L427C20)</f>
        <v>-0.10664536551050033</v>
      </c>
      <c r="AT34" s="16" t="s">
        <v>30724</v>
      </c>
      <c r="AU34" s="33">
        <f>IF(D6L427C5=0,0,D6L427C18/D6L427C5)</f>
        <v>9.5616575955173783E-2</v>
      </c>
      <c r="AV34" s="16" t="s">
        <v>30725</v>
      </c>
      <c r="AW34" s="33">
        <f>CHOOSE(MIN(D6L427C9,RUN_YEARS),B7L804C1,B7L804C10,B7L804C19,B7L804C28,B7L804C37)</f>
        <v>58.08608102643943</v>
      </c>
      <c r="AX34" s="16" t="s">
        <v>30726</v>
      </c>
      <c r="AY34" s="33">
        <f>IF(D6L427C23=0,0,D6L427C19/D6L427C23)</f>
        <v>-0.10664536551050033</v>
      </c>
      <c r="AZ34" s="16" t="s">
        <v>30727</v>
      </c>
      <c r="BA34" s="33">
        <f>IF(D6L427C5=0,0,D6L427C19/D6L427C5)</f>
        <v>0.40438342404482625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1420.5032463673151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901.97323867769239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450.9866193388462</v>
      </c>
      <c r="R35" s="16" t="s">
        <v>30731</v>
      </c>
      <c r="S35" s="15">
        <f>SUM(D6L401C8:D6L427C8)-2*SUM(D6L409C8,D6L411C8,D6L422C8,D6L424C8,D6L427C8)</f>
        <v>450.9866193388462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422.67889757372984</v>
      </c>
      <c r="X35" s="16" t="s">
        <v>30733</v>
      </c>
      <c r="Y35" s="33">
        <f>SUM(D6L401C11:D6L427C11)-2*SUM(D6L409C11,D6L411C11,D6L422C11,D6L424C11,D6L427C11)</f>
        <v>28.307721765116248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8.0915912634606221E-2</v>
      </c>
      <c r="AD35" s="16" t="s">
        <v>30735</v>
      </c>
      <c r="AE35" s="33">
        <f>IF(D6L428C5=0,0,D6L428C10/D6L428C5)</f>
        <v>0.46861578531241577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0.21038137284997621</v>
      </c>
      <c r="AJ35" s="16" t="s">
        <v>30737</v>
      </c>
      <c r="AK35" s="33">
        <f>IF(D6L428C5=0,0,D6L428C11/D6L428C5)</f>
        <v>3.1384214687584115E-2</v>
      </c>
      <c r="AL35" s="16" t="s">
        <v>30738</v>
      </c>
      <c r="AM35" s="33">
        <f>SUM(D6L401C18:D6L427C18)-2*SUM(D6L409C18,D6L411C18,D6L422C18,D6L424C18,D6L427C18)</f>
        <v>84.086675349874284</v>
      </c>
      <c r="AN35" s="16" t="s">
        <v>30739</v>
      </c>
      <c r="AO35" s="33">
        <f>SUM(D6L401C19:D6L427C19)-2*SUM(D6L409C19,D6L411C19,D6L422C19,D6L424C19,D6L427C19)</f>
        <v>366.89994398897181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6.3571496493527047</v>
      </c>
      <c r="AT35" s="16" t="s">
        <v>30741</v>
      </c>
      <c r="AU35" s="33">
        <f>IF(D6L428C5=0,0,D6L428C18/D6L428C5)</f>
        <v>9.3225244102748253E-2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6.3571496493527064</v>
      </c>
      <c r="AZ35" s="16" t="s">
        <v>30743</v>
      </c>
      <c r="BA35" s="33">
        <f>IF(D6L428C5=0,0,D6L428C19/D6L428C5)</f>
        <v>0.40677475589725165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13.575467520938492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6.787733760469246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3.393866880234623</v>
      </c>
      <c r="R36" s="16" t="s">
        <v>30748</v>
      </c>
      <c r="S36" s="15">
        <f>D6L429C5-D6L429C7</f>
        <v>3.393866880234623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3.1554349023621548</v>
      </c>
      <c r="X36" s="16" t="s">
        <v>30750</v>
      </c>
      <c r="Y36" s="33">
        <f>D6L429C7-D6L429C10</f>
        <v>0.23843197787246817</v>
      </c>
      <c r="Z36" s="16" t="s">
        <v>30751</v>
      </c>
      <c r="AA36" s="33">
        <f>CHOOSE(MIN(D6L429C9,RUN_YEARS),B7L804C7,B7L804C16,B7L804C25,B7L804C34,B7L804C43)</f>
        <v>4445</v>
      </c>
      <c r="AB36" s="16" t="s">
        <v>30752</v>
      </c>
      <c r="AC36" s="33">
        <f>IF(D6L429C12=0,0,D6L429C10/D6L429C12)</f>
        <v>7.0988411751679527E-4</v>
      </c>
      <c r="AD36" s="16" t="s">
        <v>30753</v>
      </c>
      <c r="AE36" s="33">
        <f>IF(D6L429C5=0,0,D6L429C10/D6L429C5)</f>
        <v>0.46487310989404734</v>
      </c>
      <c r="AF36" s="16" t="s">
        <v>30754</v>
      </c>
      <c r="AG36" s="33">
        <f>CHOOSE(MIN(D6L429C9,RUN_YEARS),B7L804C5,B7L804C14,B7L804C23,B7L804C32,B7L804C41)</f>
        <v>129.18250262424903</v>
      </c>
      <c r="AH36" s="16" t="s">
        <v>30755</v>
      </c>
      <c r="AI36" s="33">
        <f>IF(D6L429C15=0,0,D6L429C11/D6L429C15)</f>
        <v>1.8456987055436699E-3</v>
      </c>
      <c r="AJ36" s="16" t="s">
        <v>30756</v>
      </c>
      <c r="AK36" s="33">
        <f>IF(D6L429C5=0,0,D6L429C11/D6L429C5)</f>
        <v>3.5126890105952685E-2</v>
      </c>
      <c r="AL36" s="16" t="s">
        <v>30757</v>
      </c>
      <c r="AM36" s="33">
        <f>D6L429C8*CHOOSE(MIN(D6L429C9,RUN_YEARS),B7L804C4,B7L804C13,B7L804C22,B7L804C31,B7L804C40)</f>
        <v>0.52012364815177969</v>
      </c>
      <c r="AN36" s="16" t="s">
        <v>30758</v>
      </c>
      <c r="AO36" s="33">
        <f>D6L429C8-D6L429C18</f>
        <v>2.8737432320828433</v>
      </c>
      <c r="AP36" s="16" t="s">
        <v>30759</v>
      </c>
      <c r="AQ36" s="33">
        <f>CHOOSE(MIN(D6L429C9,RUN_YEARS),B7L804C2,B7L804C11,B7L804C20,B7L804C29,B7L804C38)</f>
        <v>10.020900962899439</v>
      </c>
      <c r="AR36" s="16" t="s">
        <v>30760</v>
      </c>
      <c r="AS36" s="33">
        <f>IF(D6L429C20=0,0,D6L429C18/D6L429C20)</f>
        <v>5.1903880706679249E-2</v>
      </c>
      <c r="AT36" s="16" t="s">
        <v>30761</v>
      </c>
      <c r="AU36" s="33">
        <f>IF(D6L429C5=0,0,D6L429C18/D6L429C5)</f>
        <v>7.6626996064710531E-2</v>
      </c>
      <c r="AV36" s="16" t="s">
        <v>30762</v>
      </c>
      <c r="AW36" s="33">
        <f>CHOOSE(MIN(D6L429C9,RUN_YEARS),B7L804C1,B7L804C10,B7L804C19,B7L804C28,B7L804C37)</f>
        <v>55.366635268045286</v>
      </c>
      <c r="AX36" s="16" t="s">
        <v>30763</v>
      </c>
      <c r="AY36" s="33">
        <f>IF(D6L429C23=0,0,D6L429C19/D6L429C23)</f>
        <v>5.1903880706679263E-2</v>
      </c>
      <c r="AZ36" s="16" t="s">
        <v>30764</v>
      </c>
      <c r="BA36" s="33">
        <f>IF(D6L429C5=0,0,D6L429C19/D6L429C5)</f>
        <v>0.42337300393528948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5.5466670157052061E-2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5.5466670157052061E-2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2.7733335078526031E-2</v>
      </c>
      <c r="R37" s="16" t="s">
        <v>30768</v>
      </c>
      <c r="S37" s="15">
        <f>D6L430C5-D6L430C7</f>
        <v>2.7733335078526031E-2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2.5784963451376139E-2</v>
      </c>
      <c r="X37" s="16" t="s">
        <v>30770</v>
      </c>
      <c r="Y37" s="33">
        <f>D6L430C7-D6L430C10</f>
        <v>1.9483716271498919E-3</v>
      </c>
      <c r="Z37" s="16" t="s">
        <v>30771</v>
      </c>
      <c r="AA37" s="33">
        <f>CHOOSE(MIN(D6L430C9,RUN_YEARS),B7L804C7,B7L804C16,B7L804C25,B7L804C34,B7L804C43)</f>
        <v>4445</v>
      </c>
      <c r="AB37" s="16" t="s">
        <v>30772</v>
      </c>
      <c r="AC37" s="33">
        <f>IF(D6L430C12=0,0,D6L430C10/D6L430C12)</f>
        <v>5.8008916651014936E-6</v>
      </c>
      <c r="AD37" s="16" t="s">
        <v>30773</v>
      </c>
      <c r="AE37" s="33">
        <f>IF(D6L430C5=0,0,D6L430C10/D6L430C5)</f>
        <v>0.46487310989404734</v>
      </c>
      <c r="AF37" s="16" t="s">
        <v>30774</v>
      </c>
      <c r="AG37" s="33">
        <f>CHOOSE(MIN(D6L430C9,RUN_YEARS),B7L804C5,B7L804C14,B7L804C23,B7L804C32,B7L804C41)</f>
        <v>129.18250262424903</v>
      </c>
      <c r="AH37" s="16" t="s">
        <v>30775</v>
      </c>
      <c r="AI37" s="33">
        <f>IF(D6L430C15=0,0,D6L430C11/D6L430C15)</f>
        <v>1.5082318329263893E-5</v>
      </c>
      <c r="AJ37" s="16" t="s">
        <v>30776</v>
      </c>
      <c r="AK37" s="33">
        <f>IF(D6L430C5=0,0,D6L430C11/D6L430C5)</f>
        <v>3.5126890105952664E-2</v>
      </c>
      <c r="AL37" s="16" t="s">
        <v>30777</v>
      </c>
      <c r="AM37" s="33">
        <f>D6L430C8*CHOOSE(MIN(D6L430C9,RUN_YEARS),B7L804C4,B7L804C13,B7L804C22,B7L804C31,B7L804C40)</f>
        <v>4.250244315847025E-3</v>
      </c>
      <c r="AN37" s="16" t="s">
        <v>30778</v>
      </c>
      <c r="AO37" s="33">
        <f>D6L430C8-D6L430C18</f>
        <v>2.3483090762679005E-2</v>
      </c>
      <c r="AP37" s="16" t="s">
        <v>30779</v>
      </c>
      <c r="AQ37" s="33">
        <f>CHOOSE(MIN(D6L430C9,RUN_YEARS),B7L804C2,B7L804C11,B7L804C20,B7L804C29,B7L804C38)</f>
        <v>10.020900962899439</v>
      </c>
      <c r="AR37" s="16" t="s">
        <v>30780</v>
      </c>
      <c r="AS37" s="33">
        <f>IF(D6L430C20=0,0,D6L430C18/D6L430C20)</f>
        <v>4.2413794244477423E-4</v>
      </c>
      <c r="AT37" s="16" t="s">
        <v>30781</v>
      </c>
      <c r="AU37" s="33">
        <f>IF(D6L430C5=0,0,D6L430C18/D6L430C5)</f>
        <v>7.6626996064710517E-2</v>
      </c>
      <c r="AV37" s="16" t="s">
        <v>30782</v>
      </c>
      <c r="AW37" s="33">
        <f>CHOOSE(MIN(D6L430C9,RUN_YEARS),B7L804C1,B7L804C10,B7L804C19,B7L804C28,B7L804C37)</f>
        <v>55.366635268045286</v>
      </c>
      <c r="AX37" s="16" t="s">
        <v>30783</v>
      </c>
      <c r="AY37" s="33">
        <f>IF(D6L430C23=0,0,D6L430C19/D6L430C23)</f>
        <v>4.2413794244477434E-4</v>
      </c>
      <c r="AZ37" s="16" t="s">
        <v>30784</v>
      </c>
      <c r="BA37" s="33">
        <f>IF(D6L430C5=0,0,D6L430C19/D6L430C5)</f>
        <v>0.42337300393528948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2.6413723823506685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1.3206861911753343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0.66034309558766713</v>
      </c>
      <c r="R38" s="16" t="s">
        <v>30788</v>
      </c>
      <c r="S38" s="15">
        <f>D6L431C5-D6L431C7</f>
        <v>0.66034309558766713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0.61395149688580197</v>
      </c>
      <c r="X38" s="16" t="s">
        <v>30790</v>
      </c>
      <c r="Y38" s="33">
        <f>D6L431C7-D6L431C10</f>
        <v>4.6391598701865155E-2</v>
      </c>
      <c r="Z38" s="16" t="s">
        <v>30791</v>
      </c>
      <c r="AA38" s="33">
        <f>CHOOSE(MIN(D6L431C9,RUN_YEARS),B7L804C7,B7L804C16,B7L804C25,B7L804C34,B7L804C43)</f>
        <v>4445</v>
      </c>
      <c r="AB38" s="16" t="s">
        <v>30792</v>
      </c>
      <c r="AC38" s="33">
        <f>IF(D6L431C12=0,0,D6L431C10/D6L431C12)</f>
        <v>1.38121821571609E-4</v>
      </c>
      <c r="AD38" s="16" t="s">
        <v>30793</v>
      </c>
      <c r="AE38" s="33">
        <f>IF(D6L431C5=0,0,D6L431C10/D6L431C5)</f>
        <v>0.46487310989404734</v>
      </c>
      <c r="AF38" s="16" t="s">
        <v>30794</v>
      </c>
      <c r="AG38" s="33">
        <f>CHOOSE(MIN(D6L431C9,RUN_YEARS),B7L804C5,B7L804C14,B7L804C23,B7L804C32,B7L804C41)</f>
        <v>129.18250262424903</v>
      </c>
      <c r="AH38" s="16" t="s">
        <v>30795</v>
      </c>
      <c r="AI38" s="33">
        <f>IF(D6L431C15=0,0,D6L431C11/D6L431C15)</f>
        <v>3.5911673608618358E-4</v>
      </c>
      <c r="AJ38" s="16" t="s">
        <v>30796</v>
      </c>
      <c r="AK38" s="33">
        <f>IF(D6L431C5=0,0,D6L431C11/D6L431C5)</f>
        <v>3.5126890105952664E-2</v>
      </c>
      <c r="AL38" s="16" t="s">
        <v>30797</v>
      </c>
      <c r="AM38" s="33">
        <f>D6L431C8*CHOOSE(MIN(D6L431C9,RUN_YEARS),B7L804C4,B7L804C13,B7L804C22,B7L804C31,B7L804C40)</f>
        <v>0.10120021557390987</v>
      </c>
      <c r="AN38" s="16" t="s">
        <v>30798</v>
      </c>
      <c r="AO38" s="33">
        <f>D6L431C8-D6L431C18</f>
        <v>0.55914288001375723</v>
      </c>
      <c r="AP38" s="16" t="s">
        <v>30799</v>
      </c>
      <c r="AQ38" s="33">
        <f>CHOOSE(MIN(D6L431C9,RUN_YEARS),B7L804C2,B7L804C11,B7L804C20,B7L804C29,B7L804C38)</f>
        <v>10.020900962899439</v>
      </c>
      <c r="AR38" s="16" t="s">
        <v>30800</v>
      </c>
      <c r="AS38" s="33">
        <f>IF(D6L431C20=0,0,D6L431C18/D6L431C20)</f>
        <v>1.0098913855010168E-2</v>
      </c>
      <c r="AT38" s="16" t="s">
        <v>30801</v>
      </c>
      <c r="AU38" s="33">
        <f>IF(D6L431C5=0,0,D6L431C18/D6L431C5)</f>
        <v>7.6626996064710531E-2</v>
      </c>
      <c r="AV38" s="16" t="s">
        <v>30802</v>
      </c>
      <c r="AW38" s="33">
        <f>CHOOSE(MIN(D6L431C9,RUN_YEARS),B7L804C1,B7L804C10,B7L804C19,B7L804C28,B7L804C37)</f>
        <v>55.366635268045286</v>
      </c>
      <c r="AX38" s="16" t="s">
        <v>30803</v>
      </c>
      <c r="AY38" s="33">
        <f>IF(D6L431C23=0,0,D6L431C19/D6L431C23)</f>
        <v>1.009891385501017E-2</v>
      </c>
      <c r="AZ38" s="16" t="s">
        <v>30804</v>
      </c>
      <c r="BA38" s="33">
        <f>IF(D6L431C5=0,0,D6L431C19/D6L431C5)</f>
        <v>0.42337300393528943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4445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129.18250262424903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10.020900962899439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55.366635268045286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211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211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84.4</v>
      </c>
      <c r="R40" s="16" t="s">
        <v>30829</v>
      </c>
      <c r="S40" s="15">
        <f>D6L433C5-D6L433C7</f>
        <v>126.6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78.470580950115192</v>
      </c>
      <c r="X40" s="16" t="s">
        <v>30831</v>
      </c>
      <c r="Y40" s="33">
        <f>D6L433C7-D6L433C10</f>
        <v>5.9294190498848138</v>
      </c>
      <c r="Z40" s="16" t="s">
        <v>30832</v>
      </c>
      <c r="AA40" s="33">
        <f>CHOOSE(MIN(D6L433C9,RUN_YEARS),B7L804C7,B7L804C16,B7L804C25,B7L804C34,B7L804C43)</f>
        <v>4445</v>
      </c>
      <c r="AB40" s="16" t="s">
        <v>30833</v>
      </c>
      <c r="AC40" s="33">
        <f>IF(D6L433C12=0,0,D6L433C10/D6L433C12)</f>
        <v>1.7653674004525353E-2</v>
      </c>
      <c r="AD40" s="16" t="s">
        <v>30834</v>
      </c>
      <c r="AE40" s="33">
        <f>IF(D6L433C5=0,0,D6L433C10/D6L433C5)</f>
        <v>0.37189848791523789</v>
      </c>
      <c r="AF40" s="16" t="s">
        <v>30835</v>
      </c>
      <c r="AG40" s="33">
        <f>CHOOSE(MIN(D6L433C9,RUN_YEARS),B7L804C5,B7L804C14,B7L804C23,B7L804C32,B7L804C41)</f>
        <v>129.18250262424903</v>
      </c>
      <c r="AH40" s="16" t="s">
        <v>30836</v>
      </c>
      <c r="AI40" s="33">
        <f>IF(D6L433C15=0,0,D6L433C11/D6L433C15)</f>
        <v>4.5899552411765979E-2</v>
      </c>
      <c r="AJ40" s="16" t="s">
        <v>30837</v>
      </c>
      <c r="AK40" s="33">
        <f>IF(D6L433C5=0,0,D6L433C11/D6L433C5)</f>
        <v>2.8101512084762151E-2</v>
      </c>
      <c r="AL40" s="16" t="s">
        <v>30838</v>
      </c>
      <c r="AM40" s="33">
        <f>D6L433C8*CHOOSE(MIN(D6L433C9,RUN_YEARS),B7L804C4,B7L804C13,B7L804C22,B7L804C31,B7L804C40)</f>
        <v>19.401955403584704</v>
      </c>
      <c r="AN40" s="16" t="s">
        <v>30839</v>
      </c>
      <c r="AO40" s="33">
        <f>D6L433C8-D6L433C18</f>
        <v>107.19804459641529</v>
      </c>
      <c r="AP40" s="16" t="s">
        <v>30840</v>
      </c>
      <c r="AQ40" s="33">
        <f>CHOOSE(MIN(D6L433C9,RUN_YEARS),B7L804C2,B7L804C11,B7L804C20,B7L804C29,B7L804C38)</f>
        <v>10.020900962899439</v>
      </c>
      <c r="AR40" s="16" t="s">
        <v>30841</v>
      </c>
      <c r="AS40" s="33">
        <f>IF(D6L433C20=0,0,D6L433C18/D6L433C20)</f>
        <v>1.9361488029286897</v>
      </c>
      <c r="AT40" s="16" t="s">
        <v>30842</v>
      </c>
      <c r="AU40" s="33">
        <f>IF(D6L433C5=0,0,D6L433C18/D6L433C5)</f>
        <v>9.1952395277652629E-2</v>
      </c>
      <c r="AV40" s="16" t="s">
        <v>30843</v>
      </c>
      <c r="AW40" s="33">
        <f>CHOOSE(MIN(D6L433C9,RUN_YEARS),B7L804C1,B7L804C10,B7L804C19,B7L804C28,B7L804C37)</f>
        <v>55.366635268045286</v>
      </c>
      <c r="AX40" s="16" t="s">
        <v>30844</v>
      </c>
      <c r="AY40" s="33">
        <f>IF(D6L433C23=0,0,D6L433C19/D6L433C23)</f>
        <v>1.9361488029286904</v>
      </c>
      <c r="AZ40" s="16" t="s">
        <v>30845</v>
      </c>
      <c r="BA40" s="33">
        <f>IF(D6L433C5=0,0,D6L433C19/D6L433C5)</f>
        <v>0.50804760472234733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4445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129.18250262424903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10.020900962899439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55.366635268045286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398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398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398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370.03899547566169</v>
      </c>
      <c r="X42" s="16" t="s">
        <v>30871</v>
      </c>
      <c r="Y42" s="33">
        <f>D6L435C7-D6L435C10</f>
        <v>27.961004524338307</v>
      </c>
      <c r="Z42" s="16" t="s">
        <v>30872</v>
      </c>
      <c r="AA42" s="33">
        <f>CHOOSE(MIN(D6L435C9,RUN_YEARS),B7L804C7,B7L804C16,B7L804C25,B7L804C34,B7L804C43)</f>
        <v>4445</v>
      </c>
      <c r="AB42" s="16" t="s">
        <v>30873</v>
      </c>
      <c r="AC42" s="33">
        <f>IF(D6L435C12=0,0,D6L435C10/D6L435C12)</f>
        <v>8.3248367936031881E-2</v>
      </c>
      <c r="AD42" s="16" t="s">
        <v>30874</v>
      </c>
      <c r="AE42" s="33">
        <f>IF(D6L435C5=0,0,D6L435C10/D6L435C5)</f>
        <v>0.92974621978809469</v>
      </c>
      <c r="AF42" s="16" t="s">
        <v>30875</v>
      </c>
      <c r="AG42" s="33">
        <f>CHOOSE(MIN(D6L435C9,RUN_YEARS),B7L804C5,B7L804C14,B7L804C23,B7L804C32,B7L804C41)</f>
        <v>129.18250262424903</v>
      </c>
      <c r="AH42" s="16" t="s">
        <v>30876</v>
      </c>
      <c r="AI42" s="33">
        <f>IF(D6L435C15=0,0,D6L435C11/D6L435C15)</f>
        <v>0.2164457566336829</v>
      </c>
      <c r="AJ42" s="16" t="s">
        <v>30877</v>
      </c>
      <c r="AK42" s="33">
        <f>IF(D6L435C5=0,0,D6L435C11/D6L435C5)</f>
        <v>7.0253780211905301E-2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10.020900962899439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55.366635268045286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1053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1053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1053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4445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129.18250262424903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161.37645371228038</v>
      </c>
      <c r="AN43" s="16" t="s">
        <v>30899</v>
      </c>
      <c r="AO43" s="33">
        <f>D6L436C8-D6L436C18</f>
        <v>891.62354628771959</v>
      </c>
      <c r="AP43" s="16" t="s">
        <v>30900</v>
      </c>
      <c r="AQ43" s="33">
        <f>CHOOSE(MIN(D6L436C9,RUN_YEARS),B7L804C2,B7L804C11,B7L804C20,B7L804C29,B7L804C38)</f>
        <v>10.020900962899439</v>
      </c>
      <c r="AR43" s="16" t="s">
        <v>30901</v>
      </c>
      <c r="AS43" s="33">
        <f>IF(D6L436C20=0,0,D6L436C18/D6L436C20)</f>
        <v>16.10398648881446</v>
      </c>
      <c r="AT43" s="16" t="s">
        <v>30902</v>
      </c>
      <c r="AU43" s="33">
        <f>IF(D6L436C5=0,0,D6L436C18/D6L436C5)</f>
        <v>0.15325399212942106</v>
      </c>
      <c r="AV43" s="16" t="s">
        <v>30903</v>
      </c>
      <c r="AW43" s="33">
        <f>CHOOSE(MIN(D6L436C9,RUN_YEARS),B7L804C1,B7L804C10,B7L804C19,B7L804C28,B7L804C37)</f>
        <v>55.366635268045286</v>
      </c>
      <c r="AX43" s="16" t="s">
        <v>30904</v>
      </c>
      <c r="AY43" s="33">
        <f>IF(D6L436C23=0,0,D6L436C19/D6L436C23)</f>
        <v>16.103986488814463</v>
      </c>
      <c r="AZ43" s="16" t="s">
        <v>30905</v>
      </c>
      <c r="BA43" s="33">
        <f>IF(D6L436C5=0,0,D6L436C19/D6L436C5)</f>
        <v>0.84674600787057885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1678.2723065734463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1670.1638866218016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486.48194331090082</v>
      </c>
      <c r="R44" s="16" t="s">
        <v>30909</v>
      </c>
      <c r="S44" s="15">
        <f>SUM(D6L429C8:D6L436C8)</f>
        <v>1183.6819433109008</v>
      </c>
      <c r="U44" s="21" t="str">
        <f>NULL_VALUE</f>
        <v>n/a</v>
      </c>
      <c r="V44" s="16" t="s">
        <v>30910</v>
      </c>
      <c r="W44" s="33">
        <f>SUM(D6L429C10:D6L436C10)</f>
        <v>452.30474778847622</v>
      </c>
      <c r="X44" s="16" t="s">
        <v>30911</v>
      </c>
      <c r="Y44" s="33">
        <f>SUM(D6L429C11:D6L436C11)</f>
        <v>34.177195522424604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0.10175584877131075</v>
      </c>
      <c r="AD44" s="16" t="s">
        <v>30913</v>
      </c>
      <c r="AE44" s="33">
        <f>IF(D6L437C5=0,0,D6L437C10/D6L437C5)</f>
        <v>0.27081458976061423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0.26456520680540802</v>
      </c>
      <c r="AJ44" s="16" t="s">
        <v>30915</v>
      </c>
      <c r="AK44" s="33">
        <f>IF(D6L437C5=0,0,D6L437C11/D6L437C5)</f>
        <v>2.0463378352380709E-2</v>
      </c>
      <c r="AL44" s="16" t="s">
        <v>30916</v>
      </c>
      <c r="AM44" s="33">
        <f>SUM(D6L429C18:D6L436C18)</f>
        <v>181.40398322390661</v>
      </c>
      <c r="AN44" s="16" t="s">
        <v>30917</v>
      </c>
      <c r="AO44" s="33">
        <f>SUM(D6L429C19:D6L436C19)</f>
        <v>1002.2779600869942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18.102562224247283</v>
      </c>
      <c r="AT44" s="16" t="s">
        <v>30919</v>
      </c>
      <c r="AU44" s="33">
        <f>IF(D6L437C5=0,0,D6L437C18/D6L437C5)</f>
        <v>0.10861448069675837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18.102562224247286</v>
      </c>
      <c r="AZ44" s="16" t="s">
        <v>30921</v>
      </c>
      <c r="BA44" s="33">
        <f>IF(D6L437C5=0,0,D6L437C19/D6L437C5)</f>
        <v>0.60010755119024672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68.487527135307872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34.243763567653936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17.121881783826968</v>
      </c>
      <c r="R45" s="16" t="s">
        <v>30926</v>
      </c>
      <c r="S45" s="15">
        <f>D6L438C5-D6L438C7</f>
        <v>17.121881783826968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15.919004864171763</v>
      </c>
      <c r="X45" s="16" t="s">
        <v>30928</v>
      </c>
      <c r="Y45" s="33">
        <f>D6L438C7-D6L438C10</f>
        <v>1.2028769196552052</v>
      </c>
      <c r="Z45" s="16" t="s">
        <v>30929</v>
      </c>
      <c r="AA45" s="33">
        <f>CHOOSE(MIN(D6L438C9,RUN_YEARS),B7L804C7,B7L804C16,B7L804C25,B7L804C34,B7L804C43)</f>
        <v>4445</v>
      </c>
      <c r="AB45" s="16" t="s">
        <v>30930</v>
      </c>
      <c r="AC45" s="33">
        <f>IF(D6L438C12=0,0,D6L438C10/D6L438C12)</f>
        <v>3.5813284283850986E-3</v>
      </c>
      <c r="AD45" s="16" t="s">
        <v>30931</v>
      </c>
      <c r="AE45" s="33">
        <f>IF(D6L438C5=0,0,D6L438C10/D6L438C5)</f>
        <v>0.46487310989404734</v>
      </c>
      <c r="AF45" s="16" t="s">
        <v>30932</v>
      </c>
      <c r="AG45" s="33">
        <f>CHOOSE(MIN(D6L438C9,RUN_YEARS),B7L804C5,B7L804C14,B7L804C23,B7L804C32,B7L804C41)</f>
        <v>129.18250262424903</v>
      </c>
      <c r="AH45" s="16" t="s">
        <v>30933</v>
      </c>
      <c r="AI45" s="33">
        <f>IF(D6L438C15=0,0,D6L438C11/D6L438C15)</f>
        <v>9.3114539138012594E-3</v>
      </c>
      <c r="AJ45" s="16" t="s">
        <v>30934</v>
      </c>
      <c r="AK45" s="33">
        <f>IF(D6L438C5=0,0,D6L438C11/D6L438C5)</f>
        <v>3.5126890105952657E-2</v>
      </c>
      <c r="AL45" s="16" t="s">
        <v>30935</v>
      </c>
      <c r="AM45" s="33">
        <f>D6L438C8*CHOOSE(MIN(D6L438C9,RUN_YEARS),B7L804C4,B7L804C13,B7L804C22,B7L804C31,B7L804C40)</f>
        <v>2.623996736139496</v>
      </c>
      <c r="AN45" s="16" t="s">
        <v>30936</v>
      </c>
      <c r="AO45" s="33">
        <f>D6L438C8-D6L438C18</f>
        <v>14.497885047687472</v>
      </c>
      <c r="AP45" s="16" t="s">
        <v>30937</v>
      </c>
      <c r="AQ45" s="33">
        <f>CHOOSE(MIN(D6L438C9,RUN_YEARS),B7L804C2,B7L804C11,B7L804C20,B7L804C29,B7L804C38)</f>
        <v>10.020900962899439</v>
      </c>
      <c r="AR45" s="16" t="s">
        <v>30938</v>
      </c>
      <c r="AS45" s="33">
        <f>IF(D6L438C20=0,0,D6L438C18/D6L438C20)</f>
        <v>0.26185237693241015</v>
      </c>
      <c r="AT45" s="16" t="s">
        <v>30939</v>
      </c>
      <c r="AU45" s="33">
        <f>IF(D6L438C5=0,0,D6L438C18/D6L438C5)</f>
        <v>7.6626996064710531E-2</v>
      </c>
      <c r="AV45" s="16" t="s">
        <v>30940</v>
      </c>
      <c r="AW45" s="33">
        <f>CHOOSE(MIN(D6L438C9,RUN_YEARS),B7L804C1,B7L804C10,B7L804C19,B7L804C28,B7L804C37)</f>
        <v>55.366635268045286</v>
      </c>
      <c r="AX45" s="16" t="s">
        <v>30941</v>
      </c>
      <c r="AY45" s="33">
        <f>IF(D6L438C23=0,0,D6L438C19/D6L438C23)</f>
        <v>0.2618523769324102</v>
      </c>
      <c r="AZ45" s="16" t="s">
        <v>30942</v>
      </c>
      <c r="BA45" s="33">
        <f>IF(D6L438C5=0,0,D6L438C19/D6L438C5)</f>
        <v>0.42337300393528948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351.19555942635259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351.19555942635259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140.47822377054104</v>
      </c>
      <c r="R46" s="16" t="s">
        <v>30946</v>
      </c>
      <c r="S46" s="15">
        <f>D6L439C5-D6L439C7</f>
        <v>210.71733565581155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130.60909751320659</v>
      </c>
      <c r="X46" s="16" t="s">
        <v>30948</v>
      </c>
      <c r="Y46" s="33">
        <f>D6L439C7-D6L439C10</f>
        <v>9.8691262573344432</v>
      </c>
      <c r="Z46" s="16" t="s">
        <v>30949</v>
      </c>
      <c r="AA46" s="33">
        <f>CHOOSE(MIN(D6L439C9,RUN_YEARS),B7L804C7,B7L804C16,B7L804C25,B7L804C34,B7L804C43)</f>
        <v>4445</v>
      </c>
      <c r="AB46" s="16" t="s">
        <v>30950</v>
      </c>
      <c r="AC46" s="33">
        <f>IF(D6L439C12=0,0,D6L439C10/D6L439C12)</f>
        <v>2.9383374018719145E-2</v>
      </c>
      <c r="AD46" s="16" t="s">
        <v>30951</v>
      </c>
      <c r="AE46" s="33">
        <f>IF(D6L439C5=0,0,D6L439C10/D6L439C5)</f>
        <v>0.37189848791523789</v>
      </c>
      <c r="AF46" s="16" t="s">
        <v>30952</v>
      </c>
      <c r="AG46" s="33">
        <f>CHOOSE(MIN(D6L439C9,RUN_YEARS),B7L804C5,B7L804C14,B7L804C23,B7L804C32,B7L804C41)</f>
        <v>129.18250262424903</v>
      </c>
      <c r="AH46" s="16" t="s">
        <v>30953</v>
      </c>
      <c r="AI46" s="33">
        <f>IF(D6L439C15=0,0,D6L439C11/D6L439C15)</f>
        <v>7.6396772448669811E-2</v>
      </c>
      <c r="AJ46" s="16" t="s">
        <v>30954</v>
      </c>
      <c r="AK46" s="33">
        <f>IF(D6L439C5=0,0,D6L439C11/D6L439C5)</f>
        <v>2.8101512084762127E-2</v>
      </c>
      <c r="AL46" s="16" t="s">
        <v>30955</v>
      </c>
      <c r="AM46" s="33">
        <f>D6L439C8*CHOOSE(MIN(D6L439C9,RUN_YEARS),B7L804C4,B7L804C13,B7L804C22,B7L804C31,B7L804C40)</f>
        <v>32.293272900128322</v>
      </c>
      <c r="AN46" s="16" t="s">
        <v>30956</v>
      </c>
      <c r="AO46" s="33">
        <f>D6L439C8-D6L439C18</f>
        <v>178.42406275568322</v>
      </c>
      <c r="AP46" s="16" t="s">
        <v>30957</v>
      </c>
      <c r="AQ46" s="33">
        <f>CHOOSE(MIN(D6L439C9,RUN_YEARS),B7L804C2,B7L804C11,B7L804C20,B7L804C29,B7L804C38)</f>
        <v>10.020900962899439</v>
      </c>
      <c r="AR46" s="16" t="s">
        <v>30958</v>
      </c>
      <c r="AS46" s="33">
        <f>IF(D6L439C20=0,0,D6L439C18/D6L439C20)</f>
        <v>3.2225917629251386</v>
      </c>
      <c r="AT46" s="16" t="s">
        <v>30959</v>
      </c>
      <c r="AU46" s="33">
        <f>IF(D6L439C5=0,0,D6L439C18/D6L439C5)</f>
        <v>9.1952395277652643E-2</v>
      </c>
      <c r="AV46" s="16" t="s">
        <v>30960</v>
      </c>
      <c r="AW46" s="33">
        <f>CHOOSE(MIN(D6L439C9,RUN_YEARS),B7L804C1,B7L804C10,B7L804C19,B7L804C28,B7L804C37)</f>
        <v>55.366635268045286</v>
      </c>
      <c r="AX46" s="16" t="s">
        <v>30961</v>
      </c>
      <c r="AY46" s="33">
        <f>IF(D6L439C23=0,0,D6L439C19/D6L439C23)</f>
        <v>3.2225917629251386</v>
      </c>
      <c r="AZ46" s="16" t="s">
        <v>30962</v>
      </c>
      <c r="BA46" s="33">
        <f>IF(D6L439C5=0,0,D6L439C19/D6L439C5)</f>
        <v>0.50804760472234733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419.68308656166045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385.43932299400655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157.60010555436801</v>
      </c>
      <c r="R47" s="16" t="s">
        <v>30966</v>
      </c>
      <c r="S47" s="15">
        <f>SUM(D6L438C8:D6L439C8)</f>
        <v>227.83921743963853</v>
      </c>
      <c r="U47" s="21" t="str">
        <f>NULL_VALUE</f>
        <v>n/a</v>
      </c>
      <c r="V47" s="16" t="s">
        <v>30967</v>
      </c>
      <c r="W47" s="33">
        <f>SUM(D6L438C10:D6L439C10)</f>
        <v>146.52810237737836</v>
      </c>
      <c r="X47" s="16" t="s">
        <v>30968</v>
      </c>
      <c r="Y47" s="33">
        <f>SUM(D6L438C11:D6L439C11)</f>
        <v>11.072003176989648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3.2964702447104241E-2</v>
      </c>
      <c r="AD47" s="16" t="s">
        <v>30970</v>
      </c>
      <c r="AE47" s="33">
        <f>IF(D6L440C5=0,0,D6L440C10/D6L440C5)</f>
        <v>0.38015867514290136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8.5708226362471066E-2</v>
      </c>
      <c r="AJ47" s="16" t="s">
        <v>30972</v>
      </c>
      <c r="AK47" s="33">
        <f>IF(D6L440C5=0,0,D6L440C11/D6L440C5)</f>
        <v>2.8725670984955043E-2</v>
      </c>
      <c r="AL47" s="16" t="s">
        <v>30973</v>
      </c>
      <c r="AM47" s="33">
        <f>SUM(D6L438C18:D6L439C18)</f>
        <v>34.917269636267818</v>
      </c>
      <c r="AN47" s="16" t="s">
        <v>30974</v>
      </c>
      <c r="AO47" s="33">
        <f>SUM(D6L438C19:D6L439C19)</f>
        <v>192.9219478033707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3.4844441398575485</v>
      </c>
      <c r="AT47" s="16" t="s">
        <v>30976</v>
      </c>
      <c r="AU47" s="33">
        <f>IF(D6L440C5=0,0,D6L440C18/D6L440C5)</f>
        <v>9.0590833766099083E-2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3.484444139857549</v>
      </c>
      <c r="AZ47" s="16" t="s">
        <v>30978</v>
      </c>
      <c r="BA47" s="33">
        <f>IF(D6L440C5=0,0,D6L440C19/D6L440C5)</f>
        <v>0.50052482010604449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3518.4586395024216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2957.5764482935006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1095.0686682041151</v>
      </c>
      <c r="R48" s="16" t="s">
        <v>30983</v>
      </c>
      <c r="S48" s="15">
        <f>SUM(D6L428C8,D6L437C8,D6L440C8)</f>
        <v>1862.5077800893855</v>
      </c>
      <c r="U48" s="21" t="str">
        <f>NULL_VALUE</f>
        <v>n/a</v>
      </c>
      <c r="V48" s="16" t="s">
        <v>30984</v>
      </c>
      <c r="W48" s="33">
        <f>SUM(D6L428C10,D6L437C10,D6L440C10)</f>
        <v>1021.5117477395844</v>
      </c>
      <c r="X48" s="16" t="s">
        <v>30985</v>
      </c>
      <c r="Y48" s="33">
        <f>SUM(D6L428C11,D6L437C11,D6L440C11)</f>
        <v>73.556920464530506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0.21563646385302121</v>
      </c>
      <c r="AD48" s="16" t="s">
        <v>30987</v>
      </c>
      <c r="AE48" s="33">
        <f>IF(D6L441C5=0,0,D6L441C10/D6L441C5)</f>
        <v>0.34538811273297398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0.56065480601785533</v>
      </c>
      <c r="AJ48" s="16" t="s">
        <v>30989</v>
      </c>
      <c r="AK48" s="33">
        <f>IF(D6L441C5=0,0,D6L441C11/D6L441C5)</f>
        <v>2.4870674266753882E-2</v>
      </c>
      <c r="AL48" s="16" t="s">
        <v>30990</v>
      </c>
      <c r="AM48" s="33">
        <f>SUM(D6L428C18,D6L437C18,D6L440C18)</f>
        <v>300.40792821004868</v>
      </c>
      <c r="AN48" s="16" t="s">
        <v>30991</v>
      </c>
      <c r="AO48" s="33">
        <f>SUM(D6L428C19,D6L437C19,D6L440C19)</f>
        <v>1562.0998518793367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27.944156013457533</v>
      </c>
      <c r="AT48" s="16" t="s">
        <v>30993</v>
      </c>
      <c r="AU48" s="33">
        <f>IF(D6L441C5=0,0,D6L441C18/D6L441C5)</f>
        <v>0.10157232905454795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27.94415601345754</v>
      </c>
      <c r="AZ48" s="16" t="s">
        <v>30995</v>
      </c>
      <c r="BA48" s="33">
        <f>IF(D6L441C5=0,0,D6L441C19/D6L441C5)</f>
        <v>0.52816888394572403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B0946-AD98-4AA3-B48D-B875EC3BB72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0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0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0</v>
      </c>
      <c r="R8" s="16" t="s">
        <v>31004</v>
      </c>
      <c r="S8" s="15">
        <f>D6L501C5-D6L501C7</f>
        <v>0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0</v>
      </c>
      <c r="X8" s="16" t="s">
        <v>31006</v>
      </c>
      <c r="Y8" s="33">
        <f>D6L501C7-D6L501C10</f>
        <v>0</v>
      </c>
      <c r="Z8" s="16" t="s">
        <v>31007</v>
      </c>
      <c r="AA8" s="33">
        <f>CHOOSE(MIN(D6L501C9,RUN_YEARS),B7L805C7,B7L805C16,B7L805C25,B7L805C34,B7L805C43)</f>
        <v>28181.333333333336</v>
      </c>
      <c r="AB8" s="16" t="s">
        <v>31008</v>
      </c>
      <c r="AC8" s="33">
        <f>IF(D6L501C12=0,0,D6L501C10/D6L501C12)</f>
        <v>0</v>
      </c>
      <c r="AD8" s="16" t="s">
        <v>31009</v>
      </c>
      <c r="AE8" s="33">
        <f>IF(D6L501C5=0,0,D6L501C10/D6L501C5)</f>
        <v>0</v>
      </c>
      <c r="AF8" s="16" t="s">
        <v>31010</v>
      </c>
      <c r="AG8" s="33">
        <f>CHOOSE(MIN(D6L501C9,RUN_YEARS),B7L805C5,B7L805C14,B7L805C23,B7L805C32,B7L805C41)</f>
        <v>623.60350613338028</v>
      </c>
      <c r="AH8" s="16" t="s">
        <v>31011</v>
      </c>
      <c r="AI8" s="33">
        <f>IF(D6L501C15=0,0,D6L501C11/D6L501C15)</f>
        <v>0</v>
      </c>
      <c r="AJ8" s="16" t="s">
        <v>31012</v>
      </c>
      <c r="AK8" s="33">
        <f>IF(D6L501C5=0,0,D6L501C11/D6L501C5)</f>
        <v>0</v>
      </c>
      <c r="AL8" s="16" t="s">
        <v>31013</v>
      </c>
      <c r="AM8" s="33">
        <f>D6L501C8*CHOOSE(MIN(D6L501C9,RUN_YEARS),B7L805C4,B7L805C13,B7L805C22,B7L805C31,B7L805C40)</f>
        <v>0</v>
      </c>
      <c r="AN8" s="16" t="s">
        <v>31014</v>
      </c>
      <c r="AO8" s="33">
        <f>D6L501C8-D6L501C18</f>
        <v>0</v>
      </c>
      <c r="AP8" s="16" t="s">
        <v>31015</v>
      </c>
      <c r="AQ8" s="33">
        <f>CHOOSE(MIN(D6L501C9,RUN_YEARS),B7L805C2,B7L805C11,B7L805C20,B7L805C29,B7L805C38)</f>
        <v>72.243331532105444</v>
      </c>
      <c r="AR8" s="16" t="s">
        <v>31016</v>
      </c>
      <c r="AS8" s="33">
        <f>IF(D6L501C20=0,0,D6L501C18/D6L501C20)</f>
        <v>0</v>
      </c>
      <c r="AT8" s="16" t="s">
        <v>31017</v>
      </c>
      <c r="AU8" s="33">
        <f>IF(D6L501C5=0,0,D6L501C18/D6L501C5)</f>
        <v>0</v>
      </c>
      <c r="AV8" s="16" t="s">
        <v>31018</v>
      </c>
      <c r="AW8" s="33">
        <f>CHOOSE(MIN(D6L501C9,RUN_YEARS),B7L805C1,B7L805C10,B7L805C19,B7L805C28,B7L805C37)</f>
        <v>258.65905746788735</v>
      </c>
      <c r="AX8" s="16" t="s">
        <v>31019</v>
      </c>
      <c r="AY8" s="33">
        <f>IF(D6L501C23=0,0,D6L501C19/D6L501C23)</f>
        <v>0</v>
      </c>
      <c r="AZ8" s="16" t="s">
        <v>31020</v>
      </c>
      <c r="BA8" s="33">
        <f>IF(D6L501C5=0,0,D6L501C19/D6L501C5)</f>
        <v>0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</v>
      </c>
      <c r="J9" s="16" t="s">
        <v>31041</v>
      </c>
      <c r="K9" s="21">
        <f>_xlfn.SINGLE(IF(FLOW_THRU_100PCT="Y",1,INDEX(VariabilityMatrix,D6L502C1,_xlfn.SINGLE(D6L502C9))))</f>
        <v>0.51741440104877001</v>
      </c>
      <c r="L9" s="16" t="s">
        <v>31021</v>
      </c>
      <c r="M9" s="15">
        <f>IF(_xlfn.SINGLE(D6L502C2)&lt;&gt;0,_xlfn.SINGLE(D6L502C2)*_xlfn.SINGLE(D6L502C4),_xlfn.SINGLE(D6L502C3)*_xlfn.SINGLE(D6L502C4))</f>
        <v>0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</v>
      </c>
      <c r="R9" s="16" t="s">
        <v>31023</v>
      </c>
      <c r="S9" s="15">
        <f>D6L502C5-D6L502C7</f>
        <v>0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</v>
      </c>
      <c r="X9" s="16" t="s">
        <v>31025</v>
      </c>
      <c r="Y9" s="33">
        <f>D6L502C7-D6L502C10</f>
        <v>0</v>
      </c>
      <c r="Z9" s="16" t="s">
        <v>31026</v>
      </c>
      <c r="AA9" s="33">
        <f>CHOOSE(MIN(D6L502C9,RUN_YEARS),B7L805C7,B7L805C16,B7L805C25,B7L805C34,B7L805C43)</f>
        <v>29400</v>
      </c>
      <c r="AB9" s="16" t="s">
        <v>31027</v>
      </c>
      <c r="AC9" s="33">
        <f>IF(D6L502C12=0,0,D6L502C10/D6L502C12)</f>
        <v>0</v>
      </c>
      <c r="AD9" s="16" t="s">
        <v>31028</v>
      </c>
      <c r="AE9" s="33">
        <f>IF(D6L502C5=0,0,D6L502C10/D6L502C5)</f>
        <v>0</v>
      </c>
      <c r="AF9" s="16" t="s">
        <v>31029</v>
      </c>
      <c r="AG9" s="33">
        <f>CHOOSE(MIN(D6L502C9,RUN_YEARS),B7L805C5,B7L805C14,B7L805C23,B7L805C32,B7L805C41)</f>
        <v>653.77593702849424</v>
      </c>
      <c r="AH9" s="16" t="s">
        <v>31030</v>
      </c>
      <c r="AI9" s="33">
        <f>IF(D6L502C15=0,0,D6L502C11/D6L502C15)</f>
        <v>0</v>
      </c>
      <c r="AJ9" s="16" t="s">
        <v>31031</v>
      </c>
      <c r="AK9" s="33">
        <f>IF(D6L502C5=0,0,D6L502C11/D6L502C5)</f>
        <v>0</v>
      </c>
      <c r="AL9" s="16" t="s">
        <v>31032</v>
      </c>
      <c r="AM9" s="33">
        <f>D6L502C8*CHOOSE(MIN(D6L502C9,RUN_YEARS),B7L805C4,B7L805C13,B7L805C22,B7L805C31,B7L805C40)</f>
        <v>0</v>
      </c>
      <c r="AN9" s="16" t="s">
        <v>31033</v>
      </c>
      <c r="AO9" s="33">
        <f>D6L502C8-D6L502C18</f>
        <v>0</v>
      </c>
      <c r="AP9" s="16" t="s">
        <v>31034</v>
      </c>
      <c r="AQ9" s="33">
        <f>CHOOSE(MIN(D6L502C9,RUN_YEARS),B7L805C2,B7L805C11,B7L805C20,B7L805C29,B7L805C38)</f>
        <v>75.634497293218345</v>
      </c>
      <c r="AR9" s="16" t="s">
        <v>31035</v>
      </c>
      <c r="AS9" s="33">
        <f>IF(D6L502C20=0,0,D6L502C18/D6L502C20)</f>
        <v>0</v>
      </c>
      <c r="AT9" s="16" t="s">
        <v>31036</v>
      </c>
      <c r="AU9" s="33">
        <f>IF(D6L502C5=0,0,D6L502C18/D6L502C5)</f>
        <v>0</v>
      </c>
      <c r="AV9" s="16" t="s">
        <v>31037</v>
      </c>
      <c r="AW9" s="33">
        <f>CHOOSE(MIN(D6L502C9,RUN_YEARS),B7L805C1,B7L805C10,B7L805C19,B7L805C28,B7L805C37)</f>
        <v>269.12871256045349</v>
      </c>
      <c r="AX9" s="16" t="s">
        <v>31038</v>
      </c>
      <c r="AY9" s="33">
        <f>IF(D6L502C23=0,0,D6L502C19/D6L502C23)</f>
        <v>0</v>
      </c>
      <c r="AZ9" s="16" t="s">
        <v>31039</v>
      </c>
      <c r="BA9" s="33">
        <f>IF(D6L502C5=0,0,D6L502C19/D6L502C5)</f>
        <v>0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</v>
      </c>
      <c r="J10" s="16" t="s">
        <v>31062</v>
      </c>
      <c r="K10" s="21">
        <f>_xlfn.SINGLE(IF(FLOW_THRU_100PCT="Y",1,INDEX(VariabilityMatrix,D6L503C1,_xlfn.SINGLE(D6L503C9))))</f>
        <v>0.51741440104877001</v>
      </c>
      <c r="L10" s="16" t="s">
        <v>31042</v>
      </c>
      <c r="M10" s="15">
        <f>IF(_xlfn.SINGLE(D6L503C2)&lt;&gt;0,_xlfn.SINGLE(D6L503C2)*_xlfn.SINGLE(D6L503C4),_xlfn.SINGLE(D6L503C3)*_xlfn.SINGLE(D6L503C4))</f>
        <v>0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</v>
      </c>
      <c r="R10" s="16" t="s">
        <v>31044</v>
      </c>
      <c r="S10" s="15">
        <f>D6L503C5-D6L503C7</f>
        <v>0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</v>
      </c>
      <c r="X10" s="16" t="s">
        <v>31046</v>
      </c>
      <c r="Y10" s="33">
        <f>D6L503C7-D6L503C10</f>
        <v>0</v>
      </c>
      <c r="Z10" s="16" t="s">
        <v>31047</v>
      </c>
      <c r="AA10" s="33">
        <f>CHOOSE(MIN(D6L503C9,RUN_YEARS),B7L805C7,B7L805C16,B7L805C25,B7L805C34,B7L805C43)</f>
        <v>29400</v>
      </c>
      <c r="AB10" s="16" t="s">
        <v>31048</v>
      </c>
      <c r="AC10" s="33">
        <f>IF(D6L503C12=0,0,D6L503C10/D6L503C12)</f>
        <v>0</v>
      </c>
      <c r="AD10" s="16" t="s">
        <v>31049</v>
      </c>
      <c r="AE10" s="33">
        <f>IF(D6L503C5=0,0,D6L503C10/D6L503C5)</f>
        <v>0</v>
      </c>
      <c r="AF10" s="16" t="s">
        <v>31050</v>
      </c>
      <c r="AG10" s="33">
        <f>CHOOSE(MIN(D6L503C9,RUN_YEARS),B7L805C5,B7L805C14,B7L805C23,B7L805C32,B7L805C41)</f>
        <v>653.77593702849424</v>
      </c>
      <c r="AH10" s="16" t="s">
        <v>31051</v>
      </c>
      <c r="AI10" s="33">
        <f>IF(D6L503C15=0,0,D6L503C11/D6L503C15)</f>
        <v>0</v>
      </c>
      <c r="AJ10" s="16" t="s">
        <v>31052</v>
      </c>
      <c r="AK10" s="33">
        <f>IF(D6L503C5=0,0,D6L503C11/D6L503C5)</f>
        <v>0</v>
      </c>
      <c r="AL10" s="16" t="s">
        <v>31053</v>
      </c>
      <c r="AM10" s="33">
        <f>D6L503C8*CHOOSE(MIN(D6L503C9,RUN_YEARS),B7L805C4,B7L805C13,B7L805C22,B7L805C31,B7L805C40)</f>
        <v>0</v>
      </c>
      <c r="AN10" s="16" t="s">
        <v>31054</v>
      </c>
      <c r="AO10" s="33">
        <f>D6L503C8-D6L503C18</f>
        <v>0</v>
      </c>
      <c r="AP10" s="16" t="s">
        <v>31055</v>
      </c>
      <c r="AQ10" s="33">
        <f>CHOOSE(MIN(D6L503C9,RUN_YEARS),B7L805C2,B7L805C11,B7L805C20,B7L805C29,B7L805C38)</f>
        <v>75.634497293218345</v>
      </c>
      <c r="AR10" s="16" t="s">
        <v>31056</v>
      </c>
      <c r="AS10" s="33">
        <f>IF(D6L503C20=0,0,D6L503C18/D6L503C20)</f>
        <v>0</v>
      </c>
      <c r="AT10" s="16" t="s">
        <v>31057</v>
      </c>
      <c r="AU10" s="33">
        <f>IF(D6L503C5=0,0,D6L503C18/D6L503C5)</f>
        <v>0</v>
      </c>
      <c r="AV10" s="16" t="s">
        <v>31058</v>
      </c>
      <c r="AW10" s="33">
        <f>CHOOSE(MIN(D6L503C9,RUN_YEARS),B7L805C1,B7L805C10,B7L805C19,B7L805C28,B7L805C37)</f>
        <v>269.12871256045349</v>
      </c>
      <c r="AX10" s="16" t="s">
        <v>31059</v>
      </c>
      <c r="AY10" s="33">
        <f>IF(D6L503C23=0,0,D6L503C19/D6L503C23)</f>
        <v>0</v>
      </c>
      <c r="AZ10" s="16" t="s">
        <v>31060</v>
      </c>
      <c r="BA10" s="33">
        <f>IF(D6L503C5=0,0,D6L503C19/D6L503C5)</f>
        <v>0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_xlfn.SINGLE(IF(FLOW_THRU_100PCT="Y",1,INDEX(VariabilityMatrix,D6L504C1,_xlfn.SINGLE(D6L504C9))))</f>
        <v>0.51121161657677594</v>
      </c>
      <c r="L11" s="16" t="s">
        <v>31063</v>
      </c>
      <c r="M11" s="15">
        <f>IF(_xlfn.SINGLE(D6L504C2)&lt;&gt;0,_xlfn.SINGLE(D6L504C2)*_xlfn.SINGLE(D6L504C4),_xlfn.SINGLE(D6L504C3)*_xlfn.SINGLE(D6L504C4))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24099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543.9186712204455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54.329289607404633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225.55717047462647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0</v>
      </c>
      <c r="J12" s="16" t="s">
        <v>31104</v>
      </c>
      <c r="K12" s="21">
        <f>_xlfn.SINGLE(IF(FLOW_THRU_100PCT="Y",1,INDEX(VariabilityMatrix,D6L505C1,_xlfn.SINGLE(D6L505C9))))</f>
        <v>0.27660328864513511</v>
      </c>
      <c r="L12" s="16" t="s">
        <v>31084</v>
      </c>
      <c r="M12" s="15">
        <f>IF(_xlfn.SINGLE(D6L505C2)&lt;&gt;0,_xlfn.SINGLE(D6L505C2)*_xlfn.SINGLE(D6L505C4),_xlfn.SINGLE(D6L505C3)*_xlfn.SINGLE(D6L505C4))</f>
        <v>0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</v>
      </c>
      <c r="R12" s="16" t="s">
        <v>31086</v>
      </c>
      <c r="S12" s="15">
        <f>D6L505C5-D6L505C7</f>
        <v>0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</v>
      </c>
      <c r="X12" s="16" t="s">
        <v>31088</v>
      </c>
      <c r="Y12" s="33">
        <f>D6L505C7-D6L505C10</f>
        <v>0</v>
      </c>
      <c r="Z12" s="16" t="s">
        <v>31089</v>
      </c>
      <c r="AA12" s="33">
        <f>CHOOSE(MIN(D6L505C9,RUN_YEARS),B7L805C7,B7L805C16,B7L805C25,B7L805C34,B7L805C43)</f>
        <v>29400</v>
      </c>
      <c r="AB12" s="16" t="s">
        <v>31090</v>
      </c>
      <c r="AC12" s="33">
        <f>IF(D6L505C12=0,0,D6L505C10/D6L505C12)</f>
        <v>0</v>
      </c>
      <c r="AD12" s="16" t="s">
        <v>31091</v>
      </c>
      <c r="AE12" s="33">
        <f>IF(D6L505C5=0,0,D6L505C10/D6L505C5)</f>
        <v>0</v>
      </c>
      <c r="AF12" s="16" t="s">
        <v>31092</v>
      </c>
      <c r="AG12" s="33">
        <f>CHOOSE(MIN(D6L505C9,RUN_YEARS),B7L805C5,B7L805C14,B7L805C23,B7L805C32,B7L805C41)</f>
        <v>653.77593702849424</v>
      </c>
      <c r="AH12" s="16" t="s">
        <v>31093</v>
      </c>
      <c r="AI12" s="33">
        <f>IF(D6L505C15=0,0,D6L505C11/D6L505C15)</f>
        <v>0</v>
      </c>
      <c r="AJ12" s="16" t="s">
        <v>31094</v>
      </c>
      <c r="AK12" s="33">
        <f>IF(D6L505C5=0,0,D6L505C11/D6L505C5)</f>
        <v>0</v>
      </c>
      <c r="AL12" s="16" t="s">
        <v>31095</v>
      </c>
      <c r="AM12" s="33">
        <f>D6L505C8*CHOOSE(MIN(D6L505C9,RUN_YEARS),B7L805C4,B7L805C13,B7L805C22,B7L805C31,B7L805C40)</f>
        <v>0</v>
      </c>
      <c r="AN12" s="16" t="s">
        <v>31096</v>
      </c>
      <c r="AO12" s="33">
        <f>D6L505C8-D6L505C18</f>
        <v>0</v>
      </c>
      <c r="AP12" s="16" t="s">
        <v>31097</v>
      </c>
      <c r="AQ12" s="33">
        <f>CHOOSE(MIN(D6L505C9,RUN_YEARS),B7L805C2,B7L805C11,B7L805C20,B7L805C29,B7L805C38)</f>
        <v>75.634497293218345</v>
      </c>
      <c r="AR12" s="16" t="s">
        <v>31098</v>
      </c>
      <c r="AS12" s="33">
        <f>IF(D6L505C20=0,0,D6L505C18/D6L505C20)</f>
        <v>0</v>
      </c>
      <c r="AT12" s="16" t="s">
        <v>31099</v>
      </c>
      <c r="AU12" s="33">
        <f>IF(D6L505C5=0,0,D6L505C18/D6L505C5)</f>
        <v>0</v>
      </c>
      <c r="AV12" s="16" t="s">
        <v>31100</v>
      </c>
      <c r="AW12" s="33">
        <f>CHOOSE(MIN(D6L505C9,RUN_YEARS),B7L805C1,B7L805C10,B7L805C19,B7L805C28,B7L805C37)</f>
        <v>269.12871256045349</v>
      </c>
      <c r="AX12" s="16" t="s">
        <v>31101</v>
      </c>
      <c r="AY12" s="33">
        <f>IF(D6L505C23=0,0,D6L505C19/D6L505C23)</f>
        <v>0</v>
      </c>
      <c r="AZ12" s="16" t="s">
        <v>31102</v>
      </c>
      <c r="BA12" s="33">
        <f>IF(D6L505C5=0,0,D6L505C19/D6L505C5)</f>
        <v>0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</v>
      </c>
      <c r="J13" s="16" t="s">
        <v>31125</v>
      </c>
      <c r="K13" s="21">
        <f>_xlfn.SINGLE(IF(FLOW_THRU_100PCT="Y",1,INDEX(VariabilityMatrix,D6L506C1,_xlfn.SINGLE(D6L506C9))))</f>
        <v>0.51741440104877001</v>
      </c>
      <c r="L13" s="16" t="s">
        <v>31105</v>
      </c>
      <c r="M13" s="15">
        <f>IF(_xlfn.SINGLE(D6L506C2)&lt;&gt;0,_xlfn.SINGLE(D6L506C2)*_xlfn.SINGLE(D6L506C4),_xlfn.SINGLE(D6L506C3)*_xlfn.SINGLE(D6L506C4))</f>
        <v>0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</v>
      </c>
      <c r="R13" s="16" t="s">
        <v>31107</v>
      </c>
      <c r="S13" s="15">
        <f>D6L506C5-D6L506C7</f>
        <v>0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</v>
      </c>
      <c r="X13" s="16" t="s">
        <v>31109</v>
      </c>
      <c r="Y13" s="33">
        <f>D6L506C7-D6L506C10</f>
        <v>0</v>
      </c>
      <c r="Z13" s="16" t="s">
        <v>31110</v>
      </c>
      <c r="AA13" s="33">
        <f>CHOOSE(MIN(D6L506C9,RUN_YEARS),B7L805C7,B7L805C16,B7L805C25,B7L805C34,B7L805C43)</f>
        <v>29400</v>
      </c>
      <c r="AB13" s="16" t="s">
        <v>31111</v>
      </c>
      <c r="AC13" s="33">
        <f>IF(D6L506C12=0,0,D6L506C10/D6L506C12)</f>
        <v>0</v>
      </c>
      <c r="AD13" s="16" t="s">
        <v>31112</v>
      </c>
      <c r="AE13" s="33">
        <f>IF(D6L506C5=0,0,D6L506C10/D6L506C5)</f>
        <v>0</v>
      </c>
      <c r="AF13" s="16" t="s">
        <v>31113</v>
      </c>
      <c r="AG13" s="33">
        <f>CHOOSE(MIN(D6L506C9,RUN_YEARS),B7L805C5,B7L805C14,B7L805C23,B7L805C32,B7L805C41)</f>
        <v>653.77593702849424</v>
      </c>
      <c r="AH13" s="16" t="s">
        <v>31114</v>
      </c>
      <c r="AI13" s="33">
        <f>IF(D6L506C15=0,0,D6L506C11/D6L506C15)</f>
        <v>0</v>
      </c>
      <c r="AJ13" s="16" t="s">
        <v>31115</v>
      </c>
      <c r="AK13" s="33">
        <f>IF(D6L506C5=0,0,D6L506C11/D6L506C5)</f>
        <v>0</v>
      </c>
      <c r="AL13" s="16" t="s">
        <v>31116</v>
      </c>
      <c r="AM13" s="33">
        <f>D6L506C8*CHOOSE(MIN(D6L506C9,RUN_YEARS),B7L805C4,B7L805C13,B7L805C22,B7L805C31,B7L805C40)</f>
        <v>0</v>
      </c>
      <c r="AN13" s="16" t="s">
        <v>31117</v>
      </c>
      <c r="AO13" s="33">
        <f>D6L506C8-D6L506C18</f>
        <v>0</v>
      </c>
      <c r="AP13" s="16" t="s">
        <v>31118</v>
      </c>
      <c r="AQ13" s="33">
        <f>CHOOSE(MIN(D6L506C9,RUN_YEARS),B7L805C2,B7L805C11,B7L805C20,B7L805C29,B7L805C38)</f>
        <v>75.634497293218345</v>
      </c>
      <c r="AR13" s="16" t="s">
        <v>31119</v>
      </c>
      <c r="AS13" s="33">
        <f>IF(D6L506C20=0,0,D6L506C18/D6L506C20)</f>
        <v>0</v>
      </c>
      <c r="AT13" s="16" t="s">
        <v>31120</v>
      </c>
      <c r="AU13" s="33">
        <f>IF(D6L506C5=0,0,D6L506C18/D6L506C5)</f>
        <v>0</v>
      </c>
      <c r="AV13" s="16" t="s">
        <v>31121</v>
      </c>
      <c r="AW13" s="33">
        <f>CHOOSE(MIN(D6L506C9,RUN_YEARS),B7L805C1,B7L805C10,B7L805C19,B7L805C28,B7L805C37)</f>
        <v>269.12871256045349</v>
      </c>
      <c r="AX13" s="16" t="s">
        <v>31122</v>
      </c>
      <c r="AY13" s="33">
        <f>IF(D6L506C23=0,0,D6L506C19/D6L506C23)</f>
        <v>0</v>
      </c>
      <c r="AZ13" s="16" t="s">
        <v>31123</v>
      </c>
      <c r="BA13" s="33">
        <f>IF(D6L506C5=0,0,D6L506C19/D6L506C5)</f>
        <v>0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</v>
      </c>
      <c r="J14" s="16" t="s">
        <v>31146</v>
      </c>
      <c r="K14" s="21">
        <f>_xlfn.SINGLE(IF(FLOW_THRU_100PCT="Y",1,INDEX(VariabilityMatrix,D6L507C1,_xlfn.SINGLE(D6L507C9))))</f>
        <v>0.51121161657677594</v>
      </c>
      <c r="L14" s="16" t="s">
        <v>31126</v>
      </c>
      <c r="M14" s="15">
        <f>IF(_xlfn.SINGLE(D6L507C2)&lt;&gt;0,_xlfn.SINGLE(D6L507C2)*_xlfn.SINGLE(D6L507C4),_xlfn.SINGLE(D6L507C3)*_xlfn.SINGLE(D6L507C4))</f>
        <v>0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</v>
      </c>
      <c r="R14" s="16" t="s">
        <v>31128</v>
      </c>
      <c r="S14" s="15">
        <f>D6L507C5-D6L507C7</f>
        <v>0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</v>
      </c>
      <c r="X14" s="16" t="s">
        <v>31130</v>
      </c>
      <c r="Y14" s="33">
        <f>D6L507C7-D6L507C10</f>
        <v>0</v>
      </c>
      <c r="Z14" s="16" t="s">
        <v>31131</v>
      </c>
      <c r="AA14" s="33">
        <f>CHOOSE(MIN(D6L507C9,RUN_YEARS),B7L805C7,B7L805C16,B7L805C25,B7L805C34,B7L805C43)</f>
        <v>24099</v>
      </c>
      <c r="AB14" s="16" t="s">
        <v>31132</v>
      </c>
      <c r="AC14" s="33">
        <f>IF(D6L507C12=0,0,D6L507C10/D6L507C12)</f>
        <v>0</v>
      </c>
      <c r="AD14" s="16" t="s">
        <v>31133</v>
      </c>
      <c r="AE14" s="33">
        <f>IF(D6L507C5=0,0,D6L507C10/D6L507C5)</f>
        <v>0</v>
      </c>
      <c r="AF14" s="16" t="s">
        <v>31134</v>
      </c>
      <c r="AG14" s="33">
        <f>CHOOSE(MIN(D6L507C9,RUN_YEARS),B7L805C5,B7L805C14,B7L805C23,B7L805C32,B7L805C41)</f>
        <v>543.9186712204455</v>
      </c>
      <c r="AH14" s="16" t="s">
        <v>31135</v>
      </c>
      <c r="AI14" s="33">
        <f>IF(D6L507C15=0,0,D6L507C11/D6L507C15)</f>
        <v>0</v>
      </c>
      <c r="AJ14" s="16" t="s">
        <v>31136</v>
      </c>
      <c r="AK14" s="33">
        <f>IF(D6L507C5=0,0,D6L507C11/D6L507C5)</f>
        <v>0</v>
      </c>
      <c r="AL14" s="16" t="s">
        <v>31137</v>
      </c>
      <c r="AM14" s="33">
        <f>D6L507C8*CHOOSE(MIN(D6L507C9,RUN_YEARS),B7L805C4,B7L805C13,B7L805C22,B7L805C31,B7L805C40)</f>
        <v>0</v>
      </c>
      <c r="AN14" s="16" t="s">
        <v>31138</v>
      </c>
      <c r="AO14" s="33">
        <f>D6L507C8-D6L507C18</f>
        <v>0</v>
      </c>
      <c r="AP14" s="16" t="s">
        <v>31139</v>
      </c>
      <c r="AQ14" s="33">
        <f>CHOOSE(MIN(D6L507C9,RUN_YEARS),B7L805C2,B7L805C11,B7L805C20,B7L805C29,B7L805C38)</f>
        <v>54.329289607404633</v>
      </c>
      <c r="AR14" s="16" t="s">
        <v>31140</v>
      </c>
      <c r="AS14" s="33">
        <f>IF(D6L507C20=0,0,D6L507C18/D6L507C20)</f>
        <v>0</v>
      </c>
      <c r="AT14" s="16" t="s">
        <v>31141</v>
      </c>
      <c r="AU14" s="33">
        <f>IF(D6L507C5=0,0,D6L507C18/D6L507C5)</f>
        <v>0</v>
      </c>
      <c r="AV14" s="16" t="s">
        <v>31142</v>
      </c>
      <c r="AW14" s="33">
        <f>CHOOSE(MIN(D6L507C9,RUN_YEARS),B7L805C1,B7L805C10,B7L805C19,B7L805C28,B7L805C37)</f>
        <v>225.55717047462647</v>
      </c>
      <c r="AX14" s="16" t="s">
        <v>31143</v>
      </c>
      <c r="AY14" s="33">
        <f>IF(D6L507C23=0,0,D6L507C19/D6L507C23)</f>
        <v>0</v>
      </c>
      <c r="AZ14" s="16" t="s">
        <v>31144</v>
      </c>
      <c r="BA14" s="33">
        <f>IF(D6L507C5=0,0,D6L507C19/D6L507C5)</f>
        <v>0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0.51121161657677594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24099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543.9186712204455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54.329289607404633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225.55717047462647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_xlfn.SINGLE(IF(FLOW_THRU_100PCT="Y",1,INDEX(VariabilityMatrix,D6L509C1,_xlfn.SINGLE(D6L509C9))))</f>
        <v>0.51121161657677594</v>
      </c>
      <c r="L16" s="16" t="s">
        <v>31168</v>
      </c>
      <c r="M16" s="15">
        <f>IF(_xlfn.SINGLE(D6L509C2)&lt;&gt;0,_xlfn.SINGLE(D6L509C2)*_xlfn.SINGLE(D6L509C4),_xlfn.SINGLE(D6L509C3)*_xlfn.SINGLE(D6L509C4))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24099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543.9186712204455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54.329289607404633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225.55717047462647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0.51121161657677594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24099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543.9186712204455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54.329289607404633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225.55717047462647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0.51121161657677594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24099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543.9186712204455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54.329289607404633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225.55717047462647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0.51121161657677594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24099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543.9186712204455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54.329289607404633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225.55717047462647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24099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543.9186712204455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54.329289607404633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225.55717047462647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_xlfn.SINGLE(IF(FLOW_THRU_100PCT="Y",1,INDEX(VariabilityMatrix,D6L514C1,_xlfn.SINGLE(D6L514C9))))</f>
        <v>0.51741440104877001</v>
      </c>
      <c r="L21" s="16" t="s">
        <v>31272</v>
      </c>
      <c r="M21" s="15">
        <f>IF(_xlfn.SINGLE(D6L514C2)&lt;&gt;0,_xlfn.SINGLE(D6L514C2)*_xlfn.SINGLE(D6L514C4),_xlfn.SINGLE(D6L514C3)*_xlfn.SINGLE(D6L514C4))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29400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653.77593702849424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75.634497293218345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269.12871256045349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</v>
      </c>
      <c r="J22" s="16" t="s">
        <v>31313</v>
      </c>
      <c r="K22" s="21">
        <f>_xlfn.SINGLE(IF(FLOW_THRU_100PCT="Y",1,INDEX(VariabilityMatrix,D6L515C1,_xlfn.SINGLE(D6L515C9))))</f>
        <v>0.51854718349040629</v>
      </c>
      <c r="L22" s="16" t="s">
        <v>31293</v>
      </c>
      <c r="M22" s="15">
        <f>IF(_xlfn.SINGLE(D6L515C2)&lt;&gt;0,_xlfn.SINGLE(D6L515C2)*_xlfn.SINGLE(D6L515C4),_xlfn.SINGLE(D6L515C3)*_xlfn.SINGLE(D6L515C4))</f>
        <v>0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</v>
      </c>
      <c r="R22" s="16" t="s">
        <v>31295</v>
      </c>
      <c r="S22" s="15">
        <f>D6L515C5-D6L515C7</f>
        <v>0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</v>
      </c>
      <c r="X22" s="16" t="s">
        <v>31297</v>
      </c>
      <c r="Y22" s="33">
        <f>D6L515C7-D6L515C10</f>
        <v>0</v>
      </c>
      <c r="Z22" s="16" t="s">
        <v>31298</v>
      </c>
      <c r="AA22" s="33">
        <f>CHOOSE(MIN(D6L515C9,RUN_YEARS),B7L805C7,B7L805C16,B7L805C25,B7L805C34,B7L805C43)</f>
        <v>28181.333333333336</v>
      </c>
      <c r="AB22" s="16" t="s">
        <v>31299</v>
      </c>
      <c r="AC22" s="33">
        <f>IF(D6L515C12=0,0,D6L515C10/D6L515C12)</f>
        <v>0</v>
      </c>
      <c r="AD22" s="16" t="s">
        <v>31300</v>
      </c>
      <c r="AE22" s="33">
        <f>IF(D6L515C5=0,0,D6L515C10/D6L515C5)</f>
        <v>0</v>
      </c>
      <c r="AF22" s="16" t="s">
        <v>31301</v>
      </c>
      <c r="AG22" s="33">
        <f>CHOOSE(MIN(D6L515C9,RUN_YEARS),B7L805C5,B7L805C14,B7L805C23,B7L805C32,B7L805C41)</f>
        <v>623.60350613338028</v>
      </c>
      <c r="AH22" s="16" t="s">
        <v>31302</v>
      </c>
      <c r="AI22" s="33">
        <f>IF(D6L515C15=0,0,D6L515C11/D6L515C15)</f>
        <v>0</v>
      </c>
      <c r="AJ22" s="16" t="s">
        <v>31303</v>
      </c>
      <c r="AK22" s="33">
        <f>IF(D6L515C5=0,0,D6L515C11/D6L515C5)</f>
        <v>0</v>
      </c>
      <c r="AL22" s="16" t="s">
        <v>31304</v>
      </c>
      <c r="AM22" s="33">
        <f>D6L515C8*CHOOSE(MIN(D6L515C9,RUN_YEARS),B7L805C4,B7L805C13,B7L805C22,B7L805C31,B7L805C40)</f>
        <v>0</v>
      </c>
      <c r="AN22" s="16" t="s">
        <v>31305</v>
      </c>
      <c r="AO22" s="33">
        <f>D6L515C8-D6L515C18</f>
        <v>0</v>
      </c>
      <c r="AP22" s="16" t="s">
        <v>31306</v>
      </c>
      <c r="AQ22" s="33">
        <f>CHOOSE(MIN(D6L515C9,RUN_YEARS),B7L805C2,B7L805C11,B7L805C20,B7L805C29,B7L805C38)</f>
        <v>72.243331532105444</v>
      </c>
      <c r="AR22" s="16" t="s">
        <v>31307</v>
      </c>
      <c r="AS22" s="33">
        <f>IF(D6L515C20=0,0,D6L515C18/D6L515C20)</f>
        <v>0</v>
      </c>
      <c r="AT22" s="16" t="s">
        <v>31308</v>
      </c>
      <c r="AU22" s="33">
        <f>IF(D6L515C5=0,0,D6L515C18/D6L515C5)</f>
        <v>0</v>
      </c>
      <c r="AV22" s="16" t="s">
        <v>31309</v>
      </c>
      <c r="AW22" s="33">
        <f>CHOOSE(MIN(D6L515C9,RUN_YEARS),B7L805C1,B7L805C10,B7L805C19,B7L805C28,B7L805C37)</f>
        <v>258.65905746788735</v>
      </c>
      <c r="AX22" s="16" t="s">
        <v>31310</v>
      </c>
      <c r="AY22" s="33">
        <f>IF(D6L515C23=0,0,D6L515C19/D6L515C23)</f>
        <v>0</v>
      </c>
      <c r="AZ22" s="16" t="s">
        <v>31311</v>
      </c>
      <c r="BA22" s="33">
        <f>IF(D6L515C5=0,0,D6L515C19/D6L515C5)</f>
        <v>0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0</v>
      </c>
      <c r="J23" s="16" t="s">
        <v>31334</v>
      </c>
      <c r="K23" s="21">
        <f>_xlfn.SINGLE(IF(FLOW_THRU_100PCT="Y",1,INDEX(VariabilityMatrix,D6L516C1,_xlfn.SINGLE(D6L516C9))))</f>
        <v>0.27411105726362911</v>
      </c>
      <c r="L23" s="16" t="s">
        <v>31314</v>
      </c>
      <c r="M23" s="15">
        <f>IF(_xlfn.SINGLE(D6L516C2)&lt;&gt;0,_xlfn.SINGLE(D6L516C2)*_xlfn.SINGLE(D6L516C4),_xlfn.SINGLE(D6L516C3)*_xlfn.SINGLE(D6L516C4))</f>
        <v>0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0</v>
      </c>
      <c r="R23" s="16" t="s">
        <v>31316</v>
      </c>
      <c r="S23" s="15">
        <f>D6L516C5-D6L516C7</f>
        <v>0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0</v>
      </c>
      <c r="X23" s="16" t="s">
        <v>31318</v>
      </c>
      <c r="Y23" s="33">
        <f>D6L516C7-D6L516C10</f>
        <v>0</v>
      </c>
      <c r="Z23" s="16" t="s">
        <v>31319</v>
      </c>
      <c r="AA23" s="33">
        <f>CHOOSE(MIN(D6L516C9,RUN_YEARS),B7L805C7,B7L805C16,B7L805C25,B7L805C34,B7L805C43)</f>
        <v>28181.333333333336</v>
      </c>
      <c r="AB23" s="16" t="s">
        <v>31320</v>
      </c>
      <c r="AC23" s="33">
        <f>IF(D6L516C12=0,0,D6L516C10/D6L516C12)</f>
        <v>0</v>
      </c>
      <c r="AD23" s="16" t="s">
        <v>31321</v>
      </c>
      <c r="AE23" s="33">
        <f>IF(D6L516C5=0,0,D6L516C10/D6L516C5)</f>
        <v>0</v>
      </c>
      <c r="AF23" s="16" t="s">
        <v>31322</v>
      </c>
      <c r="AG23" s="33">
        <f>CHOOSE(MIN(D6L516C9,RUN_YEARS),B7L805C5,B7L805C14,B7L805C23,B7L805C32,B7L805C41)</f>
        <v>623.60350613338028</v>
      </c>
      <c r="AH23" s="16" t="s">
        <v>31323</v>
      </c>
      <c r="AI23" s="33">
        <f>IF(D6L516C15=0,0,D6L516C11/D6L516C15)</f>
        <v>0</v>
      </c>
      <c r="AJ23" s="16" t="s">
        <v>31324</v>
      </c>
      <c r="AK23" s="33">
        <f>IF(D6L516C5=0,0,D6L516C11/D6L516C5)</f>
        <v>0</v>
      </c>
      <c r="AL23" s="16" t="s">
        <v>31325</v>
      </c>
      <c r="AM23" s="33">
        <f>D6L516C8*CHOOSE(MIN(D6L516C9,RUN_YEARS),B7L805C4,B7L805C13,B7L805C22,B7L805C31,B7L805C40)</f>
        <v>0</v>
      </c>
      <c r="AN23" s="16" t="s">
        <v>31326</v>
      </c>
      <c r="AO23" s="33">
        <f>D6L516C8-D6L516C18</f>
        <v>0</v>
      </c>
      <c r="AP23" s="16" t="s">
        <v>31327</v>
      </c>
      <c r="AQ23" s="33">
        <f>CHOOSE(MIN(D6L516C9,RUN_YEARS),B7L805C2,B7L805C11,B7L805C20,B7L805C29,B7L805C38)</f>
        <v>72.243331532105444</v>
      </c>
      <c r="AR23" s="16" t="s">
        <v>31328</v>
      </c>
      <c r="AS23" s="33">
        <f>IF(D6L516C20=0,0,D6L516C18/D6L516C20)</f>
        <v>0</v>
      </c>
      <c r="AT23" s="16" t="s">
        <v>31329</v>
      </c>
      <c r="AU23" s="33">
        <f>IF(D6L516C5=0,0,D6L516C18/D6L516C5)</f>
        <v>0</v>
      </c>
      <c r="AV23" s="16" t="s">
        <v>31330</v>
      </c>
      <c r="AW23" s="33">
        <f>CHOOSE(MIN(D6L516C9,RUN_YEARS),B7L805C1,B7L805C10,B7L805C19,B7L805C28,B7L805C37)</f>
        <v>258.65905746788735</v>
      </c>
      <c r="AX23" s="16" t="s">
        <v>31331</v>
      </c>
      <c r="AY23" s="33">
        <f>IF(D6L516C23=0,0,D6L516C19/D6L516C23)</f>
        <v>0</v>
      </c>
      <c r="AZ23" s="16" t="s">
        <v>31332</v>
      </c>
      <c r="BA23" s="33">
        <f>IF(D6L516C5=0,0,D6L516C19/D6L516C5)</f>
        <v>0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28181.333333333336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623.60350613338028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72.243331532105444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258.65905746788735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_xlfn.SINGLE(IF(FLOW_THRU_100PCT="Y",1,INDEX(VariabilityMatrix,D6L518C1,_xlfn.SINGLE(D6L518C9))))</f>
        <v>0.27281123741575092</v>
      </c>
      <c r="L25" s="16" t="s">
        <v>31355</v>
      </c>
      <c r="M25" s="15">
        <f>IF(_xlfn.SINGLE(D6L518C2)&lt;&gt;0,_xlfn.SINGLE(D6L518C2)*_xlfn.SINGLE(D6L518C4),_xlfn.SINGLE(D6L518C3)*_xlfn.SINGLE(D6L518C4))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24099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543.9186712204455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54.329289607404633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225.55717047462647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0</v>
      </c>
      <c r="J26" s="16" t="s">
        <v>31396</v>
      </c>
      <c r="K26" s="21">
        <f>_xlfn.SINGLE(IF(FLOW_THRU_100PCT="Y",1,INDEX(VariabilityMatrix,D6L519C1,_xlfn.SINGLE(D6L519C9))))</f>
        <v>0.27411105726362911</v>
      </c>
      <c r="L26" s="16" t="s">
        <v>31376</v>
      </c>
      <c r="M26" s="15">
        <f>IF(_xlfn.SINGLE(D6L519C2)&lt;&gt;0,_xlfn.SINGLE(D6L519C2)*_xlfn.SINGLE(D6L519C4),_xlfn.SINGLE(D6L519C3)*_xlfn.SINGLE(D6L519C4))</f>
        <v>0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0</v>
      </c>
      <c r="R26" s="16" t="s">
        <v>31378</v>
      </c>
      <c r="S26" s="15">
        <f>D6L519C5-D6L519C7</f>
        <v>0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0</v>
      </c>
      <c r="X26" s="16" t="s">
        <v>31380</v>
      </c>
      <c r="Y26" s="33">
        <f>D6L519C7-D6L519C10</f>
        <v>0</v>
      </c>
      <c r="Z26" s="16" t="s">
        <v>31381</v>
      </c>
      <c r="AA26" s="33">
        <f>CHOOSE(MIN(D6L519C9,RUN_YEARS),B7L805C7,B7L805C16,B7L805C25,B7L805C34,B7L805C43)</f>
        <v>28181.333333333336</v>
      </c>
      <c r="AB26" s="16" t="s">
        <v>31382</v>
      </c>
      <c r="AC26" s="33">
        <f>IF(D6L519C12=0,0,D6L519C10/D6L519C12)</f>
        <v>0</v>
      </c>
      <c r="AD26" s="16" t="s">
        <v>31383</v>
      </c>
      <c r="AE26" s="33">
        <f>IF(D6L519C5=0,0,D6L519C10/D6L519C5)</f>
        <v>0</v>
      </c>
      <c r="AF26" s="16" t="s">
        <v>31384</v>
      </c>
      <c r="AG26" s="33">
        <f>CHOOSE(MIN(D6L519C9,RUN_YEARS),B7L805C5,B7L805C14,B7L805C23,B7L805C32,B7L805C41)</f>
        <v>623.60350613338028</v>
      </c>
      <c r="AH26" s="16" t="s">
        <v>31385</v>
      </c>
      <c r="AI26" s="33">
        <f>IF(D6L519C15=0,0,D6L519C11/D6L519C15)</f>
        <v>0</v>
      </c>
      <c r="AJ26" s="16" t="s">
        <v>31386</v>
      </c>
      <c r="AK26" s="33">
        <f>IF(D6L519C5=0,0,D6L519C11/D6L519C5)</f>
        <v>0</v>
      </c>
      <c r="AL26" s="16" t="s">
        <v>31387</v>
      </c>
      <c r="AM26" s="33">
        <f>D6L519C8*CHOOSE(MIN(D6L519C9,RUN_YEARS),B7L805C4,B7L805C13,B7L805C22,B7L805C31,B7L805C40)</f>
        <v>0</v>
      </c>
      <c r="AN26" s="16" t="s">
        <v>31388</v>
      </c>
      <c r="AO26" s="33">
        <f>D6L519C8-D6L519C18</f>
        <v>0</v>
      </c>
      <c r="AP26" s="16" t="s">
        <v>31389</v>
      </c>
      <c r="AQ26" s="33">
        <f>CHOOSE(MIN(D6L519C9,RUN_YEARS),B7L805C2,B7L805C11,B7L805C20,B7L805C29,B7L805C38)</f>
        <v>72.243331532105444</v>
      </c>
      <c r="AR26" s="16" t="s">
        <v>31390</v>
      </c>
      <c r="AS26" s="33">
        <f>IF(D6L519C20=0,0,D6L519C18/D6L519C20)</f>
        <v>0</v>
      </c>
      <c r="AT26" s="16" t="s">
        <v>31391</v>
      </c>
      <c r="AU26" s="33">
        <f>IF(D6L519C5=0,0,D6L519C18/D6L519C5)</f>
        <v>0</v>
      </c>
      <c r="AV26" s="16" t="s">
        <v>31392</v>
      </c>
      <c r="AW26" s="33">
        <f>CHOOSE(MIN(D6L519C9,RUN_YEARS),B7L805C1,B7L805C10,B7L805C19,B7L805C28,B7L805C37)</f>
        <v>258.65905746788735</v>
      </c>
      <c r="AX26" s="16" t="s">
        <v>31393</v>
      </c>
      <c r="AY26" s="33">
        <f>IF(D6L519C23=0,0,D6L519C19/D6L519C23)</f>
        <v>0</v>
      </c>
      <c r="AZ26" s="16" t="s">
        <v>31394</v>
      </c>
      <c r="BA26" s="33">
        <f>IF(D6L519C5=0,0,D6L519C19/D6L519C5)</f>
        <v>0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0</v>
      </c>
      <c r="J27" s="16" t="s">
        <v>31417</v>
      </c>
      <c r="K27" s="21">
        <f>_xlfn.SINGLE(IF(FLOW_THRU_100PCT="Y",1,INDEX(VariabilityMatrix,D6L520C1,_xlfn.SINGLE(D6L520C9))))</f>
        <v>0.27281123741575092</v>
      </c>
      <c r="L27" s="16" t="s">
        <v>31397</v>
      </c>
      <c r="M27" s="15">
        <f>IF(_xlfn.SINGLE(D6L520C2)&lt;&gt;0,_xlfn.SINGLE(D6L520C2)*_xlfn.SINGLE(D6L520C4),_xlfn.SINGLE(D6L520C3)*_xlfn.SINGLE(D6L520C4))</f>
        <v>0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0</v>
      </c>
      <c r="R27" s="16" t="s">
        <v>31399</v>
      </c>
      <c r="S27" s="15">
        <f>D6L520C5-D6L520C7</f>
        <v>0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0</v>
      </c>
      <c r="X27" s="16" t="s">
        <v>31401</v>
      </c>
      <c r="Y27" s="33">
        <f>D6L520C7-D6L520C10</f>
        <v>0</v>
      </c>
      <c r="Z27" s="16" t="s">
        <v>31402</v>
      </c>
      <c r="AA27" s="33">
        <f>CHOOSE(MIN(D6L520C9,RUN_YEARS),B7L805C7,B7L805C16,B7L805C25,B7L805C34,B7L805C43)</f>
        <v>24099</v>
      </c>
      <c r="AB27" s="16" t="s">
        <v>31403</v>
      </c>
      <c r="AC27" s="33">
        <f>IF(D6L520C12=0,0,D6L520C10/D6L520C12)</f>
        <v>0</v>
      </c>
      <c r="AD27" s="16" t="s">
        <v>31404</v>
      </c>
      <c r="AE27" s="33">
        <f>IF(D6L520C5=0,0,D6L520C10/D6L520C5)</f>
        <v>0</v>
      </c>
      <c r="AF27" s="16" t="s">
        <v>31405</v>
      </c>
      <c r="AG27" s="33">
        <f>CHOOSE(MIN(D6L520C9,RUN_YEARS),B7L805C5,B7L805C14,B7L805C23,B7L805C32,B7L805C41)</f>
        <v>543.9186712204455</v>
      </c>
      <c r="AH27" s="16" t="s">
        <v>31406</v>
      </c>
      <c r="AI27" s="33">
        <f>IF(D6L520C15=0,0,D6L520C11/D6L520C15)</f>
        <v>0</v>
      </c>
      <c r="AJ27" s="16" t="s">
        <v>31407</v>
      </c>
      <c r="AK27" s="33">
        <f>IF(D6L520C5=0,0,D6L520C11/D6L520C5)</f>
        <v>0</v>
      </c>
      <c r="AL27" s="16" t="s">
        <v>31408</v>
      </c>
      <c r="AM27" s="33">
        <f>D6L520C8*CHOOSE(MIN(D6L520C9,RUN_YEARS),B7L805C4,B7L805C13,B7L805C22,B7L805C31,B7L805C40)</f>
        <v>0</v>
      </c>
      <c r="AN27" s="16" t="s">
        <v>31409</v>
      </c>
      <c r="AO27" s="33">
        <f>D6L520C8-D6L520C18</f>
        <v>0</v>
      </c>
      <c r="AP27" s="16" t="s">
        <v>31410</v>
      </c>
      <c r="AQ27" s="33">
        <f>CHOOSE(MIN(D6L520C9,RUN_YEARS),B7L805C2,B7L805C11,B7L805C20,B7L805C29,B7L805C38)</f>
        <v>54.329289607404633</v>
      </c>
      <c r="AR27" s="16" t="s">
        <v>31411</v>
      </c>
      <c r="AS27" s="33">
        <f>IF(D6L520C20=0,0,D6L520C18/D6L520C20)</f>
        <v>0</v>
      </c>
      <c r="AT27" s="16" t="s">
        <v>31412</v>
      </c>
      <c r="AU27" s="33">
        <f>IF(D6L520C5=0,0,D6L520C18/D6L520C5)</f>
        <v>0</v>
      </c>
      <c r="AV27" s="16" t="s">
        <v>31413</v>
      </c>
      <c r="AW27" s="33">
        <f>CHOOSE(MIN(D6L520C9,RUN_YEARS),B7L805C1,B7L805C10,B7L805C19,B7L805C28,B7L805C37)</f>
        <v>225.55717047462647</v>
      </c>
      <c r="AX27" s="16" t="s">
        <v>31414</v>
      </c>
      <c r="AY27" s="33">
        <f>IF(D6L520C23=0,0,D6L520C19/D6L520C23)</f>
        <v>0</v>
      </c>
      <c r="AZ27" s="16" t="s">
        <v>31415</v>
      </c>
      <c r="BA27" s="33">
        <f>IF(D6L520C5=0,0,D6L520C19/D6L520C5)</f>
        <v>0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0.27281123741575092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24099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543.9186712204455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54.329289607404633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225.55717047462647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0.27281123741575092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24099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543.9186712204455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54.329289607404633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225.55717047462647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0.27281123741575092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24099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543.9186712204455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54.329289607404633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225.55717047462647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0.27281123741575092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24099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543.9186712204455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54.329289607404633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225.55717047462647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0.27281123741575092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24099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543.9186712204455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54.329289607404633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225.55717047462647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24099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543.9186712204455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54.329289607404633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225.55717047462647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0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0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0</v>
      </c>
      <c r="R34" s="16" t="s">
        <v>31545</v>
      </c>
      <c r="S34" s="15">
        <f>D6L527C5-D6L527C7</f>
        <v>0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0</v>
      </c>
      <c r="X34" s="16" t="s">
        <v>31547</v>
      </c>
      <c r="Y34" s="33">
        <f>D6L527C7-D6L527C10</f>
        <v>0</v>
      </c>
      <c r="Z34" s="16" t="s">
        <v>31548</v>
      </c>
      <c r="AA34" s="33">
        <f>CHOOSE(MIN(D6L527C9,RUN_YEARS),B7L805C7,B7L805C16,B7L805C25,B7L805C34,B7L805C43)</f>
        <v>28181.333333333336</v>
      </c>
      <c r="AB34" s="16" t="s">
        <v>31549</v>
      </c>
      <c r="AC34" s="33">
        <f>IF(D6L527C12=0,0,D6L527C10/D6L527C12)</f>
        <v>0</v>
      </c>
      <c r="AD34" s="16" t="s">
        <v>31550</v>
      </c>
      <c r="AE34" s="33">
        <f>IF(D6L527C5=0,0,D6L527C10/D6L527C5)</f>
        <v>0</v>
      </c>
      <c r="AF34" s="16" t="s">
        <v>31551</v>
      </c>
      <c r="AG34" s="33">
        <f>CHOOSE(MIN(D6L527C9,RUN_YEARS),B7L805C5,B7L805C14,B7L805C23,B7L805C32,B7L805C41)</f>
        <v>623.60350613338028</v>
      </c>
      <c r="AH34" s="16" t="s">
        <v>31552</v>
      </c>
      <c r="AI34" s="33">
        <f>IF(D6L527C15=0,0,D6L527C11/D6L527C15)</f>
        <v>0</v>
      </c>
      <c r="AJ34" s="16" t="s">
        <v>31553</v>
      </c>
      <c r="AK34" s="33">
        <f>IF(D6L527C5=0,0,D6L527C11/D6L527C5)</f>
        <v>0</v>
      </c>
      <c r="AL34" s="16" t="s">
        <v>31554</v>
      </c>
      <c r="AM34" s="33">
        <f>D6L527C8*CHOOSE(MIN(D6L527C9,RUN_YEARS),B7L805C4,B7L805C13,B7L805C22,B7L805C31,B7L805C40)</f>
        <v>0</v>
      </c>
      <c r="AN34" s="16" t="s">
        <v>31555</v>
      </c>
      <c r="AO34" s="33">
        <f>D6L527C8-D6L527C18</f>
        <v>0</v>
      </c>
      <c r="AP34" s="16" t="s">
        <v>31556</v>
      </c>
      <c r="AQ34" s="33">
        <f>CHOOSE(MIN(D6L527C9,RUN_YEARS),B7L805C2,B7L805C11,B7L805C20,B7L805C29,B7L805C38)</f>
        <v>72.243331532105444</v>
      </c>
      <c r="AR34" s="16" t="s">
        <v>31557</v>
      </c>
      <c r="AS34" s="33">
        <f>IF(D6L527C20=0,0,D6L527C18/D6L527C20)</f>
        <v>0</v>
      </c>
      <c r="AT34" s="16" t="s">
        <v>31558</v>
      </c>
      <c r="AU34" s="33">
        <f>IF(D6L527C5=0,0,D6L527C18/D6L527C5)</f>
        <v>0</v>
      </c>
      <c r="AV34" s="16" t="s">
        <v>31559</v>
      </c>
      <c r="AW34" s="33">
        <f>CHOOSE(MIN(D6L527C9,RUN_YEARS),B7L805C1,B7L805C10,B7L805C19,B7L805C28,B7L805C37)</f>
        <v>258.65905746788735</v>
      </c>
      <c r="AX34" s="16" t="s">
        <v>31560</v>
      </c>
      <c r="AY34" s="33">
        <f>IF(D6L527C23=0,0,D6L527C19/D6L527C23)</f>
        <v>0</v>
      </c>
      <c r="AZ34" s="16" t="s">
        <v>31561</v>
      </c>
      <c r="BA34" s="33">
        <f>IF(D6L527C5=0,0,D6L527C19/D6L527C5)</f>
        <v>0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0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0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0</v>
      </c>
      <c r="R35" s="16" t="s">
        <v>31565</v>
      </c>
      <c r="S35" s="15">
        <f>SUM(D6L501C8:D6L527C8)-2*SUM(D6L509C8,D6L511C8,D6L522C8,D6L524C8,D6L527C8)</f>
        <v>0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0</v>
      </c>
      <c r="X35" s="16" t="s">
        <v>31567</v>
      </c>
      <c r="Y35" s="33">
        <f>SUM(D6L501C11:D6L527C11)-2*SUM(D6L509C11,D6L511C11,D6L522C11,D6L524C11,D6L527C11)</f>
        <v>0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0</v>
      </c>
      <c r="AD35" s="16" t="s">
        <v>31569</v>
      </c>
      <c r="AE35" s="33">
        <f>IF(D6L528C5=0,0,D6L528C10/D6L528C5)</f>
        <v>0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</v>
      </c>
      <c r="AJ35" s="16" t="s">
        <v>31571</v>
      </c>
      <c r="AK35" s="33">
        <f>IF(D6L528C5=0,0,D6L528C11/D6L528C5)</f>
        <v>0</v>
      </c>
      <c r="AL35" s="16" t="s">
        <v>31572</v>
      </c>
      <c r="AM35" s="33">
        <f>SUM(D6L501C18:D6L527C18)-2*SUM(D6L509C18,D6L511C18,D6L522C18,D6L524C18,D6L527C18)</f>
        <v>0</v>
      </c>
      <c r="AN35" s="16" t="s">
        <v>31573</v>
      </c>
      <c r="AO35" s="33">
        <f>SUM(D6L501C19:D6L527C19)-2*SUM(D6L509C19,D6L511C19,D6L522C19,D6L524C19,D6L527C19)</f>
        <v>0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0</v>
      </c>
      <c r="AT35" s="16" t="s">
        <v>31575</v>
      </c>
      <c r="AU35" s="33">
        <f>IF(D6L528C5=0,0,D6L528C18/D6L528C5)</f>
        <v>0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0</v>
      </c>
      <c r="AZ35" s="16" t="s">
        <v>31577</v>
      </c>
      <c r="BA35" s="33">
        <f>IF(D6L528C5=0,0,D6L528C19/D6L528C5)</f>
        <v>0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0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0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0</v>
      </c>
      <c r="R36" s="16" t="s">
        <v>31582</v>
      </c>
      <c r="S36" s="15">
        <f>D6L529C5-D6L529C7</f>
        <v>0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0</v>
      </c>
      <c r="X36" s="16" t="s">
        <v>31584</v>
      </c>
      <c r="Y36" s="33">
        <f>D6L529C7-D6L529C10</f>
        <v>0</v>
      </c>
      <c r="Z36" s="16" t="s">
        <v>31585</v>
      </c>
      <c r="AA36" s="33">
        <f>CHOOSE(MIN(D6L529C9,RUN_YEARS),B7L805C7,B7L805C16,B7L805C25,B7L805C34,B7L805C43)</f>
        <v>24099</v>
      </c>
      <c r="AB36" s="16" t="s">
        <v>31586</v>
      </c>
      <c r="AC36" s="33">
        <f>IF(D6L529C12=0,0,D6L529C10/D6L529C12)</f>
        <v>0</v>
      </c>
      <c r="AD36" s="16" t="s">
        <v>31587</v>
      </c>
      <c r="AE36" s="33">
        <f>IF(D6L529C5=0,0,D6L529C10/D6L529C5)</f>
        <v>0</v>
      </c>
      <c r="AF36" s="16" t="s">
        <v>31588</v>
      </c>
      <c r="AG36" s="33">
        <f>CHOOSE(MIN(D6L529C9,RUN_YEARS),B7L805C5,B7L805C14,B7L805C23,B7L805C32,B7L805C41)</f>
        <v>543.9186712204455</v>
      </c>
      <c r="AH36" s="16" t="s">
        <v>31589</v>
      </c>
      <c r="AI36" s="33">
        <f>IF(D6L529C15=0,0,D6L529C11/D6L529C15)</f>
        <v>0</v>
      </c>
      <c r="AJ36" s="16" t="s">
        <v>31590</v>
      </c>
      <c r="AK36" s="33">
        <f>IF(D6L529C5=0,0,D6L529C11/D6L529C5)</f>
        <v>0</v>
      </c>
      <c r="AL36" s="16" t="s">
        <v>31591</v>
      </c>
      <c r="AM36" s="33">
        <f>D6L529C8*CHOOSE(MIN(D6L529C9,RUN_YEARS),B7L805C4,B7L805C13,B7L805C22,B7L805C31,B7L805C40)</f>
        <v>0</v>
      </c>
      <c r="AN36" s="16" t="s">
        <v>31592</v>
      </c>
      <c r="AO36" s="33">
        <f>D6L529C8-D6L529C18</f>
        <v>0</v>
      </c>
      <c r="AP36" s="16" t="s">
        <v>31593</v>
      </c>
      <c r="AQ36" s="33">
        <f>CHOOSE(MIN(D6L529C9,RUN_YEARS),B7L805C2,B7L805C11,B7L805C20,B7L805C29,B7L805C38)</f>
        <v>54.329289607404633</v>
      </c>
      <c r="AR36" s="16" t="s">
        <v>31594</v>
      </c>
      <c r="AS36" s="33">
        <f>IF(D6L529C20=0,0,D6L529C18/D6L529C20)</f>
        <v>0</v>
      </c>
      <c r="AT36" s="16" t="s">
        <v>31595</v>
      </c>
      <c r="AU36" s="33">
        <f>IF(D6L529C5=0,0,D6L529C18/D6L529C5)</f>
        <v>0</v>
      </c>
      <c r="AV36" s="16" t="s">
        <v>31596</v>
      </c>
      <c r="AW36" s="33">
        <f>CHOOSE(MIN(D6L529C9,RUN_YEARS),B7L805C1,B7L805C10,B7L805C19,B7L805C28,B7L805C37)</f>
        <v>225.55717047462647</v>
      </c>
      <c r="AX36" s="16" t="s">
        <v>31597</v>
      </c>
      <c r="AY36" s="33">
        <f>IF(D6L529C23=0,0,D6L529C19/D6L529C23)</f>
        <v>0</v>
      </c>
      <c r="AZ36" s="16" t="s">
        <v>31598</v>
      </c>
      <c r="BA36" s="33">
        <f>IF(D6L529C5=0,0,D6L529C19/D6L529C5)</f>
        <v>0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24099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543.9186712204455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54.329289607404633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225.55717047462647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0.87628467660922649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0.43814233830461324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0.21907116915230662</v>
      </c>
      <c r="R38" s="16" t="s">
        <v>31622</v>
      </c>
      <c r="S38" s="15">
        <f>D6L531C5-D6L531C7</f>
        <v>0.21907116915230662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0.20692811861025684</v>
      </c>
      <c r="X38" s="16" t="s">
        <v>31624</v>
      </c>
      <c r="Y38" s="33">
        <f>D6L531C7-D6L531C10</f>
        <v>1.2143050542049783E-2</v>
      </c>
      <c r="Z38" s="16" t="s">
        <v>31625</v>
      </c>
      <c r="AA38" s="33">
        <f>CHOOSE(MIN(D6L531C9,RUN_YEARS),B7L805C7,B7L805C16,B7L805C25,B7L805C34,B7L805C43)</f>
        <v>24099</v>
      </c>
      <c r="AB38" s="16" t="s">
        <v>31626</v>
      </c>
      <c r="AC38" s="33">
        <f>IF(D6L531C12=0,0,D6L531C10/D6L531C12)</f>
        <v>8.5865852778230144E-6</v>
      </c>
      <c r="AD38" s="16" t="s">
        <v>31627</v>
      </c>
      <c r="AE38" s="33">
        <f>IF(D6L531C5=0,0,D6L531C10/D6L531C5)</f>
        <v>0.47228514690217527</v>
      </c>
      <c r="AF38" s="16" t="s">
        <v>31628</v>
      </c>
      <c r="AG38" s="33">
        <f>CHOOSE(MIN(D6L531C9,RUN_YEARS),B7L805C5,B7L805C14,B7L805C23,B7L805C32,B7L805C41)</f>
        <v>543.9186712204455</v>
      </c>
      <c r="AH38" s="16" t="s">
        <v>31629</v>
      </c>
      <c r="AI38" s="33">
        <f>IF(D6L531C15=0,0,D6L531C11/D6L531C15)</f>
        <v>2.2325121722339826E-5</v>
      </c>
      <c r="AJ38" s="16" t="s">
        <v>31630</v>
      </c>
      <c r="AK38" s="33">
        <f>IF(D6L531C5=0,0,D6L531C11/D6L531C5)</f>
        <v>2.7714853097824732E-2</v>
      </c>
      <c r="AL38" s="16" t="s">
        <v>31631</v>
      </c>
      <c r="AM38" s="33">
        <f>D6L531C8*CHOOSE(MIN(D6L531C9,RUN_YEARS),B7L805C4,B7L805C13,B7L805C22,B7L805C31,B7L805C40)</f>
        <v>4.2524318575539802E-2</v>
      </c>
      <c r="AN38" s="16" t="s">
        <v>31632</v>
      </c>
      <c r="AO38" s="33">
        <f>D6L531C8-D6L531C18</f>
        <v>0.17654685057676683</v>
      </c>
      <c r="AP38" s="16" t="s">
        <v>31633</v>
      </c>
      <c r="AQ38" s="33">
        <f>CHOOSE(MIN(D6L531C9,RUN_YEARS),B7L805C2,B7L805C11,B7L805C20,B7L805C29,B7L805C38)</f>
        <v>54.329289607404633</v>
      </c>
      <c r="AR38" s="16" t="s">
        <v>31634</v>
      </c>
      <c r="AS38" s="33">
        <f>IF(D6L531C20=0,0,D6L531C18/D6L531C20)</f>
        <v>7.8271442315608873E-4</v>
      </c>
      <c r="AT38" s="16" t="s">
        <v>31635</v>
      </c>
      <c r="AU38" s="33">
        <f>IF(D6L531C5=0,0,D6L531C18/D6L531C5)</f>
        <v>9.7055944741809619E-2</v>
      </c>
      <c r="AV38" s="16" t="s">
        <v>31636</v>
      </c>
      <c r="AW38" s="33">
        <f>CHOOSE(MIN(D6L531C9,RUN_YEARS),B7L805C1,B7L805C10,B7L805C19,B7L805C28,B7L805C37)</f>
        <v>225.55717047462647</v>
      </c>
      <c r="AX38" s="16" t="s">
        <v>31637</v>
      </c>
      <c r="AY38" s="33">
        <f>IF(D6L531C23=0,0,D6L531C19/D6L531C23)</f>
        <v>7.8271442315608873E-4</v>
      </c>
      <c r="AZ38" s="16" t="s">
        <v>31638</v>
      </c>
      <c r="BA38" s="33">
        <f>IF(D6L531C5=0,0,D6L531C19/D6L531C5)</f>
        <v>0.40294405525819038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24099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543.9186712204455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54.329289607404633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225.55717047462647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70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70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28</v>
      </c>
      <c r="R40" s="16" t="s">
        <v>31663</v>
      </c>
      <c r="S40" s="15">
        <f>D6L533C5-D6L533C7</f>
        <v>42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26.447968226521816</v>
      </c>
      <c r="X40" s="16" t="s">
        <v>31665</v>
      </c>
      <c r="Y40" s="33">
        <f>D6L533C7-D6L533C10</f>
        <v>1.5520317734781841</v>
      </c>
      <c r="Z40" s="16" t="s">
        <v>31666</v>
      </c>
      <c r="AA40" s="33">
        <f>CHOOSE(MIN(D6L533C9,RUN_YEARS),B7L805C7,B7L805C16,B7L805C25,B7L805C34,B7L805C43)</f>
        <v>24099</v>
      </c>
      <c r="AB40" s="16" t="s">
        <v>31667</v>
      </c>
      <c r="AC40" s="33">
        <f>IF(D6L533C12=0,0,D6L533C10/D6L533C12)</f>
        <v>1.0974716057314336E-3</v>
      </c>
      <c r="AD40" s="16" t="s">
        <v>31668</v>
      </c>
      <c r="AE40" s="33">
        <f>IF(D6L533C5=0,0,D6L533C10/D6L533C5)</f>
        <v>0.37782811752174023</v>
      </c>
      <c r="AF40" s="16" t="s">
        <v>31669</v>
      </c>
      <c r="AG40" s="33">
        <f>CHOOSE(MIN(D6L533C9,RUN_YEARS),B7L805C5,B7L805C14,B7L805C23,B7L805C32,B7L805C41)</f>
        <v>543.9186712204455</v>
      </c>
      <c r="AH40" s="16" t="s">
        <v>31670</v>
      </c>
      <c r="AI40" s="33">
        <f>IF(D6L533C15=0,0,D6L533C11/D6L533C15)</f>
        <v>2.8534261749017238E-3</v>
      </c>
      <c r="AJ40" s="16" t="s">
        <v>31671</v>
      </c>
      <c r="AK40" s="33">
        <f>IF(D6L533C5=0,0,D6L533C11/D6L533C5)</f>
        <v>2.2171882478259772E-2</v>
      </c>
      <c r="AL40" s="16" t="s">
        <v>31672</v>
      </c>
      <c r="AM40" s="33">
        <f>D6L533C8*CHOOSE(MIN(D6L533C9,RUN_YEARS),B7L805C4,B7L805C13,B7L805C22,B7L805C31,B7L805C40)</f>
        <v>8.1526993583120078</v>
      </c>
      <c r="AN40" s="16" t="s">
        <v>31673</v>
      </c>
      <c r="AO40" s="33">
        <f>D6L533C8-D6L533C18</f>
        <v>33.847300641687994</v>
      </c>
      <c r="AP40" s="16" t="s">
        <v>31674</v>
      </c>
      <c r="AQ40" s="33">
        <f>CHOOSE(MIN(D6L533C9,RUN_YEARS),B7L805C2,B7L805C11,B7L805C20,B7L805C29,B7L805C38)</f>
        <v>54.329289607404633</v>
      </c>
      <c r="AR40" s="16" t="s">
        <v>31675</v>
      </c>
      <c r="AS40" s="33">
        <f>IF(D6L533C20=0,0,D6L533C18/D6L533C20)</f>
        <v>0.15006084963056213</v>
      </c>
      <c r="AT40" s="16" t="s">
        <v>31676</v>
      </c>
      <c r="AU40" s="33">
        <f>IF(D6L533C5=0,0,D6L533C18/D6L533C5)</f>
        <v>0.11646713369017155</v>
      </c>
      <c r="AV40" s="16" t="s">
        <v>31677</v>
      </c>
      <c r="AW40" s="33">
        <f>CHOOSE(MIN(D6L533C9,RUN_YEARS),B7L805C1,B7L805C10,B7L805C19,B7L805C28,B7L805C37)</f>
        <v>225.55717047462647</v>
      </c>
      <c r="AX40" s="16" t="s">
        <v>31678</v>
      </c>
      <c r="AY40" s="33">
        <f>IF(D6L533C23=0,0,D6L533C19/D6L533C23)</f>
        <v>0.15006084963056215</v>
      </c>
      <c r="AZ40" s="16" t="s">
        <v>31679</v>
      </c>
      <c r="BA40" s="33">
        <f>IF(D6L533C5=0,0,D6L533C19/D6L533C5)</f>
        <v>0.4835328663098285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2367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2367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2367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24099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543.9186712204455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459.46284240772673</v>
      </c>
      <c r="AN41" s="16" t="s">
        <v>31692</v>
      </c>
      <c r="AO41" s="33">
        <f>D6L534C8-D6L534C18</f>
        <v>1907.5371575922732</v>
      </c>
      <c r="AP41" s="16" t="s">
        <v>31693</v>
      </c>
      <c r="AQ41" s="33">
        <f>CHOOSE(MIN(D6L534C9,RUN_YEARS),B7L805C2,B7L805C11,B7L805C20,B7L805C29,B7L805C38)</f>
        <v>54.329289607404633</v>
      </c>
      <c r="AR41" s="16" t="s">
        <v>31694</v>
      </c>
      <c r="AS41" s="33">
        <f>IF(D6L534C20=0,0,D6L534C18/D6L534C20)</f>
        <v>8.4570007398938216</v>
      </c>
      <c r="AT41" s="16" t="s">
        <v>31695</v>
      </c>
      <c r="AU41" s="33">
        <f>IF(D6L534C5=0,0,D6L534C18/D6L534C5)</f>
        <v>0.19411188948361924</v>
      </c>
      <c r="AV41" s="16" t="s">
        <v>31696</v>
      </c>
      <c r="AW41" s="33">
        <f>CHOOSE(MIN(D6L534C9,RUN_YEARS),B7L805C1,B7L805C10,B7L805C19,B7L805C28,B7L805C37)</f>
        <v>225.55717047462647</v>
      </c>
      <c r="AX41" s="16" t="s">
        <v>31697</v>
      </c>
      <c r="AY41" s="33">
        <f>IF(D6L534C23=0,0,D6L534C19/D6L534C23)</f>
        <v>8.4570007398938234</v>
      </c>
      <c r="AZ41" s="16" t="s">
        <v>31698</v>
      </c>
      <c r="BA41" s="33">
        <f>IF(D6L534C5=0,0,D6L534C19/D6L534C5)</f>
        <v>0.80588811051638076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608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608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608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574.2987386330451</v>
      </c>
      <c r="X42" s="16" t="s">
        <v>31705</v>
      </c>
      <c r="Y42" s="33">
        <f>D6L535C7-D6L535C10</f>
        <v>33.701261366954895</v>
      </c>
      <c r="Z42" s="16" t="s">
        <v>31706</v>
      </c>
      <c r="AA42" s="33">
        <f>CHOOSE(MIN(D6L535C9,RUN_YEARS),B7L805C7,B7L805C16,B7L805C25,B7L805C34,B7L805C43)</f>
        <v>24099</v>
      </c>
      <c r="AB42" s="16" t="s">
        <v>31707</v>
      </c>
      <c r="AC42" s="33">
        <f>IF(D6L535C12=0,0,D6L535C10/D6L535C12)</f>
        <v>2.3830812010168269E-2</v>
      </c>
      <c r="AD42" s="16" t="s">
        <v>31708</v>
      </c>
      <c r="AE42" s="33">
        <f>IF(D6L535C5=0,0,D6L535C10/D6L535C5)</f>
        <v>0.94457029380435054</v>
      </c>
      <c r="AF42" s="16" t="s">
        <v>31709</v>
      </c>
      <c r="AG42" s="33">
        <f>CHOOSE(MIN(D6L535C9,RUN_YEARS),B7L805C5,B7L805C14,B7L805C23,B7L805C32,B7L805C41)</f>
        <v>543.9186712204455</v>
      </c>
      <c r="AH42" s="16" t="s">
        <v>31710</v>
      </c>
      <c r="AI42" s="33">
        <f>IF(D6L535C15=0,0,D6L535C11/D6L535C15)</f>
        <v>6.1960111226437506E-2</v>
      </c>
      <c r="AJ42" s="16" t="s">
        <v>31711</v>
      </c>
      <c r="AK42" s="33">
        <f>IF(D6L535C5=0,0,D6L535C11/D6L535C5)</f>
        <v>5.5429706195649499E-2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54.329289607404633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225.55717047462647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1669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1669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1669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24099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543.9186712204455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323.97274354816051</v>
      </c>
      <c r="AN43" s="16" t="s">
        <v>31733</v>
      </c>
      <c r="AO43" s="33">
        <f>D6L536C8-D6L536C18</f>
        <v>1345.0272564518395</v>
      </c>
      <c r="AP43" s="16" t="s">
        <v>31734</v>
      </c>
      <c r="AQ43" s="33">
        <f>CHOOSE(MIN(D6L536C9,RUN_YEARS),B7L805C2,B7L805C11,B7L805C20,B7L805C29,B7L805C38)</f>
        <v>54.329289607404633</v>
      </c>
      <c r="AR43" s="16" t="s">
        <v>31735</v>
      </c>
      <c r="AS43" s="33">
        <f>IF(D6L536C20=0,0,D6L536C18/D6L536C20)</f>
        <v>5.9631323341287663</v>
      </c>
      <c r="AT43" s="16" t="s">
        <v>31736</v>
      </c>
      <c r="AU43" s="33">
        <f>IF(D6L536C5=0,0,D6L536C18/D6L536C5)</f>
        <v>0.19411188948361924</v>
      </c>
      <c r="AV43" s="16" t="s">
        <v>31737</v>
      </c>
      <c r="AW43" s="33">
        <f>CHOOSE(MIN(D6L536C9,RUN_YEARS),B7L805C1,B7L805C10,B7L805C19,B7L805C28,B7L805C37)</f>
        <v>225.55717047462647</v>
      </c>
      <c r="AX43" s="16" t="s">
        <v>31738</v>
      </c>
      <c r="AY43" s="33">
        <f>IF(D6L536C23=0,0,D6L536C19/D6L536C23)</f>
        <v>5.9631323341287672</v>
      </c>
      <c r="AZ43" s="16" t="s">
        <v>31739</v>
      </c>
      <c r="BA43" s="33">
        <f>IF(D6L536C5=0,0,D6L536C19/D6L536C5)</f>
        <v>0.80588811051638076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4714.8762846766094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4714.4381423383047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636.21907116915236</v>
      </c>
      <c r="R44" s="16" t="s">
        <v>31743</v>
      </c>
      <c r="S44" s="15">
        <f>SUM(D6L529C8:D6L536C8)</f>
        <v>4078.2190711691524</v>
      </c>
      <c r="U44" s="21" t="str">
        <f>NULL_VALUE</f>
        <v>n/a</v>
      </c>
      <c r="V44" s="16" t="s">
        <v>31744</v>
      </c>
      <c r="W44" s="33">
        <f>SUM(D6L529C10:D6L536C10)</f>
        <v>600.95363497817721</v>
      </c>
      <c r="X44" s="16" t="s">
        <v>31745</v>
      </c>
      <c r="Y44" s="33">
        <f>SUM(D6L529C11:D6L536C11)</f>
        <v>35.26543619097513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2.4936870201177526E-2</v>
      </c>
      <c r="AD44" s="16" t="s">
        <v>31747</v>
      </c>
      <c r="AE44" s="33">
        <f>IF(D6L537C5=0,0,D6L537C10/D6L537C5)</f>
        <v>0.12747089193540917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6.4835862523061574E-2</v>
      </c>
      <c r="AJ44" s="16" t="s">
        <v>31749</v>
      </c>
      <c r="AK44" s="33">
        <f>IF(D6L537C5=0,0,D6L537C11/D6L537C5)</f>
        <v>7.4803052084344238E-3</v>
      </c>
      <c r="AL44" s="16" t="s">
        <v>31750</v>
      </c>
      <c r="AM44" s="33">
        <f>SUM(D6L529C18:D6L536C18)</f>
        <v>791.6308096327748</v>
      </c>
      <c r="AN44" s="16" t="s">
        <v>31751</v>
      </c>
      <c r="AO44" s="33">
        <f>SUM(D6L529C19:D6L536C19)</f>
        <v>3286.5882615363776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14.570976638076306</v>
      </c>
      <c r="AT44" s="16" t="s">
        <v>31753</v>
      </c>
      <c r="AU44" s="33">
        <f>IF(D6L537C5=0,0,D6L537C18/D6L537C5)</f>
        <v>0.16791625761795137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14.570976638076308</v>
      </c>
      <c r="AZ44" s="16" t="s">
        <v>31755</v>
      </c>
      <c r="BA44" s="33">
        <f>IF(D6L537C5=0,0,D6L537C19/D6L537C5)</f>
        <v>0.697132545238205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3.6509149798260108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1.8254574899130054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0.91272874495650269</v>
      </c>
      <c r="R45" s="16" t="s">
        <v>31760</v>
      </c>
      <c r="S45" s="15">
        <f>D6L538C5-D6L538C7</f>
        <v>0.91272874495650269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0.86213645878723988</v>
      </c>
      <c r="X45" s="16" t="s">
        <v>31762</v>
      </c>
      <c r="Y45" s="33">
        <f>D6L538C7-D6L538C10</f>
        <v>5.0592286169262812E-2</v>
      </c>
      <c r="Z45" s="16" t="s">
        <v>31763</v>
      </c>
      <c r="AA45" s="33">
        <f>CHOOSE(MIN(D6L538C9,RUN_YEARS),B7L805C7,B7L805C16,B7L805C25,B7L805C34,B7L805C43)</f>
        <v>24099</v>
      </c>
      <c r="AB45" s="16" t="s">
        <v>31764</v>
      </c>
      <c r="AC45" s="33">
        <f>IF(D6L538C12=0,0,D6L538C10/D6L538C12)</f>
        <v>3.5774781475880325E-5</v>
      </c>
      <c r="AD45" s="16" t="s">
        <v>31765</v>
      </c>
      <c r="AE45" s="33">
        <f>IF(D6L538C5=0,0,D6L538C10/D6L538C5)</f>
        <v>0.47228514690217527</v>
      </c>
      <c r="AF45" s="16" t="s">
        <v>31766</v>
      </c>
      <c r="AG45" s="33">
        <f>CHOOSE(MIN(D6L538C9,RUN_YEARS),B7L805C5,B7L805C14,B7L805C23,B7L805C32,B7L805C41)</f>
        <v>543.9186712204455</v>
      </c>
      <c r="AH45" s="16" t="s">
        <v>31767</v>
      </c>
      <c r="AI45" s="33">
        <f>IF(D6L538C15=0,0,D6L538C11/D6L538C15)</f>
        <v>9.3014431837288775E-5</v>
      </c>
      <c r="AJ45" s="16" t="s">
        <v>31768</v>
      </c>
      <c r="AK45" s="33">
        <f>IF(D6L538C5=0,0,D6L538C11/D6L538C5)</f>
        <v>2.7714853097824729E-2</v>
      </c>
      <c r="AL45" s="16" t="s">
        <v>31769</v>
      </c>
      <c r="AM45" s="33">
        <f>D6L538C8*CHOOSE(MIN(D6L538C9,RUN_YEARS),B7L805C4,B7L805C13,B7L805C22,B7L805C31,B7L805C40)</f>
        <v>0.17717150126951914</v>
      </c>
      <c r="AN45" s="16" t="s">
        <v>31770</v>
      </c>
      <c r="AO45" s="33">
        <f>D6L538C8-D6L538C18</f>
        <v>0.7355572436869835</v>
      </c>
      <c r="AP45" s="16" t="s">
        <v>31771</v>
      </c>
      <c r="AQ45" s="33">
        <f>CHOOSE(MIN(D6L538C9,RUN_YEARS),B7L805C2,B7L805C11,B7L805C20,B7L805C29,B7L805C38)</f>
        <v>54.329289607404633</v>
      </c>
      <c r="AR45" s="16" t="s">
        <v>31772</v>
      </c>
      <c r="AS45" s="33">
        <f>IF(D6L538C20=0,0,D6L538C18/D6L538C20)</f>
        <v>3.2610678797716534E-3</v>
      </c>
      <c r="AT45" s="16" t="s">
        <v>31773</v>
      </c>
      <c r="AU45" s="33">
        <f>IF(D6L538C5=0,0,D6L538C18/D6L538C5)</f>
        <v>9.7055944741809619E-2</v>
      </c>
      <c r="AV45" s="16" t="s">
        <v>31774</v>
      </c>
      <c r="AW45" s="33">
        <f>CHOOSE(MIN(D6L538C9,RUN_YEARS),B7L805C1,B7L805C10,B7L805C19,B7L805C28,B7L805C37)</f>
        <v>225.55717047462647</v>
      </c>
      <c r="AX45" s="16" t="s">
        <v>31775</v>
      </c>
      <c r="AY45" s="33">
        <f>IF(D6L538C23=0,0,D6L538C19/D6L538C23)</f>
        <v>3.2610678797716534E-3</v>
      </c>
      <c r="AZ45" s="16" t="s">
        <v>31776</v>
      </c>
      <c r="BA45" s="33">
        <f>IF(D6L538C5=0,0,D6L538C19/D6L538C5)</f>
        <v>0.40294405525819033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280.9785254634354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280.9785254634354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112.39141018537417</v>
      </c>
      <c r="R46" s="16" t="s">
        <v>31780</v>
      </c>
      <c r="S46" s="15">
        <f>D6L539C5-D6L539C7</f>
        <v>168.58711527806122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106.16158733988415</v>
      </c>
      <c r="X46" s="16" t="s">
        <v>31782</v>
      </c>
      <c r="Y46" s="33">
        <f>D6L539C7-D6L539C10</f>
        <v>6.2298228454900197</v>
      </c>
      <c r="Z46" s="16" t="s">
        <v>31783</v>
      </c>
      <c r="AA46" s="33">
        <f>CHOOSE(MIN(D6L539C9,RUN_YEARS),B7L805C7,B7L805C16,B7L805C25,B7L805C34,B7L805C43)</f>
        <v>24099</v>
      </c>
      <c r="AB46" s="16" t="s">
        <v>31784</v>
      </c>
      <c r="AC46" s="33">
        <f>IF(D6L539C12=0,0,D6L539C10/D6L539C12)</f>
        <v>4.4052279073772422E-3</v>
      </c>
      <c r="AD46" s="16" t="s">
        <v>31785</v>
      </c>
      <c r="AE46" s="33">
        <f>IF(D6L539C5=0,0,D6L539C10/D6L539C5)</f>
        <v>0.37782811752174023</v>
      </c>
      <c r="AF46" s="16" t="s">
        <v>31786</v>
      </c>
      <c r="AG46" s="33">
        <f>CHOOSE(MIN(D6L539C9,RUN_YEARS),B7L805C5,B7L805C14,B7L805C23,B7L805C32,B7L805C41)</f>
        <v>543.9186712204455</v>
      </c>
      <c r="AH46" s="16" t="s">
        <v>31787</v>
      </c>
      <c r="AI46" s="33">
        <f>IF(D6L539C15=0,0,D6L539C11/D6L539C15)</f>
        <v>1.1453592559180832E-2</v>
      </c>
      <c r="AJ46" s="16" t="s">
        <v>31788</v>
      </c>
      <c r="AK46" s="33">
        <f>IF(D6L539C5=0,0,D6L539C11/D6L539C5)</f>
        <v>2.2171882478259804E-2</v>
      </c>
      <c r="AL46" s="16" t="s">
        <v>31789</v>
      </c>
      <c r="AM46" s="33">
        <f>D6L539C8*CHOOSE(MIN(D6L539C9,RUN_YEARS),B7L805C4,B7L805C13,B7L805C22,B7L805C31,B7L805C40)</f>
        <v>32.724763489217196</v>
      </c>
      <c r="AN46" s="16" t="s">
        <v>31790</v>
      </c>
      <c r="AO46" s="33">
        <f>D6L539C8-D6L539C18</f>
        <v>135.86235178884402</v>
      </c>
      <c r="AP46" s="16" t="s">
        <v>31791</v>
      </c>
      <c r="AQ46" s="33">
        <f>CHOOSE(MIN(D6L539C9,RUN_YEARS),B7L805C2,B7L805C11,B7L805C20,B7L805C29,B7L805C38)</f>
        <v>54.329289607404633</v>
      </c>
      <c r="AR46" s="16" t="s">
        <v>31792</v>
      </c>
      <c r="AS46" s="33">
        <f>IF(D6L539C20=0,0,D6L539C18/D6L539C20)</f>
        <v>0.6023410894140806</v>
      </c>
      <c r="AT46" s="16" t="s">
        <v>31793</v>
      </c>
      <c r="AU46" s="33">
        <f>IF(D6L539C5=0,0,D6L539C18/D6L539C5)</f>
        <v>0.11646713369017153</v>
      </c>
      <c r="AV46" s="16" t="s">
        <v>31794</v>
      </c>
      <c r="AW46" s="33">
        <f>CHOOSE(MIN(D6L539C9,RUN_YEARS),B7L805C1,B7L805C10,B7L805C19,B7L805C28,B7L805C37)</f>
        <v>225.55717047462647</v>
      </c>
      <c r="AX46" s="16" t="s">
        <v>31795</v>
      </c>
      <c r="AY46" s="33">
        <f>IF(D6L539C23=0,0,D6L539C19/D6L539C23)</f>
        <v>0.60234108941408071</v>
      </c>
      <c r="AZ46" s="16" t="s">
        <v>31796</v>
      </c>
      <c r="BA46" s="33">
        <f>IF(D6L539C5=0,0,D6L539C19/D6L539C5)</f>
        <v>0.48353286630982839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284.62944044326139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282.8039829533484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113.30413893033067</v>
      </c>
      <c r="R47" s="16" t="s">
        <v>31800</v>
      </c>
      <c r="S47" s="15">
        <f>SUM(D6L538C8:D6L539C8)</f>
        <v>169.49984402301772</v>
      </c>
      <c r="U47" s="21" t="str">
        <f>NULL_VALUE</f>
        <v>n/a</v>
      </c>
      <c r="V47" s="16" t="s">
        <v>31801</v>
      </c>
      <c r="W47" s="33">
        <f>SUM(D6L538C10:D6L539C10)</f>
        <v>107.02372379867138</v>
      </c>
      <c r="X47" s="16" t="s">
        <v>31802</v>
      </c>
      <c r="Y47" s="33">
        <f>SUM(D6L538C11:D6L539C11)</f>
        <v>6.2804151316592822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4.4410026888531224E-3</v>
      </c>
      <c r="AD47" s="16" t="s">
        <v>31804</v>
      </c>
      <c r="AE47" s="33">
        <f>IF(D6L540C5=0,0,D6L540C10/D6L540C5)</f>
        <v>0.37843782354481942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1.1546606991018121E-2</v>
      </c>
      <c r="AJ47" s="16" t="s">
        <v>31806</v>
      </c>
      <c r="AK47" s="33">
        <f>IF(D6L540C5=0,0,D6L540C11/D6L540C5)</f>
        <v>2.2207661526094224E-2</v>
      </c>
      <c r="AL47" s="16" t="s">
        <v>31807</v>
      </c>
      <c r="AM47" s="33">
        <f>SUM(D6L538C18:D6L539C18)</f>
        <v>32.901934990486716</v>
      </c>
      <c r="AN47" s="16" t="s">
        <v>31808</v>
      </c>
      <c r="AO47" s="33">
        <f>SUM(D6L538C19:D6L539C19)</f>
        <v>136.59790903253099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0.60560215729385225</v>
      </c>
      <c r="AT47" s="16" t="s">
        <v>31810</v>
      </c>
      <c r="AU47" s="33">
        <f>IF(D6L540C5=0,0,D6L540C18/D6L540C5)</f>
        <v>0.11634183736342302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0.60560215729385236</v>
      </c>
      <c r="AZ47" s="16" t="s">
        <v>31812</v>
      </c>
      <c r="BA47" s="33">
        <f>IF(D6L540C5=0,0,D6L540C19/D6L540C5)</f>
        <v>0.48301267756566324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4999.5057251198705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4997.2421252916529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749.52321009948298</v>
      </c>
      <c r="R48" s="16" t="s">
        <v>31817</v>
      </c>
      <c r="S48" s="15">
        <f>SUM(D6L528C8,D6L537C8,D6L540C8)</f>
        <v>4247.7189151921702</v>
      </c>
      <c r="U48" s="21" t="str">
        <f>NULL_VALUE</f>
        <v>n/a</v>
      </c>
      <c r="V48" s="16" t="s">
        <v>31818</v>
      </c>
      <c r="W48" s="33">
        <f>SUM(D6L528C10,D6L537C10,D6L540C10)</f>
        <v>707.97735877684863</v>
      </c>
      <c r="X48" s="16" t="s">
        <v>31819</v>
      </c>
      <c r="Y48" s="33">
        <f>SUM(D6L528C11,D6L537C11,D6L540C11)</f>
        <v>41.545851322634412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2.9377872890030649E-2</v>
      </c>
      <c r="AD48" s="16" t="s">
        <v>31821</v>
      </c>
      <c r="AE48" s="33">
        <f>IF(D6L541C5=0,0,D6L541C10/D6L541C5)</f>
        <v>0.14167361537150436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7.638246951407969E-2</v>
      </c>
      <c r="AJ48" s="16" t="s">
        <v>31823</v>
      </c>
      <c r="AK48" s="33">
        <f>IF(D6L541C5=0,0,D6L541C11/D6L541C5)</f>
        <v>8.3137559239656982E-3</v>
      </c>
      <c r="AL48" s="16" t="s">
        <v>31824</v>
      </c>
      <c r="AM48" s="33">
        <f>SUM(D6L528C18,D6L537C18,D6L540C18)</f>
        <v>824.53274462326146</v>
      </c>
      <c r="AN48" s="16" t="s">
        <v>31825</v>
      </c>
      <c r="AO48" s="33">
        <f>SUM(D6L528C19,D6L537C19,D6L540C19)</f>
        <v>3423.1861705689084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15.176578795370158</v>
      </c>
      <c r="AT48" s="16" t="s">
        <v>31827</v>
      </c>
      <c r="AU48" s="33">
        <f>IF(D6L541C5=0,0,D6L541C18/D6L541C5)</f>
        <v>0.16499755744277439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15.17657879537016</v>
      </c>
      <c r="AZ48" s="16" t="s">
        <v>31829</v>
      </c>
      <c r="BA48" s="33">
        <f>IF(D6L541C5=0,0,D6L541C19/D6L541C5)</f>
        <v>0.68501507126175554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982B37-2C00-43EC-B08F-735E108335D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2378.8811806666668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2045.8378153733333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1022.9189076866667</v>
      </c>
      <c r="R8" s="16" t="s">
        <v>31838</v>
      </c>
      <c r="S8" s="15">
        <f>D6L601C5-D6L601C7</f>
        <v>1022.9189076866667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985.30481588641953</v>
      </c>
      <c r="X8" s="16" t="s">
        <v>31840</v>
      </c>
      <c r="Y8" s="33">
        <f>D6L601C7-D6L601C10</f>
        <v>37.614091800247138</v>
      </c>
      <c r="Z8" s="16" t="s">
        <v>31841</v>
      </c>
      <c r="AA8" s="33">
        <f>CHOOSE(MIN(D6L601C9,RUN_YEARS),B7L806C7,B7L806C16,B7L806C25,B7L806C34,B7L806C43)</f>
        <v>141590.33333333334</v>
      </c>
      <c r="AB8" s="16" t="s">
        <v>31842</v>
      </c>
      <c r="AC8" s="33">
        <f>IF(D6L601C12=0,0,D6L601C10/D6L601C12)</f>
        <v>6.9588424060476311E-3</v>
      </c>
      <c r="AD8" s="16" t="s">
        <v>31843</v>
      </c>
      <c r="AE8" s="33">
        <f>IF(D6L601C5=0,0,D6L601C10/D6L601C5)</f>
        <v>0.48161433349330129</v>
      </c>
      <c r="AF8" s="16" t="s">
        <v>31844</v>
      </c>
      <c r="AG8" s="33">
        <f>CHOOSE(MIN(D6L601C9,RUN_YEARS),B7L806C5,B7L806C14,B7L806C23,B7L806C32,B7L806C41)</f>
        <v>2078.9317447594199</v>
      </c>
      <c r="AH8" s="16" t="s">
        <v>31845</v>
      </c>
      <c r="AI8" s="33">
        <f>IF(D6L601C15=0,0,D6L601C11/D6L601C15)</f>
        <v>1.8092990255723838E-2</v>
      </c>
      <c r="AJ8" s="16" t="s">
        <v>31846</v>
      </c>
      <c r="AK8" s="33">
        <f>IF(D6L601C5=0,0,D6L601C11/D6L601C5)</f>
        <v>1.8385666506698702E-2</v>
      </c>
      <c r="AL8" s="16" t="s">
        <v>31847</v>
      </c>
      <c r="AM8" s="33">
        <f>D6L601C8*CHOOSE(MIN(D6L601C9,RUN_YEARS),B7L806C4,B7L806C13,B7L806C22,B7L806C31,B7L806C40)</f>
        <v>303.83119544553512</v>
      </c>
      <c r="AN8" s="16" t="s">
        <v>31848</v>
      </c>
      <c r="AO8" s="33">
        <f>D6L601C8-D6L601C18</f>
        <v>719.08771224113161</v>
      </c>
      <c r="AP8" s="16" t="s">
        <v>31849</v>
      </c>
      <c r="AQ8" s="33">
        <f>CHOOSE(MIN(D6L601C9,RUN_YEARS),B7L806C2,B7L806C11,B7L806C20,B7L806C29,B7L806C38)</f>
        <v>362.96924889080196</v>
      </c>
      <c r="AR8" s="16" t="s">
        <v>31850</v>
      </c>
      <c r="AS8" s="33">
        <f>IF(D6L601C20=0,0,D6L601C18/D6L601C20)</f>
        <v>0.83707144992038063</v>
      </c>
      <c r="AT8" s="16" t="s">
        <v>31851</v>
      </c>
      <c r="AU8" s="33">
        <f>IF(D6L601C5=0,0,D6L601C18/D6L601C5)</f>
        <v>0.14851186793127621</v>
      </c>
      <c r="AV8" s="16" t="s">
        <v>31852</v>
      </c>
      <c r="AW8" s="33">
        <f>CHOOSE(MIN(D6L601C9,RUN_YEARS),B7L806C1,B7L806C10,B7L806C19,B7L806C28,B7L806C37)</f>
        <v>859.05177187625827</v>
      </c>
      <c r="AX8" s="16" t="s">
        <v>31853</v>
      </c>
      <c r="AY8" s="33">
        <f>IF(D6L601C23=0,0,D6L601C19/D6L601C23)</f>
        <v>0.83707144992038063</v>
      </c>
      <c r="AZ8" s="16" t="s">
        <v>31854</v>
      </c>
      <c r="BA8" s="33">
        <f>IF(D6L601C5=0,0,D6L601C19/D6L601C5)</f>
        <v>0.35148813206872381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</v>
      </c>
      <c r="J9" s="16" t="s">
        <v>31875</v>
      </c>
      <c r="K9" s="21">
        <f>_xlfn.SINGLE(IF(FLOW_THRU_100PCT="Y",1,INDEX(VariabilityMatrix,D6L602C1,_xlfn.SINGLE(D6L602C9))))</f>
        <v>0.51741440104877001</v>
      </c>
      <c r="L9" s="16" t="s">
        <v>31855</v>
      </c>
      <c r="M9" s="15">
        <f>IF(_xlfn.SINGLE(D6L602C2)&lt;&gt;0,_xlfn.SINGLE(D6L602C2)*_xlfn.SINGLE(D6L602C4),_xlfn.SINGLE(D6L602C3)*_xlfn.SINGLE(D6L602C4))</f>
        <v>0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0</v>
      </c>
      <c r="R9" s="16" t="s">
        <v>31857</v>
      </c>
      <c r="S9" s="15">
        <f>D6L602C5-D6L602C7</f>
        <v>0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0</v>
      </c>
      <c r="X9" s="16" t="s">
        <v>31859</v>
      </c>
      <c r="Y9" s="33">
        <f>D6L602C7-D6L602C10</f>
        <v>0</v>
      </c>
      <c r="Z9" s="16" t="s">
        <v>31860</v>
      </c>
      <c r="AA9" s="33">
        <f>CHOOSE(MIN(D6L602C9,RUN_YEARS),B7L806C7,B7L806C16,B7L806C25,B7L806C34,B7L806C43)</f>
        <v>139065.79999999999</v>
      </c>
      <c r="AB9" s="16" t="s">
        <v>31861</v>
      </c>
      <c r="AC9" s="33">
        <f>IF(D6L602C12=0,0,D6L602C10/D6L602C12)</f>
        <v>0</v>
      </c>
      <c r="AD9" s="16" t="s">
        <v>31862</v>
      </c>
      <c r="AE9" s="33">
        <f>IF(D6L602C5=0,0,D6L602C10/D6L602C5)</f>
        <v>0</v>
      </c>
      <c r="AF9" s="16" t="s">
        <v>31863</v>
      </c>
      <c r="AG9" s="33">
        <f>CHOOSE(MIN(D6L602C9,RUN_YEARS),B7L806C5,B7L806C14,B7L806C23,B7L806C32,B7L806C41)</f>
        <v>2086.4798431847621</v>
      </c>
      <c r="AH9" s="16" t="s">
        <v>31864</v>
      </c>
      <c r="AI9" s="33">
        <f>IF(D6L602C15=0,0,D6L602C11/D6L602C15)</f>
        <v>0</v>
      </c>
      <c r="AJ9" s="16" t="s">
        <v>31865</v>
      </c>
      <c r="AK9" s="33">
        <f>IF(D6L602C5=0,0,D6L602C11/D6L602C5)</f>
        <v>0</v>
      </c>
      <c r="AL9" s="16" t="s">
        <v>31866</v>
      </c>
      <c r="AM9" s="33">
        <f>D6L602C8*CHOOSE(MIN(D6L602C9,RUN_YEARS),B7L806C4,B7L806C13,B7L806C22,B7L806C31,B7L806C40)</f>
        <v>0</v>
      </c>
      <c r="AN9" s="16" t="s">
        <v>31867</v>
      </c>
      <c r="AO9" s="33">
        <f>D6L602C8-D6L602C18</f>
        <v>0</v>
      </c>
      <c r="AP9" s="16" t="s">
        <v>31868</v>
      </c>
      <c r="AQ9" s="33">
        <f>CHOOSE(MIN(D6L602C9,RUN_YEARS),B7L806C2,B7L806C11,B7L806C20,B7L806C29,B7L806C38)</f>
        <v>357.76094808432799</v>
      </c>
      <c r="AR9" s="16" t="s">
        <v>31869</v>
      </c>
      <c r="AS9" s="33">
        <f>IF(D6L602C20=0,0,D6L602C18/D6L602C20)</f>
        <v>0</v>
      </c>
      <c r="AT9" s="16" t="s">
        <v>31870</v>
      </c>
      <c r="AU9" s="33">
        <f>IF(D6L602C5=0,0,D6L602C18/D6L602C5)</f>
        <v>0</v>
      </c>
      <c r="AV9" s="16" t="s">
        <v>31871</v>
      </c>
      <c r="AW9" s="33">
        <f>CHOOSE(MIN(D6L602C9,RUN_YEARS),B7L806C1,B7L806C10,B7L806C19,B7L806C28,B7L806C37)</f>
        <v>856.24019191250204</v>
      </c>
      <c r="AX9" s="16" t="s">
        <v>31872</v>
      </c>
      <c r="AY9" s="33">
        <f>IF(D6L602C23=0,0,D6L602C19/D6L602C23)</f>
        <v>0</v>
      </c>
      <c r="AZ9" s="16" t="s">
        <v>31873</v>
      </c>
      <c r="BA9" s="33">
        <f>IF(D6L602C5=0,0,D6L602C19/D6L602C5)</f>
        <v>0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</v>
      </c>
      <c r="J10" s="16" t="s">
        <v>31896</v>
      </c>
      <c r="K10" s="21">
        <f>_xlfn.SINGLE(IF(FLOW_THRU_100PCT="Y",1,INDEX(VariabilityMatrix,D6L603C1,_xlfn.SINGLE(D6L603C9))))</f>
        <v>0.51741440104877001</v>
      </c>
      <c r="L10" s="16" t="s">
        <v>31876</v>
      </c>
      <c r="M10" s="15">
        <f>IF(_xlfn.SINGLE(D6L603C2)&lt;&gt;0,_xlfn.SINGLE(D6L603C2)*_xlfn.SINGLE(D6L603C4),_xlfn.SINGLE(D6L603C3)*_xlfn.SINGLE(D6L603C4))</f>
        <v>0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</v>
      </c>
      <c r="R10" s="16" t="s">
        <v>31878</v>
      </c>
      <c r="S10" s="15">
        <f>D6L603C5-D6L603C7</f>
        <v>0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</v>
      </c>
      <c r="X10" s="16" t="s">
        <v>31880</v>
      </c>
      <c r="Y10" s="33">
        <f>D6L603C7-D6L603C10</f>
        <v>0</v>
      </c>
      <c r="Z10" s="16" t="s">
        <v>31881</v>
      </c>
      <c r="AA10" s="33">
        <f>CHOOSE(MIN(D6L603C9,RUN_YEARS),B7L806C7,B7L806C16,B7L806C25,B7L806C34,B7L806C43)</f>
        <v>139065.79999999999</v>
      </c>
      <c r="AB10" s="16" t="s">
        <v>31882</v>
      </c>
      <c r="AC10" s="33">
        <f>IF(D6L603C12=0,0,D6L603C10/D6L603C12)</f>
        <v>0</v>
      </c>
      <c r="AD10" s="16" t="s">
        <v>31883</v>
      </c>
      <c r="AE10" s="33">
        <f>IF(D6L603C5=0,0,D6L603C10/D6L603C5)</f>
        <v>0</v>
      </c>
      <c r="AF10" s="16" t="s">
        <v>31884</v>
      </c>
      <c r="AG10" s="33">
        <f>CHOOSE(MIN(D6L603C9,RUN_YEARS),B7L806C5,B7L806C14,B7L806C23,B7L806C32,B7L806C41)</f>
        <v>2086.4798431847621</v>
      </c>
      <c r="AH10" s="16" t="s">
        <v>31885</v>
      </c>
      <c r="AI10" s="33">
        <f>IF(D6L603C15=0,0,D6L603C11/D6L603C15)</f>
        <v>0</v>
      </c>
      <c r="AJ10" s="16" t="s">
        <v>31886</v>
      </c>
      <c r="AK10" s="33">
        <f>IF(D6L603C5=0,0,D6L603C11/D6L603C5)</f>
        <v>0</v>
      </c>
      <c r="AL10" s="16" t="s">
        <v>31887</v>
      </c>
      <c r="AM10" s="33">
        <f>D6L603C8*CHOOSE(MIN(D6L603C9,RUN_YEARS),B7L806C4,B7L806C13,B7L806C22,B7L806C31,B7L806C40)</f>
        <v>0</v>
      </c>
      <c r="AN10" s="16" t="s">
        <v>31888</v>
      </c>
      <c r="AO10" s="33">
        <f>D6L603C8-D6L603C18</f>
        <v>0</v>
      </c>
      <c r="AP10" s="16" t="s">
        <v>31889</v>
      </c>
      <c r="AQ10" s="33">
        <f>CHOOSE(MIN(D6L603C9,RUN_YEARS),B7L806C2,B7L806C11,B7L806C20,B7L806C29,B7L806C38)</f>
        <v>357.76094808432799</v>
      </c>
      <c r="AR10" s="16" t="s">
        <v>31890</v>
      </c>
      <c r="AS10" s="33">
        <f>IF(D6L603C20=0,0,D6L603C18/D6L603C20)</f>
        <v>0</v>
      </c>
      <c r="AT10" s="16" t="s">
        <v>31891</v>
      </c>
      <c r="AU10" s="33">
        <f>IF(D6L603C5=0,0,D6L603C18/D6L603C5)</f>
        <v>0</v>
      </c>
      <c r="AV10" s="16" t="s">
        <v>31892</v>
      </c>
      <c r="AW10" s="33">
        <f>CHOOSE(MIN(D6L603C9,RUN_YEARS),B7L806C1,B7L806C10,B7L806C19,B7L806C28,B7L806C37)</f>
        <v>856.24019191250204</v>
      </c>
      <c r="AX10" s="16" t="s">
        <v>31893</v>
      </c>
      <c r="AY10" s="33">
        <f>IF(D6L603C23=0,0,D6L603C19/D6L603C23)</f>
        <v>0</v>
      </c>
      <c r="AZ10" s="16" t="s">
        <v>31894</v>
      </c>
      <c r="BA10" s="33">
        <f>IF(D6L603C5=0,0,D6L603C19/D6L603C5)</f>
        <v>0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_xlfn.SINGLE(IF(FLOW_THRU_100PCT="Y",1,INDEX(VariabilityMatrix,D6L604C1,_xlfn.SINGLE(D6L604C9))))</f>
        <v>0.51121161657677594</v>
      </c>
      <c r="L11" s="16" t="s">
        <v>31897</v>
      </c>
      <c r="M11" s="15">
        <f>IF(_xlfn.SINGLE(D6L604C2)&lt;&gt;0,_xlfn.SINGLE(D6L604C2)*_xlfn.SINGLE(D6L604C4),_xlfn.SINGLE(D6L604C3)*_xlfn.SINGLE(D6L604C4))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147530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2168.4069307236009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332.5947174480437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895.75336303701829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0</v>
      </c>
      <c r="J12" s="16" t="s">
        <v>31938</v>
      </c>
      <c r="K12" s="21">
        <f>_xlfn.SINGLE(IF(FLOW_THRU_100PCT="Y",1,INDEX(VariabilityMatrix,D6L605C1,_xlfn.SINGLE(D6L605C9))))</f>
        <v>0.27660328864513511</v>
      </c>
      <c r="L12" s="16" t="s">
        <v>31918</v>
      </c>
      <c r="M12" s="15">
        <f>IF(_xlfn.SINGLE(D6L605C2)&lt;&gt;0,_xlfn.SINGLE(D6L605C2)*_xlfn.SINGLE(D6L605C4),_xlfn.SINGLE(D6L605C3)*_xlfn.SINGLE(D6L605C4))</f>
        <v>0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</v>
      </c>
      <c r="R12" s="16" t="s">
        <v>31920</v>
      </c>
      <c r="S12" s="15">
        <f>D6L605C5-D6L605C7</f>
        <v>0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0</v>
      </c>
      <c r="X12" s="16" t="s">
        <v>31922</v>
      </c>
      <c r="Y12" s="33">
        <f>D6L605C7-D6L605C10</f>
        <v>0</v>
      </c>
      <c r="Z12" s="16" t="s">
        <v>31923</v>
      </c>
      <c r="AA12" s="33">
        <f>CHOOSE(MIN(D6L605C9,RUN_YEARS),B7L806C7,B7L806C16,B7L806C25,B7L806C34,B7L806C43)</f>
        <v>139065.79999999999</v>
      </c>
      <c r="AB12" s="16" t="s">
        <v>31924</v>
      </c>
      <c r="AC12" s="33">
        <f>IF(D6L605C12=0,0,D6L605C10/D6L605C12)</f>
        <v>0</v>
      </c>
      <c r="AD12" s="16" t="s">
        <v>31925</v>
      </c>
      <c r="AE12" s="33">
        <f>IF(D6L605C5=0,0,D6L605C10/D6L605C5)</f>
        <v>0</v>
      </c>
      <c r="AF12" s="16" t="s">
        <v>31926</v>
      </c>
      <c r="AG12" s="33">
        <f>CHOOSE(MIN(D6L605C9,RUN_YEARS),B7L806C5,B7L806C14,B7L806C23,B7L806C32,B7L806C41)</f>
        <v>2086.4798431847621</v>
      </c>
      <c r="AH12" s="16" t="s">
        <v>31927</v>
      </c>
      <c r="AI12" s="33">
        <f>IF(D6L605C15=0,0,D6L605C11/D6L605C15)</f>
        <v>0</v>
      </c>
      <c r="AJ12" s="16" t="s">
        <v>31928</v>
      </c>
      <c r="AK12" s="33">
        <f>IF(D6L605C5=0,0,D6L605C11/D6L605C5)</f>
        <v>0</v>
      </c>
      <c r="AL12" s="16" t="s">
        <v>31929</v>
      </c>
      <c r="AM12" s="33">
        <f>D6L605C8*CHOOSE(MIN(D6L605C9,RUN_YEARS),B7L806C4,B7L806C13,B7L806C22,B7L806C31,B7L806C40)</f>
        <v>0</v>
      </c>
      <c r="AN12" s="16" t="s">
        <v>31930</v>
      </c>
      <c r="AO12" s="33">
        <f>D6L605C8-D6L605C18</f>
        <v>0</v>
      </c>
      <c r="AP12" s="16" t="s">
        <v>31931</v>
      </c>
      <c r="AQ12" s="33">
        <f>CHOOSE(MIN(D6L605C9,RUN_YEARS),B7L806C2,B7L806C11,B7L806C20,B7L806C29,B7L806C38)</f>
        <v>357.76094808432799</v>
      </c>
      <c r="AR12" s="16" t="s">
        <v>31932</v>
      </c>
      <c r="AS12" s="33">
        <f>IF(D6L605C20=0,0,D6L605C18/D6L605C20)</f>
        <v>0</v>
      </c>
      <c r="AT12" s="16" t="s">
        <v>31933</v>
      </c>
      <c r="AU12" s="33">
        <f>IF(D6L605C5=0,0,D6L605C18/D6L605C5)</f>
        <v>0</v>
      </c>
      <c r="AV12" s="16" t="s">
        <v>31934</v>
      </c>
      <c r="AW12" s="33">
        <f>CHOOSE(MIN(D6L605C9,RUN_YEARS),B7L806C1,B7L806C10,B7L806C19,B7L806C28,B7L806C37)</f>
        <v>856.24019191250204</v>
      </c>
      <c r="AX12" s="16" t="s">
        <v>31935</v>
      </c>
      <c r="AY12" s="33">
        <f>IF(D6L605C23=0,0,D6L605C19/D6L605C23)</f>
        <v>0</v>
      </c>
      <c r="AZ12" s="16" t="s">
        <v>31936</v>
      </c>
      <c r="BA12" s="33">
        <f>IF(D6L605C5=0,0,D6L605C19/D6L605C5)</f>
        <v>0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0</v>
      </c>
      <c r="J13" s="16" t="s">
        <v>31959</v>
      </c>
      <c r="K13" s="21">
        <f>_xlfn.SINGLE(IF(FLOW_THRU_100PCT="Y",1,INDEX(VariabilityMatrix,D6L606C1,_xlfn.SINGLE(D6L606C9))))</f>
        <v>0.51741440104877001</v>
      </c>
      <c r="L13" s="16" t="s">
        <v>31939</v>
      </c>
      <c r="M13" s="15">
        <f>IF(_xlfn.SINGLE(D6L606C2)&lt;&gt;0,_xlfn.SINGLE(D6L606C2)*_xlfn.SINGLE(D6L606C4),_xlfn.SINGLE(D6L606C3)*_xlfn.SINGLE(D6L606C4))</f>
        <v>0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</v>
      </c>
      <c r="R13" s="16" t="s">
        <v>31941</v>
      </c>
      <c r="S13" s="15">
        <f>D6L606C5-D6L606C7</f>
        <v>0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</v>
      </c>
      <c r="X13" s="16" t="s">
        <v>31943</v>
      </c>
      <c r="Y13" s="33">
        <f>D6L606C7-D6L606C10</f>
        <v>0</v>
      </c>
      <c r="Z13" s="16" t="s">
        <v>31944</v>
      </c>
      <c r="AA13" s="33">
        <f>CHOOSE(MIN(D6L606C9,RUN_YEARS),B7L806C7,B7L806C16,B7L806C25,B7L806C34,B7L806C43)</f>
        <v>139065.79999999999</v>
      </c>
      <c r="AB13" s="16" t="s">
        <v>31945</v>
      </c>
      <c r="AC13" s="33">
        <f>IF(D6L606C12=0,0,D6L606C10/D6L606C12)</f>
        <v>0</v>
      </c>
      <c r="AD13" s="16" t="s">
        <v>31946</v>
      </c>
      <c r="AE13" s="33">
        <f>IF(D6L606C5=0,0,D6L606C10/D6L606C5)</f>
        <v>0</v>
      </c>
      <c r="AF13" s="16" t="s">
        <v>31947</v>
      </c>
      <c r="AG13" s="33">
        <f>CHOOSE(MIN(D6L606C9,RUN_YEARS),B7L806C5,B7L806C14,B7L806C23,B7L806C32,B7L806C41)</f>
        <v>2086.4798431847621</v>
      </c>
      <c r="AH13" s="16" t="s">
        <v>31948</v>
      </c>
      <c r="AI13" s="33">
        <f>IF(D6L606C15=0,0,D6L606C11/D6L606C15)</f>
        <v>0</v>
      </c>
      <c r="AJ13" s="16" t="s">
        <v>31949</v>
      </c>
      <c r="AK13" s="33">
        <f>IF(D6L606C5=0,0,D6L606C11/D6L606C5)</f>
        <v>0</v>
      </c>
      <c r="AL13" s="16" t="s">
        <v>31950</v>
      </c>
      <c r="AM13" s="33">
        <f>D6L606C8*CHOOSE(MIN(D6L606C9,RUN_YEARS),B7L806C4,B7L806C13,B7L806C22,B7L806C31,B7L806C40)</f>
        <v>0</v>
      </c>
      <c r="AN13" s="16" t="s">
        <v>31951</v>
      </c>
      <c r="AO13" s="33">
        <f>D6L606C8-D6L606C18</f>
        <v>0</v>
      </c>
      <c r="AP13" s="16" t="s">
        <v>31952</v>
      </c>
      <c r="AQ13" s="33">
        <f>CHOOSE(MIN(D6L606C9,RUN_YEARS),B7L806C2,B7L806C11,B7L806C20,B7L806C29,B7L806C38)</f>
        <v>357.76094808432799</v>
      </c>
      <c r="AR13" s="16" t="s">
        <v>31953</v>
      </c>
      <c r="AS13" s="33">
        <f>IF(D6L606C20=0,0,D6L606C18/D6L606C20)</f>
        <v>0</v>
      </c>
      <c r="AT13" s="16" t="s">
        <v>31954</v>
      </c>
      <c r="AU13" s="33">
        <f>IF(D6L606C5=0,0,D6L606C18/D6L606C5)</f>
        <v>0</v>
      </c>
      <c r="AV13" s="16" t="s">
        <v>31955</v>
      </c>
      <c r="AW13" s="33">
        <f>CHOOSE(MIN(D6L606C9,RUN_YEARS),B7L806C1,B7L806C10,B7L806C19,B7L806C28,B7L806C37)</f>
        <v>856.24019191250204</v>
      </c>
      <c r="AX13" s="16" t="s">
        <v>31956</v>
      </c>
      <c r="AY13" s="33">
        <f>IF(D6L606C23=0,0,D6L606C19/D6L606C23)</f>
        <v>0</v>
      </c>
      <c r="AZ13" s="16" t="s">
        <v>31957</v>
      </c>
      <c r="BA13" s="33">
        <f>IF(D6L606C5=0,0,D6L606C19/D6L606C5)</f>
        <v>0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</v>
      </c>
      <c r="J14" s="16" t="s">
        <v>31980</v>
      </c>
      <c r="K14" s="21">
        <f>_xlfn.SINGLE(IF(FLOW_THRU_100PCT="Y",1,INDEX(VariabilityMatrix,D6L607C1,_xlfn.SINGLE(D6L607C9))))</f>
        <v>0.51121161657677594</v>
      </c>
      <c r="L14" s="16" t="s">
        <v>31960</v>
      </c>
      <c r="M14" s="15">
        <f>IF(_xlfn.SINGLE(D6L607C2)&lt;&gt;0,_xlfn.SINGLE(D6L607C2)*_xlfn.SINGLE(D6L607C4),_xlfn.SINGLE(D6L607C3)*_xlfn.SINGLE(D6L607C4))</f>
        <v>0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</v>
      </c>
      <c r="R14" s="16" t="s">
        <v>31962</v>
      </c>
      <c r="S14" s="15">
        <f>D6L607C5-D6L607C7</f>
        <v>0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</v>
      </c>
      <c r="X14" s="16" t="s">
        <v>31964</v>
      </c>
      <c r="Y14" s="33">
        <f>D6L607C7-D6L607C10</f>
        <v>0</v>
      </c>
      <c r="Z14" s="16" t="s">
        <v>31965</v>
      </c>
      <c r="AA14" s="33">
        <f>CHOOSE(MIN(D6L607C9,RUN_YEARS),B7L806C7,B7L806C16,B7L806C25,B7L806C34,B7L806C43)</f>
        <v>147530</v>
      </c>
      <c r="AB14" s="16" t="s">
        <v>31966</v>
      </c>
      <c r="AC14" s="33">
        <f>IF(D6L607C12=0,0,D6L607C10/D6L607C12)</f>
        <v>0</v>
      </c>
      <c r="AD14" s="16" t="s">
        <v>31967</v>
      </c>
      <c r="AE14" s="33">
        <f>IF(D6L607C5=0,0,D6L607C10/D6L607C5)</f>
        <v>0</v>
      </c>
      <c r="AF14" s="16" t="s">
        <v>31968</v>
      </c>
      <c r="AG14" s="33">
        <f>CHOOSE(MIN(D6L607C9,RUN_YEARS),B7L806C5,B7L806C14,B7L806C23,B7L806C32,B7L806C41)</f>
        <v>2168.4069307236009</v>
      </c>
      <c r="AH14" s="16" t="s">
        <v>31969</v>
      </c>
      <c r="AI14" s="33">
        <f>IF(D6L607C15=0,0,D6L607C11/D6L607C15)</f>
        <v>0</v>
      </c>
      <c r="AJ14" s="16" t="s">
        <v>31970</v>
      </c>
      <c r="AK14" s="33">
        <f>IF(D6L607C5=0,0,D6L607C11/D6L607C5)</f>
        <v>0</v>
      </c>
      <c r="AL14" s="16" t="s">
        <v>31971</v>
      </c>
      <c r="AM14" s="33">
        <f>D6L607C8*CHOOSE(MIN(D6L607C9,RUN_YEARS),B7L806C4,B7L806C13,B7L806C22,B7L806C31,B7L806C40)</f>
        <v>0</v>
      </c>
      <c r="AN14" s="16" t="s">
        <v>31972</v>
      </c>
      <c r="AO14" s="33">
        <f>D6L607C8-D6L607C18</f>
        <v>0</v>
      </c>
      <c r="AP14" s="16" t="s">
        <v>31973</v>
      </c>
      <c r="AQ14" s="33">
        <f>CHOOSE(MIN(D6L607C9,RUN_YEARS),B7L806C2,B7L806C11,B7L806C20,B7L806C29,B7L806C38)</f>
        <v>332.5947174480437</v>
      </c>
      <c r="AR14" s="16" t="s">
        <v>31974</v>
      </c>
      <c r="AS14" s="33">
        <f>IF(D6L607C20=0,0,D6L607C18/D6L607C20)</f>
        <v>0</v>
      </c>
      <c r="AT14" s="16" t="s">
        <v>31975</v>
      </c>
      <c r="AU14" s="33">
        <f>IF(D6L607C5=0,0,D6L607C18/D6L607C5)</f>
        <v>0</v>
      </c>
      <c r="AV14" s="16" t="s">
        <v>31976</v>
      </c>
      <c r="AW14" s="33">
        <f>CHOOSE(MIN(D6L607C9,RUN_YEARS),B7L806C1,B7L806C10,B7L806C19,B7L806C28,B7L806C37)</f>
        <v>895.75336303701829</v>
      </c>
      <c r="AX14" s="16" t="s">
        <v>31977</v>
      </c>
      <c r="AY14" s="33">
        <f>IF(D6L607C23=0,0,D6L607C19/D6L607C23)</f>
        <v>0</v>
      </c>
      <c r="AZ14" s="16" t="s">
        <v>31978</v>
      </c>
      <c r="BA14" s="33">
        <f>IF(D6L607C5=0,0,D6L607C19/D6L607C5)</f>
        <v>0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0.51121161657677594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147530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2168.4069307236009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332.5947174480437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895.75336303701829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_xlfn.SINGLE(IF(FLOW_THRU_100PCT="Y",1,INDEX(VariabilityMatrix,D6L609C1,_xlfn.SINGLE(D6L609C9))))</f>
        <v>0.51121161657677594</v>
      </c>
      <c r="L16" s="16" t="s">
        <v>32002</v>
      </c>
      <c r="M16" s="15">
        <f>IF(_xlfn.SINGLE(D6L609C2)&lt;&gt;0,_xlfn.SINGLE(D6L609C2)*_xlfn.SINGLE(D6L609C4),_xlfn.SINGLE(D6L609C3)*_xlfn.SINGLE(D6L609C4))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147530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2168.4069307236009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332.5947174480437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895.75336303701829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0.51121161657677594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147530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2168.4069307236009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332.5947174480437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895.75336303701829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0.51121161657677594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147530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2168.4069307236009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332.5947174480437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895.75336303701829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0.51121161657677594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147530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2168.4069307236009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332.5947174480437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895.75336303701829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147530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2168.4069307236009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332.5947174480437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895.75336303701829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_xlfn.SINGLE(IF(FLOW_THRU_100PCT="Y",1,INDEX(VariabilityMatrix,D6L614C1,_xlfn.SINGLE(D6L614C9))))</f>
        <v>0.51741440104877001</v>
      </c>
      <c r="L21" s="16" t="s">
        <v>32106</v>
      </c>
      <c r="M21" s="15">
        <f>IF(_xlfn.SINGLE(D6L614C2)&lt;&gt;0,_xlfn.SINGLE(D6L614C2)*_xlfn.SINGLE(D6L614C4),_xlfn.SINGLE(D6L614C3)*_xlfn.SINGLE(D6L614C4))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139065.79999999999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2086.4798431847621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357.76094808432799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856.24019191250204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</v>
      </c>
      <c r="J22" s="16" t="s">
        <v>32147</v>
      </c>
      <c r="K22" s="21">
        <f>_xlfn.SINGLE(IF(FLOW_THRU_100PCT="Y",1,INDEX(VariabilityMatrix,D6L615C1,_xlfn.SINGLE(D6L615C9))))</f>
        <v>0.51854718349040629</v>
      </c>
      <c r="L22" s="16" t="s">
        <v>32127</v>
      </c>
      <c r="M22" s="15">
        <f>IF(_xlfn.SINGLE(D6L615C2)&lt;&gt;0,_xlfn.SINGLE(D6L615C2)*_xlfn.SINGLE(D6L615C4),_xlfn.SINGLE(D6L615C3)*_xlfn.SINGLE(D6L615C4))</f>
        <v>0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</v>
      </c>
      <c r="R22" s="16" t="s">
        <v>32129</v>
      </c>
      <c r="S22" s="15">
        <f>D6L615C5-D6L615C7</f>
        <v>0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</v>
      </c>
      <c r="X22" s="16" t="s">
        <v>32131</v>
      </c>
      <c r="Y22" s="33">
        <f>D6L615C7-D6L615C10</f>
        <v>0</v>
      </c>
      <c r="Z22" s="16" t="s">
        <v>32132</v>
      </c>
      <c r="AA22" s="33">
        <f>CHOOSE(MIN(D6L615C9,RUN_YEARS),B7L806C7,B7L806C16,B7L806C25,B7L806C34,B7L806C43)</f>
        <v>141590.33333333334</v>
      </c>
      <c r="AB22" s="16" t="s">
        <v>32133</v>
      </c>
      <c r="AC22" s="33">
        <f>IF(D6L615C12=0,0,D6L615C10/D6L615C12)</f>
        <v>0</v>
      </c>
      <c r="AD22" s="16" t="s">
        <v>32134</v>
      </c>
      <c r="AE22" s="33">
        <f>IF(D6L615C5=0,0,D6L615C10/D6L615C5)</f>
        <v>0</v>
      </c>
      <c r="AF22" s="16" t="s">
        <v>32135</v>
      </c>
      <c r="AG22" s="33">
        <f>CHOOSE(MIN(D6L615C9,RUN_YEARS),B7L806C5,B7L806C14,B7L806C23,B7L806C32,B7L806C41)</f>
        <v>2078.9317447594199</v>
      </c>
      <c r="AH22" s="16" t="s">
        <v>32136</v>
      </c>
      <c r="AI22" s="33">
        <f>IF(D6L615C15=0,0,D6L615C11/D6L615C15)</f>
        <v>0</v>
      </c>
      <c r="AJ22" s="16" t="s">
        <v>32137</v>
      </c>
      <c r="AK22" s="33">
        <f>IF(D6L615C5=0,0,D6L615C11/D6L615C5)</f>
        <v>0</v>
      </c>
      <c r="AL22" s="16" t="s">
        <v>32138</v>
      </c>
      <c r="AM22" s="33">
        <f>D6L615C8*CHOOSE(MIN(D6L615C9,RUN_YEARS),B7L806C4,B7L806C13,B7L806C22,B7L806C31,B7L806C40)</f>
        <v>0</v>
      </c>
      <c r="AN22" s="16" t="s">
        <v>32139</v>
      </c>
      <c r="AO22" s="33">
        <f>D6L615C8-D6L615C18</f>
        <v>0</v>
      </c>
      <c r="AP22" s="16" t="s">
        <v>32140</v>
      </c>
      <c r="AQ22" s="33">
        <f>CHOOSE(MIN(D6L615C9,RUN_YEARS),B7L806C2,B7L806C11,B7L806C20,B7L806C29,B7L806C38)</f>
        <v>362.96924889080196</v>
      </c>
      <c r="AR22" s="16" t="s">
        <v>32141</v>
      </c>
      <c r="AS22" s="33">
        <f>IF(D6L615C20=0,0,D6L615C18/D6L615C20)</f>
        <v>0</v>
      </c>
      <c r="AT22" s="16" t="s">
        <v>32142</v>
      </c>
      <c r="AU22" s="33">
        <f>IF(D6L615C5=0,0,D6L615C18/D6L615C5)</f>
        <v>0</v>
      </c>
      <c r="AV22" s="16" t="s">
        <v>32143</v>
      </c>
      <c r="AW22" s="33">
        <f>CHOOSE(MIN(D6L615C9,RUN_YEARS),B7L806C1,B7L806C10,B7L806C19,B7L806C28,B7L806C37)</f>
        <v>859.05177187625827</v>
      </c>
      <c r="AX22" s="16" t="s">
        <v>32144</v>
      </c>
      <c r="AY22" s="33">
        <f>IF(D6L615C23=0,0,D6L615C19/D6L615C23)</f>
        <v>0</v>
      </c>
      <c r="AZ22" s="16" t="s">
        <v>32145</v>
      </c>
      <c r="BA22" s="33">
        <f>IF(D6L615C5=0,0,D6L615C19/D6L615C5)</f>
        <v>0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41.588551088876862</v>
      </c>
      <c r="J23" s="16" t="s">
        <v>32168</v>
      </c>
      <c r="K23" s="21">
        <f>_xlfn.SINGLE(IF(FLOW_THRU_100PCT="Y",1,INDEX(VariabilityMatrix,D6L616C1,_xlfn.SINGLE(D6L616C9))))</f>
        <v>0.27411105726362911</v>
      </c>
      <c r="L23" s="16" t="s">
        <v>32148</v>
      </c>
      <c r="M23" s="15">
        <f>IF(_xlfn.SINGLE(D6L616C2)&lt;&gt;0,_xlfn.SINGLE(D6L616C2)*_xlfn.SINGLE(D6L616C4),_xlfn.SINGLE(D6L616C3)*_xlfn.SINGLE(D6L616C4))</f>
        <v>11.39988170903449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5.6999408545172452</v>
      </c>
      <c r="R23" s="16" t="s">
        <v>32150</v>
      </c>
      <c r="S23" s="15">
        <f>D6L616C5-D6L616C7</f>
        <v>5.6999408545172452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5.4903464311991224</v>
      </c>
      <c r="X23" s="16" t="s">
        <v>32152</v>
      </c>
      <c r="Y23" s="33">
        <f>D6L616C7-D6L616C10</f>
        <v>0.20959442331812284</v>
      </c>
      <c r="Z23" s="16" t="s">
        <v>32153</v>
      </c>
      <c r="AA23" s="33">
        <f>CHOOSE(MIN(D6L616C9,RUN_YEARS),B7L806C7,B7L806C16,B7L806C25,B7L806C34,B7L806C43)</f>
        <v>141590.33333333334</v>
      </c>
      <c r="AB23" s="16" t="s">
        <v>32154</v>
      </c>
      <c r="AC23" s="33">
        <f>IF(D6L616C12=0,0,D6L616C10/D6L616C12)</f>
        <v>3.8776280145295622E-5</v>
      </c>
      <c r="AD23" s="16" t="s">
        <v>32155</v>
      </c>
      <c r="AE23" s="33">
        <f>IF(D6L616C5=0,0,D6L616C10/D6L616C5)</f>
        <v>0.48161433349330129</v>
      </c>
      <c r="AF23" s="16" t="s">
        <v>32156</v>
      </c>
      <c r="AG23" s="33">
        <f>CHOOSE(MIN(D6L616C9,RUN_YEARS),B7L806C5,B7L806C14,B7L806C23,B7L806C32,B7L806C41)</f>
        <v>2078.9317447594199</v>
      </c>
      <c r="AH23" s="16" t="s">
        <v>32157</v>
      </c>
      <c r="AI23" s="33">
        <f>IF(D6L616C15=0,0,D6L616C11/D6L616C15)</f>
        <v>1.0081832837776871E-4</v>
      </c>
      <c r="AJ23" s="16" t="s">
        <v>32158</v>
      </c>
      <c r="AK23" s="33">
        <f>IF(D6L616C5=0,0,D6L616C11/D6L616C5)</f>
        <v>1.8385666506698723E-2</v>
      </c>
      <c r="AL23" s="16" t="s">
        <v>32159</v>
      </c>
      <c r="AM23" s="33">
        <f>D6L616C8*CHOOSE(MIN(D6L616C9,RUN_YEARS),B7L806C4,B7L806C13,B7L806C22,B7L806C31,B7L806C40)</f>
        <v>1.6930177268043016</v>
      </c>
      <c r="AN23" s="16" t="s">
        <v>32160</v>
      </c>
      <c r="AO23" s="33">
        <f>D6L616C8-D6L616C18</f>
        <v>4.0069231277129438</v>
      </c>
      <c r="AP23" s="16" t="s">
        <v>32161</v>
      </c>
      <c r="AQ23" s="33">
        <f>CHOOSE(MIN(D6L616C9,RUN_YEARS),B7L806C2,B7L806C11,B7L806C20,B7L806C29,B7L806C38)</f>
        <v>362.96924889080196</v>
      </c>
      <c r="AR23" s="16" t="s">
        <v>32162</v>
      </c>
      <c r="AS23" s="33">
        <f>IF(D6L616C20=0,0,D6L616C18/D6L616C20)</f>
        <v>4.6643558152047199E-3</v>
      </c>
      <c r="AT23" s="16" t="s">
        <v>32163</v>
      </c>
      <c r="AU23" s="33">
        <f>IF(D6L616C5=0,0,D6L616C18/D6L616C5)</f>
        <v>0.14851186793127621</v>
      </c>
      <c r="AV23" s="16" t="s">
        <v>32164</v>
      </c>
      <c r="AW23" s="33">
        <f>CHOOSE(MIN(D6L616C9,RUN_YEARS),B7L806C1,B7L806C10,B7L806C19,B7L806C28,B7L806C37)</f>
        <v>859.05177187625827</v>
      </c>
      <c r="AX23" s="16" t="s">
        <v>32165</v>
      </c>
      <c r="AY23" s="33">
        <f>IF(D6L616C23=0,0,D6L616C19/D6L616C23)</f>
        <v>4.6643558152047199E-3</v>
      </c>
      <c r="AZ23" s="16" t="s">
        <v>32166</v>
      </c>
      <c r="BA23" s="33">
        <f>IF(D6L616C5=0,0,D6L616C19/D6L616C5)</f>
        <v>0.35148813206872381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141590.33333333334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2078.9317447594199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362.96924889080196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859.05177187625827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_xlfn.SINGLE(IF(FLOW_THRU_100PCT="Y",1,INDEX(VariabilityMatrix,D6L618C1,_xlfn.SINGLE(D6L618C9))))</f>
        <v>0.27281123741575092</v>
      </c>
      <c r="L25" s="16" t="s">
        <v>32189</v>
      </c>
      <c r="M25" s="15">
        <f>IF(_xlfn.SINGLE(D6L618C2)&lt;&gt;0,_xlfn.SINGLE(D6L618C2)*_xlfn.SINGLE(D6L618C4),_xlfn.SINGLE(D6L618C3)*_xlfn.SINGLE(D6L618C4))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147530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2168.4069307236009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332.5947174480437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895.75336303701829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510.87600756228227</v>
      </c>
      <c r="J26" s="16" t="s">
        <v>32230</v>
      </c>
      <c r="K26" s="21">
        <f>_xlfn.SINGLE(IF(FLOW_THRU_100PCT="Y",1,INDEX(VariabilityMatrix,D6L619C1,_xlfn.SINGLE(D6L619C9))))</f>
        <v>0.27411105726362911</v>
      </c>
      <c r="L26" s="16" t="s">
        <v>32210</v>
      </c>
      <c r="M26" s="15">
        <f>IF(_xlfn.SINGLE(D6L619C2)&lt;&gt;0,_xlfn.SINGLE(D6L619C2)*_xlfn.SINGLE(D6L619C4),_xlfn.SINGLE(D6L619C3)*_xlfn.SINGLE(D6L619C4))</f>
        <v>140.03676256351898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70.018381281759488</v>
      </c>
      <c r="R26" s="16" t="s">
        <v>32212</v>
      </c>
      <c r="S26" s="15">
        <f>D6L619C5-D6L619C7</f>
        <v>70.018381281759488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67.443712066588873</v>
      </c>
      <c r="X26" s="16" t="s">
        <v>32214</v>
      </c>
      <c r="Y26" s="33">
        <f>D6L619C7-D6L619C10</f>
        <v>2.5746692151706156</v>
      </c>
      <c r="Z26" s="16" t="s">
        <v>32215</v>
      </c>
      <c r="AA26" s="33">
        <f>CHOOSE(MIN(D6L619C9,RUN_YEARS),B7L806C7,B7L806C16,B7L806C25,B7L806C34,B7L806C43)</f>
        <v>141590.33333333334</v>
      </c>
      <c r="AB26" s="16" t="s">
        <v>32216</v>
      </c>
      <c r="AC26" s="33">
        <f>IF(D6L619C12=0,0,D6L619C10/D6L619C12)</f>
        <v>4.7632991941485317E-4</v>
      </c>
      <c r="AD26" s="16" t="s">
        <v>32217</v>
      </c>
      <c r="AE26" s="33">
        <f>IF(D6L619C5=0,0,D6L619C10/D6L619C5)</f>
        <v>0.48161433349330124</v>
      </c>
      <c r="AF26" s="16" t="s">
        <v>32218</v>
      </c>
      <c r="AG26" s="33">
        <f>CHOOSE(MIN(D6L619C9,RUN_YEARS),B7L806C5,B7L806C14,B7L806C23,B7L806C32,B7L806C41)</f>
        <v>2078.9317447594199</v>
      </c>
      <c r="AH26" s="16" t="s">
        <v>32219</v>
      </c>
      <c r="AI26" s="33">
        <f>IF(D6L619C15=0,0,D6L619C11/D6L619C15)</f>
        <v>1.238457790478621E-3</v>
      </c>
      <c r="AJ26" s="16" t="s">
        <v>32220</v>
      </c>
      <c r="AK26" s="33">
        <f>IF(D6L619C5=0,0,D6L619C11/D6L619C5)</f>
        <v>1.8385666506698747E-2</v>
      </c>
      <c r="AL26" s="16" t="s">
        <v>32221</v>
      </c>
      <c r="AM26" s="33">
        <f>D6L619C8*CHOOSE(MIN(D6L619C9,RUN_YEARS),B7L806C4,B7L806C13,B7L806C22,B7L806C31,B7L806C40)</f>
        <v>20.797121187356815</v>
      </c>
      <c r="AN26" s="16" t="s">
        <v>32222</v>
      </c>
      <c r="AO26" s="33">
        <f>D6L619C8-D6L619C18</f>
        <v>49.221260094402673</v>
      </c>
      <c r="AP26" s="16" t="s">
        <v>32223</v>
      </c>
      <c r="AQ26" s="33">
        <f>CHOOSE(MIN(D6L619C9,RUN_YEARS),B7L806C2,B7L806C11,B7L806C20,B7L806C29,B7L806C38)</f>
        <v>362.96924889080196</v>
      </c>
      <c r="AR26" s="16" t="s">
        <v>32224</v>
      </c>
      <c r="AS26" s="33">
        <f>IF(D6L619C20=0,0,D6L619C18/D6L619C20)</f>
        <v>5.7297198732153637E-2</v>
      </c>
      <c r="AT26" s="16" t="s">
        <v>32225</v>
      </c>
      <c r="AU26" s="33">
        <f>IF(D6L619C5=0,0,D6L619C18/D6L619C5)</f>
        <v>0.14851186793127621</v>
      </c>
      <c r="AV26" s="16" t="s">
        <v>32226</v>
      </c>
      <c r="AW26" s="33">
        <f>CHOOSE(MIN(D6L619C9,RUN_YEARS),B7L806C1,B7L806C10,B7L806C19,B7L806C28,B7L806C37)</f>
        <v>859.05177187625827</v>
      </c>
      <c r="AX26" s="16" t="s">
        <v>32227</v>
      </c>
      <c r="AY26" s="33">
        <f>IF(D6L619C23=0,0,D6L619C19/D6L619C23)</f>
        <v>5.729719873215363E-2</v>
      </c>
      <c r="AZ26" s="16" t="s">
        <v>32228</v>
      </c>
      <c r="BA26" s="33">
        <f>IF(D6L619C5=0,0,D6L619C19/D6L619C5)</f>
        <v>0.35148813206872381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996.06100567675367</v>
      </c>
      <c r="J27" s="16" t="s">
        <v>32251</v>
      </c>
      <c r="K27" s="21">
        <f>_xlfn.SINGLE(IF(FLOW_THRU_100PCT="Y",1,INDEX(VariabilityMatrix,D6L620C1,_xlfn.SINGLE(D6L620C9))))</f>
        <v>0.27281123741575092</v>
      </c>
      <c r="L27" s="16" t="s">
        <v>32231</v>
      </c>
      <c r="M27" s="15">
        <f>IF(_xlfn.SINGLE(D6L620C2)&lt;&gt;0,_xlfn.SINGLE(D6L620C2)*_xlfn.SINGLE(D6L620C4),_xlfn.SINGLE(D6L620C3)*_xlfn.SINGLE(D6L620C4))</f>
        <v>271.73663550025248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135.86831775012624</v>
      </c>
      <c r="R27" s="16" t="s">
        <v>32233</v>
      </c>
      <c r="S27" s="15">
        <f>D6L620C5-D6L620C7</f>
        <v>135.86831775012624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130.86722747715322</v>
      </c>
      <c r="X27" s="16" t="s">
        <v>32235</v>
      </c>
      <c r="Y27" s="33">
        <f>D6L620C7-D6L620C10</f>
        <v>5.0010902729730162</v>
      </c>
      <c r="Z27" s="16" t="s">
        <v>32236</v>
      </c>
      <c r="AA27" s="33">
        <f>CHOOSE(MIN(D6L620C9,RUN_YEARS),B7L806C7,B7L806C16,B7L806C25,B7L806C34,B7L806C43)</f>
        <v>147530</v>
      </c>
      <c r="AB27" s="16" t="s">
        <v>32237</v>
      </c>
      <c r="AC27" s="33">
        <f>IF(D6L620C12=0,0,D6L620C10/D6L620C12)</f>
        <v>8.870550225523841E-4</v>
      </c>
      <c r="AD27" s="16" t="s">
        <v>32238</v>
      </c>
      <c r="AE27" s="33">
        <f>IF(D6L620C5=0,0,D6L620C10/D6L620C5)</f>
        <v>0.48159581882006347</v>
      </c>
      <c r="AF27" s="16" t="s">
        <v>32239</v>
      </c>
      <c r="AG27" s="33">
        <f>CHOOSE(MIN(D6L620C9,RUN_YEARS),B7L806C5,B7L806C14,B7L806C23,B7L806C32,B7L806C41)</f>
        <v>2168.4069307236009</v>
      </c>
      <c r="AH27" s="16" t="s">
        <v>32240</v>
      </c>
      <c r="AI27" s="33">
        <f>IF(D6L620C15=0,0,D6L620C11/D6L620C15)</f>
        <v>2.3063430586362055E-3</v>
      </c>
      <c r="AJ27" s="16" t="s">
        <v>32241</v>
      </c>
      <c r="AK27" s="33">
        <f>IF(D6L620C5=0,0,D6L620C11/D6L620C5)</f>
        <v>1.8404181179936519E-2</v>
      </c>
      <c r="AL27" s="16" t="s">
        <v>32242</v>
      </c>
      <c r="AM27" s="33">
        <f>D6L620C8*CHOOSE(MIN(D6L620C9,RUN_YEARS),B7L806C4,B7L806C13,B7L806C22,B7L806C31,B7L806C40)</f>
        <v>36.788501134303523</v>
      </c>
      <c r="AN27" s="16" t="s">
        <v>32243</v>
      </c>
      <c r="AO27" s="33">
        <f>D6L620C8-D6L620C18</f>
        <v>99.079816615822722</v>
      </c>
      <c r="AP27" s="16" t="s">
        <v>32244</v>
      </c>
      <c r="AQ27" s="33">
        <f>CHOOSE(MIN(D6L620C9,RUN_YEARS),B7L806C2,B7L806C11,B7L806C20,B7L806C29,B7L806C38)</f>
        <v>332.5947174480437</v>
      </c>
      <c r="AR27" s="16" t="s">
        <v>32245</v>
      </c>
      <c r="AS27" s="33">
        <f>IF(D6L620C20=0,0,D6L620C18/D6L620C20)</f>
        <v>0.11061059964083898</v>
      </c>
      <c r="AT27" s="16" t="s">
        <v>32246</v>
      </c>
      <c r="AU27" s="33">
        <f>IF(D6L620C5=0,0,D6L620C18/D6L620C5)</f>
        <v>0.13538292717350342</v>
      </c>
      <c r="AV27" s="16" t="s">
        <v>32247</v>
      </c>
      <c r="AW27" s="33">
        <f>CHOOSE(MIN(D6L620C9,RUN_YEARS),B7L806C1,B7L806C10,B7L806C19,B7L806C28,B7L806C37)</f>
        <v>895.75336303701829</v>
      </c>
      <c r="AX27" s="16" t="s">
        <v>32248</v>
      </c>
      <c r="AY27" s="33">
        <f>IF(D6L620C23=0,0,D6L620C19/D6L620C23)</f>
        <v>0.11061059964083898</v>
      </c>
      <c r="AZ27" s="16" t="s">
        <v>32249</v>
      </c>
      <c r="BA27" s="33">
        <f>IF(D6L620C5=0,0,D6L620C19/D6L620C5)</f>
        <v>0.36461707282649664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0.27281123741575092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147530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2168.4069307236009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332.5947174480437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895.75336303701829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0.27281123741575092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147530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2168.4069307236009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332.5947174480437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895.75336303701829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0.27281123741575092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147530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2168.4069307236009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332.5947174480437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895.75336303701829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0.27281123741575092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147530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2168.4069307236009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332.5947174480437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895.75336303701829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0.27281123741575092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147530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2168.4069307236009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332.5947174480437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895.75336303701829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59.41915566150395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51.100473868893395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25.550236934446698</v>
      </c>
      <c r="R33" s="16" t="s">
        <v>32359</v>
      </c>
      <c r="S33" s="15">
        <f>D6L626C5-D6L626C7</f>
        <v>25.550236934446698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24.609774554982973</v>
      </c>
      <c r="X33" s="16" t="s">
        <v>32361</v>
      </c>
      <c r="Y33" s="33">
        <f>D6L626C7-D6L626C10</f>
        <v>0.94046237946372457</v>
      </c>
      <c r="Z33" s="16" t="s">
        <v>32362</v>
      </c>
      <c r="AA33" s="33">
        <f>CHOOSE(MIN(D6L626C9,RUN_YEARS),B7L806C7,B7L806C16,B7L806C25,B7L806C34,B7L806C43)</f>
        <v>147530</v>
      </c>
      <c r="AB33" s="16" t="s">
        <v>32363</v>
      </c>
      <c r="AC33" s="33">
        <f>IF(D6L626C12=0,0,D6L626C10/D6L626C12)</f>
        <v>1.6681200132164965E-4</v>
      </c>
      <c r="AD33" s="16" t="s">
        <v>32364</v>
      </c>
      <c r="AE33" s="33">
        <f>IF(D6L626C5=0,0,D6L626C10/D6L626C5)</f>
        <v>0.48159581882006353</v>
      </c>
      <c r="AF33" s="16" t="s">
        <v>32365</v>
      </c>
      <c r="AG33" s="33">
        <f>CHOOSE(MIN(D6L626C9,RUN_YEARS),B7L806C5,B7L806C14,B7L806C23,B7L806C32,B7L806C41)</f>
        <v>2168.4069307236009</v>
      </c>
      <c r="AH33" s="16" t="s">
        <v>32366</v>
      </c>
      <c r="AI33" s="33">
        <f>IF(D6L626C15=0,0,D6L626C11/D6L626C15)</f>
        <v>4.3371120343628988E-4</v>
      </c>
      <c r="AJ33" s="16" t="s">
        <v>32367</v>
      </c>
      <c r="AK33" s="33">
        <f>IF(D6L626C5=0,0,D6L626C11/D6L626C5)</f>
        <v>1.8404181179936498E-2</v>
      </c>
      <c r="AL33" s="16" t="s">
        <v>32368</v>
      </c>
      <c r="AM33" s="33">
        <f>D6L626C8*CHOOSE(MIN(D6L626C9,RUN_YEARS),B7L806C4,B7L806C13,B7L806C22,B7L806C31,B7L806C40)</f>
        <v>6.9181317323239089</v>
      </c>
      <c r="AN33" s="16" t="s">
        <v>32369</v>
      </c>
      <c r="AO33" s="33">
        <f>D6L626C8-D6L626C18</f>
        <v>18.632105202122787</v>
      </c>
      <c r="AP33" s="16" t="s">
        <v>32370</v>
      </c>
      <c r="AQ33" s="33">
        <f>CHOOSE(MIN(D6L626C9,RUN_YEARS),B7L806C2,B7L806C11,B7L806C20,B7L806C29,B7L806C38)</f>
        <v>332.5947174480437</v>
      </c>
      <c r="AR33" s="16" t="s">
        <v>32371</v>
      </c>
      <c r="AS33" s="33">
        <f>IF(D6L626C20=0,0,D6L626C18/D6L626C20)</f>
        <v>2.0800485904905044E-2</v>
      </c>
      <c r="AT33" s="16" t="s">
        <v>32372</v>
      </c>
      <c r="AU33" s="33">
        <f>IF(D6L626C5=0,0,D6L626C18/D6L626C5)</f>
        <v>0.13538292717350342</v>
      </c>
      <c r="AV33" s="16" t="s">
        <v>32373</v>
      </c>
      <c r="AW33" s="33">
        <f>CHOOSE(MIN(D6L626C9,RUN_YEARS),B7L806C1,B7L806C10,B7L806C19,B7L806C28,B7L806C37)</f>
        <v>895.75336303701829</v>
      </c>
      <c r="AX33" s="16" t="s">
        <v>32374</v>
      </c>
      <c r="AY33" s="33">
        <f>IF(D6L626C23=0,0,D6L626C19/D6L626C23)</f>
        <v>2.080048590490504E-2</v>
      </c>
      <c r="AZ33" s="16" t="s">
        <v>32375</v>
      </c>
      <c r="BA33" s="33">
        <f>IF(D6L626C5=0,0,D6L626C19/D6L626C5)</f>
        <v>0.36461707282649652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-50.62762712165209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-43.539759324620796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-21.769879662310398</v>
      </c>
      <c r="R34" s="16" t="s">
        <v>32379</v>
      </c>
      <c r="S34" s="15">
        <f>D6L627C5-D6L627C7</f>
        <v>-21.769879662310398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-20.969372167585995</v>
      </c>
      <c r="X34" s="16" t="s">
        <v>32381</v>
      </c>
      <c r="Y34" s="33">
        <f>D6L627C7-D6L627C10</f>
        <v>-0.8005074947244033</v>
      </c>
      <c r="Z34" s="16" t="s">
        <v>32382</v>
      </c>
      <c r="AA34" s="33">
        <f>CHOOSE(MIN(D6L627C9,RUN_YEARS),B7L806C7,B7L806C16,B7L806C25,B7L806C34,B7L806C43)</f>
        <v>141590.33333333334</v>
      </c>
      <c r="AB34" s="16" t="s">
        <v>32383</v>
      </c>
      <c r="AC34" s="33">
        <f>IF(D6L627C12=0,0,D6L627C10/D6L627C12)</f>
        <v>-1.4809889682383681E-4</v>
      </c>
      <c r="AD34" s="16" t="s">
        <v>32384</v>
      </c>
      <c r="AE34" s="33">
        <f>IF(D6L627C5=0,0,D6L627C10/D6L627C5)</f>
        <v>0.48161433349330129</v>
      </c>
      <c r="AF34" s="16" t="s">
        <v>32385</v>
      </c>
      <c r="AG34" s="33">
        <f>CHOOSE(MIN(D6L627C9,RUN_YEARS),B7L806C5,B7L806C14,B7L806C23,B7L806C32,B7L806C41)</f>
        <v>2078.9317447594199</v>
      </c>
      <c r="AH34" s="16" t="s">
        <v>32386</v>
      </c>
      <c r="AI34" s="33">
        <f>IF(D6L627C15=0,0,D6L627C11/D6L627C15)</f>
        <v>-3.8505713174197568E-4</v>
      </c>
      <c r="AJ34" s="16" t="s">
        <v>32387</v>
      </c>
      <c r="AK34" s="33">
        <f>IF(D6L627C5=0,0,D6L627C11/D6L627C5)</f>
        <v>1.8385666506698706E-2</v>
      </c>
      <c r="AL34" s="16" t="s">
        <v>32388</v>
      </c>
      <c r="AM34" s="33">
        <f>D6L627C8*CHOOSE(MIN(D6L627C9,RUN_YEARS),B7L806C4,B7L806C13,B7L806C22,B7L806C31,B7L806C40)</f>
        <v>-6.4661709865776356</v>
      </c>
      <c r="AN34" s="16" t="s">
        <v>32389</v>
      </c>
      <c r="AO34" s="33">
        <f>D6L627C8-D6L627C18</f>
        <v>-15.303708675732763</v>
      </c>
      <c r="AP34" s="16" t="s">
        <v>32390</v>
      </c>
      <c r="AQ34" s="33">
        <f>CHOOSE(MIN(D6L627C9,RUN_YEARS),B7L806C2,B7L806C11,B7L806C20,B7L806C29,B7L806C38)</f>
        <v>362.96924889080196</v>
      </c>
      <c r="AR34" s="16" t="s">
        <v>32391</v>
      </c>
      <c r="AS34" s="33">
        <f>IF(D6L627C20=0,0,D6L627C18/D6L627C20)</f>
        <v>-1.7814652360599727E-2</v>
      </c>
      <c r="AT34" s="16" t="s">
        <v>32392</v>
      </c>
      <c r="AU34" s="33">
        <f>IF(D6L627C5=0,0,D6L627C18/D6L627C5)</f>
        <v>0.14851186793127621</v>
      </c>
      <c r="AV34" s="16" t="s">
        <v>32393</v>
      </c>
      <c r="AW34" s="33">
        <f>CHOOSE(MIN(D6L627C9,RUN_YEARS),B7L806C1,B7L806C10,B7L806C19,B7L806C28,B7L806C37)</f>
        <v>859.05177187625827</v>
      </c>
      <c r="AX34" s="16" t="s">
        <v>32394</v>
      </c>
      <c r="AY34" s="33">
        <f>IF(D6L627C23=0,0,D6L627C19/D6L627C23)</f>
        <v>-1.7814652360599727E-2</v>
      </c>
      <c r="AZ34" s="16" t="s">
        <v>32395</v>
      </c>
      <c r="BA34" s="33">
        <f>IF(D6L627C5=0,0,D6L627C19/D6L627C5)</f>
        <v>0.35148813206872381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4037.4535277777354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2563.6513283396534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1281.8256641698267</v>
      </c>
      <c r="R35" s="16" t="s">
        <v>32399</v>
      </c>
      <c r="S35" s="15">
        <f>SUM(D6L601C8:D6L627C8)-2*SUM(D6L609C8,D6L611C8,D6L622C8,D6L624C8,D6L627C8)</f>
        <v>1281.8256641698267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1234.6852485839297</v>
      </c>
      <c r="X35" s="16" t="s">
        <v>32401</v>
      </c>
      <c r="Y35" s="33">
        <f>SUM(D6L601C11:D6L627C11)-2*SUM(D6L609C11,D6L611C11,D6L622C11,D6L624C11,D6L627C11)</f>
        <v>47.140415585897024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8.6759145263056517E-3</v>
      </c>
      <c r="AD35" s="16" t="s">
        <v>32403</v>
      </c>
      <c r="AE35" s="33">
        <f>IF(D6L628C5=0,0,D6L628C10/D6L628C5)</f>
        <v>0.48161200196579484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2.2557377768394699E-2</v>
      </c>
      <c r="AJ35" s="16" t="s">
        <v>32405</v>
      </c>
      <c r="AK35" s="33">
        <f>IF(D6L628C5=0,0,D6L628C11/D6L628C5)</f>
        <v>1.8387998034205173E-2</v>
      </c>
      <c r="AL35" s="16" t="s">
        <v>32406</v>
      </c>
      <c r="AM35" s="33">
        <f>SUM(D6L601C18:D6L627C18)-2*SUM(D6L609C18,D6L611C18,D6L622C18,D6L624C18,D6L627C18)</f>
        <v>376.4941382129013</v>
      </c>
      <c r="AN35" s="16" t="s">
        <v>32407</v>
      </c>
      <c r="AO35" s="33">
        <f>SUM(D6L601C19:D6L627C19)-2*SUM(D6L609C19,D6L611C19,D6L622C19,D6L624C19,D6L627C19)</f>
        <v>905.33152595692547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1.048258742374083</v>
      </c>
      <c r="AT35" s="16" t="s">
        <v>32409</v>
      </c>
      <c r="AU35" s="33">
        <f>IF(D6L628C5=0,0,D6L628C18/D6L628C5)</f>
        <v>0.14685855835814357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1.048258742374083</v>
      </c>
      <c r="AZ35" s="16" t="s">
        <v>32411</v>
      </c>
      <c r="BA35" s="33">
        <f>IF(D6L628C5=0,0,D6L628C19/D6L628C5)</f>
        <v>0.35314144164185646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38.585141831821105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19.292570915910552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9.6462854579552761</v>
      </c>
      <c r="R36" s="16" t="s">
        <v>32416</v>
      </c>
      <c r="S36" s="15">
        <f>D6L629C5-D6L629C7</f>
        <v>9.6462854579552761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9.291221487392086</v>
      </c>
      <c r="X36" s="16" t="s">
        <v>32418</v>
      </c>
      <c r="Y36" s="33">
        <f>D6L629C7-D6L629C10</f>
        <v>0.35506397056319017</v>
      </c>
      <c r="Z36" s="16" t="s">
        <v>32419</v>
      </c>
      <c r="AA36" s="33">
        <f>CHOOSE(MIN(D6L629C9,RUN_YEARS),B7L806C7,B7L806C16,B7L806C25,B7L806C34,B7L806C43)</f>
        <v>147530</v>
      </c>
      <c r="AB36" s="16" t="s">
        <v>32420</v>
      </c>
      <c r="AC36" s="33">
        <f>IF(D6L629C12=0,0,D6L629C10/D6L629C12)</f>
        <v>6.2978522926808686E-5</v>
      </c>
      <c r="AD36" s="16" t="s">
        <v>32421</v>
      </c>
      <c r="AE36" s="33">
        <f>IF(D6L629C5=0,0,D6L629C10/D6L629C5)</f>
        <v>0.48159581882006358</v>
      </c>
      <c r="AF36" s="16" t="s">
        <v>32422</v>
      </c>
      <c r="AG36" s="33">
        <f>CHOOSE(MIN(D6L629C9,RUN_YEARS),B7L806C5,B7L806C14,B7L806C23,B7L806C32,B7L806C41)</f>
        <v>2168.4069307236009</v>
      </c>
      <c r="AH36" s="16" t="s">
        <v>32423</v>
      </c>
      <c r="AI36" s="33">
        <f>IF(D6L629C15=0,0,D6L629C11/D6L629C15)</f>
        <v>1.6374415960970239E-4</v>
      </c>
      <c r="AJ36" s="16" t="s">
        <v>32424</v>
      </c>
      <c r="AK36" s="33">
        <f>IF(D6L629C5=0,0,D6L629C11/D6L629C5)</f>
        <v>1.8404181179936443E-2</v>
      </c>
      <c r="AL36" s="16" t="s">
        <v>32425</v>
      </c>
      <c r="AM36" s="33">
        <f>D6L629C8*CHOOSE(MIN(D6L629C9,RUN_YEARS),B7L806C4,B7L806C13,B7L806C22,B7L806C31,B7L806C40)</f>
        <v>2.6118847232983686</v>
      </c>
      <c r="AN36" s="16" t="s">
        <v>32426</v>
      </c>
      <c r="AO36" s="33">
        <f>D6L629C8-D6L629C18</f>
        <v>7.0344007346569075</v>
      </c>
      <c r="AP36" s="16" t="s">
        <v>32427</v>
      </c>
      <c r="AQ36" s="33">
        <f>CHOOSE(MIN(D6L629C9,RUN_YEARS),B7L806C2,B7L806C11,B7L806C20,B7L806C29,B7L806C38)</f>
        <v>332.5947174480437</v>
      </c>
      <c r="AR36" s="16" t="s">
        <v>32428</v>
      </c>
      <c r="AS36" s="33">
        <f>IF(D6L629C20=0,0,D6L629C18/D6L629C20)</f>
        <v>7.8530553441708961E-3</v>
      </c>
      <c r="AT36" s="16" t="s">
        <v>32429</v>
      </c>
      <c r="AU36" s="33">
        <f>IF(D6L629C5=0,0,D6L629C18/D6L629C5)</f>
        <v>0.13538292717350342</v>
      </c>
      <c r="AV36" s="16" t="s">
        <v>32430</v>
      </c>
      <c r="AW36" s="33">
        <f>CHOOSE(MIN(D6L629C9,RUN_YEARS),B7L806C1,B7L806C10,B7L806C19,B7L806C28,B7L806C37)</f>
        <v>895.75336303701829</v>
      </c>
      <c r="AX36" s="16" t="s">
        <v>32431</v>
      </c>
      <c r="AY36" s="33">
        <f>IF(D6L629C23=0,0,D6L629C19/D6L629C23)</f>
        <v>7.8530553441708943E-3</v>
      </c>
      <c r="AZ36" s="16" t="s">
        <v>32432</v>
      </c>
      <c r="BA36" s="33">
        <f>IF(D6L629C5=0,0,D6L629C19/D6L629C5)</f>
        <v>0.36461707282649658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0.15765124343951423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0.15765124343951423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7.8825621719757114E-2</v>
      </c>
      <c r="R37" s="16" t="s">
        <v>32436</v>
      </c>
      <c r="S37" s="15">
        <f>D6L630C5-D6L630C7</f>
        <v>7.8825621719757114E-2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7.5924179672254025E-2</v>
      </c>
      <c r="X37" s="16" t="s">
        <v>32438</v>
      </c>
      <c r="Y37" s="33">
        <f>D6L630C7-D6L630C10</f>
        <v>2.9014420475030889E-3</v>
      </c>
      <c r="Z37" s="16" t="s">
        <v>32439</v>
      </c>
      <c r="AA37" s="33">
        <f>CHOOSE(MIN(D6L630C9,RUN_YEARS),B7L806C7,B7L806C16,B7L806C25,B7L806C34,B7L806C43)</f>
        <v>147530</v>
      </c>
      <c r="AB37" s="16" t="s">
        <v>32440</v>
      </c>
      <c r="AC37" s="33">
        <f>IF(D6L630C12=0,0,D6L630C10/D6L630C12)</f>
        <v>5.1463552953469817E-7</v>
      </c>
      <c r="AD37" s="16" t="s">
        <v>32441</v>
      </c>
      <c r="AE37" s="33">
        <f>IF(D6L630C5=0,0,D6L630C10/D6L630C5)</f>
        <v>0.48159581882006353</v>
      </c>
      <c r="AF37" s="16" t="s">
        <v>32442</v>
      </c>
      <c r="AG37" s="33">
        <f>CHOOSE(MIN(D6L630C9,RUN_YEARS),B7L806C5,B7L806C14,B7L806C23,B7L806C32,B7L806C41)</f>
        <v>2168.4069307236009</v>
      </c>
      <c r="AH37" s="16" t="s">
        <v>32443</v>
      </c>
      <c r="AI37" s="33">
        <f>IF(D6L630C15=0,0,D6L630C11/D6L630C15)</f>
        <v>1.3380523767902148E-6</v>
      </c>
      <c r="AJ37" s="16" t="s">
        <v>32444</v>
      </c>
      <c r="AK37" s="33">
        <f>IF(D6L630C5=0,0,D6L630C11/D6L630C5)</f>
        <v>1.840418117993646E-2</v>
      </c>
      <c r="AL37" s="16" t="s">
        <v>32445</v>
      </c>
      <c r="AM37" s="33">
        <f>D6L630C8*CHOOSE(MIN(D6L630C9,RUN_YEARS),B7L806C4,B7L806C13,B7L806C22,B7L806C31,B7L806C40)</f>
        <v>2.1343286809384014E-2</v>
      </c>
      <c r="AN37" s="16" t="s">
        <v>32446</v>
      </c>
      <c r="AO37" s="33">
        <f>D6L630C8-D6L630C18</f>
        <v>5.7482334910373099E-2</v>
      </c>
      <c r="AP37" s="16" t="s">
        <v>32447</v>
      </c>
      <c r="AQ37" s="33">
        <f>CHOOSE(MIN(D6L630C9,RUN_YEARS),B7L806C2,B7L806C11,B7L806C20,B7L806C29,B7L806C38)</f>
        <v>332.5947174480437</v>
      </c>
      <c r="AR37" s="16" t="s">
        <v>32448</v>
      </c>
      <c r="AS37" s="33">
        <f>IF(D6L630C20=0,0,D6L630C18/D6L630C20)</f>
        <v>6.4172055927852066E-5</v>
      </c>
      <c r="AT37" s="16" t="s">
        <v>32449</v>
      </c>
      <c r="AU37" s="33">
        <f>IF(D6L630C5=0,0,D6L630C18/D6L630C5)</f>
        <v>0.13538292717350342</v>
      </c>
      <c r="AV37" s="16" t="s">
        <v>32450</v>
      </c>
      <c r="AW37" s="33">
        <f>CHOOSE(MIN(D6L630C9,RUN_YEARS),B7L806C1,B7L806C10,B7L806C19,B7L806C28,B7L806C37)</f>
        <v>895.75336303701829</v>
      </c>
      <c r="AX37" s="16" t="s">
        <v>32451</v>
      </c>
      <c r="AY37" s="33">
        <f>IF(D6L630C23=0,0,D6L630C19/D6L630C23)</f>
        <v>6.4172055927852052E-5</v>
      </c>
      <c r="AZ37" s="16" t="s">
        <v>32452</v>
      </c>
      <c r="BA37" s="33">
        <f>IF(D6L630C5=0,0,D6L630C19/D6L630C5)</f>
        <v>0.36461707282649658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69.076269221853025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34.538134610926512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17.269067305463256</v>
      </c>
      <c r="R38" s="16" t="s">
        <v>32456</v>
      </c>
      <c r="S38" s="15">
        <f>D6L631C5-D6L631C7</f>
        <v>17.269067305463256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16.633421218466729</v>
      </c>
      <c r="X38" s="16" t="s">
        <v>32458</v>
      </c>
      <c r="Y38" s="33">
        <f>D6L631C7-D6L631C10</f>
        <v>0.6356460869965268</v>
      </c>
      <c r="Z38" s="16" t="s">
        <v>32459</v>
      </c>
      <c r="AA38" s="33">
        <f>CHOOSE(MIN(D6L631C9,RUN_YEARS),B7L806C7,B7L806C16,B7L806C25,B7L806C34,B7L806C43)</f>
        <v>147530</v>
      </c>
      <c r="AB38" s="16" t="s">
        <v>32460</v>
      </c>
      <c r="AC38" s="33">
        <f>IF(D6L631C12=0,0,D6L631C10/D6L631C12)</f>
        <v>1.1274602601821141E-4</v>
      </c>
      <c r="AD38" s="16" t="s">
        <v>32461</v>
      </c>
      <c r="AE38" s="33">
        <f>IF(D6L631C5=0,0,D6L631C10/D6L631C5)</f>
        <v>0.48159581882006353</v>
      </c>
      <c r="AF38" s="16" t="s">
        <v>32462</v>
      </c>
      <c r="AG38" s="33">
        <f>CHOOSE(MIN(D6L631C9,RUN_YEARS),B7L806C5,B7L806C14,B7L806C23,B7L806C32,B7L806C41)</f>
        <v>2168.4069307236009</v>
      </c>
      <c r="AH38" s="16" t="s">
        <v>32463</v>
      </c>
      <c r="AI38" s="33">
        <f>IF(D6L631C15=0,0,D6L631C11/D6L631C15)</f>
        <v>2.9313966764735004E-4</v>
      </c>
      <c r="AJ38" s="16" t="s">
        <v>32464</v>
      </c>
      <c r="AK38" s="33">
        <f>IF(D6L631C5=0,0,D6L631C11/D6L631C5)</f>
        <v>1.8404181179936488E-2</v>
      </c>
      <c r="AL38" s="16" t="s">
        <v>32465</v>
      </c>
      <c r="AM38" s="33">
        <f>D6L631C8*CHOOSE(MIN(D6L631C9,RUN_YEARS),B7L806C4,B7L806C13,B7L806C22,B7L806C31,B7L806C40)</f>
        <v>4.6758737627397222</v>
      </c>
      <c r="AN38" s="16" t="s">
        <v>32466</v>
      </c>
      <c r="AO38" s="33">
        <f>D6L631C8-D6L631C18</f>
        <v>12.593193542723533</v>
      </c>
      <c r="AP38" s="16" t="s">
        <v>32467</v>
      </c>
      <c r="AQ38" s="33">
        <f>CHOOSE(MIN(D6L631C9,RUN_YEARS),B7L806C2,B7L806C11,B7L806C20,B7L806C29,B7L806C38)</f>
        <v>332.5947174480437</v>
      </c>
      <c r="AR38" s="16" t="s">
        <v>32468</v>
      </c>
      <c r="AS38" s="33">
        <f>IF(D6L631C20=0,0,D6L631C18/D6L631C20)</f>
        <v>1.4058773388275971E-2</v>
      </c>
      <c r="AT38" s="16" t="s">
        <v>32469</v>
      </c>
      <c r="AU38" s="33">
        <f>IF(D6L631C5=0,0,D6L631C18/D6L631C5)</f>
        <v>0.13538292717350342</v>
      </c>
      <c r="AV38" s="16" t="s">
        <v>32470</v>
      </c>
      <c r="AW38" s="33">
        <f>CHOOSE(MIN(D6L631C9,RUN_YEARS),B7L806C1,B7L806C10,B7L806C19,B7L806C28,B7L806C37)</f>
        <v>895.75336303701829</v>
      </c>
      <c r="AX38" s="16" t="s">
        <v>32471</v>
      </c>
      <c r="AY38" s="33">
        <f>IF(D6L631C23=0,0,D6L631C19/D6L631C23)</f>
        <v>1.4058773388275965E-2</v>
      </c>
      <c r="AZ38" s="16" t="s">
        <v>32472</v>
      </c>
      <c r="BA38" s="33">
        <f>IF(D6L631C5=0,0,D6L631C19/D6L631C5)</f>
        <v>0.36461707282649652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147530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2168.4069307236009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332.5947174480437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895.75336303701829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5518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5518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2207.2000000000003</v>
      </c>
      <c r="R40" s="16" t="s">
        <v>32497</v>
      </c>
      <c r="S40" s="15">
        <f>D6L633C5-D6L633C7</f>
        <v>3310.7999999999997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2125.9565825992886</v>
      </c>
      <c r="X40" s="16" t="s">
        <v>32499</v>
      </c>
      <c r="Y40" s="33">
        <f>D6L633C7-D6L633C10</f>
        <v>81.243417400711678</v>
      </c>
      <c r="Z40" s="16" t="s">
        <v>32500</v>
      </c>
      <c r="AA40" s="33">
        <f>CHOOSE(MIN(D6L633C9,RUN_YEARS),B7L806C7,B7L806C16,B7L806C25,B7L806C34,B7L806C43)</f>
        <v>147530</v>
      </c>
      <c r="AB40" s="16" t="s">
        <v>32501</v>
      </c>
      <c r="AC40" s="33">
        <f>IF(D6L633C12=0,0,D6L633C10/D6L633C12)</f>
        <v>1.4410334051374558E-2</v>
      </c>
      <c r="AD40" s="16" t="s">
        <v>32502</v>
      </c>
      <c r="AE40" s="33">
        <f>IF(D6L633C5=0,0,D6L633C10/D6L633C5)</f>
        <v>0.38527665505605085</v>
      </c>
      <c r="AF40" s="16" t="s">
        <v>32503</v>
      </c>
      <c r="AG40" s="33">
        <f>CHOOSE(MIN(D6L633C9,RUN_YEARS),B7L806C5,B7L806C14,B7L806C23,B7L806C32,B7L806C41)</f>
        <v>2168.4069307236009</v>
      </c>
      <c r="AH40" s="16" t="s">
        <v>32504</v>
      </c>
      <c r="AI40" s="33">
        <f>IF(D6L633C15=0,0,D6L633C11/D6L633C15)</f>
        <v>3.7466868533573915E-2</v>
      </c>
      <c r="AJ40" s="16" t="s">
        <v>32505</v>
      </c>
      <c r="AK40" s="33">
        <f>IF(D6L633C5=0,0,D6L633C11/D6L633C5)</f>
        <v>1.4723344943949199E-2</v>
      </c>
      <c r="AL40" s="16" t="s">
        <v>32506</v>
      </c>
      <c r="AM40" s="33">
        <f>D6L633C8*CHOOSE(MIN(D6L633C9,RUN_YEARS),B7L806C4,B7L806C13,B7L806C22,B7L806C31,B7L806C40)</f>
        <v>896.45159057207013</v>
      </c>
      <c r="AN40" s="16" t="s">
        <v>32507</v>
      </c>
      <c r="AO40" s="33">
        <f>D6L633C8-D6L633C18</f>
        <v>2414.3484094279297</v>
      </c>
      <c r="AP40" s="16" t="s">
        <v>32508</v>
      </c>
      <c r="AQ40" s="33">
        <f>CHOOSE(MIN(D6L633C9,RUN_YEARS),B7L806C2,B7L806C11,B7L806C20,B7L806C29,B7L806C38)</f>
        <v>332.5947174480437</v>
      </c>
      <c r="AR40" s="16" t="s">
        <v>32509</v>
      </c>
      <c r="AS40" s="33">
        <f>IF(D6L633C20=0,0,D6L633C18/D6L633C20)</f>
        <v>2.6953272061878413</v>
      </c>
      <c r="AT40" s="16" t="s">
        <v>32510</v>
      </c>
      <c r="AU40" s="33">
        <f>IF(D6L633C5=0,0,D6L633C18/D6L633C5)</f>
        <v>0.16245951260820407</v>
      </c>
      <c r="AV40" s="16" t="s">
        <v>32511</v>
      </c>
      <c r="AW40" s="33">
        <f>CHOOSE(MIN(D6L633C9,RUN_YEARS),B7L806C1,B7L806C10,B7L806C19,B7L806C28,B7L806C37)</f>
        <v>895.75336303701829</v>
      </c>
      <c r="AX40" s="16" t="s">
        <v>32512</v>
      </c>
      <c r="AY40" s="33">
        <f>IF(D6L633C23=0,0,D6L633C19/D6L633C23)</f>
        <v>2.6953272061878413</v>
      </c>
      <c r="AZ40" s="16" t="s">
        <v>32513</v>
      </c>
      <c r="BA40" s="33">
        <f>IF(D6L633C5=0,0,D6L633C19/D6L633C5)</f>
        <v>0.43754048739179591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4606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4606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4606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147530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2168.4069307236009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1247.1475251223135</v>
      </c>
      <c r="AN41" s="16" t="s">
        <v>32526</v>
      </c>
      <c r="AO41" s="33">
        <f>D6L634C8-D6L634C18</f>
        <v>3358.8524748776863</v>
      </c>
      <c r="AP41" s="16" t="s">
        <v>32527</v>
      </c>
      <c r="AQ41" s="33">
        <f>CHOOSE(MIN(D6L634C9,RUN_YEARS),B7L806C2,B7L806C11,B7L806C20,B7L806C29,B7L806C38)</f>
        <v>332.5947174480437</v>
      </c>
      <c r="AR41" s="16" t="s">
        <v>32528</v>
      </c>
      <c r="AS41" s="33">
        <f>IF(D6L634C20=0,0,D6L634C18/D6L634C20)</f>
        <v>3.7497514533349037</v>
      </c>
      <c r="AT41" s="16" t="s">
        <v>32529</v>
      </c>
      <c r="AU41" s="33">
        <f>IF(D6L634C5=0,0,D6L634C18/D6L634C5)</f>
        <v>0.27076585434700684</v>
      </c>
      <c r="AV41" s="16" t="s">
        <v>32530</v>
      </c>
      <c r="AW41" s="33">
        <f>CHOOSE(MIN(D6L634C9,RUN_YEARS),B7L806C1,B7L806C10,B7L806C19,B7L806C28,B7L806C37)</f>
        <v>895.75336303701829</v>
      </c>
      <c r="AX41" s="16" t="s">
        <v>32531</v>
      </c>
      <c r="AY41" s="33">
        <f>IF(D6L634C23=0,0,D6L634C19/D6L634C23)</f>
        <v>3.7497514533349028</v>
      </c>
      <c r="AZ41" s="16" t="s">
        <v>32532</v>
      </c>
      <c r="BA41" s="33">
        <f>IF(D6L634C5=0,0,D6L634C19/D6L634C5)</f>
        <v>0.72923414565299316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-5556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-5556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-5556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-5351.4927387285461</v>
      </c>
      <c r="X42" s="16" t="s">
        <v>32539</v>
      </c>
      <c r="Y42" s="33">
        <f>D6L635C7-D6L635C10</f>
        <v>-204.5072612714539</v>
      </c>
      <c r="Z42" s="16" t="s">
        <v>32540</v>
      </c>
      <c r="AA42" s="33">
        <f>CHOOSE(MIN(D6L635C9,RUN_YEARS),B7L806C7,B7L806C16,B7L806C25,B7L806C34,B7L806C43)</f>
        <v>147530</v>
      </c>
      <c r="AB42" s="16" t="s">
        <v>32541</v>
      </c>
      <c r="AC42" s="33">
        <f>IF(D6L635C12=0,0,D6L635C10/D6L635C12)</f>
        <v>-3.6273928954982347E-2</v>
      </c>
      <c r="AD42" s="16" t="s">
        <v>32542</v>
      </c>
      <c r="AE42" s="33">
        <f>IF(D6L635C5=0,0,D6L635C10/D6L635C5)</f>
        <v>0.96319163764012705</v>
      </c>
      <c r="AF42" s="16" t="s">
        <v>32543</v>
      </c>
      <c r="AG42" s="33">
        <f>CHOOSE(MIN(D6L635C9,RUN_YEARS),B7L806C5,B7L806C14,B7L806C23,B7L806C32,B7L806C41)</f>
        <v>2168.4069307236009</v>
      </c>
      <c r="AH42" s="16" t="s">
        <v>32544</v>
      </c>
      <c r="AI42" s="33">
        <f>IF(D6L635C15=0,0,D6L635C11/D6L635C15)</f>
        <v>-9.4312215282954054E-2</v>
      </c>
      <c r="AJ42" s="16" t="s">
        <v>32545</v>
      </c>
      <c r="AK42" s="33">
        <f>IF(D6L635C5=0,0,D6L635C11/D6L635C5)</f>
        <v>3.6808362359872913E-2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332.5947174480437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895.75336303701829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-7316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-7316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-7316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147530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2168.4069307236009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-1980.922990402702</v>
      </c>
      <c r="AN43" s="16" t="s">
        <v>32567</v>
      </c>
      <c r="AO43" s="33">
        <f>D6L636C8-D6L636C18</f>
        <v>-5335.0770095972985</v>
      </c>
      <c r="AP43" s="16" t="s">
        <v>32568</v>
      </c>
      <c r="AQ43" s="33">
        <f>CHOOSE(MIN(D6L636C9,RUN_YEARS),B7L806C2,B7L806C11,B7L806C20,B7L806C29,B7L806C38)</f>
        <v>332.5947174480437</v>
      </c>
      <c r="AR43" s="16" t="s">
        <v>32569</v>
      </c>
      <c r="AS43" s="33">
        <f>IF(D6L636C20=0,0,D6L636C18/D6L636C20)</f>
        <v>-5.9559664855836205</v>
      </c>
      <c r="AT43" s="16" t="s">
        <v>32570</v>
      </c>
      <c r="AU43" s="33">
        <f>IF(D6L636C5=0,0,D6L636C18/D6L636C5)</f>
        <v>0.27076585434700684</v>
      </c>
      <c r="AV43" s="16" t="s">
        <v>32571</v>
      </c>
      <c r="AW43" s="33">
        <f>CHOOSE(MIN(D6L636C9,RUN_YEARS),B7L806C1,B7L806C10,B7L806C19,B7L806C28,B7L806C37)</f>
        <v>895.75336303701829</v>
      </c>
      <c r="AX43" s="16" t="s">
        <v>32572</v>
      </c>
      <c r="AY43" s="33">
        <f>IF(D6L636C23=0,0,D6L636C19/D6L636C23)</f>
        <v>-5.9559664855836205</v>
      </c>
      <c r="AZ43" s="16" t="s">
        <v>32573</v>
      </c>
      <c r="BA43" s="33">
        <f>IF(D6L636C5=0,0,D6L636C19/D6L636C5)</f>
        <v>0.72923414565299327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-2640.1809377028876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-2694.0116432297236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-3321.8058216148615</v>
      </c>
      <c r="R44" s="16" t="s">
        <v>32577</v>
      </c>
      <c r="S44" s="15">
        <f>SUM(D6L629C8:D6L636C8)</f>
        <v>627.79417838513837</v>
      </c>
      <c r="U44" s="21" t="str">
        <f>NULL_VALUE</f>
        <v>n/a</v>
      </c>
      <c r="V44" s="16" t="s">
        <v>32578</v>
      </c>
      <c r="W44" s="33">
        <f>SUM(D6L629C10:D6L636C10)</f>
        <v>-3199.5355892437265</v>
      </c>
      <c r="X44" s="16" t="s">
        <v>32579</v>
      </c>
      <c r="Y44" s="33">
        <f>SUM(D6L629C11:D6L636C11)</f>
        <v>-122.27023237113499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-2.1687355719133234E-2</v>
      </c>
      <c r="AD44" s="16" t="s">
        <v>32581</v>
      </c>
      <c r="AE44" s="33">
        <f>IF(D6L637C5=0,0,D6L637C10/D6L637C5)</f>
        <v>1.1876472758699566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-5.63871248697463E-2</v>
      </c>
      <c r="AJ44" s="16" t="s">
        <v>32583</v>
      </c>
      <c r="AK44" s="33">
        <f>IF(D6L637C5=0,0,D6L637C11/D6L637C5)</f>
        <v>4.5385933159721233E-2</v>
      </c>
      <c r="AL44" s="16" t="s">
        <v>32584</v>
      </c>
      <c r="AM44" s="33">
        <f>SUM(D6L629C18:D6L636C18)</f>
        <v>169.98522706452923</v>
      </c>
      <c r="AN44" s="16" t="s">
        <v>32585</v>
      </c>
      <c r="AO44" s="33">
        <f>SUM(D6L629C19:D6L636C19)</f>
        <v>457.80895132060868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0.51108817472749912</v>
      </c>
      <c r="AT44" s="16" t="s">
        <v>32587</v>
      </c>
      <c r="AU44" s="33">
        <f>IF(D6L637C5=0,0,D6L637C18/D6L637C5)</f>
        <v>-6.3097435934145393E-2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0.51108817472749823</v>
      </c>
      <c r="AZ44" s="16" t="s">
        <v>32589</v>
      </c>
      <c r="BA44" s="33">
        <f>IF(D6L637C5=0,0,D6L637C19/D6L637C5)</f>
        <v>-0.1699357730955324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451.17754694806672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225.58877347403336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112.79438673701668</v>
      </c>
      <c r="R45" s="16" t="s">
        <v>32594</v>
      </c>
      <c r="S45" s="15">
        <f>D6L638C5-D6L638C7</f>
        <v>112.79438673701668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108.64261007784093</v>
      </c>
      <c r="X45" s="16" t="s">
        <v>32596</v>
      </c>
      <c r="Y45" s="33">
        <f>D6L638C7-D6L638C10</f>
        <v>4.1517766591757521</v>
      </c>
      <c r="Z45" s="16" t="s">
        <v>32597</v>
      </c>
      <c r="AA45" s="33">
        <f>CHOOSE(MIN(D6L638C9,RUN_YEARS),B7L806C7,B7L806C16,B7L806C25,B7L806C34,B7L806C43)</f>
        <v>147530</v>
      </c>
      <c r="AB45" s="16" t="s">
        <v>32598</v>
      </c>
      <c r="AC45" s="33">
        <f>IF(D6L638C12=0,0,D6L638C10/D6L638C12)</f>
        <v>7.3641028996028555E-4</v>
      </c>
      <c r="AD45" s="16" t="s">
        <v>32599</v>
      </c>
      <c r="AE45" s="33">
        <f>IF(D6L638C5=0,0,D6L638C10/D6L638C5)</f>
        <v>0.48159581882006353</v>
      </c>
      <c r="AF45" s="16" t="s">
        <v>32600</v>
      </c>
      <c r="AG45" s="33">
        <f>CHOOSE(MIN(D6L638C9,RUN_YEARS),B7L806C5,B7L806C14,B7L806C23,B7L806C32,B7L806C41)</f>
        <v>2168.4069307236009</v>
      </c>
      <c r="AH45" s="16" t="s">
        <v>32601</v>
      </c>
      <c r="AI45" s="33">
        <f>IF(D6L638C15=0,0,D6L638C11/D6L638C15)</f>
        <v>1.914666753896741E-3</v>
      </c>
      <c r="AJ45" s="16" t="s">
        <v>32602</v>
      </c>
      <c r="AK45" s="33">
        <f>IF(D6L638C5=0,0,D6L638C11/D6L638C5)</f>
        <v>1.840418117993645E-2</v>
      </c>
      <c r="AL45" s="16" t="s">
        <v>32603</v>
      </c>
      <c r="AM45" s="33">
        <f>D6L638C8*CHOOSE(MIN(D6L638C9,RUN_YEARS),B7L806C4,B7L806C13,B7L806C22,B7L806C31,B7L806C40)</f>
        <v>30.540868490395017</v>
      </c>
      <c r="AN45" s="16" t="s">
        <v>32604</v>
      </c>
      <c r="AO45" s="33">
        <f>D6L638C8-D6L638C18</f>
        <v>82.253518246621667</v>
      </c>
      <c r="AP45" s="16" t="s">
        <v>32605</v>
      </c>
      <c r="AQ45" s="33">
        <f>CHOOSE(MIN(D6L638C9,RUN_YEARS),B7L806C2,B7L806C11,B7L806C20,B7L806C29,B7L806C38)</f>
        <v>332.5947174480437</v>
      </c>
      <c r="AR45" s="16" t="s">
        <v>32606</v>
      </c>
      <c r="AS45" s="33">
        <f>IF(D6L638C20=0,0,D6L638C18/D6L638C20)</f>
        <v>9.1826078071026371E-2</v>
      </c>
      <c r="AT45" s="16" t="s">
        <v>32607</v>
      </c>
      <c r="AU45" s="33">
        <f>IF(D6L638C5=0,0,D6L638C18/D6L638C5)</f>
        <v>0.13538292717350342</v>
      </c>
      <c r="AV45" s="16" t="s">
        <v>32608</v>
      </c>
      <c r="AW45" s="33">
        <f>CHOOSE(MIN(D6L638C9,RUN_YEARS),B7L806C1,B7L806C10,B7L806C19,B7L806C28,B7L806C37)</f>
        <v>895.75336303701829</v>
      </c>
      <c r="AX45" s="16" t="s">
        <v>32609</v>
      </c>
      <c r="AY45" s="33">
        <f>IF(D6L638C23=0,0,D6L638C19/D6L638C23)</f>
        <v>9.1826078071026371E-2</v>
      </c>
      <c r="AZ45" s="16" t="s">
        <v>32610</v>
      </c>
      <c r="BA45" s="33">
        <f>IF(D6L638C5=0,0,D6L638C19/D6L638C5)</f>
        <v>0.36461707282649658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20555.762035793512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20555.762035793512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8222.3048143174055</v>
      </c>
      <c r="R46" s="16" t="s">
        <v>32614</v>
      </c>
      <c r="S46" s="15">
        <f>D6L639C5-D6L639C7</f>
        <v>12333.457221476106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7919.6552392786825</v>
      </c>
      <c r="X46" s="16" t="s">
        <v>32616</v>
      </c>
      <c r="Y46" s="33">
        <f>D6L639C7-D6L639C10</f>
        <v>302.64957503872301</v>
      </c>
      <c r="Z46" s="16" t="s">
        <v>32617</v>
      </c>
      <c r="AA46" s="33">
        <f>CHOOSE(MIN(D6L639C9,RUN_YEARS),B7L806C7,B7L806C16,B7L806C25,B7L806C34,B7L806C43)</f>
        <v>147530</v>
      </c>
      <c r="AB46" s="16" t="s">
        <v>32618</v>
      </c>
      <c r="AC46" s="33">
        <f>IF(D6L639C12=0,0,D6L639C10/D6L639C12)</f>
        <v>5.368165958976942E-2</v>
      </c>
      <c r="AD46" s="16" t="s">
        <v>32619</v>
      </c>
      <c r="AE46" s="33">
        <f>IF(D6L639C5=0,0,D6L639C10/D6L639C5)</f>
        <v>0.38527665505605085</v>
      </c>
      <c r="AF46" s="16" t="s">
        <v>32620</v>
      </c>
      <c r="AG46" s="33">
        <f>CHOOSE(MIN(D6L639C9,RUN_YEARS),B7L806C5,B7L806C14,B7L806C23,B7L806C32,B7L806C41)</f>
        <v>2168.4069307236009</v>
      </c>
      <c r="AH46" s="16" t="s">
        <v>32621</v>
      </c>
      <c r="AI46" s="33">
        <f>IF(D6L639C15=0,0,D6L639C11/D6L639C15)</f>
        <v>0.13957231493340061</v>
      </c>
      <c r="AJ46" s="16" t="s">
        <v>32622</v>
      </c>
      <c r="AK46" s="33">
        <f>IF(D6L639C5=0,0,D6L639C11/D6L639C5)</f>
        <v>1.4723344943949185E-2</v>
      </c>
      <c r="AL46" s="16" t="s">
        <v>32623</v>
      </c>
      <c r="AM46" s="33">
        <f>D6L639C8*CHOOSE(MIN(D6L639C9,RUN_YEARS),B7L806C4,B7L806C13,B7L806C22,B7L806C31,B7L806C40)</f>
        <v>3339.4790816252394</v>
      </c>
      <c r="AN46" s="16" t="s">
        <v>32624</v>
      </c>
      <c r="AO46" s="33">
        <f>D6L639C8-D6L639C18</f>
        <v>8993.9781398508676</v>
      </c>
      <c r="AP46" s="16" t="s">
        <v>32625</v>
      </c>
      <c r="AQ46" s="33">
        <f>CHOOSE(MIN(D6L639C9,RUN_YEARS),B7L806C2,B7L806C11,B7L806C20,B7L806C29,B7L806C38)</f>
        <v>332.5947174480437</v>
      </c>
      <c r="AR46" s="16" t="s">
        <v>32626</v>
      </c>
      <c r="AS46" s="33">
        <f>IF(D6L639C20=0,0,D6L639C18/D6L639C20)</f>
        <v>10.040685875135454</v>
      </c>
      <c r="AT46" s="16" t="s">
        <v>32627</v>
      </c>
      <c r="AU46" s="33">
        <f>IF(D6L639C5=0,0,D6L639C18/D6L639C5)</f>
        <v>0.1624595126082041</v>
      </c>
      <c r="AV46" s="16" t="s">
        <v>32628</v>
      </c>
      <c r="AW46" s="33">
        <f>CHOOSE(MIN(D6L639C9,RUN_YEARS),B7L806C1,B7L806C10,B7L806C19,B7L806C28,B7L806C37)</f>
        <v>895.75336303701829</v>
      </c>
      <c r="AX46" s="16" t="s">
        <v>32629</v>
      </c>
      <c r="AY46" s="33">
        <f>IF(D6L639C23=0,0,D6L639C19/D6L639C23)</f>
        <v>10.040685875135452</v>
      </c>
      <c r="AZ46" s="16" t="s">
        <v>32630</v>
      </c>
      <c r="BA46" s="33">
        <f>IF(D6L639C5=0,0,D6L639C19/D6L639C5)</f>
        <v>0.43754048739179591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21006.939582741579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20781.350809267544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8335.0992010544214</v>
      </c>
      <c r="R47" s="16" t="s">
        <v>32634</v>
      </c>
      <c r="S47" s="15">
        <f>SUM(D6L638C8:D6L639C8)</f>
        <v>12446.251608213122</v>
      </c>
      <c r="U47" s="21" t="str">
        <f>NULL_VALUE</f>
        <v>n/a</v>
      </c>
      <c r="V47" s="16" t="s">
        <v>32635</v>
      </c>
      <c r="W47" s="33">
        <f>SUM(D6L638C10:D6L639C10)</f>
        <v>8028.2978493565233</v>
      </c>
      <c r="X47" s="16" t="s">
        <v>32636</v>
      </c>
      <c r="Y47" s="33">
        <f>SUM(D6L638C11:D6L639C11)</f>
        <v>306.80135169789878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5.4418069879729705E-2</v>
      </c>
      <c r="AD47" s="16" t="s">
        <v>32638</v>
      </c>
      <c r="AE47" s="33">
        <f>IF(D6L640C5=0,0,D6L640C10/D6L640C5)</f>
        <v>0.38632223299826424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0.14148698168729734</v>
      </c>
      <c r="AJ47" s="16" t="s">
        <v>32640</v>
      </c>
      <c r="AK47" s="33">
        <f>IF(D6L640C5=0,0,D6L640C11/D6L640C5)</f>
        <v>1.4763301698418912E-2</v>
      </c>
      <c r="AL47" s="16" t="s">
        <v>32641</v>
      </c>
      <c r="AM47" s="33">
        <f>SUM(D6L638C18:D6L639C18)</f>
        <v>3370.0199501156344</v>
      </c>
      <c r="AN47" s="16" t="s">
        <v>32642</v>
      </c>
      <c r="AO47" s="33">
        <f>SUM(D6L638C19:D6L639C19)</f>
        <v>9076.2316580974893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10.13251195320648</v>
      </c>
      <c r="AT47" s="16" t="s">
        <v>32644</v>
      </c>
      <c r="AU47" s="33">
        <f>IF(D6L640C5=0,0,D6L640C18/D6L640C5)</f>
        <v>0.16216558687863339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10.132511953206478</v>
      </c>
      <c r="AZ47" s="16" t="s">
        <v>32646</v>
      </c>
      <c r="BA47" s="33">
        <f>IF(D6L640C5=0,0,D6L640C19/D6L640C5)</f>
        <v>0.43674887842468352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22404.212172816427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20650.990494377475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6295.1190436093866</v>
      </c>
      <c r="R48" s="16" t="s">
        <v>32651</v>
      </c>
      <c r="S48" s="15">
        <f>SUM(D6L628C8,D6L637C8,D6L640C8)</f>
        <v>14355.871450768087</v>
      </c>
      <c r="U48" s="21" t="str">
        <f>NULL_VALUE</f>
        <v>n/a</v>
      </c>
      <c r="V48" s="16" t="s">
        <v>32652</v>
      </c>
      <c r="W48" s="33">
        <f>SUM(D6L628C10,D6L637C10,D6L640C10)</f>
        <v>6063.4475086967268</v>
      </c>
      <c r="X48" s="16" t="s">
        <v>32653</v>
      </c>
      <c r="Y48" s="33">
        <f>SUM(D6L628C11,D6L637C11,D6L640C11)</f>
        <v>231.6715349126608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4.1406628686902119E-2</v>
      </c>
      <c r="AD48" s="16" t="s">
        <v>32655</v>
      </c>
      <c r="AE48" s="33">
        <f>IF(D6L641C5=0,0,D6L641C10/D6L641C5)</f>
        <v>0.29361533580423593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0.10765723458594574</v>
      </c>
      <c r="AJ48" s="16" t="s">
        <v>32657</v>
      </c>
      <c r="AK48" s="33">
        <f>IF(D6L641C5=0,0,D6L641C11/D6L641C5)</f>
        <v>1.1218422427521657E-2</v>
      </c>
      <c r="AL48" s="16" t="s">
        <v>32658</v>
      </c>
      <c r="AM48" s="33">
        <f>SUM(D6L628C18,D6L637C18,D6L640C18)</f>
        <v>3916.499315393065</v>
      </c>
      <c r="AN48" s="16" t="s">
        <v>32659</v>
      </c>
      <c r="AO48" s="33">
        <f>SUM(D6L628C19,D6L637C19,D6L640C19)</f>
        <v>10439.372135375022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11.691858870308062</v>
      </c>
      <c r="AT48" s="16" t="s">
        <v>32661</v>
      </c>
      <c r="AU48" s="33">
        <f>IF(D6L641C5=0,0,D6L641C18/D6L641C5)</f>
        <v>0.18965188698621441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11.69185887030806</v>
      </c>
      <c r="AZ48" s="16" t="s">
        <v>32663</v>
      </c>
      <c r="BA48" s="33">
        <f>IF(D6L641C5=0,0,D6L641C19/D6L641C5)</f>
        <v>0.505514354782028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2EEC16-43A9-4DE1-9F00-B58293D8565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2983.1994333333337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2565.5515126666669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1282.7757563333334</v>
      </c>
      <c r="R8" s="16" t="s">
        <v>32673</v>
      </c>
      <c r="S8" s="15">
        <f>D6L701C5-D6L701C7</f>
        <v>1282.7757563333334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1217.5417339099283</v>
      </c>
      <c r="X8" s="16" t="s">
        <v>32675</v>
      </c>
      <c r="Y8" s="33">
        <f>D6L701C7-D6L701C10</f>
        <v>65.234022423405122</v>
      </c>
      <c r="Z8" s="16" t="s">
        <v>32676</v>
      </c>
      <c r="AA8" s="33">
        <f>CHOOSE(MIN(D6L701C9,RUN_YEARS),B7L807C7,B7L807C16,B7L807C25,B7L807C34,B7L807C43)</f>
        <v>1615.3333333333335</v>
      </c>
      <c r="AB8" s="16" t="s">
        <v>32677</v>
      </c>
      <c r="AC8" s="33">
        <f>IF(D6L701C12=0,0,D6L701C10/D6L701C12)</f>
        <v>0.75374023972962956</v>
      </c>
      <c r="AD8" s="16" t="s">
        <v>32678</v>
      </c>
      <c r="AE8" s="33">
        <f>IF(D6L701C5=0,0,D6L701C10/D6L701C5)</f>
        <v>0.47457309974041406</v>
      </c>
      <c r="AF8" s="16" t="s">
        <v>32679</v>
      </c>
      <c r="AG8" s="33">
        <f>CHOOSE(MIN(D6L701C9,RUN_YEARS),B7L807C5,B7L807C14,B7L807C23,B7L807C32,B7L807C41)</f>
        <v>33.287341317197701</v>
      </c>
      <c r="AH8" s="16" t="s">
        <v>32680</v>
      </c>
      <c r="AI8" s="33">
        <f>IF(D6L701C15=0,0,D6L701C11/D6L701C15)</f>
        <v>1.9597246232970358</v>
      </c>
      <c r="AJ8" s="16" t="s">
        <v>32681</v>
      </c>
      <c r="AK8" s="33">
        <f>IF(D6L701C5=0,0,D6L701C11/D6L701C5)</f>
        <v>2.5426900259585921E-2</v>
      </c>
      <c r="AL8" s="16" t="s">
        <v>32682</v>
      </c>
      <c r="AM8" s="33">
        <f>D6L701C8*CHOOSE(MIN(D6L701C9,RUN_YEARS),B7L807C4,B7L807C13,B7L807C22,B7L807C31,B7L807C40)</f>
        <v>295.64752287802793</v>
      </c>
      <c r="AN8" s="16" t="s">
        <v>32683</v>
      </c>
      <c r="AO8" s="33">
        <f>D6L701C8-D6L701C18</f>
        <v>987.12823345530546</v>
      </c>
      <c r="AP8" s="16" t="s">
        <v>32684</v>
      </c>
      <c r="AQ8" s="33">
        <f>CHOOSE(MIN(D6L701C9,RUN_YEARS),B7L807C2,B7L807C11,B7L807C20,B7L807C29,B7L807C38)</f>
        <v>4.1409347157052299</v>
      </c>
      <c r="AR8" s="16" t="s">
        <v>32685</v>
      </c>
      <c r="AS8" s="33">
        <f>IF(D6L701C20=0,0,D6L701C18/D6L701C20)</f>
        <v>71.396325509970538</v>
      </c>
      <c r="AT8" s="16" t="s">
        <v>32686</v>
      </c>
      <c r="AU8" s="33">
        <f>IF(D6L701C5=0,0,D6L701C18/D6L701C5)</f>
        <v>0.11523741441883119</v>
      </c>
      <c r="AV8" s="16" t="s">
        <v>32687</v>
      </c>
      <c r="AW8" s="33">
        <f>CHOOSE(MIN(D6L701C9,RUN_YEARS),B7L807C1,B7L807C10,B7L807C19,B7L807C28,B7L807C37)</f>
        <v>13.826036934035947</v>
      </c>
      <c r="AX8" s="16" t="s">
        <v>32688</v>
      </c>
      <c r="AY8" s="33">
        <f>IF(D6L701C23=0,0,D6L701C19/D6L701C23)</f>
        <v>71.396325509970538</v>
      </c>
      <c r="AZ8" s="16" t="s">
        <v>32689</v>
      </c>
      <c r="BA8" s="33">
        <f>IF(D6L701C5=0,0,D6L701C19/D6L701C5)</f>
        <v>0.38476258558116877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</v>
      </c>
      <c r="J9" s="16" t="s">
        <v>32710</v>
      </c>
      <c r="K9" s="21">
        <f>_xlfn.SINGLE(IF(FLOW_THRU_100PCT="Y",1,INDEX(VariabilityMatrix,D6L702C1,_xlfn.SINGLE(D6L702C9))))</f>
        <v>0.51741440104877001</v>
      </c>
      <c r="L9" s="16" t="s">
        <v>32690</v>
      </c>
      <c r="M9" s="15">
        <f>IF(_xlfn.SINGLE(D6L702C2)&lt;&gt;0,_xlfn.SINGLE(D6L702C2)*_xlfn.SINGLE(D6L702C4),_xlfn.SINGLE(D6L702C3)*_xlfn.SINGLE(D6L702C4))</f>
        <v>0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</v>
      </c>
      <c r="R9" s="16" t="s">
        <v>32692</v>
      </c>
      <c r="S9" s="15">
        <f>D6L702C5-D6L702C7</f>
        <v>0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</v>
      </c>
      <c r="X9" s="16" t="s">
        <v>32694</v>
      </c>
      <c r="Y9" s="33">
        <f>D6L702C7-D6L702C10</f>
        <v>0</v>
      </c>
      <c r="Z9" s="16" t="s">
        <v>32695</v>
      </c>
      <c r="AA9" s="33">
        <f>CHOOSE(MIN(D6L702C9,RUN_YEARS),B7L807C7,B7L807C16,B7L807C25,B7L807C34,B7L807C43)</f>
        <v>1215.5999999999999</v>
      </c>
      <c r="AB9" s="16" t="s">
        <v>32696</v>
      </c>
      <c r="AC9" s="33">
        <f>IF(D6L702C12=0,0,D6L702C10/D6L702C12)</f>
        <v>0</v>
      </c>
      <c r="AD9" s="16" t="s">
        <v>32697</v>
      </c>
      <c r="AE9" s="33">
        <f>IF(D6L702C5=0,0,D6L702C10/D6L702C5)</f>
        <v>0</v>
      </c>
      <c r="AF9" s="16" t="s">
        <v>32698</v>
      </c>
      <c r="AG9" s="33">
        <f>CHOOSE(MIN(D6L702C9,RUN_YEARS),B7L807C5,B7L807C14,B7L807C23,B7L807C32,B7L807C41)</f>
        <v>28.907733819483266</v>
      </c>
      <c r="AH9" s="16" t="s">
        <v>32699</v>
      </c>
      <c r="AI9" s="33">
        <f>IF(D6L702C15=0,0,D6L702C11/D6L702C15)</f>
        <v>0</v>
      </c>
      <c r="AJ9" s="16" t="s">
        <v>32700</v>
      </c>
      <c r="AK9" s="33">
        <f>IF(D6L702C5=0,0,D6L702C11/D6L702C5)</f>
        <v>0</v>
      </c>
      <c r="AL9" s="16" t="s">
        <v>32701</v>
      </c>
      <c r="AM9" s="33">
        <f>D6L702C8*CHOOSE(MIN(D6L702C9,RUN_YEARS),B7L807C4,B7L807C13,B7L807C22,B7L807C31,B7L807C40)</f>
        <v>0</v>
      </c>
      <c r="AN9" s="16" t="s">
        <v>32702</v>
      </c>
      <c r="AO9" s="33">
        <f>D6L702C8-D6L702C18</f>
        <v>0</v>
      </c>
      <c r="AP9" s="16" t="s">
        <v>32703</v>
      </c>
      <c r="AQ9" s="33">
        <f>CHOOSE(MIN(D6L702C9,RUN_YEARS),B7L807C2,B7L807C11,B7L807C20,B7L807C29,B7L807C38)</f>
        <v>3.1272549288991915</v>
      </c>
      <c r="AR9" s="16" t="s">
        <v>32704</v>
      </c>
      <c r="AS9" s="33">
        <f>IF(D6L702C20=0,0,D6L702C18/D6L702C20)</f>
        <v>0</v>
      </c>
      <c r="AT9" s="16" t="s">
        <v>32705</v>
      </c>
      <c r="AU9" s="33">
        <f>IF(D6L702C5=0,0,D6L702C18/D6L702C5)</f>
        <v>0</v>
      </c>
      <c r="AV9" s="16" t="s">
        <v>32706</v>
      </c>
      <c r="AW9" s="33">
        <f>CHOOSE(MIN(D6L702C9,RUN_YEARS),B7L807C1,B7L807C10,B7L807C19,B7L807C28,B7L807C37)</f>
        <v>11.990395642815139</v>
      </c>
      <c r="AX9" s="16" t="s">
        <v>32707</v>
      </c>
      <c r="AY9" s="33">
        <f>IF(D6L702C23=0,0,D6L702C19/D6L702C23)</f>
        <v>0</v>
      </c>
      <c r="AZ9" s="16" t="s">
        <v>32708</v>
      </c>
      <c r="BA9" s="33">
        <f>IF(D6L702C5=0,0,D6L702C19/D6L702C5)</f>
        <v>0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</v>
      </c>
      <c r="J10" s="16" t="s">
        <v>32731</v>
      </c>
      <c r="K10" s="21">
        <f>_xlfn.SINGLE(IF(FLOW_THRU_100PCT="Y",1,INDEX(VariabilityMatrix,D6L703C1,_xlfn.SINGLE(D6L703C9))))</f>
        <v>0.51741440104877001</v>
      </c>
      <c r="L10" s="16" t="s">
        <v>32711</v>
      </c>
      <c r="M10" s="15">
        <f>IF(_xlfn.SINGLE(D6L703C2)&lt;&gt;0,_xlfn.SINGLE(D6L703C2)*_xlfn.SINGLE(D6L703C4),_xlfn.SINGLE(D6L703C3)*_xlfn.SINGLE(D6L703C4))</f>
        <v>0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</v>
      </c>
      <c r="R10" s="16" t="s">
        <v>32713</v>
      </c>
      <c r="S10" s="15">
        <f>D6L703C5-D6L703C7</f>
        <v>0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</v>
      </c>
      <c r="X10" s="16" t="s">
        <v>32715</v>
      </c>
      <c r="Y10" s="33">
        <f>D6L703C7-D6L703C10</f>
        <v>0</v>
      </c>
      <c r="Z10" s="16" t="s">
        <v>32716</v>
      </c>
      <c r="AA10" s="33">
        <f>CHOOSE(MIN(D6L703C9,RUN_YEARS),B7L807C7,B7L807C16,B7L807C25,B7L807C34,B7L807C43)</f>
        <v>1215.5999999999999</v>
      </c>
      <c r="AB10" s="16" t="s">
        <v>32717</v>
      </c>
      <c r="AC10" s="33">
        <f>IF(D6L703C12=0,0,D6L703C10/D6L703C12)</f>
        <v>0</v>
      </c>
      <c r="AD10" s="16" t="s">
        <v>32718</v>
      </c>
      <c r="AE10" s="33">
        <f>IF(D6L703C5=0,0,D6L703C10/D6L703C5)</f>
        <v>0</v>
      </c>
      <c r="AF10" s="16" t="s">
        <v>32719</v>
      </c>
      <c r="AG10" s="33">
        <f>CHOOSE(MIN(D6L703C9,RUN_YEARS),B7L807C5,B7L807C14,B7L807C23,B7L807C32,B7L807C41)</f>
        <v>28.907733819483266</v>
      </c>
      <c r="AH10" s="16" t="s">
        <v>32720</v>
      </c>
      <c r="AI10" s="33">
        <f>IF(D6L703C15=0,0,D6L703C11/D6L703C15)</f>
        <v>0</v>
      </c>
      <c r="AJ10" s="16" t="s">
        <v>32721</v>
      </c>
      <c r="AK10" s="33">
        <f>IF(D6L703C5=0,0,D6L703C11/D6L703C5)</f>
        <v>0</v>
      </c>
      <c r="AL10" s="16" t="s">
        <v>32722</v>
      </c>
      <c r="AM10" s="33">
        <f>D6L703C8*CHOOSE(MIN(D6L703C9,RUN_YEARS),B7L807C4,B7L807C13,B7L807C22,B7L807C31,B7L807C40)</f>
        <v>0</v>
      </c>
      <c r="AN10" s="16" t="s">
        <v>32723</v>
      </c>
      <c r="AO10" s="33">
        <f>D6L703C8-D6L703C18</f>
        <v>0</v>
      </c>
      <c r="AP10" s="16" t="s">
        <v>32724</v>
      </c>
      <c r="AQ10" s="33">
        <f>CHOOSE(MIN(D6L703C9,RUN_YEARS),B7L807C2,B7L807C11,B7L807C20,B7L807C29,B7L807C38)</f>
        <v>3.1272549288991915</v>
      </c>
      <c r="AR10" s="16" t="s">
        <v>32725</v>
      </c>
      <c r="AS10" s="33">
        <f>IF(D6L703C20=0,0,D6L703C18/D6L703C20)</f>
        <v>0</v>
      </c>
      <c r="AT10" s="16" t="s">
        <v>32726</v>
      </c>
      <c r="AU10" s="33">
        <f>IF(D6L703C5=0,0,D6L703C18/D6L703C5)</f>
        <v>0</v>
      </c>
      <c r="AV10" s="16" t="s">
        <v>32727</v>
      </c>
      <c r="AW10" s="33">
        <f>CHOOSE(MIN(D6L703C9,RUN_YEARS),B7L807C1,B7L807C10,B7L807C19,B7L807C28,B7L807C37)</f>
        <v>11.990395642815139</v>
      </c>
      <c r="AX10" s="16" t="s">
        <v>32728</v>
      </c>
      <c r="AY10" s="33">
        <f>IF(D6L703C23=0,0,D6L703C19/D6L703C23)</f>
        <v>0</v>
      </c>
      <c r="AZ10" s="16" t="s">
        <v>32729</v>
      </c>
      <c r="BA10" s="33">
        <f>IF(D6L703C5=0,0,D6L703C19/D6L703C5)</f>
        <v>0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_xlfn.SINGLE(IF(FLOW_THRU_100PCT="Y",1,INDEX(VariabilityMatrix,D6L704C1,_xlfn.SINGLE(D6L704C9))))</f>
        <v>0.51121161657677594</v>
      </c>
      <c r="L11" s="16" t="s">
        <v>32732</v>
      </c>
      <c r="M11" s="15">
        <f>IF(_xlfn.SINGLE(D6L704C2)&lt;&gt;0,_xlfn.SINGLE(D6L704C2)*_xlfn.SINGLE(D6L704C4),_xlfn.SINGLE(D6L704C3)*_xlfn.SINGLE(D6L704C4))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1490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26.959923946604711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3.359087161916797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11.363758873928129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</v>
      </c>
      <c r="J12" s="16" t="s">
        <v>32773</v>
      </c>
      <c r="K12" s="21">
        <f>_xlfn.SINGLE(IF(FLOW_THRU_100PCT="Y",1,INDEX(VariabilityMatrix,D6L705C1,_xlfn.SINGLE(D6L705C9))))</f>
        <v>0.27660328864513511</v>
      </c>
      <c r="L12" s="16" t="s">
        <v>32753</v>
      </c>
      <c r="M12" s="15">
        <f>IF(_xlfn.SINGLE(D6L705C2)&lt;&gt;0,_xlfn.SINGLE(D6L705C2)*_xlfn.SINGLE(D6L705C4),_xlfn.SINGLE(D6L705C3)*_xlfn.SINGLE(D6L705C4))</f>
        <v>0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</v>
      </c>
      <c r="R12" s="16" t="s">
        <v>32755</v>
      </c>
      <c r="S12" s="15">
        <f>D6L705C5-D6L705C7</f>
        <v>0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</v>
      </c>
      <c r="X12" s="16" t="s">
        <v>32757</v>
      </c>
      <c r="Y12" s="33">
        <f>D6L705C7-D6L705C10</f>
        <v>0</v>
      </c>
      <c r="Z12" s="16" t="s">
        <v>32758</v>
      </c>
      <c r="AA12" s="33">
        <f>CHOOSE(MIN(D6L705C9,RUN_YEARS),B7L807C7,B7L807C16,B7L807C25,B7L807C34,B7L807C43)</f>
        <v>1215.5999999999999</v>
      </c>
      <c r="AB12" s="16" t="s">
        <v>32759</v>
      </c>
      <c r="AC12" s="33">
        <f>IF(D6L705C12=0,0,D6L705C10/D6L705C12)</f>
        <v>0</v>
      </c>
      <c r="AD12" s="16" t="s">
        <v>32760</v>
      </c>
      <c r="AE12" s="33">
        <f>IF(D6L705C5=0,0,D6L705C10/D6L705C5)</f>
        <v>0</v>
      </c>
      <c r="AF12" s="16" t="s">
        <v>32761</v>
      </c>
      <c r="AG12" s="33">
        <f>CHOOSE(MIN(D6L705C9,RUN_YEARS),B7L807C5,B7L807C14,B7L807C23,B7L807C32,B7L807C41)</f>
        <v>28.907733819483266</v>
      </c>
      <c r="AH12" s="16" t="s">
        <v>32762</v>
      </c>
      <c r="AI12" s="33">
        <f>IF(D6L705C15=0,0,D6L705C11/D6L705C15)</f>
        <v>0</v>
      </c>
      <c r="AJ12" s="16" t="s">
        <v>32763</v>
      </c>
      <c r="AK12" s="33">
        <f>IF(D6L705C5=0,0,D6L705C11/D6L705C5)</f>
        <v>0</v>
      </c>
      <c r="AL12" s="16" t="s">
        <v>32764</v>
      </c>
      <c r="AM12" s="33">
        <f>D6L705C8*CHOOSE(MIN(D6L705C9,RUN_YEARS),B7L807C4,B7L807C13,B7L807C22,B7L807C31,B7L807C40)</f>
        <v>0</v>
      </c>
      <c r="AN12" s="16" t="s">
        <v>32765</v>
      </c>
      <c r="AO12" s="33">
        <f>D6L705C8-D6L705C18</f>
        <v>0</v>
      </c>
      <c r="AP12" s="16" t="s">
        <v>32766</v>
      </c>
      <c r="AQ12" s="33">
        <f>CHOOSE(MIN(D6L705C9,RUN_YEARS),B7L807C2,B7L807C11,B7L807C20,B7L807C29,B7L807C38)</f>
        <v>3.1272549288991915</v>
      </c>
      <c r="AR12" s="16" t="s">
        <v>32767</v>
      </c>
      <c r="AS12" s="33">
        <f>IF(D6L705C20=0,0,D6L705C18/D6L705C20)</f>
        <v>0</v>
      </c>
      <c r="AT12" s="16" t="s">
        <v>32768</v>
      </c>
      <c r="AU12" s="33">
        <f>IF(D6L705C5=0,0,D6L705C18/D6L705C5)</f>
        <v>0</v>
      </c>
      <c r="AV12" s="16" t="s">
        <v>32769</v>
      </c>
      <c r="AW12" s="33">
        <f>CHOOSE(MIN(D6L705C9,RUN_YEARS),B7L807C1,B7L807C10,B7L807C19,B7L807C28,B7L807C37)</f>
        <v>11.990395642815139</v>
      </c>
      <c r="AX12" s="16" t="s">
        <v>32770</v>
      </c>
      <c r="AY12" s="33">
        <f>IF(D6L705C23=0,0,D6L705C19/D6L705C23)</f>
        <v>0</v>
      </c>
      <c r="AZ12" s="16" t="s">
        <v>32771</v>
      </c>
      <c r="BA12" s="33">
        <f>IF(D6L705C5=0,0,D6L705C19/D6L705C5)</f>
        <v>0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</v>
      </c>
      <c r="J13" s="16" t="s">
        <v>32794</v>
      </c>
      <c r="K13" s="21">
        <f>_xlfn.SINGLE(IF(FLOW_THRU_100PCT="Y",1,INDEX(VariabilityMatrix,D6L706C1,_xlfn.SINGLE(D6L706C9))))</f>
        <v>0.51741440104877001</v>
      </c>
      <c r="L13" s="16" t="s">
        <v>32774</v>
      </c>
      <c r="M13" s="15">
        <f>IF(_xlfn.SINGLE(D6L706C2)&lt;&gt;0,_xlfn.SINGLE(D6L706C2)*_xlfn.SINGLE(D6L706C4),_xlfn.SINGLE(D6L706C3)*_xlfn.SINGLE(D6L706C4))</f>
        <v>0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</v>
      </c>
      <c r="R13" s="16" t="s">
        <v>32776</v>
      </c>
      <c r="S13" s="15">
        <f>D6L706C5-D6L706C7</f>
        <v>0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</v>
      </c>
      <c r="X13" s="16" t="s">
        <v>32778</v>
      </c>
      <c r="Y13" s="33">
        <f>D6L706C7-D6L706C10</f>
        <v>0</v>
      </c>
      <c r="Z13" s="16" t="s">
        <v>32779</v>
      </c>
      <c r="AA13" s="33">
        <f>CHOOSE(MIN(D6L706C9,RUN_YEARS),B7L807C7,B7L807C16,B7L807C25,B7L807C34,B7L807C43)</f>
        <v>1215.5999999999999</v>
      </c>
      <c r="AB13" s="16" t="s">
        <v>32780</v>
      </c>
      <c r="AC13" s="33">
        <f>IF(D6L706C12=0,0,D6L706C10/D6L706C12)</f>
        <v>0</v>
      </c>
      <c r="AD13" s="16" t="s">
        <v>32781</v>
      </c>
      <c r="AE13" s="33">
        <f>IF(D6L706C5=0,0,D6L706C10/D6L706C5)</f>
        <v>0</v>
      </c>
      <c r="AF13" s="16" t="s">
        <v>32782</v>
      </c>
      <c r="AG13" s="33">
        <f>CHOOSE(MIN(D6L706C9,RUN_YEARS),B7L807C5,B7L807C14,B7L807C23,B7L807C32,B7L807C41)</f>
        <v>28.907733819483266</v>
      </c>
      <c r="AH13" s="16" t="s">
        <v>32783</v>
      </c>
      <c r="AI13" s="33">
        <f>IF(D6L706C15=0,0,D6L706C11/D6L706C15)</f>
        <v>0</v>
      </c>
      <c r="AJ13" s="16" t="s">
        <v>32784</v>
      </c>
      <c r="AK13" s="33">
        <f>IF(D6L706C5=0,0,D6L706C11/D6L706C5)</f>
        <v>0</v>
      </c>
      <c r="AL13" s="16" t="s">
        <v>32785</v>
      </c>
      <c r="AM13" s="33">
        <f>D6L706C8*CHOOSE(MIN(D6L706C9,RUN_YEARS),B7L807C4,B7L807C13,B7L807C22,B7L807C31,B7L807C40)</f>
        <v>0</v>
      </c>
      <c r="AN13" s="16" t="s">
        <v>32786</v>
      </c>
      <c r="AO13" s="33">
        <f>D6L706C8-D6L706C18</f>
        <v>0</v>
      </c>
      <c r="AP13" s="16" t="s">
        <v>32787</v>
      </c>
      <c r="AQ13" s="33">
        <f>CHOOSE(MIN(D6L706C9,RUN_YEARS),B7L807C2,B7L807C11,B7L807C20,B7L807C29,B7L807C38)</f>
        <v>3.1272549288991915</v>
      </c>
      <c r="AR13" s="16" t="s">
        <v>32788</v>
      </c>
      <c r="AS13" s="33">
        <f>IF(D6L706C20=0,0,D6L706C18/D6L706C20)</f>
        <v>0</v>
      </c>
      <c r="AT13" s="16" t="s">
        <v>32789</v>
      </c>
      <c r="AU13" s="33">
        <f>IF(D6L706C5=0,0,D6L706C18/D6L706C5)</f>
        <v>0</v>
      </c>
      <c r="AV13" s="16" t="s">
        <v>32790</v>
      </c>
      <c r="AW13" s="33">
        <f>CHOOSE(MIN(D6L706C9,RUN_YEARS),B7L807C1,B7L807C10,B7L807C19,B7L807C28,B7L807C37)</f>
        <v>11.990395642815139</v>
      </c>
      <c r="AX13" s="16" t="s">
        <v>32791</v>
      </c>
      <c r="AY13" s="33">
        <f>IF(D6L706C23=0,0,D6L706C19/D6L706C23)</f>
        <v>0</v>
      </c>
      <c r="AZ13" s="16" t="s">
        <v>32792</v>
      </c>
      <c r="BA13" s="33">
        <f>IF(D6L706C5=0,0,D6L706C19/D6L706C5)</f>
        <v>0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</v>
      </c>
      <c r="J14" s="16" t="s">
        <v>32815</v>
      </c>
      <c r="K14" s="21">
        <f>_xlfn.SINGLE(IF(FLOW_THRU_100PCT="Y",1,INDEX(VariabilityMatrix,D6L707C1,_xlfn.SINGLE(D6L707C9))))</f>
        <v>0.51121161657677594</v>
      </c>
      <c r="L14" s="16" t="s">
        <v>32795</v>
      </c>
      <c r="M14" s="15">
        <f>IF(_xlfn.SINGLE(D6L707C2)&lt;&gt;0,_xlfn.SINGLE(D6L707C2)*_xlfn.SINGLE(D6L707C4),_xlfn.SINGLE(D6L707C3)*_xlfn.SINGLE(D6L707C4))</f>
        <v>0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</v>
      </c>
      <c r="R14" s="16" t="s">
        <v>32797</v>
      </c>
      <c r="S14" s="15">
        <f>D6L707C5-D6L707C7</f>
        <v>0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</v>
      </c>
      <c r="X14" s="16" t="s">
        <v>32799</v>
      </c>
      <c r="Y14" s="33">
        <f>D6L707C7-D6L707C10</f>
        <v>0</v>
      </c>
      <c r="Z14" s="16" t="s">
        <v>32800</v>
      </c>
      <c r="AA14" s="33">
        <f>CHOOSE(MIN(D6L707C9,RUN_YEARS),B7L807C7,B7L807C16,B7L807C25,B7L807C34,B7L807C43)</f>
        <v>1490</v>
      </c>
      <c r="AB14" s="16" t="s">
        <v>32801</v>
      </c>
      <c r="AC14" s="33">
        <f>IF(D6L707C12=0,0,D6L707C10/D6L707C12)</f>
        <v>0</v>
      </c>
      <c r="AD14" s="16" t="s">
        <v>32802</v>
      </c>
      <c r="AE14" s="33">
        <f>IF(D6L707C5=0,0,D6L707C10/D6L707C5)</f>
        <v>0</v>
      </c>
      <c r="AF14" s="16" t="s">
        <v>32803</v>
      </c>
      <c r="AG14" s="33">
        <f>CHOOSE(MIN(D6L707C9,RUN_YEARS),B7L807C5,B7L807C14,B7L807C23,B7L807C32,B7L807C41)</f>
        <v>26.959923946604711</v>
      </c>
      <c r="AH14" s="16" t="s">
        <v>32804</v>
      </c>
      <c r="AI14" s="33">
        <f>IF(D6L707C15=0,0,D6L707C11/D6L707C15)</f>
        <v>0</v>
      </c>
      <c r="AJ14" s="16" t="s">
        <v>32805</v>
      </c>
      <c r="AK14" s="33">
        <f>IF(D6L707C5=0,0,D6L707C11/D6L707C5)</f>
        <v>0</v>
      </c>
      <c r="AL14" s="16" t="s">
        <v>32806</v>
      </c>
      <c r="AM14" s="33">
        <f>D6L707C8*CHOOSE(MIN(D6L707C9,RUN_YEARS),B7L807C4,B7L807C13,B7L807C22,B7L807C31,B7L807C40)</f>
        <v>0</v>
      </c>
      <c r="AN14" s="16" t="s">
        <v>32807</v>
      </c>
      <c r="AO14" s="33">
        <f>D6L707C8-D6L707C18</f>
        <v>0</v>
      </c>
      <c r="AP14" s="16" t="s">
        <v>32808</v>
      </c>
      <c r="AQ14" s="33">
        <f>CHOOSE(MIN(D6L707C9,RUN_YEARS),B7L807C2,B7L807C11,B7L807C20,B7L807C29,B7L807C38)</f>
        <v>3.359087161916797</v>
      </c>
      <c r="AR14" s="16" t="s">
        <v>32809</v>
      </c>
      <c r="AS14" s="33">
        <f>IF(D6L707C20=0,0,D6L707C18/D6L707C20)</f>
        <v>0</v>
      </c>
      <c r="AT14" s="16" t="s">
        <v>32810</v>
      </c>
      <c r="AU14" s="33">
        <f>IF(D6L707C5=0,0,D6L707C18/D6L707C5)</f>
        <v>0</v>
      </c>
      <c r="AV14" s="16" t="s">
        <v>32811</v>
      </c>
      <c r="AW14" s="33">
        <f>CHOOSE(MIN(D6L707C9,RUN_YEARS),B7L807C1,B7L807C10,B7L807C19,B7L807C28,B7L807C37)</f>
        <v>11.363758873928129</v>
      </c>
      <c r="AX14" s="16" t="s">
        <v>32812</v>
      </c>
      <c r="AY14" s="33">
        <f>IF(D6L707C23=0,0,D6L707C19/D6L707C23)</f>
        <v>0</v>
      </c>
      <c r="AZ14" s="16" t="s">
        <v>32813</v>
      </c>
      <c r="BA14" s="33">
        <f>IF(D6L707C5=0,0,D6L707C19/D6L707C5)</f>
        <v>0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0.51121161657677594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1490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26.959923946604711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3.359087161916797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11.363758873928129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_xlfn.SINGLE(IF(FLOW_THRU_100PCT="Y",1,INDEX(VariabilityMatrix,D6L709C1,_xlfn.SINGLE(D6L709C9))))</f>
        <v>0.51121161657677594</v>
      </c>
      <c r="L16" s="16" t="s">
        <v>32837</v>
      </c>
      <c r="M16" s="15">
        <f>IF(_xlfn.SINGLE(D6L709C2)&lt;&gt;0,_xlfn.SINGLE(D6L709C2)*_xlfn.SINGLE(D6L709C4),_xlfn.SINGLE(D6L709C3)*_xlfn.SINGLE(D6L709C4))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1490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26.959923946604711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3.359087161916797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11.363758873928129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0.51121161657677594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1490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26.959923946604711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3.359087161916797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11.363758873928129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0.51121161657677594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1490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26.959923946604711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3.359087161916797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11.363758873928129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0.51121161657677594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1490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26.959923946604711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3.359087161916797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11.363758873928129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1490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26.959923946604711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3.359087161916797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11.363758873928129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_xlfn.SINGLE(IF(FLOW_THRU_100PCT="Y",1,INDEX(VariabilityMatrix,D6L714C1,_xlfn.SINGLE(D6L714C9))))</f>
        <v>0.51741440104877001</v>
      </c>
      <c r="L21" s="16" t="s">
        <v>32941</v>
      </c>
      <c r="M21" s="15">
        <f>IF(_xlfn.SINGLE(D6L714C2)&lt;&gt;0,_xlfn.SINGLE(D6L714C2)*_xlfn.SINGLE(D6L714C4),_xlfn.SINGLE(D6L714C3)*_xlfn.SINGLE(D6L714C4))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1215.5999999999999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28.907733819483266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3.1272549288991915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11.990395642815139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0</v>
      </c>
      <c r="J22" s="16" t="s">
        <v>32982</v>
      </c>
      <c r="K22" s="21">
        <f>_xlfn.SINGLE(IF(FLOW_THRU_100PCT="Y",1,INDEX(VariabilityMatrix,D6L715C1,_xlfn.SINGLE(D6L715C9))))</f>
        <v>0.51854718349040629</v>
      </c>
      <c r="L22" s="16" t="s">
        <v>32962</v>
      </c>
      <c r="M22" s="15">
        <f>IF(_xlfn.SINGLE(D6L715C2)&lt;&gt;0,_xlfn.SINGLE(D6L715C2)*_xlfn.SINGLE(D6L715C4),_xlfn.SINGLE(D6L715C3)*_xlfn.SINGLE(D6L715C4))</f>
        <v>0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</v>
      </c>
      <c r="R22" s="16" t="s">
        <v>32964</v>
      </c>
      <c r="S22" s="15">
        <f>D6L715C5-D6L715C7</f>
        <v>0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</v>
      </c>
      <c r="X22" s="16" t="s">
        <v>32966</v>
      </c>
      <c r="Y22" s="33">
        <f>D6L715C7-D6L715C10</f>
        <v>0</v>
      </c>
      <c r="Z22" s="16" t="s">
        <v>32967</v>
      </c>
      <c r="AA22" s="33">
        <f>CHOOSE(MIN(D6L715C9,RUN_YEARS),B7L807C7,B7L807C16,B7L807C25,B7L807C34,B7L807C43)</f>
        <v>1615.3333333333335</v>
      </c>
      <c r="AB22" s="16" t="s">
        <v>32968</v>
      </c>
      <c r="AC22" s="33">
        <f>IF(D6L715C12=0,0,D6L715C10/D6L715C12)</f>
        <v>0</v>
      </c>
      <c r="AD22" s="16" t="s">
        <v>32969</v>
      </c>
      <c r="AE22" s="33">
        <f>IF(D6L715C5=0,0,D6L715C10/D6L715C5)</f>
        <v>0</v>
      </c>
      <c r="AF22" s="16" t="s">
        <v>32970</v>
      </c>
      <c r="AG22" s="33">
        <f>CHOOSE(MIN(D6L715C9,RUN_YEARS),B7L807C5,B7L807C14,B7L807C23,B7L807C32,B7L807C41)</f>
        <v>33.287341317197701</v>
      </c>
      <c r="AH22" s="16" t="s">
        <v>32971</v>
      </c>
      <c r="AI22" s="33">
        <f>IF(D6L715C15=0,0,D6L715C11/D6L715C15)</f>
        <v>0</v>
      </c>
      <c r="AJ22" s="16" t="s">
        <v>32972</v>
      </c>
      <c r="AK22" s="33">
        <f>IF(D6L715C5=0,0,D6L715C11/D6L715C5)</f>
        <v>0</v>
      </c>
      <c r="AL22" s="16" t="s">
        <v>32973</v>
      </c>
      <c r="AM22" s="33">
        <f>D6L715C8*CHOOSE(MIN(D6L715C9,RUN_YEARS),B7L807C4,B7L807C13,B7L807C22,B7L807C31,B7L807C40)</f>
        <v>0</v>
      </c>
      <c r="AN22" s="16" t="s">
        <v>32974</v>
      </c>
      <c r="AO22" s="33">
        <f>D6L715C8-D6L715C18</f>
        <v>0</v>
      </c>
      <c r="AP22" s="16" t="s">
        <v>32975</v>
      </c>
      <c r="AQ22" s="33">
        <f>CHOOSE(MIN(D6L715C9,RUN_YEARS),B7L807C2,B7L807C11,B7L807C20,B7L807C29,B7L807C38)</f>
        <v>4.1409347157052299</v>
      </c>
      <c r="AR22" s="16" t="s">
        <v>32976</v>
      </c>
      <c r="AS22" s="33">
        <f>IF(D6L715C20=0,0,D6L715C18/D6L715C20)</f>
        <v>0</v>
      </c>
      <c r="AT22" s="16" t="s">
        <v>32977</v>
      </c>
      <c r="AU22" s="33">
        <f>IF(D6L715C5=0,0,D6L715C18/D6L715C5)</f>
        <v>0</v>
      </c>
      <c r="AV22" s="16" t="s">
        <v>32978</v>
      </c>
      <c r="AW22" s="33">
        <f>CHOOSE(MIN(D6L715C9,RUN_YEARS),B7L807C1,B7L807C10,B7L807C19,B7L807C28,B7L807C37)</f>
        <v>13.826036934035947</v>
      </c>
      <c r="AX22" s="16" t="s">
        <v>32979</v>
      </c>
      <c r="AY22" s="33">
        <f>IF(D6L715C23=0,0,D6L715C19/D6L715C23)</f>
        <v>0</v>
      </c>
      <c r="AZ22" s="16" t="s">
        <v>32980</v>
      </c>
      <c r="BA22" s="33">
        <f>IF(D6L715C5=0,0,D6L715C19/D6L715C5)</f>
        <v>0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52.153484188194234</v>
      </c>
      <c r="J23" s="16" t="s">
        <v>33003</v>
      </c>
      <c r="K23" s="21">
        <f>_xlfn.SINGLE(IF(FLOW_THRU_100PCT="Y",1,INDEX(VariabilityMatrix,D6L716C1,_xlfn.SINGLE(D6L716C9))))</f>
        <v>0.27411105726362911</v>
      </c>
      <c r="L23" s="16" t="s">
        <v>32983</v>
      </c>
      <c r="M23" s="15">
        <f>IF(_xlfn.SINGLE(D6L716C2)&lt;&gt;0,_xlfn.SINGLE(D6L716C2)*_xlfn.SINGLE(D6L716C4),_xlfn.SINGLE(D6L716C3)*_xlfn.SINGLE(D6L716C4))</f>
        <v>14.295846690807885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7.1479233454039424</v>
      </c>
      <c r="R23" s="16" t="s">
        <v>32985</v>
      </c>
      <c r="S23" s="15">
        <f>D6L716C5-D6L716C7</f>
        <v>7.1479233454039424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6.7844242774704391</v>
      </c>
      <c r="X23" s="16" t="s">
        <v>32987</v>
      </c>
      <c r="Y23" s="33">
        <f>D6L716C7-D6L716C10</f>
        <v>0.36349906793350328</v>
      </c>
      <c r="Z23" s="16" t="s">
        <v>32988</v>
      </c>
      <c r="AA23" s="33">
        <f>CHOOSE(MIN(D6L716C9,RUN_YEARS),B7L807C7,B7L807C16,B7L807C25,B7L807C34,B7L807C43)</f>
        <v>1615.3333333333335</v>
      </c>
      <c r="AB23" s="16" t="s">
        <v>32989</v>
      </c>
      <c r="AC23" s="33">
        <f>IF(D6L716C12=0,0,D6L716C10/D6L716C12)</f>
        <v>4.2000150293873949E-3</v>
      </c>
      <c r="AD23" s="16" t="s">
        <v>32990</v>
      </c>
      <c r="AE23" s="33">
        <f>IF(D6L716C5=0,0,D6L716C10/D6L716C5)</f>
        <v>0.47457309974041412</v>
      </c>
      <c r="AF23" s="16" t="s">
        <v>32991</v>
      </c>
      <c r="AG23" s="33">
        <f>CHOOSE(MIN(D6L716C9,RUN_YEARS),B7L807C5,B7L807C14,B7L807C23,B7L807C32,B7L807C41)</f>
        <v>33.287341317197701</v>
      </c>
      <c r="AH23" s="16" t="s">
        <v>32992</v>
      </c>
      <c r="AI23" s="33">
        <f>IF(D6L716C15=0,0,D6L716C11/D6L716C15)</f>
        <v>1.0920039076407215E-2</v>
      </c>
      <c r="AJ23" s="16" t="s">
        <v>32993</v>
      </c>
      <c r="AK23" s="33">
        <f>IF(D6L716C5=0,0,D6L716C11/D6L716C5)</f>
        <v>2.5426900259585904E-2</v>
      </c>
      <c r="AL23" s="16" t="s">
        <v>32994</v>
      </c>
      <c r="AM23" s="33">
        <f>D6L716C8*CHOOSE(MIN(D6L716C9,RUN_YEARS),B7L807C4,B7L807C13,B7L807C22,B7L807C31,B7L807C40)</f>
        <v>1.6474164095767048</v>
      </c>
      <c r="AN23" s="16" t="s">
        <v>32995</v>
      </c>
      <c r="AO23" s="33">
        <f>D6L716C8-D6L716C18</f>
        <v>5.5005069358272376</v>
      </c>
      <c r="AP23" s="16" t="s">
        <v>32996</v>
      </c>
      <c r="AQ23" s="33">
        <f>CHOOSE(MIN(D6L716C9,RUN_YEARS),B7L807C2,B7L807C11,B7L807C20,B7L807C29,B7L807C38)</f>
        <v>4.1409347157052299</v>
      </c>
      <c r="AR23" s="16" t="s">
        <v>32997</v>
      </c>
      <c r="AS23" s="33">
        <f>IF(D6L716C20=0,0,D6L716C18/D6L716C20)</f>
        <v>0.39783684667342994</v>
      </c>
      <c r="AT23" s="16" t="s">
        <v>32998</v>
      </c>
      <c r="AU23" s="33">
        <f>IF(D6L716C5=0,0,D6L716C18/D6L716C5)</f>
        <v>0.1152374144188312</v>
      </c>
      <c r="AV23" s="16" t="s">
        <v>32999</v>
      </c>
      <c r="AW23" s="33">
        <f>CHOOSE(MIN(D6L716C9,RUN_YEARS),B7L807C1,B7L807C10,B7L807C19,B7L807C28,B7L807C37)</f>
        <v>13.826036934035947</v>
      </c>
      <c r="AX23" s="16" t="s">
        <v>33000</v>
      </c>
      <c r="AY23" s="33">
        <f>IF(D6L716C23=0,0,D6L716C19/D6L716C23)</f>
        <v>0.39783684667342989</v>
      </c>
      <c r="AZ23" s="16" t="s">
        <v>33001</v>
      </c>
      <c r="BA23" s="33">
        <f>IF(D6L716C5=0,0,D6L716C19/D6L716C5)</f>
        <v>0.38476258558116883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1615.3333333333335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33.287341317197701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4.1409347157052299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13.826036934035947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_xlfn.SINGLE(IF(FLOW_THRU_100PCT="Y",1,INDEX(VariabilityMatrix,D6L718C1,_xlfn.SINGLE(D6L718C9))))</f>
        <v>0.27281123741575092</v>
      </c>
      <c r="L25" s="16" t="s">
        <v>33024</v>
      </c>
      <c r="M25" s="15">
        <f>IF(_xlfn.SINGLE(D6L718C2)&lt;&gt;0,_xlfn.SINGLE(D6L718C2)*_xlfn.SINGLE(D6L718C4),_xlfn.SINGLE(D6L718C3)*_xlfn.SINGLE(D6L718C4))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1490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26.959923946604711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3.359087161916797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11.363758873928129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640.65621631270051</v>
      </c>
      <c r="J26" s="16" t="s">
        <v>33065</v>
      </c>
      <c r="K26" s="21">
        <f>_xlfn.SINGLE(IF(FLOW_THRU_100PCT="Y",1,INDEX(VariabilityMatrix,D6L719C1,_xlfn.SINGLE(D6L719C9))))</f>
        <v>0.27411105726362911</v>
      </c>
      <c r="L26" s="16" t="s">
        <v>33045</v>
      </c>
      <c r="M26" s="15">
        <f>IF(_xlfn.SINGLE(D6L719C2)&lt;&gt;0,_xlfn.SINGLE(D6L719C2)*_xlfn.SINGLE(D6L719C4),_xlfn.SINGLE(D6L719C3)*_xlfn.SINGLE(D6L719C4))</f>
        <v>175.61095279599061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87.805476397995307</v>
      </c>
      <c r="R26" s="16" t="s">
        <v>33047</v>
      </c>
      <c r="S26" s="15">
        <f>D6L719C5-D6L719C7</f>
        <v>87.805476397995307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83.340234216760805</v>
      </c>
      <c r="X26" s="16" t="s">
        <v>33049</v>
      </c>
      <c r="Y26" s="33">
        <f>D6L719C7-D6L719C10</f>
        <v>4.4652421812345011</v>
      </c>
      <c r="Z26" s="16" t="s">
        <v>33050</v>
      </c>
      <c r="AA26" s="33">
        <f>CHOOSE(MIN(D6L719C9,RUN_YEARS),B7L807C7,B7L807C16,B7L807C25,B7L807C34,B7L807C43)</f>
        <v>1615.3333333333335</v>
      </c>
      <c r="AB26" s="16" t="s">
        <v>33051</v>
      </c>
      <c r="AC26" s="33">
        <f>IF(D6L719C12=0,0,D6L719C10/D6L719C12)</f>
        <v>5.1593211442485014E-2</v>
      </c>
      <c r="AD26" s="16" t="s">
        <v>33052</v>
      </c>
      <c r="AE26" s="33">
        <f>IF(D6L719C5=0,0,D6L719C10/D6L719C5)</f>
        <v>0.47457309974041412</v>
      </c>
      <c r="AF26" s="16" t="s">
        <v>33053</v>
      </c>
      <c r="AG26" s="33">
        <f>CHOOSE(MIN(D6L719C9,RUN_YEARS),B7L807C5,B7L807C14,B7L807C23,B7L807C32,B7L807C41)</f>
        <v>33.287341317197701</v>
      </c>
      <c r="AH26" s="16" t="s">
        <v>33054</v>
      </c>
      <c r="AI26" s="33">
        <f>IF(D6L719C15=0,0,D6L719C11/D6L719C15)</f>
        <v>0.13414234975046088</v>
      </c>
      <c r="AJ26" s="16" t="s">
        <v>33055</v>
      </c>
      <c r="AK26" s="33">
        <f>IF(D6L719C5=0,0,D6L719C11/D6L719C5)</f>
        <v>2.54269002595859E-2</v>
      </c>
      <c r="AL26" s="16" t="s">
        <v>33056</v>
      </c>
      <c r="AM26" s="33">
        <f>D6L719C8*CHOOSE(MIN(D6L719C9,RUN_YEARS),B7L807C4,B7L807C13,B7L807C22,B7L807C31,B7L807C40)</f>
        <v>20.236952143837371</v>
      </c>
      <c r="AN26" s="16" t="s">
        <v>33057</v>
      </c>
      <c r="AO26" s="33">
        <f>D6L719C8-D6L719C18</f>
        <v>67.568524254157936</v>
      </c>
      <c r="AP26" s="16" t="s">
        <v>33058</v>
      </c>
      <c r="AQ26" s="33">
        <f>CHOOSE(MIN(D6L719C9,RUN_YEARS),B7L807C2,B7L807C11,B7L807C20,B7L807C29,B7L807C38)</f>
        <v>4.1409347157052299</v>
      </c>
      <c r="AR26" s="16" t="s">
        <v>33059</v>
      </c>
      <c r="AS26" s="33">
        <f>IF(D6L719C20=0,0,D6L719C18/D6L719C20)</f>
        <v>4.8870493096848735</v>
      </c>
      <c r="AT26" s="16" t="s">
        <v>33060</v>
      </c>
      <c r="AU26" s="33">
        <f>IF(D6L719C5=0,0,D6L719C18/D6L719C5)</f>
        <v>0.11523741441883119</v>
      </c>
      <c r="AV26" s="16" t="s">
        <v>33061</v>
      </c>
      <c r="AW26" s="33">
        <f>CHOOSE(MIN(D6L719C9,RUN_YEARS),B7L807C1,B7L807C10,B7L807C19,B7L807C28,B7L807C37)</f>
        <v>13.826036934035947</v>
      </c>
      <c r="AX26" s="16" t="s">
        <v>33062</v>
      </c>
      <c r="AY26" s="33">
        <f>IF(D6L719C23=0,0,D6L719C19/D6L719C23)</f>
        <v>4.8870493096848726</v>
      </c>
      <c r="AZ26" s="16" t="s">
        <v>33063</v>
      </c>
      <c r="BA26" s="33">
        <f>IF(D6L719C5=0,0,D6L719C19/D6L719C5)</f>
        <v>0.38476258558116883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1249.0950165352906</v>
      </c>
      <c r="J27" s="16" t="s">
        <v>33086</v>
      </c>
      <c r="K27" s="21">
        <f>_xlfn.SINGLE(IF(FLOW_THRU_100PCT="Y",1,INDEX(VariabilityMatrix,D6L720C1,_xlfn.SINGLE(D6L720C9))))</f>
        <v>0.27281123741575092</v>
      </c>
      <c r="L27" s="16" t="s">
        <v>33066</v>
      </c>
      <c r="M27" s="15">
        <f>IF(_xlfn.SINGLE(D6L720C2)&lt;&gt;0,_xlfn.SINGLE(D6L720C2)*_xlfn.SINGLE(D6L720C4),_xlfn.SINGLE(D6L720C3)*_xlfn.SINGLE(D6L720C4))</f>
        <v>340.76715711084046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170.38357855542023</v>
      </c>
      <c r="R27" s="16" t="s">
        <v>33068</v>
      </c>
      <c r="S27" s="15">
        <f>D6L720C5-D6L720C7</f>
        <v>170.38357855542023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162.72816815455803</v>
      </c>
      <c r="X27" s="16" t="s">
        <v>33070</v>
      </c>
      <c r="Y27" s="33">
        <f>D6L720C7-D6L720C10</f>
        <v>7.6554104008621948</v>
      </c>
      <c r="Z27" s="16" t="s">
        <v>33071</v>
      </c>
      <c r="AA27" s="33">
        <f>CHOOSE(MIN(D6L720C9,RUN_YEARS),B7L807C7,B7L807C16,B7L807C25,B7L807C34,B7L807C43)</f>
        <v>1490</v>
      </c>
      <c r="AB27" s="16" t="s">
        <v>33072</v>
      </c>
      <c r="AC27" s="33">
        <f>IF(D6L720C12=0,0,D6L720C10/D6L720C12)</f>
        <v>0.10921353567420003</v>
      </c>
      <c r="AD27" s="16" t="s">
        <v>33073</v>
      </c>
      <c r="AE27" s="33">
        <f>IF(D6L720C5=0,0,D6L720C10/D6L720C5)</f>
        <v>0.47753477633887076</v>
      </c>
      <c r="AF27" s="16" t="s">
        <v>33074</v>
      </c>
      <c r="AG27" s="33">
        <f>CHOOSE(MIN(D6L720C9,RUN_YEARS),B7L807C5,B7L807C14,B7L807C23,B7L807C32,B7L807C41)</f>
        <v>26.959923946604711</v>
      </c>
      <c r="AH27" s="16" t="s">
        <v>33075</v>
      </c>
      <c r="AI27" s="33">
        <f>IF(D6L720C15=0,0,D6L720C11/D6L720C15)</f>
        <v>0.28395519275291964</v>
      </c>
      <c r="AJ27" s="16" t="s">
        <v>33076</v>
      </c>
      <c r="AK27" s="33">
        <f>IF(D6L720C5=0,0,D6L720C11/D6L720C5)</f>
        <v>2.2465223661129231E-2</v>
      </c>
      <c r="AL27" s="16" t="s">
        <v>33077</v>
      </c>
      <c r="AM27" s="33">
        <f>D6L720C8*CHOOSE(MIN(D6L720C9,RUN_YEARS),B7L807C4,B7L807C13,B7L807C22,B7L807C31,B7L807C40)</f>
        <v>38.873821673712058</v>
      </c>
      <c r="AN27" s="16" t="s">
        <v>33078</v>
      </c>
      <c r="AO27" s="33">
        <f>D6L720C8-D6L720C18</f>
        <v>131.50975688170817</v>
      </c>
      <c r="AP27" s="16" t="s">
        <v>33079</v>
      </c>
      <c r="AQ27" s="33">
        <f>CHOOSE(MIN(D6L720C9,RUN_YEARS),B7L807C2,B7L807C11,B7L807C20,B7L807C29,B7L807C38)</f>
        <v>3.359087161916797</v>
      </c>
      <c r="AR27" s="16" t="s">
        <v>33080</v>
      </c>
      <c r="AS27" s="33">
        <f>IF(D6L720C20=0,0,D6L720C18/D6L720C20)</f>
        <v>11.572733841038373</v>
      </c>
      <c r="AT27" s="16" t="s">
        <v>33081</v>
      </c>
      <c r="AU27" s="33">
        <f>IF(D6L720C5=0,0,D6L720C18/D6L720C5)</f>
        <v>0.11407737178459269</v>
      </c>
      <c r="AV27" s="16" t="s">
        <v>33082</v>
      </c>
      <c r="AW27" s="33">
        <f>CHOOSE(MIN(D6L720C9,RUN_YEARS),B7L807C1,B7L807C10,B7L807C19,B7L807C28,B7L807C37)</f>
        <v>11.363758873928129</v>
      </c>
      <c r="AX27" s="16" t="s">
        <v>33083</v>
      </c>
      <c r="AY27" s="33">
        <f>IF(D6L720C23=0,0,D6L720C19/D6L720C23)</f>
        <v>11.572733841038373</v>
      </c>
      <c r="AZ27" s="16" t="s">
        <v>33084</v>
      </c>
      <c r="BA27" s="33">
        <f>IF(D6L720C5=0,0,D6L720C19/D6L720C5)</f>
        <v>0.38592262821540729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0.27281123741575092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1490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26.959923946604711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3.359087161916797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11.363758873928129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0.27281123741575092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1490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26.959923946604711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3.359087161916797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11.363758873928129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0.27281123741575092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1490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26.959923946604711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3.359087161916797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11.363758873928129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0.27281123741575092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1490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26.959923946604711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3.359087161916797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11.363758873928129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0.27281123741575092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1490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26.959923946604711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3.359087161916797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11.363758873928129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74.513680186779197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64.08176496063011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32.040882480315055</v>
      </c>
      <c r="R33" s="16" t="s">
        <v>33194</v>
      </c>
      <c r="S33" s="15">
        <f>D6L726C5-D6L726C7</f>
        <v>32.040882480315055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30.601271297874586</v>
      </c>
      <c r="X33" s="16" t="s">
        <v>33196</v>
      </c>
      <c r="Y33" s="33">
        <f>D6L726C7-D6L726C10</f>
        <v>1.4396111824404692</v>
      </c>
      <c r="Z33" s="16" t="s">
        <v>33197</v>
      </c>
      <c r="AA33" s="33">
        <f>CHOOSE(MIN(D6L726C9,RUN_YEARS),B7L807C7,B7L807C16,B7L807C25,B7L807C34,B7L807C43)</f>
        <v>1490</v>
      </c>
      <c r="AB33" s="16" t="s">
        <v>33198</v>
      </c>
      <c r="AC33" s="33">
        <f>IF(D6L726C12=0,0,D6L726C10/D6L726C12)</f>
        <v>2.0537765971727909E-2</v>
      </c>
      <c r="AD33" s="16" t="s">
        <v>33199</v>
      </c>
      <c r="AE33" s="33">
        <f>IF(D6L726C5=0,0,D6L726C10/D6L726C5)</f>
        <v>0.47753477633887076</v>
      </c>
      <c r="AF33" s="16" t="s">
        <v>33200</v>
      </c>
      <c r="AG33" s="33">
        <f>CHOOSE(MIN(D6L726C9,RUN_YEARS),B7L807C5,B7L807C14,B7L807C23,B7L807C32,B7L807C41)</f>
        <v>26.959923946604711</v>
      </c>
      <c r="AH33" s="16" t="s">
        <v>33201</v>
      </c>
      <c r="AI33" s="33">
        <f>IF(D6L726C15=0,0,D6L726C11/D6L726C15)</f>
        <v>5.3398191526492472E-2</v>
      </c>
      <c r="AJ33" s="16" t="s">
        <v>33202</v>
      </c>
      <c r="AK33" s="33">
        <f>IF(D6L726C5=0,0,D6L726C11/D6L726C5)</f>
        <v>2.2465223661129224E-2</v>
      </c>
      <c r="AL33" s="16" t="s">
        <v>33203</v>
      </c>
      <c r="AM33" s="33">
        <f>D6L726C8*CHOOSE(MIN(D6L726C9,RUN_YEARS),B7L807C4,B7L807C13,B7L807C22,B7L807C31,B7L807C40)</f>
        <v>7.310279326026687</v>
      </c>
      <c r="AN33" s="16" t="s">
        <v>33204</v>
      </c>
      <c r="AO33" s="33">
        <f>D6L726C8-D6L726C18</f>
        <v>24.730603154288367</v>
      </c>
      <c r="AP33" s="16" t="s">
        <v>33205</v>
      </c>
      <c r="AQ33" s="33">
        <f>CHOOSE(MIN(D6L726C9,RUN_YEARS),B7L807C2,B7L807C11,B7L807C20,B7L807C29,B7L807C38)</f>
        <v>3.359087161916797</v>
      </c>
      <c r="AR33" s="16" t="s">
        <v>33206</v>
      </c>
      <c r="AS33" s="33">
        <f>IF(D6L726C20=0,0,D6L726C18/D6L726C20)</f>
        <v>2.1762696154199284</v>
      </c>
      <c r="AT33" s="16" t="s">
        <v>33207</v>
      </c>
      <c r="AU33" s="33">
        <f>IF(D6L726C5=0,0,D6L726C18/D6L726C5)</f>
        <v>0.11407737178459271</v>
      </c>
      <c r="AV33" s="16" t="s">
        <v>33208</v>
      </c>
      <c r="AW33" s="33">
        <f>CHOOSE(MIN(D6L726C9,RUN_YEARS),B7L807C1,B7L807C10,B7L807C19,B7L807C28,B7L807C37)</f>
        <v>11.363758873928129</v>
      </c>
      <c r="AX33" s="16" t="s">
        <v>33209</v>
      </c>
      <c r="AY33" s="33">
        <f>IF(D6L726C23=0,0,D6L726C19/D6L726C23)</f>
        <v>2.1762696154199284</v>
      </c>
      <c r="AZ33" s="16" t="s">
        <v>33210</v>
      </c>
      <c r="BA33" s="33">
        <f>IF(D6L726C5=0,0,D6L726C19/D6L726C5)</f>
        <v>0.38592262821540729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-63.488798754546437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-54.600366928909935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-27.300183464454967</v>
      </c>
      <c r="R34" s="16" t="s">
        <v>33214</v>
      </c>
      <c r="S34" s="15">
        <f>D6L727C5-D6L727C7</f>
        <v>-27.300183464454967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-25.911865380416781</v>
      </c>
      <c r="X34" s="16" t="s">
        <v>33216</v>
      </c>
      <c r="Y34" s="33">
        <f>D6L727C7-D6L727C10</f>
        <v>-1.3883180840381861</v>
      </c>
      <c r="Z34" s="16" t="s">
        <v>33217</v>
      </c>
      <c r="AA34" s="33">
        <f>CHOOSE(MIN(D6L727C9,RUN_YEARS),B7L807C7,B7L807C16,B7L807C25,B7L807C34,B7L807C43)</f>
        <v>1615.3333333333335</v>
      </c>
      <c r="AB34" s="16" t="s">
        <v>33218</v>
      </c>
      <c r="AC34" s="33">
        <f>IF(D6L727C12=0,0,D6L727C10/D6L727C12)</f>
        <v>-1.6041187812886985E-2</v>
      </c>
      <c r="AD34" s="16" t="s">
        <v>33219</v>
      </c>
      <c r="AE34" s="33">
        <f>IF(D6L727C5=0,0,D6L727C10/D6L727C5)</f>
        <v>0.47457309974041406</v>
      </c>
      <c r="AF34" s="16" t="s">
        <v>33220</v>
      </c>
      <c r="AG34" s="33">
        <f>CHOOSE(MIN(D6L727C9,RUN_YEARS),B7L807C5,B7L807C14,B7L807C23,B7L807C32,B7L807C41)</f>
        <v>33.287341317197701</v>
      </c>
      <c r="AH34" s="16" t="s">
        <v>33221</v>
      </c>
      <c r="AI34" s="33">
        <f>IF(D6L727C15=0,0,D6L727C11/D6L727C15)</f>
        <v>-4.1707088313506134E-2</v>
      </c>
      <c r="AJ34" s="16" t="s">
        <v>33222</v>
      </c>
      <c r="AK34" s="33">
        <f>IF(D6L727C5=0,0,D6L727C11/D6L727C5)</f>
        <v>2.5426900259585914E-2</v>
      </c>
      <c r="AL34" s="16" t="s">
        <v>33223</v>
      </c>
      <c r="AM34" s="33">
        <f>D6L727C8*CHOOSE(MIN(D6L727C9,RUN_YEARS),B7L807C4,B7L807C13,B7L807C22,B7L807C31,B7L807C40)</f>
        <v>-6.2920051112070396</v>
      </c>
      <c r="AN34" s="16" t="s">
        <v>33224</v>
      </c>
      <c r="AO34" s="33">
        <f>D6L727C8-D6L727C18</f>
        <v>-21.008178353247928</v>
      </c>
      <c r="AP34" s="16" t="s">
        <v>33225</v>
      </c>
      <c r="AQ34" s="33">
        <f>CHOOSE(MIN(D6L727C9,RUN_YEARS),B7L807C2,B7L807C11,B7L807C20,B7L807C29,B7L807C38)</f>
        <v>4.1409347157052299</v>
      </c>
      <c r="AR34" s="16" t="s">
        <v>33226</v>
      </c>
      <c r="AS34" s="33">
        <f>IF(D6L727C20=0,0,D6L727C18/D6L727C20)</f>
        <v>-1.5194649380352445</v>
      </c>
      <c r="AT34" s="16" t="s">
        <v>33227</v>
      </c>
      <c r="AU34" s="33">
        <f>IF(D6L727C5=0,0,D6L727C18/D6L727C5)</f>
        <v>0.11523741441883119</v>
      </c>
      <c r="AV34" s="16" t="s">
        <v>33228</v>
      </c>
      <c r="AW34" s="33">
        <f>CHOOSE(MIN(D6L727C9,RUN_YEARS),B7L807C1,B7L807C10,B7L807C19,B7L807C28,B7L807C37)</f>
        <v>13.826036934035947</v>
      </c>
      <c r="AX34" s="16" t="s">
        <v>33229</v>
      </c>
      <c r="AY34" s="33">
        <f>IF(D6L727C23=0,0,D6L727C19/D6L727C23)</f>
        <v>-1.5194649380352441</v>
      </c>
      <c r="AZ34" s="16" t="s">
        <v>33230</v>
      </c>
      <c r="BA34" s="33">
        <f>IF(D6L727C5=0,0,D6L727C19/D6L727C5)</f>
        <v>0.38476258558116883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5063.1066293108452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3214.9076011538464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1607.4538005769232</v>
      </c>
      <c r="R35" s="16" t="s">
        <v>33234</v>
      </c>
      <c r="S35" s="15">
        <f>SUM(D6L701C8:D6L727C8)-2*SUM(D6L709C8,D6L711C8,D6L722C8,D6L724C8,D6L727C8)</f>
        <v>1607.4538005769232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1526.9076972370087</v>
      </c>
      <c r="X35" s="16" t="s">
        <v>33236</v>
      </c>
      <c r="Y35" s="33">
        <f>SUM(D6L701C11:D6L727C11)-2*SUM(D6L709C11,D6L711C11,D6L722C11,D6L724C11,D6L727C11)</f>
        <v>80.546103339913969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0.95532595566031686</v>
      </c>
      <c r="AD35" s="16" t="s">
        <v>33238</v>
      </c>
      <c r="AE35" s="33">
        <f>IF(D6L728C5=0,0,D6L728C10/D6L728C5)</f>
        <v>0.47494605962827485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2.4838474847168226</v>
      </c>
      <c r="AJ35" s="16" t="s">
        <v>33240</v>
      </c>
      <c r="AK35" s="33">
        <f>IF(D6L728C5=0,0,D6L728C11/D6L728C5)</f>
        <v>2.5053940371725012E-2</v>
      </c>
      <c r="AL35" s="16" t="s">
        <v>33241</v>
      </c>
      <c r="AM35" s="33">
        <f>SUM(D6L701C18:D6L727C18)-2*SUM(D6L709C18,D6L711C18,D6L722C18,D6L724C18,D6L727C18)</f>
        <v>370.00799754238773</v>
      </c>
      <c r="AN35" s="16" t="s">
        <v>33242</v>
      </c>
      <c r="AO35" s="33">
        <f>SUM(D6L701C19:D6L727C19)-2*SUM(D6L709C19,D6L711C19,D6L722C19,D6L724C19,D6L727C19)</f>
        <v>1237.4458030345352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91.949680060822374</v>
      </c>
      <c r="AT35" s="16" t="s">
        <v>33244</v>
      </c>
      <c r="AU35" s="33">
        <f>IF(D6L728C5=0,0,D6L728C18/D6L728C5)</f>
        <v>0.11509133183472832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91.949680060822374</v>
      </c>
      <c r="AZ35" s="16" t="s">
        <v>33246</v>
      </c>
      <c r="BA35" s="33">
        <f>IF(D6L728C5=0,0,D6L728C19/D6L728C5)</f>
        <v>0.38490866816527158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48.387104905978099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24.193552452989049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12.096776226494525</v>
      </c>
      <c r="R36" s="16" t="s">
        <v>33251</v>
      </c>
      <c r="S36" s="15">
        <f>D6L729C5-D6L729C7</f>
        <v>12.096776226494525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11.553262659480863</v>
      </c>
      <c r="X36" s="16" t="s">
        <v>33253</v>
      </c>
      <c r="Y36" s="33">
        <f>D6L729C7-D6L729C10</f>
        <v>0.54351356701366171</v>
      </c>
      <c r="Z36" s="16" t="s">
        <v>33254</v>
      </c>
      <c r="AA36" s="33">
        <f>CHOOSE(MIN(D6L729C9,RUN_YEARS),B7L807C7,B7L807C16,B7L807C25,B7L807C34,B7L807C43)</f>
        <v>1490</v>
      </c>
      <c r="AB36" s="16" t="s">
        <v>33255</v>
      </c>
      <c r="AC36" s="33">
        <f>IF(D6L729C12=0,0,D6L729C10/D6L729C12)</f>
        <v>7.7538675566985659E-3</v>
      </c>
      <c r="AD36" s="16" t="s">
        <v>33256</v>
      </c>
      <c r="AE36" s="33">
        <f>IF(D6L729C5=0,0,D6L729C10/D6L729C5)</f>
        <v>0.4775347763388707</v>
      </c>
      <c r="AF36" s="16" t="s">
        <v>33257</v>
      </c>
      <c r="AG36" s="33">
        <f>CHOOSE(MIN(D6L729C9,RUN_YEARS),B7L807C5,B7L807C14,B7L807C23,B7L807C32,B7L807C41)</f>
        <v>26.959923946604711</v>
      </c>
      <c r="AH36" s="16" t="s">
        <v>33258</v>
      </c>
      <c r="AI36" s="33">
        <f>IF(D6L729C15=0,0,D6L729C11/D6L729C15)</f>
        <v>2.016005564741628E-2</v>
      </c>
      <c r="AJ36" s="16" t="s">
        <v>33259</v>
      </c>
      <c r="AK36" s="33">
        <f>IF(D6L729C5=0,0,D6L729C11/D6L729C5)</f>
        <v>2.2465223661129272E-2</v>
      </c>
      <c r="AL36" s="16" t="s">
        <v>33260</v>
      </c>
      <c r="AM36" s="33">
        <f>D6L729C8*CHOOSE(MIN(D6L729C9,RUN_YEARS),B7L807C4,B7L807C13,B7L807C22,B7L807C31,B7L807C40)</f>
        <v>2.7599368779696767</v>
      </c>
      <c r="AN36" s="16" t="s">
        <v>33261</v>
      </c>
      <c r="AO36" s="33">
        <f>D6L729C8-D6L729C18</f>
        <v>9.3368393485248475</v>
      </c>
      <c r="AP36" s="16" t="s">
        <v>33262</v>
      </c>
      <c r="AQ36" s="33">
        <f>CHOOSE(MIN(D6L729C9,RUN_YEARS),B7L807C2,B7L807C11,B7L807C20,B7L807C29,B7L807C38)</f>
        <v>3.359087161916797</v>
      </c>
      <c r="AR36" s="16" t="s">
        <v>33263</v>
      </c>
      <c r="AS36" s="33">
        <f>IF(D6L729C20=0,0,D6L729C18/D6L729C20)</f>
        <v>0.82163300472226297</v>
      </c>
      <c r="AT36" s="16" t="s">
        <v>33264</v>
      </c>
      <c r="AU36" s="33">
        <f>IF(D6L729C5=0,0,D6L729C18/D6L729C5)</f>
        <v>0.11407737178459271</v>
      </c>
      <c r="AV36" s="16" t="s">
        <v>33265</v>
      </c>
      <c r="AW36" s="33">
        <f>CHOOSE(MIN(D6L729C9,RUN_YEARS),B7L807C1,B7L807C10,B7L807C19,B7L807C28,B7L807C37)</f>
        <v>11.363758873928129</v>
      </c>
      <c r="AX36" s="16" t="s">
        <v>33266</v>
      </c>
      <c r="AY36" s="33">
        <f>IF(D6L729C23=0,0,D6L729C19/D6L729C23)</f>
        <v>0.82163300472226297</v>
      </c>
      <c r="AZ36" s="16" t="s">
        <v>33267</v>
      </c>
      <c r="BA36" s="33">
        <f>IF(D6L729C5=0,0,D6L729C19/D6L729C5)</f>
        <v>0.38592262821540729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0.1977001221899003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0.1977001221899003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9.8850061094950148E-2</v>
      </c>
      <c r="R37" s="16" t="s">
        <v>33271</v>
      </c>
      <c r="S37" s="15">
        <f>D6L730C5-D6L730C7</f>
        <v>9.8850061094950148E-2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9.440868363212146E-2</v>
      </c>
      <c r="X37" s="16" t="s">
        <v>33273</v>
      </c>
      <c r="Y37" s="33">
        <f>D6L730C7-D6L730C10</f>
        <v>4.4413774628286884E-3</v>
      </c>
      <c r="Z37" s="16" t="s">
        <v>33274</v>
      </c>
      <c r="AA37" s="33">
        <f>CHOOSE(MIN(D6L730C9,RUN_YEARS),B7L807C7,B7L807C16,B7L807C25,B7L807C34,B7L807C43)</f>
        <v>1490</v>
      </c>
      <c r="AB37" s="16" t="s">
        <v>33275</v>
      </c>
      <c r="AC37" s="33">
        <f>IF(D6L730C12=0,0,D6L730C10/D6L730C12)</f>
        <v>6.3361532639007694E-5</v>
      </c>
      <c r="AD37" s="16" t="s">
        <v>33276</v>
      </c>
      <c r="AE37" s="33">
        <f>IF(D6L730C5=0,0,D6L730C10/D6L730C5)</f>
        <v>0.47753477633887076</v>
      </c>
      <c r="AF37" s="16" t="s">
        <v>33277</v>
      </c>
      <c r="AG37" s="33">
        <f>CHOOSE(MIN(D6L730C9,RUN_YEARS),B7L807C5,B7L807C14,B7L807C23,B7L807C32,B7L807C41)</f>
        <v>26.959923946604711</v>
      </c>
      <c r="AH37" s="16" t="s">
        <v>33278</v>
      </c>
      <c r="AI37" s="33">
        <f>IF(D6L730C15=0,0,D6L730C11/D6L730C15)</f>
        <v>1.6473998486141978E-4</v>
      </c>
      <c r="AJ37" s="16" t="s">
        <v>33279</v>
      </c>
      <c r="AK37" s="33">
        <f>IF(D6L730C5=0,0,D6L730C11/D6L730C5)</f>
        <v>2.2465223661129231E-2</v>
      </c>
      <c r="AL37" s="16" t="s">
        <v>33280</v>
      </c>
      <c r="AM37" s="33">
        <f>D6L730C8*CHOOSE(MIN(D6L730C9,RUN_YEARS),B7L807C4,B7L807C13,B7L807C22,B7L807C31,B7L807C40)</f>
        <v>2.2553110340916664E-2</v>
      </c>
      <c r="AN37" s="16" t="s">
        <v>33281</v>
      </c>
      <c r="AO37" s="33">
        <f>D6L730C8-D6L730C18</f>
        <v>7.6296950754033477E-2</v>
      </c>
      <c r="AP37" s="16" t="s">
        <v>33282</v>
      </c>
      <c r="AQ37" s="33">
        <f>CHOOSE(MIN(D6L730C9,RUN_YEARS),B7L807C2,B7L807C11,B7L807C20,B7L807C29,B7L807C38)</f>
        <v>3.359087161916797</v>
      </c>
      <c r="AR37" s="16" t="s">
        <v>33283</v>
      </c>
      <c r="AS37" s="33">
        <f>IF(D6L730C20=0,0,D6L730C18/D6L730C20)</f>
        <v>6.7140592827151218E-3</v>
      </c>
      <c r="AT37" s="16" t="s">
        <v>33284</v>
      </c>
      <c r="AU37" s="33">
        <f>IF(D6L730C5=0,0,D6L730C18/D6L730C5)</f>
        <v>0.11407737178459272</v>
      </c>
      <c r="AV37" s="16" t="s">
        <v>33285</v>
      </c>
      <c r="AW37" s="33">
        <f>CHOOSE(MIN(D6L730C9,RUN_YEARS),B7L807C1,B7L807C10,B7L807C19,B7L807C28,B7L807C37)</f>
        <v>11.363758873928129</v>
      </c>
      <c r="AX37" s="16" t="s">
        <v>33286</v>
      </c>
      <c r="AY37" s="33">
        <f>IF(D6L730C23=0,0,D6L730C19/D6L730C23)</f>
        <v>6.7140592827151201E-3</v>
      </c>
      <c r="AZ37" s="16" t="s">
        <v>33287</v>
      </c>
      <c r="BA37" s="33">
        <f>IF(D6L730C5=0,0,D6L730C19/D6L730C5)</f>
        <v>0.38592262821540724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2.1656749864770881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1.0828374932385441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0.54141874661927203</v>
      </c>
      <c r="R38" s="16" t="s">
        <v>33291</v>
      </c>
      <c r="S38" s="15">
        <f>D6L731C5-D6L731C7</f>
        <v>0.54141874661927203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0.51709256014501159</v>
      </c>
      <c r="X38" s="16" t="s">
        <v>33293</v>
      </c>
      <c r="Y38" s="33">
        <f>D6L731C7-D6L731C10</f>
        <v>2.4326186474260436E-2</v>
      </c>
      <c r="Z38" s="16" t="s">
        <v>33294</v>
      </c>
      <c r="AA38" s="33">
        <f>CHOOSE(MIN(D6L731C9,RUN_YEARS),B7L807C7,B7L807C16,B7L807C25,B7L807C34,B7L807C43)</f>
        <v>1490</v>
      </c>
      <c r="AB38" s="16" t="s">
        <v>33295</v>
      </c>
      <c r="AC38" s="33">
        <f>IF(D6L731C12=0,0,D6L731C10/D6L731C12)</f>
        <v>3.4704198667450444E-4</v>
      </c>
      <c r="AD38" s="16" t="s">
        <v>33296</v>
      </c>
      <c r="AE38" s="33">
        <f>IF(D6L731C5=0,0,D6L731C10/D6L731C5)</f>
        <v>0.47753477633887076</v>
      </c>
      <c r="AF38" s="16" t="s">
        <v>33297</v>
      </c>
      <c r="AG38" s="33">
        <f>CHOOSE(MIN(D6L731C9,RUN_YEARS),B7L807C5,B7L807C14,B7L807C23,B7L807C32,B7L807C41)</f>
        <v>26.959923946604711</v>
      </c>
      <c r="AH38" s="16" t="s">
        <v>33298</v>
      </c>
      <c r="AI38" s="33">
        <f>IF(D6L731C15=0,0,D6L731C11/D6L731C15)</f>
        <v>9.0230916535371153E-4</v>
      </c>
      <c r="AJ38" s="16" t="s">
        <v>33299</v>
      </c>
      <c r="AK38" s="33">
        <f>IF(D6L731C5=0,0,D6L731C11/D6L731C5)</f>
        <v>2.2465223661129262E-2</v>
      </c>
      <c r="AL38" s="16" t="s">
        <v>33300</v>
      </c>
      <c r="AM38" s="33">
        <f>D6L731C8*CHOOSE(MIN(D6L731C9,RUN_YEARS),B7L807C4,B7L807C13,B7L807C22,B7L807C31,B7L807C40)</f>
        <v>0.12352725529846978</v>
      </c>
      <c r="AN38" s="16" t="s">
        <v>33301</v>
      </c>
      <c r="AO38" s="33">
        <f>D6L731C8-D6L731C18</f>
        <v>0.41789149132080228</v>
      </c>
      <c r="AP38" s="16" t="s">
        <v>33302</v>
      </c>
      <c r="AQ38" s="33">
        <f>CHOOSE(MIN(D6L731C9,RUN_YEARS),B7L807C2,B7L807C11,B7L807C20,B7L807C29,B7L807C38)</f>
        <v>3.359087161916797</v>
      </c>
      <c r="AR38" s="16" t="s">
        <v>33303</v>
      </c>
      <c r="AS38" s="33">
        <f>IF(D6L731C20=0,0,D6L731C18/D6L731C20)</f>
        <v>3.6774054778614729E-2</v>
      </c>
      <c r="AT38" s="16" t="s">
        <v>33304</v>
      </c>
      <c r="AU38" s="33">
        <f>IF(D6L731C5=0,0,D6L731C18/D6L731C5)</f>
        <v>0.11407737178459271</v>
      </c>
      <c r="AV38" s="16" t="s">
        <v>33305</v>
      </c>
      <c r="AW38" s="33">
        <f>CHOOSE(MIN(D6L731C9,RUN_YEARS),B7L807C1,B7L807C10,B7L807C19,B7L807C28,B7L807C37)</f>
        <v>11.363758873928129</v>
      </c>
      <c r="AX38" s="16" t="s">
        <v>33306</v>
      </c>
      <c r="AY38" s="33">
        <f>IF(D6L731C23=0,0,D6L731C19/D6L731C23)</f>
        <v>3.6774054778614736E-2</v>
      </c>
      <c r="AZ38" s="16" t="s">
        <v>33307</v>
      </c>
      <c r="BA38" s="33">
        <f>IF(D6L731C5=0,0,D6L731C19/D6L731C5)</f>
        <v>0.38592262821540735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1490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26.959923946604711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3.359087161916797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11.363758873928129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173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173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69.2</v>
      </c>
      <c r="R40" s="16" t="s">
        <v>33332</v>
      </c>
      <c r="S40" s="15">
        <f>D6L733C5-D6L733C7</f>
        <v>103.8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66.090813045299711</v>
      </c>
      <c r="X40" s="16" t="s">
        <v>33334</v>
      </c>
      <c r="Y40" s="33">
        <f>D6L733C7-D6L733C10</f>
        <v>3.1091869547002915</v>
      </c>
      <c r="Z40" s="16" t="s">
        <v>33335</v>
      </c>
      <c r="AA40" s="33">
        <f>CHOOSE(MIN(D6L733C9,RUN_YEARS),B7L807C7,B7L807C16,B7L807C25,B7L807C34,B7L807C43)</f>
        <v>1490</v>
      </c>
      <c r="AB40" s="16" t="s">
        <v>33336</v>
      </c>
      <c r="AC40" s="33">
        <f>IF(D6L733C12=0,0,D6L733C10/D6L733C12)</f>
        <v>4.435625036597296E-2</v>
      </c>
      <c r="AD40" s="16" t="s">
        <v>33337</v>
      </c>
      <c r="AE40" s="33">
        <f>IF(D6L733C5=0,0,D6L733C10/D6L733C5)</f>
        <v>0.38202782107109662</v>
      </c>
      <c r="AF40" s="16" t="s">
        <v>33338</v>
      </c>
      <c r="AG40" s="33">
        <f>CHOOSE(MIN(D6L733C9,RUN_YEARS),B7L807C5,B7L807C14,B7L807C23,B7L807C32,B7L807C41)</f>
        <v>26.959923946604711</v>
      </c>
      <c r="AH40" s="16" t="s">
        <v>33339</v>
      </c>
      <c r="AI40" s="33">
        <f>IF(D6L733C15=0,0,D6L733C11/D6L733C15)</f>
        <v>0.11532625095152976</v>
      </c>
      <c r="AJ40" s="16" t="s">
        <v>33340</v>
      </c>
      <c r="AK40" s="33">
        <f>IF(D6L733C5=0,0,D6L733C11/D6L733C5)</f>
        <v>1.7972178928903418E-2</v>
      </c>
      <c r="AL40" s="16" t="s">
        <v>33341</v>
      </c>
      <c r="AM40" s="33">
        <f>D6L733C8*CHOOSE(MIN(D6L733C9,RUN_YEARS),B7L807C4,B7L807C13,B7L807C22,B7L807C31,B7L807C40)</f>
        <v>23.682462382481447</v>
      </c>
      <c r="AN40" s="16" t="s">
        <v>33342</v>
      </c>
      <c r="AO40" s="33">
        <f>D6L733C8-D6L733C18</f>
        <v>80.117537617518551</v>
      </c>
      <c r="AP40" s="16" t="s">
        <v>33343</v>
      </c>
      <c r="AQ40" s="33">
        <f>CHOOSE(MIN(D6L733C9,RUN_YEARS),B7L807C2,B7L807C11,B7L807C20,B7L807C29,B7L807C38)</f>
        <v>3.359087161916797</v>
      </c>
      <c r="AR40" s="16" t="s">
        <v>33344</v>
      </c>
      <c r="AS40" s="33">
        <f>IF(D6L733C20=0,0,D6L733C18/D6L733C20)</f>
        <v>7.0502673020748636</v>
      </c>
      <c r="AT40" s="16" t="s">
        <v>33345</v>
      </c>
      <c r="AU40" s="33">
        <f>IF(D6L733C5=0,0,D6L733C18/D6L733C5)</f>
        <v>0.13689284614151126</v>
      </c>
      <c r="AV40" s="16" t="s">
        <v>33346</v>
      </c>
      <c r="AW40" s="33">
        <f>CHOOSE(MIN(D6L733C9,RUN_YEARS),B7L807C1,B7L807C10,B7L807C19,B7L807C28,B7L807C37)</f>
        <v>11.363758873928129</v>
      </c>
      <c r="AX40" s="16" t="s">
        <v>33347</v>
      </c>
      <c r="AY40" s="33">
        <f>IF(D6L733C23=0,0,D6L733C19/D6L733C23)</f>
        <v>7.0502673020748627</v>
      </c>
      <c r="AZ40" s="16" t="s">
        <v>33348</v>
      </c>
      <c r="BA40" s="33">
        <f>IF(D6L733C5=0,0,D6L733C19/D6L733C5)</f>
        <v>0.46310715385848872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1490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26.959923946604711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3.359087161916797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11.363758873928129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82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82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82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78.315703319574808</v>
      </c>
      <c r="X42" s="16" t="s">
        <v>33374</v>
      </c>
      <c r="Y42" s="33">
        <f>D6L735C7-D6L735C10</f>
        <v>3.6842966804251915</v>
      </c>
      <c r="Z42" s="16" t="s">
        <v>33375</v>
      </c>
      <c r="AA42" s="33">
        <f>CHOOSE(MIN(D6L735C9,RUN_YEARS),B7L807C7,B7L807C16,B7L807C25,B7L807C34,B7L807C43)</f>
        <v>1490</v>
      </c>
      <c r="AB42" s="16" t="s">
        <v>33376</v>
      </c>
      <c r="AC42" s="33">
        <f>IF(D6L735C12=0,0,D6L735C10/D6L735C12)</f>
        <v>5.2560874711124035E-2</v>
      </c>
      <c r="AD42" s="16" t="s">
        <v>33377</v>
      </c>
      <c r="AE42" s="33">
        <f>IF(D6L735C5=0,0,D6L735C10/D6L735C5)</f>
        <v>0.95506955267774152</v>
      </c>
      <c r="AF42" s="16" t="s">
        <v>33378</v>
      </c>
      <c r="AG42" s="33">
        <f>CHOOSE(MIN(D6L735C9,RUN_YEARS),B7L807C5,B7L807C14,B7L807C23,B7L807C32,B7L807C41)</f>
        <v>26.959923946604711</v>
      </c>
      <c r="AH42" s="16" t="s">
        <v>33379</v>
      </c>
      <c r="AI42" s="33">
        <f>IF(D6L735C15=0,0,D6L735C11/D6L735C15)</f>
        <v>0.13665827424892221</v>
      </c>
      <c r="AJ42" s="16" t="s">
        <v>33380</v>
      </c>
      <c r="AK42" s="33">
        <f>IF(D6L735C5=0,0,D6L735C11/D6L735C5)</f>
        <v>4.4930447322258434E-2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3.359087161916797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11.363758873928129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120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120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120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1490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26.959923946604711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27.378569228302251</v>
      </c>
      <c r="AN43" s="16" t="s">
        <v>33402</v>
      </c>
      <c r="AO43" s="33">
        <f>D6L736C8-D6L736C18</f>
        <v>92.621430771697746</v>
      </c>
      <c r="AP43" s="16" t="s">
        <v>33403</v>
      </c>
      <c r="AQ43" s="33">
        <f>CHOOSE(MIN(D6L736C9,RUN_YEARS),B7L807C2,B7L807C11,B7L807C20,B7L807C29,B7L807C38)</f>
        <v>3.359087161916797</v>
      </c>
      <c r="AR43" s="16" t="s">
        <v>33404</v>
      </c>
      <c r="AS43" s="33">
        <f>IF(D6L736C20=0,0,D6L736C18/D6L736C20)</f>
        <v>8.1505980370807674</v>
      </c>
      <c r="AT43" s="16" t="s">
        <v>33405</v>
      </c>
      <c r="AU43" s="33">
        <f>IF(D6L736C5=0,0,D6L736C18/D6L736C5)</f>
        <v>0.22815474356918541</v>
      </c>
      <c r="AV43" s="16" t="s">
        <v>33406</v>
      </c>
      <c r="AW43" s="33">
        <f>CHOOSE(MIN(D6L736C9,RUN_YEARS),B7L807C1,B7L807C10,B7L807C19,B7L807C28,B7L807C37)</f>
        <v>11.363758873928129</v>
      </c>
      <c r="AX43" s="16" t="s">
        <v>33407</v>
      </c>
      <c r="AY43" s="33">
        <f>IF(D6L736C23=0,0,D6L736C19/D6L736C23)</f>
        <v>8.1505980370807656</v>
      </c>
      <c r="AZ43" s="16" t="s">
        <v>33408</v>
      </c>
      <c r="BA43" s="33">
        <f>IF(D6L736C5=0,0,D6L736C19/D6L736C5)</f>
        <v>0.77184525643081459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425.75048001464506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400.47409006841747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163.93704503420875</v>
      </c>
      <c r="R44" s="16" t="s">
        <v>33412</v>
      </c>
      <c r="S44" s="15">
        <f>SUM(D6L729C8:D6L736C8)</f>
        <v>236.53704503420875</v>
      </c>
      <c r="U44" s="21" t="str">
        <f>NULL_VALUE</f>
        <v>n/a</v>
      </c>
      <c r="V44" s="16" t="s">
        <v>33413</v>
      </c>
      <c r="W44" s="33">
        <f>SUM(D6L729C10:D6L736C10)</f>
        <v>156.57128026813251</v>
      </c>
      <c r="X44" s="16" t="s">
        <v>33414</v>
      </c>
      <c r="Y44" s="33">
        <f>SUM(D6L729C11:D6L736C11)</f>
        <v>7.365764766076234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0.10508139615310907</v>
      </c>
      <c r="AD44" s="16" t="s">
        <v>33416</v>
      </c>
      <c r="AE44" s="33">
        <f>IF(D6L737C5=0,0,D6L737C10/D6L737C5)</f>
        <v>0.39096481932547417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0.27321162999808335</v>
      </c>
      <c r="AJ44" s="16" t="s">
        <v>33418</v>
      </c>
      <c r="AK44" s="33">
        <f>IF(D6L737C5=0,0,D6L737C11/D6L737C5)</f>
        <v>1.8392612527861309E-2</v>
      </c>
      <c r="AL44" s="16" t="s">
        <v>33419</v>
      </c>
      <c r="AM44" s="33">
        <f>SUM(D6L729C18:D6L736C18)</f>
        <v>53.967048854392758</v>
      </c>
      <c r="AN44" s="16" t="s">
        <v>33420</v>
      </c>
      <c r="AO44" s="33">
        <f>SUM(D6L729C19:D6L736C19)</f>
        <v>182.56999617981597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16.065986457939225</v>
      </c>
      <c r="AT44" s="16" t="s">
        <v>33422</v>
      </c>
      <c r="AU44" s="33">
        <f>IF(D6L737C5=0,0,D6L737C18/D6L737C5)</f>
        <v>0.13475790367654736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16.065986457939221</v>
      </c>
      <c r="AZ44" s="16" t="s">
        <v>33424</v>
      </c>
      <c r="BA44" s="33">
        <f>IF(D6L737C5=0,0,D6L737C19/D6L737C5)</f>
        <v>0.45588466447011716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213.90857995166351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106.95428997583176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53.477144987915878</v>
      </c>
      <c r="R45" s="16" t="s">
        <v>33429</v>
      </c>
      <c r="S45" s="15">
        <f>D6L738C5-D6L738C7</f>
        <v>53.477144987915878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51.074392942091542</v>
      </c>
      <c r="X45" s="16" t="s">
        <v>33431</v>
      </c>
      <c r="Y45" s="33">
        <f>D6L738C7-D6L738C10</f>
        <v>2.4027520458243359</v>
      </c>
      <c r="Z45" s="16" t="s">
        <v>33432</v>
      </c>
      <c r="AA45" s="33">
        <f>CHOOSE(MIN(D6L738C9,RUN_YEARS),B7L807C7,B7L807C16,B7L807C25,B7L807C34,B7L807C43)</f>
        <v>1490</v>
      </c>
      <c r="AB45" s="16" t="s">
        <v>33433</v>
      </c>
      <c r="AC45" s="33">
        <f>IF(D6L738C12=0,0,D6L738C10/D6L738C12)</f>
        <v>3.4278116068517814E-2</v>
      </c>
      <c r="AD45" s="16" t="s">
        <v>33434</v>
      </c>
      <c r="AE45" s="33">
        <f>IF(D6L738C5=0,0,D6L738C10/D6L738C5)</f>
        <v>0.47753477633887076</v>
      </c>
      <c r="AF45" s="16" t="s">
        <v>33435</v>
      </c>
      <c r="AG45" s="33">
        <f>CHOOSE(MIN(D6L738C9,RUN_YEARS),B7L807C5,B7L807C14,B7L807C23,B7L807C32,B7L807C41)</f>
        <v>26.959923946604711</v>
      </c>
      <c r="AH45" s="16" t="s">
        <v>33436</v>
      </c>
      <c r="AI45" s="33">
        <f>IF(D6L738C15=0,0,D6L738C11/D6L738C15)</f>
        <v>8.9123101778146321E-2</v>
      </c>
      <c r="AJ45" s="16" t="s">
        <v>33437</v>
      </c>
      <c r="AK45" s="33">
        <f>IF(D6L738C5=0,0,D6L738C11/D6L738C5)</f>
        <v>2.2465223661129262E-2</v>
      </c>
      <c r="AL45" s="16" t="s">
        <v>33438</v>
      </c>
      <c r="AM45" s="33">
        <f>D6L738C8*CHOOSE(MIN(D6L738C9,RUN_YEARS),B7L807C4,B7L807C13,B7L807C22,B7L807C31,B7L807C40)</f>
        <v>12.201064301530096</v>
      </c>
      <c r="AN45" s="16" t="s">
        <v>33439</v>
      </c>
      <c r="AO45" s="33">
        <f>D6L738C8-D6L738C18</f>
        <v>41.276080686385782</v>
      </c>
      <c r="AP45" s="16" t="s">
        <v>33440</v>
      </c>
      <c r="AQ45" s="33">
        <f>CHOOSE(MIN(D6L738C9,RUN_YEARS),B7L807C2,B7L807C11,B7L807C20,B7L807C29,B7L807C38)</f>
        <v>3.359087161916797</v>
      </c>
      <c r="AR45" s="16" t="s">
        <v>33441</v>
      </c>
      <c r="AS45" s="33">
        <f>IF(D6L738C20=0,0,D6L738C18/D6L738C20)</f>
        <v>3.632255941393256</v>
      </c>
      <c r="AT45" s="16" t="s">
        <v>33442</v>
      </c>
      <c r="AU45" s="33">
        <f>IF(D6L738C5=0,0,D6L738C18/D6L738C5)</f>
        <v>0.11407737178459271</v>
      </c>
      <c r="AV45" s="16" t="s">
        <v>33443</v>
      </c>
      <c r="AW45" s="33">
        <f>CHOOSE(MIN(D6L738C9,RUN_YEARS),B7L807C1,B7L807C10,B7L807C19,B7L807C28,B7L807C37)</f>
        <v>11.363758873928129</v>
      </c>
      <c r="AX45" s="16" t="s">
        <v>33444</v>
      </c>
      <c r="AY45" s="33">
        <f>IF(D6L738C23=0,0,D6L738C19/D6L738C23)</f>
        <v>3.632255941393256</v>
      </c>
      <c r="AZ45" s="16" t="s">
        <v>33445</v>
      </c>
      <c r="BA45" s="33">
        <f>IF(D6L738C5=0,0,D6L738C19/D6L738C5)</f>
        <v>0.38592262821540729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356.19423277633854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356.19423277633854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142.47769311053543</v>
      </c>
      <c r="R46" s="16" t="s">
        <v>33449</v>
      </c>
      <c r="S46" s="15">
        <f>D6L739C5-D6L739C7</f>
        <v>213.71653966580311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136.07610662563562</v>
      </c>
      <c r="X46" s="16" t="s">
        <v>33451</v>
      </c>
      <c r="Y46" s="33">
        <f>D6L739C7-D6L739C10</f>
        <v>6.4015864848998092</v>
      </c>
      <c r="Z46" s="16" t="s">
        <v>33452</v>
      </c>
      <c r="AA46" s="33">
        <f>CHOOSE(MIN(D6L739C9,RUN_YEARS),B7L807C7,B7L807C16,B7L807C25,B7L807C34,B7L807C43)</f>
        <v>1490</v>
      </c>
      <c r="AB46" s="16" t="s">
        <v>33453</v>
      </c>
      <c r="AC46" s="33">
        <f>IF(D6L739C12=0,0,D6L739C10/D6L739C12)</f>
        <v>9.1326246057473567E-2</v>
      </c>
      <c r="AD46" s="16" t="s">
        <v>33454</v>
      </c>
      <c r="AE46" s="33">
        <f>IF(D6L739C5=0,0,D6L739C10/D6L739C5)</f>
        <v>0.38202782107109667</v>
      </c>
      <c r="AF46" s="16" t="s">
        <v>33455</v>
      </c>
      <c r="AG46" s="33">
        <f>CHOOSE(MIN(D6L739C9,RUN_YEARS),B7L807C5,B7L807C14,B7L807C23,B7L807C32,B7L807C41)</f>
        <v>26.959923946604711</v>
      </c>
      <c r="AH46" s="16" t="s">
        <v>33456</v>
      </c>
      <c r="AI46" s="33">
        <f>IF(D6L739C15=0,0,D6L739C11/D6L739C15)</f>
        <v>0.23744823974943055</v>
      </c>
      <c r="AJ46" s="16" t="s">
        <v>33457</v>
      </c>
      <c r="AK46" s="33">
        <f>IF(D6L739C5=0,0,D6L739C11/D6L739C5)</f>
        <v>1.7972178928903359E-2</v>
      </c>
      <c r="AL46" s="16" t="s">
        <v>33458</v>
      </c>
      <c r="AM46" s="33">
        <f>D6L739C8*CHOOSE(MIN(D6L739C9,RUN_YEARS),B7L807C4,B7L807C13,B7L807C22,B7L807C31,B7L807C40)</f>
        <v>48.760442303944949</v>
      </c>
      <c r="AN46" s="16" t="s">
        <v>33459</v>
      </c>
      <c r="AO46" s="33">
        <f>D6L739C8-D6L739C18</f>
        <v>164.95609736185816</v>
      </c>
      <c r="AP46" s="16" t="s">
        <v>33460</v>
      </c>
      <c r="AQ46" s="33">
        <f>CHOOSE(MIN(D6L739C9,RUN_YEARS),B7L807C2,B7L807C11,B7L807C20,B7L807C29,B7L807C38)</f>
        <v>3.359087161916797</v>
      </c>
      <c r="AR46" s="16" t="s">
        <v>33461</v>
      </c>
      <c r="AS46" s="33">
        <f>IF(D6L739C20=0,0,D6L739C18/D6L739C20)</f>
        <v>14.515980072431571</v>
      </c>
      <c r="AT46" s="16" t="s">
        <v>33462</v>
      </c>
      <c r="AU46" s="33">
        <f>IF(D6L739C5=0,0,D6L739C18/D6L739C5)</f>
        <v>0.13689284614151123</v>
      </c>
      <c r="AV46" s="16" t="s">
        <v>33463</v>
      </c>
      <c r="AW46" s="33">
        <f>CHOOSE(MIN(D6L739C9,RUN_YEARS),B7L807C1,B7L807C10,B7L807C19,B7L807C28,B7L807C37)</f>
        <v>11.363758873928129</v>
      </c>
      <c r="AX46" s="16" t="s">
        <v>33464</v>
      </c>
      <c r="AY46" s="33">
        <f>IF(D6L739C23=0,0,D6L739C19/D6L739C23)</f>
        <v>14.515980072431573</v>
      </c>
      <c r="AZ46" s="16" t="s">
        <v>33465</v>
      </c>
      <c r="BA46" s="33">
        <f>IF(D6L739C5=0,0,D6L739C19/D6L739C5)</f>
        <v>0.46310715385848872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570.10281272800205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463.14852275217027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195.95483809845132</v>
      </c>
      <c r="R47" s="16" t="s">
        <v>33469</v>
      </c>
      <c r="S47" s="15">
        <f>SUM(D6L738C8:D6L739C8)</f>
        <v>267.193684653719</v>
      </c>
      <c r="U47" s="21" t="str">
        <f>NULL_VALUE</f>
        <v>n/a</v>
      </c>
      <c r="V47" s="16" t="s">
        <v>33470</v>
      </c>
      <c r="W47" s="33">
        <f>SUM(D6L738C10:D6L739C10)</f>
        <v>187.15049956772717</v>
      </c>
      <c r="X47" s="16" t="s">
        <v>33471</v>
      </c>
      <c r="Y47" s="33">
        <f>SUM(D6L738C11:D6L739C11)</f>
        <v>8.8043385307241451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0.12560436212599138</v>
      </c>
      <c r="AD47" s="16" t="s">
        <v>33473</v>
      </c>
      <c r="AE47" s="33">
        <f>IF(D6L740C5=0,0,D6L740C10/D6L740C5)</f>
        <v>0.40408311885703885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0.32657134152757689</v>
      </c>
      <c r="AJ47" s="16" t="s">
        <v>33475</v>
      </c>
      <c r="AK47" s="33">
        <f>IF(D6L740C5=0,0,D6L740C11/D6L740C5)</f>
        <v>1.9009751943946773E-2</v>
      </c>
      <c r="AL47" s="16" t="s">
        <v>33476</v>
      </c>
      <c r="AM47" s="33">
        <f>SUM(D6L738C18:D6L739C18)</f>
        <v>60.961506605475044</v>
      </c>
      <c r="AN47" s="16" t="s">
        <v>33477</v>
      </c>
      <c r="AO47" s="33">
        <f>SUM(D6L738C19:D6L739C19)</f>
        <v>206.23217804824395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18.148236013824828</v>
      </c>
      <c r="AT47" s="16" t="s">
        <v>33479</v>
      </c>
      <c r="AU47" s="33">
        <f>IF(D6L740C5=0,0,D6L740C18/D6L740C5)</f>
        <v>0.13162409812563605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18.148236013824828</v>
      </c>
      <c r="AZ47" s="16" t="s">
        <v>33481</v>
      </c>
      <c r="BA47" s="33">
        <f>IF(D6L740C5=0,0,D6L740C19/D6L740C5)</f>
        <v>0.44528303107337841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6058.9599220534928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4078.530213974434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1967.3456837095832</v>
      </c>
      <c r="R48" s="16" t="s">
        <v>33486</v>
      </c>
      <c r="S48" s="15">
        <f>SUM(D6L728C8,D6L737C8,D6L740C8)</f>
        <v>2111.1845302648512</v>
      </c>
      <c r="U48" s="21" t="str">
        <f>NULL_VALUE</f>
        <v>n/a</v>
      </c>
      <c r="V48" s="16" t="s">
        <v>33487</v>
      </c>
      <c r="W48" s="33">
        <f>SUM(D6L728C10,D6L737C10,D6L740C10)</f>
        <v>1870.6294770728684</v>
      </c>
      <c r="X48" s="16" t="s">
        <v>33488</v>
      </c>
      <c r="Y48" s="33">
        <f>SUM(D6L728C11,D6L737C11,D6L740C11)</f>
        <v>96.716206636714361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1.1860117139394175</v>
      </c>
      <c r="AD48" s="16" t="s">
        <v>33490</v>
      </c>
      <c r="AE48" s="33">
        <f>IF(D6L741C5=0,0,D6L741C10/D6L741C5)</f>
        <v>0.45865284279700924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3.0836304562424828</v>
      </c>
      <c r="AJ48" s="16" t="s">
        <v>33492</v>
      </c>
      <c r="AK48" s="33">
        <f>IF(D6L741C5=0,0,D6L741C11/D6L741C5)</f>
        <v>2.3713495196218404E-2</v>
      </c>
      <c r="AL48" s="16" t="s">
        <v>33493</v>
      </c>
      <c r="AM48" s="33">
        <f>SUM(D6L728C18,D6L737C18,D6L740C18)</f>
        <v>484.93655300225555</v>
      </c>
      <c r="AN48" s="16" t="s">
        <v>33494</v>
      </c>
      <c r="AO48" s="33">
        <f>SUM(D6L728C19,D6L737C19,D6L740C19)</f>
        <v>1626.247977262595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126.16390253258643</v>
      </c>
      <c r="AT48" s="16" t="s">
        <v>33496</v>
      </c>
      <c r="AU48" s="33">
        <f>IF(D6L741C5=0,0,D6L741C18/D6L741C5)</f>
        <v>0.11889983095888261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126.16390253258642</v>
      </c>
      <c r="AZ48" s="16" t="s">
        <v>33498</v>
      </c>
      <c r="BA48" s="33">
        <f>IF(D6L741C5=0,0,D6L741C19/D6L741C5)</f>
        <v>0.39873383104788962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4079D-DE80-4123-87AC-0675A34AD06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0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</v>
      </c>
      <c r="R8" s="16" t="s">
        <v>33509</v>
      </c>
      <c r="S8" s="15">
        <f>D6L801C5-D6L801C7</f>
        <v>0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</v>
      </c>
      <c r="X8" s="16" t="s">
        <v>33511</v>
      </c>
      <c r="Y8" s="33">
        <f>D6L801C7-D6L801C10</f>
        <v>0</v>
      </c>
      <c r="Z8" s="16" t="s">
        <v>33512</v>
      </c>
      <c r="AA8" s="33">
        <f>CHOOSE(MIN(D6L801C9,RUN_YEARS),B7L808C7,B7L808C16,B7L808C25,B7L808C34,B7L808C43)</f>
        <v>827</v>
      </c>
      <c r="AB8" s="16" t="s">
        <v>33513</v>
      </c>
      <c r="AC8" s="33">
        <f>IF(D6L801C12=0,0,D6L801C10/D6L801C12)</f>
        <v>0</v>
      </c>
      <c r="AD8" s="16" t="s">
        <v>33514</v>
      </c>
      <c r="AE8" s="33">
        <f>IF(D6L801C5=0,0,D6L801C10/D6L801C5)</f>
        <v>0</v>
      </c>
      <c r="AF8" s="16" t="s">
        <v>33515</v>
      </c>
      <c r="AG8" s="33">
        <f>CHOOSE(MIN(D6L801C9,RUN_YEARS),B7L808C5,B7L808C14,B7L808C23,B7L808C32,B7L808C41)</f>
        <v>1565.0129347183133</v>
      </c>
      <c r="AH8" s="16" t="s">
        <v>33516</v>
      </c>
      <c r="AI8" s="33">
        <f>IF(D6L801C15=0,0,D6L801C11/D6L801C15)</f>
        <v>0</v>
      </c>
      <c r="AJ8" s="16" t="s">
        <v>33517</v>
      </c>
      <c r="AK8" s="33">
        <f>IF(D6L801C5=0,0,D6L801C11/D6L801C5)</f>
        <v>0</v>
      </c>
      <c r="AL8" s="16" t="s">
        <v>33518</v>
      </c>
      <c r="AM8" s="33">
        <f>D6L801C8*CHOOSE(MIN(D6L801C9,RUN_YEARS),B7L808C4,B7L808C13,B7L808C22,B7L808C31,B7L808C40)</f>
        <v>0</v>
      </c>
      <c r="AN8" s="16" t="s">
        <v>33519</v>
      </c>
      <c r="AO8" s="33">
        <f>D6L801C8-D6L801C18</f>
        <v>0</v>
      </c>
      <c r="AP8" s="16" t="s">
        <v>33520</v>
      </c>
      <c r="AQ8" s="33">
        <f>CHOOSE(MIN(D6L801C9,RUN_YEARS),B7L808C2,B7L808C11,B7L808C20,B7L808C29,B7L808C38)</f>
        <v>2.1200286895717446</v>
      </c>
      <c r="AR8" s="16" t="s">
        <v>33521</v>
      </c>
      <c r="AS8" s="33">
        <f>IF(D6L801C20=0,0,D6L801C18/D6L801C20)</f>
        <v>0</v>
      </c>
      <c r="AT8" s="16" t="s">
        <v>33522</v>
      </c>
      <c r="AU8" s="33">
        <f>IF(D6L801C5=0,0,D6L801C18/D6L801C5)</f>
        <v>0</v>
      </c>
      <c r="AV8" s="16" t="s">
        <v>33523</v>
      </c>
      <c r="AW8" s="33">
        <f>CHOOSE(MIN(D6L801C9,RUN_YEARS),B7L808C1,B7L808C10,B7L808C19,B7L808C28,B7L808C37)</f>
        <v>442.21935798514789</v>
      </c>
      <c r="AX8" s="16" t="s">
        <v>33524</v>
      </c>
      <c r="AY8" s="33">
        <f>IF(D6L801C23=0,0,D6L801C19/D6L801C23)</f>
        <v>0</v>
      </c>
      <c r="AZ8" s="16" t="s">
        <v>33525</v>
      </c>
      <c r="BA8" s="33">
        <f>IF(D6L801C5=0,0,D6L801C19/D6L801C5)</f>
        <v>0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</v>
      </c>
      <c r="J9" s="16" t="s">
        <v>33546</v>
      </c>
      <c r="K9" s="21">
        <f>_xlfn.SINGLE(IF(FLOW_THRU_100PCT="Y",1,INDEX(VariabilityMatrix,D6L802C1,_xlfn.SINGLE(D6L802C9))))</f>
        <v>0.51741440104877001</v>
      </c>
      <c r="L9" s="16" t="s">
        <v>33526</v>
      </c>
      <c r="M9" s="15">
        <f>IF(_xlfn.SINGLE(D6L802C2)&lt;&gt;0,_xlfn.SINGLE(D6L802C2)*_xlfn.SINGLE(D6L802C4),_xlfn.SINGLE(D6L802C3)*_xlfn.SINGLE(D6L802C4))</f>
        <v>0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</v>
      </c>
      <c r="R9" s="16" t="s">
        <v>33528</v>
      </c>
      <c r="S9" s="15">
        <f>D6L802C5-D6L802C7</f>
        <v>0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</v>
      </c>
      <c r="X9" s="16" t="s">
        <v>33530</v>
      </c>
      <c r="Y9" s="33">
        <f>D6L802C7-D6L802C10</f>
        <v>0</v>
      </c>
      <c r="Z9" s="16" t="s">
        <v>33531</v>
      </c>
      <c r="AA9" s="33">
        <f>CHOOSE(MIN(D6L802C9,RUN_YEARS),B7L808C7,B7L808C16,B7L808C25,B7L808C34,B7L808C43)</f>
        <v>1054.8000000000002</v>
      </c>
      <c r="AB9" s="16" t="s">
        <v>33532</v>
      </c>
      <c r="AC9" s="33">
        <f>IF(D6L802C12=0,0,D6L802C10/D6L802C12)</f>
        <v>0</v>
      </c>
      <c r="AD9" s="16" t="s">
        <v>33533</v>
      </c>
      <c r="AE9" s="33">
        <f>IF(D6L802C5=0,0,D6L802C10/D6L802C5)</f>
        <v>0</v>
      </c>
      <c r="AF9" s="16" t="s">
        <v>33534</v>
      </c>
      <c r="AG9" s="33">
        <f>CHOOSE(MIN(D6L802C9,RUN_YEARS),B7L808C5,B7L808C14,B7L808C23,B7L808C32,B7L808C41)</f>
        <v>1267.2231862126523</v>
      </c>
      <c r="AH9" s="16" t="s">
        <v>33535</v>
      </c>
      <c r="AI9" s="33">
        <f>IF(D6L802C15=0,0,D6L802C11/D6L802C15)</f>
        <v>0</v>
      </c>
      <c r="AJ9" s="16" t="s">
        <v>33536</v>
      </c>
      <c r="AK9" s="33">
        <f>IF(D6L802C5=0,0,D6L802C11/D6L802C5)</f>
        <v>0</v>
      </c>
      <c r="AL9" s="16" t="s">
        <v>33537</v>
      </c>
      <c r="AM9" s="33">
        <f>D6L802C8*CHOOSE(MIN(D6L802C9,RUN_YEARS),B7L808C4,B7L808C13,B7L808C22,B7L808C31,B7L808C40)</f>
        <v>0</v>
      </c>
      <c r="AN9" s="16" t="s">
        <v>33538</v>
      </c>
      <c r="AO9" s="33">
        <f>D6L802C8-D6L802C18</f>
        <v>0</v>
      </c>
      <c r="AP9" s="16" t="s">
        <v>33539</v>
      </c>
      <c r="AQ9" s="33">
        <f>CHOOSE(MIN(D6L802C9,RUN_YEARS),B7L808C2,B7L808C11,B7L808C20,B7L808C29,B7L808C38)</f>
        <v>2.7135805355403648</v>
      </c>
      <c r="AR9" s="16" t="s">
        <v>33540</v>
      </c>
      <c r="AS9" s="33">
        <f>IF(D6L802C20=0,0,D6L802C18/D6L802C20)</f>
        <v>0</v>
      </c>
      <c r="AT9" s="16" t="s">
        <v>33541</v>
      </c>
      <c r="AU9" s="33">
        <f>IF(D6L802C5=0,0,D6L802C18/D6L802C5)</f>
        <v>0</v>
      </c>
      <c r="AV9" s="16" t="s">
        <v>33542</v>
      </c>
      <c r="AW9" s="33">
        <f>CHOOSE(MIN(D6L802C9,RUN_YEARS),B7L808C1,B7L808C10,B7L808C19,B7L808C28,B7L808C37)</f>
        <v>391.95722271575499</v>
      </c>
      <c r="AX9" s="16" t="s">
        <v>33543</v>
      </c>
      <c r="AY9" s="33">
        <f>IF(D6L802C23=0,0,D6L802C19/D6L802C23)</f>
        <v>0</v>
      </c>
      <c r="AZ9" s="16" t="s">
        <v>33544</v>
      </c>
      <c r="BA9" s="33">
        <f>IF(D6L802C5=0,0,D6L802C19/D6L802C5)</f>
        <v>0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</v>
      </c>
      <c r="J10" s="16" t="s">
        <v>33567</v>
      </c>
      <c r="K10" s="21">
        <f>_xlfn.SINGLE(IF(FLOW_THRU_100PCT="Y",1,INDEX(VariabilityMatrix,D6L803C1,_xlfn.SINGLE(D6L803C9))))</f>
        <v>0.51741440104877001</v>
      </c>
      <c r="L10" s="16" t="s">
        <v>33547</v>
      </c>
      <c r="M10" s="15">
        <f>IF(_xlfn.SINGLE(D6L803C2)&lt;&gt;0,_xlfn.SINGLE(D6L803C2)*_xlfn.SINGLE(D6L803C4),_xlfn.SINGLE(D6L803C3)*_xlfn.SINGLE(D6L803C4))</f>
        <v>0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</v>
      </c>
      <c r="R10" s="16" t="s">
        <v>33549</v>
      </c>
      <c r="S10" s="15">
        <f>D6L803C5-D6L803C7</f>
        <v>0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</v>
      </c>
      <c r="X10" s="16" t="s">
        <v>33551</v>
      </c>
      <c r="Y10" s="33">
        <f>D6L803C7-D6L803C10</f>
        <v>0</v>
      </c>
      <c r="Z10" s="16" t="s">
        <v>33552</v>
      </c>
      <c r="AA10" s="33">
        <f>CHOOSE(MIN(D6L803C9,RUN_YEARS),B7L808C7,B7L808C16,B7L808C25,B7L808C34,B7L808C43)</f>
        <v>1054.8000000000002</v>
      </c>
      <c r="AB10" s="16" t="s">
        <v>33553</v>
      </c>
      <c r="AC10" s="33">
        <f>IF(D6L803C12=0,0,D6L803C10/D6L803C12)</f>
        <v>0</v>
      </c>
      <c r="AD10" s="16" t="s">
        <v>33554</v>
      </c>
      <c r="AE10" s="33">
        <f>IF(D6L803C5=0,0,D6L803C10/D6L803C5)</f>
        <v>0</v>
      </c>
      <c r="AF10" s="16" t="s">
        <v>33555</v>
      </c>
      <c r="AG10" s="33">
        <f>CHOOSE(MIN(D6L803C9,RUN_YEARS),B7L808C5,B7L808C14,B7L808C23,B7L808C32,B7L808C41)</f>
        <v>1267.2231862126523</v>
      </c>
      <c r="AH10" s="16" t="s">
        <v>33556</v>
      </c>
      <c r="AI10" s="33">
        <f>IF(D6L803C15=0,0,D6L803C11/D6L803C15)</f>
        <v>0</v>
      </c>
      <c r="AJ10" s="16" t="s">
        <v>33557</v>
      </c>
      <c r="AK10" s="33">
        <f>IF(D6L803C5=0,0,D6L803C11/D6L803C5)</f>
        <v>0</v>
      </c>
      <c r="AL10" s="16" t="s">
        <v>33558</v>
      </c>
      <c r="AM10" s="33">
        <f>D6L803C8*CHOOSE(MIN(D6L803C9,RUN_YEARS),B7L808C4,B7L808C13,B7L808C22,B7L808C31,B7L808C40)</f>
        <v>0</v>
      </c>
      <c r="AN10" s="16" t="s">
        <v>33559</v>
      </c>
      <c r="AO10" s="33">
        <f>D6L803C8-D6L803C18</f>
        <v>0</v>
      </c>
      <c r="AP10" s="16" t="s">
        <v>33560</v>
      </c>
      <c r="AQ10" s="33">
        <f>CHOOSE(MIN(D6L803C9,RUN_YEARS),B7L808C2,B7L808C11,B7L808C20,B7L808C29,B7L808C38)</f>
        <v>2.7135805355403648</v>
      </c>
      <c r="AR10" s="16" t="s">
        <v>33561</v>
      </c>
      <c r="AS10" s="33">
        <f>IF(D6L803C20=0,0,D6L803C18/D6L803C20)</f>
        <v>0</v>
      </c>
      <c r="AT10" s="16" t="s">
        <v>33562</v>
      </c>
      <c r="AU10" s="33">
        <f>IF(D6L803C5=0,0,D6L803C18/D6L803C5)</f>
        <v>0</v>
      </c>
      <c r="AV10" s="16" t="s">
        <v>33563</v>
      </c>
      <c r="AW10" s="33">
        <f>CHOOSE(MIN(D6L803C9,RUN_YEARS),B7L808C1,B7L808C10,B7L808C19,B7L808C28,B7L808C37)</f>
        <v>391.95722271575499</v>
      </c>
      <c r="AX10" s="16" t="s">
        <v>33564</v>
      </c>
      <c r="AY10" s="33">
        <f>IF(D6L803C23=0,0,D6L803C19/D6L803C23)</f>
        <v>0</v>
      </c>
      <c r="AZ10" s="16" t="s">
        <v>33565</v>
      </c>
      <c r="BA10" s="33">
        <f>IF(D6L803C5=0,0,D6L803C19/D6L803C5)</f>
        <v>0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0.51121161657677594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652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1815.0063631641096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1.4698824359528535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487.45368268438352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</v>
      </c>
      <c r="J12" s="16" t="s">
        <v>33609</v>
      </c>
      <c r="K12" s="21">
        <f>_xlfn.SINGLE(IF(FLOW_THRU_100PCT="Y",1,INDEX(VariabilityMatrix,D6L805C1,_xlfn.SINGLE(D6L805C9))))</f>
        <v>0.27660328864513511</v>
      </c>
      <c r="L12" s="16" t="s">
        <v>33589</v>
      </c>
      <c r="M12" s="15">
        <f>IF(_xlfn.SINGLE(D6L805C2)&lt;&gt;0,_xlfn.SINGLE(D6L805C2)*_xlfn.SINGLE(D6L805C4),_xlfn.SINGLE(D6L805C3)*_xlfn.SINGLE(D6L805C4))</f>
        <v>0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</v>
      </c>
      <c r="R12" s="16" t="s">
        <v>33591</v>
      </c>
      <c r="S12" s="15">
        <f>D6L805C5-D6L805C7</f>
        <v>0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</v>
      </c>
      <c r="X12" s="16" t="s">
        <v>33593</v>
      </c>
      <c r="Y12" s="33">
        <f>D6L805C7-D6L805C10</f>
        <v>0</v>
      </c>
      <c r="Z12" s="16" t="s">
        <v>33594</v>
      </c>
      <c r="AA12" s="33">
        <f>CHOOSE(MIN(D6L805C9,RUN_YEARS),B7L808C7,B7L808C16,B7L808C25,B7L808C34,B7L808C43)</f>
        <v>1054.8000000000002</v>
      </c>
      <c r="AB12" s="16" t="s">
        <v>33595</v>
      </c>
      <c r="AC12" s="33">
        <f>IF(D6L805C12=0,0,D6L805C10/D6L805C12)</f>
        <v>0</v>
      </c>
      <c r="AD12" s="16" t="s">
        <v>33596</v>
      </c>
      <c r="AE12" s="33">
        <f>IF(D6L805C5=0,0,D6L805C10/D6L805C5)</f>
        <v>0</v>
      </c>
      <c r="AF12" s="16" t="s">
        <v>33597</v>
      </c>
      <c r="AG12" s="33">
        <f>CHOOSE(MIN(D6L805C9,RUN_YEARS),B7L808C5,B7L808C14,B7L808C23,B7L808C32,B7L808C41)</f>
        <v>1267.2231862126523</v>
      </c>
      <c r="AH12" s="16" t="s">
        <v>33598</v>
      </c>
      <c r="AI12" s="33">
        <f>IF(D6L805C15=0,0,D6L805C11/D6L805C15)</f>
        <v>0</v>
      </c>
      <c r="AJ12" s="16" t="s">
        <v>33599</v>
      </c>
      <c r="AK12" s="33">
        <f>IF(D6L805C5=0,0,D6L805C11/D6L805C5)</f>
        <v>0</v>
      </c>
      <c r="AL12" s="16" t="s">
        <v>33600</v>
      </c>
      <c r="AM12" s="33">
        <f>D6L805C8*CHOOSE(MIN(D6L805C9,RUN_YEARS),B7L808C4,B7L808C13,B7L808C22,B7L808C31,B7L808C40)</f>
        <v>0</v>
      </c>
      <c r="AN12" s="16" t="s">
        <v>33601</v>
      </c>
      <c r="AO12" s="33">
        <f>D6L805C8-D6L805C18</f>
        <v>0</v>
      </c>
      <c r="AP12" s="16" t="s">
        <v>33602</v>
      </c>
      <c r="AQ12" s="33">
        <f>CHOOSE(MIN(D6L805C9,RUN_YEARS),B7L808C2,B7L808C11,B7L808C20,B7L808C29,B7L808C38)</f>
        <v>2.7135805355403648</v>
      </c>
      <c r="AR12" s="16" t="s">
        <v>33603</v>
      </c>
      <c r="AS12" s="33">
        <f>IF(D6L805C20=0,0,D6L805C18/D6L805C20)</f>
        <v>0</v>
      </c>
      <c r="AT12" s="16" t="s">
        <v>33604</v>
      </c>
      <c r="AU12" s="33">
        <f>IF(D6L805C5=0,0,D6L805C18/D6L805C5)</f>
        <v>0</v>
      </c>
      <c r="AV12" s="16" t="s">
        <v>33605</v>
      </c>
      <c r="AW12" s="33">
        <f>CHOOSE(MIN(D6L805C9,RUN_YEARS),B7L808C1,B7L808C10,B7L808C19,B7L808C28,B7L808C37)</f>
        <v>391.95722271575499</v>
      </c>
      <c r="AX12" s="16" t="s">
        <v>33606</v>
      </c>
      <c r="AY12" s="33">
        <f>IF(D6L805C23=0,0,D6L805C19/D6L805C23)</f>
        <v>0</v>
      </c>
      <c r="AZ12" s="16" t="s">
        <v>33607</v>
      </c>
      <c r="BA12" s="33">
        <f>IF(D6L805C5=0,0,D6L805C19/D6L805C5)</f>
        <v>0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</v>
      </c>
      <c r="J13" s="16" t="s">
        <v>33630</v>
      </c>
      <c r="K13" s="21">
        <f>_xlfn.SINGLE(IF(FLOW_THRU_100PCT="Y",1,INDEX(VariabilityMatrix,D6L806C1,_xlfn.SINGLE(D6L806C9))))</f>
        <v>0.51741440104877001</v>
      </c>
      <c r="L13" s="16" t="s">
        <v>33610</v>
      </c>
      <c r="M13" s="15">
        <f>IF(_xlfn.SINGLE(D6L806C2)&lt;&gt;0,_xlfn.SINGLE(D6L806C2)*_xlfn.SINGLE(D6L806C4),_xlfn.SINGLE(D6L806C3)*_xlfn.SINGLE(D6L806C4))</f>
        <v>0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</v>
      </c>
      <c r="R13" s="16" t="s">
        <v>33612</v>
      </c>
      <c r="S13" s="15">
        <f>D6L806C5-D6L806C7</f>
        <v>0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</v>
      </c>
      <c r="X13" s="16" t="s">
        <v>33614</v>
      </c>
      <c r="Y13" s="33">
        <f>D6L806C7-D6L806C10</f>
        <v>0</v>
      </c>
      <c r="Z13" s="16" t="s">
        <v>33615</v>
      </c>
      <c r="AA13" s="33">
        <f>CHOOSE(MIN(D6L806C9,RUN_YEARS),B7L808C7,B7L808C16,B7L808C25,B7L808C34,B7L808C43)</f>
        <v>1054.8000000000002</v>
      </c>
      <c r="AB13" s="16" t="s">
        <v>33616</v>
      </c>
      <c r="AC13" s="33">
        <f>IF(D6L806C12=0,0,D6L806C10/D6L806C12)</f>
        <v>0</v>
      </c>
      <c r="AD13" s="16" t="s">
        <v>33617</v>
      </c>
      <c r="AE13" s="33">
        <f>IF(D6L806C5=0,0,D6L806C10/D6L806C5)</f>
        <v>0</v>
      </c>
      <c r="AF13" s="16" t="s">
        <v>33618</v>
      </c>
      <c r="AG13" s="33">
        <f>CHOOSE(MIN(D6L806C9,RUN_YEARS),B7L808C5,B7L808C14,B7L808C23,B7L808C32,B7L808C41)</f>
        <v>1267.2231862126523</v>
      </c>
      <c r="AH13" s="16" t="s">
        <v>33619</v>
      </c>
      <c r="AI13" s="33">
        <f>IF(D6L806C15=0,0,D6L806C11/D6L806C15)</f>
        <v>0</v>
      </c>
      <c r="AJ13" s="16" t="s">
        <v>33620</v>
      </c>
      <c r="AK13" s="33">
        <f>IF(D6L806C5=0,0,D6L806C11/D6L806C5)</f>
        <v>0</v>
      </c>
      <c r="AL13" s="16" t="s">
        <v>33621</v>
      </c>
      <c r="AM13" s="33">
        <f>D6L806C8*CHOOSE(MIN(D6L806C9,RUN_YEARS),B7L808C4,B7L808C13,B7L808C22,B7L808C31,B7L808C40)</f>
        <v>0</v>
      </c>
      <c r="AN13" s="16" t="s">
        <v>33622</v>
      </c>
      <c r="AO13" s="33">
        <f>D6L806C8-D6L806C18</f>
        <v>0</v>
      </c>
      <c r="AP13" s="16" t="s">
        <v>33623</v>
      </c>
      <c r="AQ13" s="33">
        <f>CHOOSE(MIN(D6L806C9,RUN_YEARS),B7L808C2,B7L808C11,B7L808C20,B7L808C29,B7L808C38)</f>
        <v>2.7135805355403648</v>
      </c>
      <c r="AR13" s="16" t="s">
        <v>33624</v>
      </c>
      <c r="AS13" s="33">
        <f>IF(D6L806C20=0,0,D6L806C18/D6L806C20)</f>
        <v>0</v>
      </c>
      <c r="AT13" s="16" t="s">
        <v>33625</v>
      </c>
      <c r="AU13" s="33">
        <f>IF(D6L806C5=0,0,D6L806C18/D6L806C5)</f>
        <v>0</v>
      </c>
      <c r="AV13" s="16" t="s">
        <v>33626</v>
      </c>
      <c r="AW13" s="33">
        <f>CHOOSE(MIN(D6L806C9,RUN_YEARS),B7L808C1,B7L808C10,B7L808C19,B7L808C28,B7L808C37)</f>
        <v>391.95722271575499</v>
      </c>
      <c r="AX13" s="16" t="s">
        <v>33627</v>
      </c>
      <c r="AY13" s="33">
        <f>IF(D6L806C23=0,0,D6L806C19/D6L806C23)</f>
        <v>0</v>
      </c>
      <c r="AZ13" s="16" t="s">
        <v>33628</v>
      </c>
      <c r="BA13" s="33">
        <f>IF(D6L806C5=0,0,D6L806C19/D6L806C5)</f>
        <v>0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_xlfn.SINGLE(IF(FLOW_THRU_100PCT="Y",1,INDEX(VariabilityMatrix,D6L807C1,_xlfn.SINGLE(D6L807C9))))</f>
        <v>0.51121161657677594</v>
      </c>
      <c r="L14" s="16" t="s">
        <v>33631</v>
      </c>
      <c r="M14" s="15">
        <f>IF(_xlfn.SINGLE(D6L807C2)&lt;&gt;0,_xlfn.SINGLE(D6L807C2)*_xlfn.SINGLE(D6L807C4),_xlfn.SINGLE(D6L807C3)*_xlfn.SINGLE(D6L807C4))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652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1815.0063631641096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1.4698824359528535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487.45368268438352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0.51121161657677594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652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1815.0063631641096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1.4698824359528535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487.45368268438352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0.51121161657677594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652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1815.0063631641096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1.4698824359528535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487.45368268438352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0.51121161657677594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652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1815.0063631641096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1.4698824359528535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487.45368268438352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0.51121161657677594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652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1815.0063631641096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1.4698824359528535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487.45368268438352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0.51121161657677594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652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1815.0063631641096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1.4698824359528535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487.45368268438352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652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1815.0063631641096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1.4698824359528535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487.45368268438352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0.51741440104877001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1054.8000000000002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1267.2231862126523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2.7135805355403648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391.95722271575499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</v>
      </c>
      <c r="J22" s="16" t="s">
        <v>33818</v>
      </c>
      <c r="K22" s="21">
        <f>_xlfn.SINGLE(IF(FLOW_THRU_100PCT="Y",1,INDEX(VariabilityMatrix,D6L815C1,_xlfn.SINGLE(D6L815C9))))</f>
        <v>0.51854718349040629</v>
      </c>
      <c r="L22" s="16" t="s">
        <v>33798</v>
      </c>
      <c r="M22" s="15">
        <f>IF(_xlfn.SINGLE(D6L815C2)&lt;&gt;0,_xlfn.SINGLE(D6L815C2)*_xlfn.SINGLE(D6L815C4),_xlfn.SINGLE(D6L815C3)*_xlfn.SINGLE(D6L815C4))</f>
        <v>0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</v>
      </c>
      <c r="R22" s="16" t="s">
        <v>33800</v>
      </c>
      <c r="S22" s="15">
        <f>D6L815C5-D6L815C7</f>
        <v>0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</v>
      </c>
      <c r="X22" s="16" t="s">
        <v>33802</v>
      </c>
      <c r="Y22" s="33">
        <f>D6L815C7-D6L815C10</f>
        <v>0</v>
      </c>
      <c r="Z22" s="16" t="s">
        <v>33803</v>
      </c>
      <c r="AA22" s="33">
        <f>CHOOSE(MIN(D6L815C9,RUN_YEARS),B7L808C7,B7L808C16,B7L808C25,B7L808C34,B7L808C43)</f>
        <v>827</v>
      </c>
      <c r="AB22" s="16" t="s">
        <v>33804</v>
      </c>
      <c r="AC22" s="33">
        <f>IF(D6L815C12=0,0,D6L815C10/D6L815C12)</f>
        <v>0</v>
      </c>
      <c r="AD22" s="16" t="s">
        <v>33805</v>
      </c>
      <c r="AE22" s="33">
        <f>IF(D6L815C5=0,0,D6L815C10/D6L815C5)</f>
        <v>0</v>
      </c>
      <c r="AF22" s="16" t="s">
        <v>33806</v>
      </c>
      <c r="AG22" s="33">
        <f>CHOOSE(MIN(D6L815C9,RUN_YEARS),B7L808C5,B7L808C14,B7L808C23,B7L808C32,B7L808C41)</f>
        <v>1565.0129347183133</v>
      </c>
      <c r="AH22" s="16" t="s">
        <v>33807</v>
      </c>
      <c r="AI22" s="33">
        <f>IF(D6L815C15=0,0,D6L815C11/D6L815C15)</f>
        <v>0</v>
      </c>
      <c r="AJ22" s="16" t="s">
        <v>33808</v>
      </c>
      <c r="AK22" s="33">
        <f>IF(D6L815C5=0,0,D6L815C11/D6L815C5)</f>
        <v>0</v>
      </c>
      <c r="AL22" s="16" t="s">
        <v>33809</v>
      </c>
      <c r="AM22" s="33">
        <f>D6L815C8*CHOOSE(MIN(D6L815C9,RUN_YEARS),B7L808C4,B7L808C13,B7L808C22,B7L808C31,B7L808C40)</f>
        <v>0</v>
      </c>
      <c r="AN22" s="16" t="s">
        <v>33810</v>
      </c>
      <c r="AO22" s="33">
        <f>D6L815C8-D6L815C18</f>
        <v>0</v>
      </c>
      <c r="AP22" s="16" t="s">
        <v>33811</v>
      </c>
      <c r="AQ22" s="33">
        <f>CHOOSE(MIN(D6L815C9,RUN_YEARS),B7L808C2,B7L808C11,B7L808C20,B7L808C29,B7L808C38)</f>
        <v>2.1200286895717446</v>
      </c>
      <c r="AR22" s="16" t="s">
        <v>33812</v>
      </c>
      <c r="AS22" s="33">
        <f>IF(D6L815C20=0,0,D6L815C18/D6L815C20)</f>
        <v>0</v>
      </c>
      <c r="AT22" s="16" t="s">
        <v>33813</v>
      </c>
      <c r="AU22" s="33">
        <f>IF(D6L815C5=0,0,D6L815C18/D6L815C5)</f>
        <v>0</v>
      </c>
      <c r="AV22" s="16" t="s">
        <v>33814</v>
      </c>
      <c r="AW22" s="33">
        <f>CHOOSE(MIN(D6L815C9,RUN_YEARS),B7L808C1,B7L808C10,B7L808C19,B7L808C28,B7L808C37)</f>
        <v>442.21935798514789</v>
      </c>
      <c r="AX22" s="16" t="s">
        <v>33815</v>
      </c>
      <c r="AY22" s="33">
        <f>IF(D6L815C23=0,0,D6L815C19/D6L815C23)</f>
        <v>0</v>
      </c>
      <c r="AZ22" s="16" t="s">
        <v>33816</v>
      </c>
      <c r="BA22" s="33">
        <f>IF(D6L815C5=0,0,D6L815C19/D6L815C5)</f>
        <v>0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</v>
      </c>
      <c r="J23" s="16" t="s">
        <v>33839</v>
      </c>
      <c r="K23" s="21">
        <f>_xlfn.SINGLE(IF(FLOW_THRU_100PCT="Y",1,INDEX(VariabilityMatrix,D6L816C1,_xlfn.SINGLE(D6L816C9))))</f>
        <v>0.27411105726362911</v>
      </c>
      <c r="L23" s="16" t="s">
        <v>33819</v>
      </c>
      <c r="M23" s="15">
        <f>IF(_xlfn.SINGLE(D6L816C2)&lt;&gt;0,_xlfn.SINGLE(D6L816C2)*_xlfn.SINGLE(D6L816C4),_xlfn.SINGLE(D6L816C3)*_xlfn.SINGLE(D6L816C4))</f>
        <v>0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</v>
      </c>
      <c r="R23" s="16" t="s">
        <v>33821</v>
      </c>
      <c r="S23" s="15">
        <f>D6L816C5-D6L816C7</f>
        <v>0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</v>
      </c>
      <c r="X23" s="16" t="s">
        <v>33823</v>
      </c>
      <c r="Y23" s="33">
        <f>D6L816C7-D6L816C10</f>
        <v>0</v>
      </c>
      <c r="Z23" s="16" t="s">
        <v>33824</v>
      </c>
      <c r="AA23" s="33">
        <f>CHOOSE(MIN(D6L816C9,RUN_YEARS),B7L808C7,B7L808C16,B7L808C25,B7L808C34,B7L808C43)</f>
        <v>827</v>
      </c>
      <c r="AB23" s="16" t="s">
        <v>33825</v>
      </c>
      <c r="AC23" s="33">
        <f>IF(D6L816C12=0,0,D6L816C10/D6L816C12)</f>
        <v>0</v>
      </c>
      <c r="AD23" s="16" t="s">
        <v>33826</v>
      </c>
      <c r="AE23" s="33">
        <f>IF(D6L816C5=0,0,D6L816C10/D6L816C5)</f>
        <v>0</v>
      </c>
      <c r="AF23" s="16" t="s">
        <v>33827</v>
      </c>
      <c r="AG23" s="33">
        <f>CHOOSE(MIN(D6L816C9,RUN_YEARS),B7L808C5,B7L808C14,B7L808C23,B7L808C32,B7L808C41)</f>
        <v>1565.0129347183133</v>
      </c>
      <c r="AH23" s="16" t="s">
        <v>33828</v>
      </c>
      <c r="AI23" s="33">
        <f>IF(D6L816C15=0,0,D6L816C11/D6L816C15)</f>
        <v>0</v>
      </c>
      <c r="AJ23" s="16" t="s">
        <v>33829</v>
      </c>
      <c r="AK23" s="33">
        <f>IF(D6L816C5=0,0,D6L816C11/D6L816C5)</f>
        <v>0</v>
      </c>
      <c r="AL23" s="16" t="s">
        <v>33830</v>
      </c>
      <c r="AM23" s="33">
        <f>D6L816C8*CHOOSE(MIN(D6L816C9,RUN_YEARS),B7L808C4,B7L808C13,B7L808C22,B7L808C31,B7L808C40)</f>
        <v>0</v>
      </c>
      <c r="AN23" s="16" t="s">
        <v>33831</v>
      </c>
      <c r="AO23" s="33">
        <f>D6L816C8-D6L816C18</f>
        <v>0</v>
      </c>
      <c r="AP23" s="16" t="s">
        <v>33832</v>
      </c>
      <c r="AQ23" s="33">
        <f>CHOOSE(MIN(D6L816C9,RUN_YEARS),B7L808C2,B7L808C11,B7L808C20,B7L808C29,B7L808C38)</f>
        <v>2.1200286895717446</v>
      </c>
      <c r="AR23" s="16" t="s">
        <v>33833</v>
      </c>
      <c r="AS23" s="33">
        <f>IF(D6L816C20=0,0,D6L816C18/D6L816C20)</f>
        <v>0</v>
      </c>
      <c r="AT23" s="16" t="s">
        <v>33834</v>
      </c>
      <c r="AU23" s="33">
        <f>IF(D6L816C5=0,0,D6L816C18/D6L816C5)</f>
        <v>0</v>
      </c>
      <c r="AV23" s="16" t="s">
        <v>33835</v>
      </c>
      <c r="AW23" s="33">
        <f>CHOOSE(MIN(D6L816C9,RUN_YEARS),B7L808C1,B7L808C10,B7L808C19,B7L808C28,B7L808C37)</f>
        <v>442.21935798514789</v>
      </c>
      <c r="AX23" s="16" t="s">
        <v>33836</v>
      </c>
      <c r="AY23" s="33">
        <f>IF(D6L816C23=0,0,D6L816C19/D6L816C23)</f>
        <v>0</v>
      </c>
      <c r="AZ23" s="16" t="s">
        <v>33837</v>
      </c>
      <c r="BA23" s="33">
        <f>IF(D6L816C5=0,0,D6L816C19/D6L816C5)</f>
        <v>0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827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1565.0129347183133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2.1200286895717446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442.21935798514789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0.27281123741575092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652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1815.0063631641096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1.4698824359528535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487.45368268438352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</v>
      </c>
      <c r="J26" s="16" t="s">
        <v>33901</v>
      </c>
      <c r="K26" s="21">
        <f>_xlfn.SINGLE(IF(FLOW_THRU_100PCT="Y",1,INDEX(VariabilityMatrix,D6L819C1,_xlfn.SINGLE(D6L819C9))))</f>
        <v>0.27411105726362911</v>
      </c>
      <c r="L26" s="16" t="s">
        <v>33881</v>
      </c>
      <c r="M26" s="15">
        <f>IF(_xlfn.SINGLE(D6L819C2)&lt;&gt;0,_xlfn.SINGLE(D6L819C2)*_xlfn.SINGLE(D6L819C4),_xlfn.SINGLE(D6L819C3)*_xlfn.SINGLE(D6L819C4))</f>
        <v>0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</v>
      </c>
      <c r="R26" s="16" t="s">
        <v>33883</v>
      </c>
      <c r="S26" s="15">
        <f>D6L819C5-D6L819C7</f>
        <v>0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</v>
      </c>
      <c r="X26" s="16" t="s">
        <v>33885</v>
      </c>
      <c r="Y26" s="33">
        <f>D6L819C7-D6L819C10</f>
        <v>0</v>
      </c>
      <c r="Z26" s="16" t="s">
        <v>33886</v>
      </c>
      <c r="AA26" s="33">
        <f>CHOOSE(MIN(D6L819C9,RUN_YEARS),B7L808C7,B7L808C16,B7L808C25,B7L808C34,B7L808C43)</f>
        <v>827</v>
      </c>
      <c r="AB26" s="16" t="s">
        <v>33887</v>
      </c>
      <c r="AC26" s="33">
        <f>IF(D6L819C12=0,0,D6L819C10/D6L819C12)</f>
        <v>0</v>
      </c>
      <c r="AD26" s="16" t="s">
        <v>33888</v>
      </c>
      <c r="AE26" s="33">
        <f>IF(D6L819C5=0,0,D6L819C10/D6L819C5)</f>
        <v>0</v>
      </c>
      <c r="AF26" s="16" t="s">
        <v>33889</v>
      </c>
      <c r="AG26" s="33">
        <f>CHOOSE(MIN(D6L819C9,RUN_YEARS),B7L808C5,B7L808C14,B7L808C23,B7L808C32,B7L808C41)</f>
        <v>1565.0129347183133</v>
      </c>
      <c r="AH26" s="16" t="s">
        <v>33890</v>
      </c>
      <c r="AI26" s="33">
        <f>IF(D6L819C15=0,0,D6L819C11/D6L819C15)</f>
        <v>0</v>
      </c>
      <c r="AJ26" s="16" t="s">
        <v>33891</v>
      </c>
      <c r="AK26" s="33">
        <f>IF(D6L819C5=0,0,D6L819C11/D6L819C5)</f>
        <v>0</v>
      </c>
      <c r="AL26" s="16" t="s">
        <v>33892</v>
      </c>
      <c r="AM26" s="33">
        <f>D6L819C8*CHOOSE(MIN(D6L819C9,RUN_YEARS),B7L808C4,B7L808C13,B7L808C22,B7L808C31,B7L808C40)</f>
        <v>0</v>
      </c>
      <c r="AN26" s="16" t="s">
        <v>33893</v>
      </c>
      <c r="AO26" s="33">
        <f>D6L819C8-D6L819C18</f>
        <v>0</v>
      </c>
      <c r="AP26" s="16" t="s">
        <v>33894</v>
      </c>
      <c r="AQ26" s="33">
        <f>CHOOSE(MIN(D6L819C9,RUN_YEARS),B7L808C2,B7L808C11,B7L808C20,B7L808C29,B7L808C38)</f>
        <v>2.1200286895717446</v>
      </c>
      <c r="AR26" s="16" t="s">
        <v>33895</v>
      </c>
      <c r="AS26" s="33">
        <f>IF(D6L819C20=0,0,D6L819C18/D6L819C20)</f>
        <v>0</v>
      </c>
      <c r="AT26" s="16" t="s">
        <v>33896</v>
      </c>
      <c r="AU26" s="33">
        <f>IF(D6L819C5=0,0,D6L819C18/D6L819C5)</f>
        <v>0</v>
      </c>
      <c r="AV26" s="16" t="s">
        <v>33897</v>
      </c>
      <c r="AW26" s="33">
        <f>CHOOSE(MIN(D6L819C9,RUN_YEARS),B7L808C1,B7L808C10,B7L808C19,B7L808C28,B7L808C37)</f>
        <v>442.21935798514789</v>
      </c>
      <c r="AX26" s="16" t="s">
        <v>33898</v>
      </c>
      <c r="AY26" s="33">
        <f>IF(D6L819C23=0,0,D6L819C19/D6L819C23)</f>
        <v>0</v>
      </c>
      <c r="AZ26" s="16" t="s">
        <v>33899</v>
      </c>
      <c r="BA26" s="33">
        <f>IF(D6L819C5=0,0,D6L819C19/D6L819C5)</f>
        <v>0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</v>
      </c>
      <c r="J27" s="16" t="s">
        <v>33922</v>
      </c>
      <c r="K27" s="21">
        <f>_xlfn.SINGLE(IF(FLOW_THRU_100PCT="Y",1,INDEX(VariabilityMatrix,D6L820C1,_xlfn.SINGLE(D6L820C9))))</f>
        <v>0.27281123741575092</v>
      </c>
      <c r="L27" s="16" t="s">
        <v>33902</v>
      </c>
      <c r="M27" s="15">
        <f>IF(_xlfn.SINGLE(D6L820C2)&lt;&gt;0,_xlfn.SINGLE(D6L820C2)*_xlfn.SINGLE(D6L820C4),_xlfn.SINGLE(D6L820C3)*_xlfn.SINGLE(D6L820C4))</f>
        <v>0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</v>
      </c>
      <c r="R27" s="16" t="s">
        <v>33904</v>
      </c>
      <c r="S27" s="15">
        <f>D6L820C5-D6L820C7</f>
        <v>0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</v>
      </c>
      <c r="X27" s="16" t="s">
        <v>33906</v>
      </c>
      <c r="Y27" s="33">
        <f>D6L820C7-D6L820C10</f>
        <v>0</v>
      </c>
      <c r="Z27" s="16" t="s">
        <v>33907</v>
      </c>
      <c r="AA27" s="33">
        <f>CHOOSE(MIN(D6L820C9,RUN_YEARS),B7L808C7,B7L808C16,B7L808C25,B7L808C34,B7L808C43)</f>
        <v>652</v>
      </c>
      <c r="AB27" s="16" t="s">
        <v>33908</v>
      </c>
      <c r="AC27" s="33">
        <f>IF(D6L820C12=0,0,D6L820C10/D6L820C12)</f>
        <v>0</v>
      </c>
      <c r="AD27" s="16" t="s">
        <v>33909</v>
      </c>
      <c r="AE27" s="33">
        <f>IF(D6L820C5=0,0,D6L820C10/D6L820C5)</f>
        <v>0</v>
      </c>
      <c r="AF27" s="16" t="s">
        <v>33910</v>
      </c>
      <c r="AG27" s="33">
        <f>CHOOSE(MIN(D6L820C9,RUN_YEARS),B7L808C5,B7L808C14,B7L808C23,B7L808C32,B7L808C41)</f>
        <v>1815.0063631641096</v>
      </c>
      <c r="AH27" s="16" t="s">
        <v>33911</v>
      </c>
      <c r="AI27" s="33">
        <f>IF(D6L820C15=0,0,D6L820C11/D6L820C15)</f>
        <v>0</v>
      </c>
      <c r="AJ27" s="16" t="s">
        <v>33912</v>
      </c>
      <c r="AK27" s="33">
        <f>IF(D6L820C5=0,0,D6L820C11/D6L820C5)</f>
        <v>0</v>
      </c>
      <c r="AL27" s="16" t="s">
        <v>33913</v>
      </c>
      <c r="AM27" s="33">
        <f>D6L820C8*CHOOSE(MIN(D6L820C9,RUN_YEARS),B7L808C4,B7L808C13,B7L808C22,B7L808C31,B7L808C40)</f>
        <v>0</v>
      </c>
      <c r="AN27" s="16" t="s">
        <v>33914</v>
      </c>
      <c r="AO27" s="33">
        <f>D6L820C8-D6L820C18</f>
        <v>0</v>
      </c>
      <c r="AP27" s="16" t="s">
        <v>33915</v>
      </c>
      <c r="AQ27" s="33">
        <f>CHOOSE(MIN(D6L820C9,RUN_YEARS),B7L808C2,B7L808C11,B7L808C20,B7L808C29,B7L808C38)</f>
        <v>1.4698824359528535</v>
      </c>
      <c r="AR27" s="16" t="s">
        <v>33916</v>
      </c>
      <c r="AS27" s="33">
        <f>IF(D6L820C20=0,0,D6L820C18/D6L820C20)</f>
        <v>0</v>
      </c>
      <c r="AT27" s="16" t="s">
        <v>33917</v>
      </c>
      <c r="AU27" s="33">
        <f>IF(D6L820C5=0,0,D6L820C18/D6L820C5)</f>
        <v>0</v>
      </c>
      <c r="AV27" s="16" t="s">
        <v>33918</v>
      </c>
      <c r="AW27" s="33">
        <f>CHOOSE(MIN(D6L820C9,RUN_YEARS),B7L808C1,B7L808C10,B7L808C19,B7L808C28,B7L808C37)</f>
        <v>487.45368268438352</v>
      </c>
      <c r="AX27" s="16" t="s">
        <v>33919</v>
      </c>
      <c r="AY27" s="33">
        <f>IF(D6L820C23=0,0,D6L820C19/D6L820C23)</f>
        <v>0</v>
      </c>
      <c r="AZ27" s="16" t="s">
        <v>33920</v>
      </c>
      <c r="BA27" s="33">
        <f>IF(D6L820C5=0,0,D6L820C19/D6L820C5)</f>
        <v>0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0.27281123741575092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652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1815.0063631641096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1.4698824359528535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487.45368268438352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0.27281123741575092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652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1815.0063631641096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1.4698824359528535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487.45368268438352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0.27281123741575092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652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1815.0063631641096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1.4698824359528535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487.45368268438352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0.27281123741575092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652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1815.0063631641096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1.4698824359528535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487.45368268438352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0.27281123741575092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652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1815.0063631641096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1.4698824359528535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487.45368268438352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652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1815.0063631641096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1.4698824359528535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487.45368268438352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0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</v>
      </c>
      <c r="R34" s="16" t="s">
        <v>34050</v>
      </c>
      <c r="S34" s="15">
        <f>D6L827C5-D6L827C7</f>
        <v>0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</v>
      </c>
      <c r="X34" s="16" t="s">
        <v>34052</v>
      </c>
      <c r="Y34" s="33">
        <f>D6L827C7-D6L827C10</f>
        <v>0</v>
      </c>
      <c r="Z34" s="16" t="s">
        <v>34053</v>
      </c>
      <c r="AA34" s="33">
        <f>CHOOSE(MIN(D6L827C9,RUN_YEARS),B7L808C7,B7L808C16,B7L808C25,B7L808C34,B7L808C43)</f>
        <v>827</v>
      </c>
      <c r="AB34" s="16" t="s">
        <v>34054</v>
      </c>
      <c r="AC34" s="33">
        <f>IF(D6L827C12=0,0,D6L827C10/D6L827C12)</f>
        <v>0</v>
      </c>
      <c r="AD34" s="16" t="s">
        <v>34055</v>
      </c>
      <c r="AE34" s="33">
        <f>IF(D6L827C5=0,0,D6L827C10/D6L827C5)</f>
        <v>0</v>
      </c>
      <c r="AF34" s="16" t="s">
        <v>34056</v>
      </c>
      <c r="AG34" s="33">
        <f>CHOOSE(MIN(D6L827C9,RUN_YEARS),B7L808C5,B7L808C14,B7L808C23,B7L808C32,B7L808C41)</f>
        <v>1565.0129347183133</v>
      </c>
      <c r="AH34" s="16" t="s">
        <v>34057</v>
      </c>
      <c r="AI34" s="33">
        <f>IF(D6L827C15=0,0,D6L827C11/D6L827C15)</f>
        <v>0</v>
      </c>
      <c r="AJ34" s="16" t="s">
        <v>34058</v>
      </c>
      <c r="AK34" s="33">
        <f>IF(D6L827C5=0,0,D6L827C11/D6L827C5)</f>
        <v>0</v>
      </c>
      <c r="AL34" s="16" t="s">
        <v>34059</v>
      </c>
      <c r="AM34" s="33">
        <f>D6L827C8*CHOOSE(MIN(D6L827C9,RUN_YEARS),B7L808C4,B7L808C13,B7L808C22,B7L808C31,B7L808C40)</f>
        <v>0</v>
      </c>
      <c r="AN34" s="16" t="s">
        <v>34060</v>
      </c>
      <c r="AO34" s="33">
        <f>D6L827C8-D6L827C18</f>
        <v>0</v>
      </c>
      <c r="AP34" s="16" t="s">
        <v>34061</v>
      </c>
      <c r="AQ34" s="33">
        <f>CHOOSE(MIN(D6L827C9,RUN_YEARS),B7L808C2,B7L808C11,B7L808C20,B7L808C29,B7L808C38)</f>
        <v>2.1200286895717446</v>
      </c>
      <c r="AR34" s="16" t="s">
        <v>34062</v>
      </c>
      <c r="AS34" s="33">
        <f>IF(D6L827C20=0,0,D6L827C18/D6L827C20)</f>
        <v>0</v>
      </c>
      <c r="AT34" s="16" t="s">
        <v>34063</v>
      </c>
      <c r="AU34" s="33">
        <f>IF(D6L827C5=0,0,D6L827C18/D6L827C5)</f>
        <v>0</v>
      </c>
      <c r="AV34" s="16" t="s">
        <v>34064</v>
      </c>
      <c r="AW34" s="33">
        <f>CHOOSE(MIN(D6L827C9,RUN_YEARS),B7L808C1,B7L808C10,B7L808C19,B7L808C28,B7L808C37)</f>
        <v>442.21935798514789</v>
      </c>
      <c r="AX34" s="16" t="s">
        <v>34065</v>
      </c>
      <c r="AY34" s="33">
        <f>IF(D6L827C23=0,0,D6L827C19/D6L827C23)</f>
        <v>0</v>
      </c>
      <c r="AZ34" s="16" t="s">
        <v>34066</v>
      </c>
      <c r="BA34" s="33">
        <f>IF(D6L827C5=0,0,D6L827C19/D6L827C5)</f>
        <v>0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</v>
      </c>
      <c r="R35" s="16" t="s">
        <v>34070</v>
      </c>
      <c r="S35" s="15">
        <f>SUM(D6L801C8:D6L827C8)-2*SUM(D6L809C8,D6L811C8,D6L822C8,D6L824C8,D6L827C8)</f>
        <v>0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</v>
      </c>
      <c r="X35" s="16" t="s">
        <v>34072</v>
      </c>
      <c r="Y35" s="33">
        <f>SUM(D6L801C11:D6L827C11)-2*SUM(D6L809C11,D6L811C11,D6L822C11,D6L824C11,D6L827C11)</f>
        <v>0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</v>
      </c>
      <c r="AD35" s="16" t="s">
        <v>34074</v>
      </c>
      <c r="AE35" s="33">
        <f>IF(D6L828C5=0,0,D6L828C10/D6L828C5)</f>
        <v>0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</v>
      </c>
      <c r="AJ35" s="16" t="s">
        <v>34076</v>
      </c>
      <c r="AK35" s="33">
        <f>IF(D6L828C5=0,0,D6L828C11/D6L828C5)</f>
        <v>0</v>
      </c>
      <c r="AL35" s="16" t="s">
        <v>34077</v>
      </c>
      <c r="AM35" s="33">
        <f>SUM(D6L801C18:D6L827C18)-2*SUM(D6L809C18,D6L811C18,D6L822C18,D6L824C18,D6L827C18)</f>
        <v>0</v>
      </c>
      <c r="AN35" s="16" t="s">
        <v>34078</v>
      </c>
      <c r="AO35" s="33">
        <f>SUM(D6L801C19:D6L827C19)-2*SUM(D6L809C19,D6L811C19,D6L822C19,D6L824C19,D6L827C19)</f>
        <v>0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</v>
      </c>
      <c r="AT35" s="16" t="s">
        <v>34080</v>
      </c>
      <c r="AU35" s="33">
        <f>IF(D6L828C5=0,0,D6L828C18/D6L828C5)</f>
        <v>0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</v>
      </c>
      <c r="AZ35" s="16" t="s">
        <v>34082</v>
      </c>
      <c r="BA35" s="33">
        <f>IF(D6L828C5=0,0,D6L828C19/D6L828C5)</f>
        <v>0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0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0</v>
      </c>
      <c r="R36" s="16" t="s">
        <v>34087</v>
      </c>
      <c r="S36" s="15">
        <f>D6L829C5-D6L829C7</f>
        <v>0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0</v>
      </c>
      <c r="X36" s="16" t="s">
        <v>34089</v>
      </c>
      <c r="Y36" s="33">
        <f>D6L829C7-D6L829C10</f>
        <v>0</v>
      </c>
      <c r="Z36" s="16" t="s">
        <v>34090</v>
      </c>
      <c r="AA36" s="33">
        <f>CHOOSE(MIN(D6L829C9,RUN_YEARS),B7L808C7,B7L808C16,B7L808C25,B7L808C34,B7L808C43)</f>
        <v>652</v>
      </c>
      <c r="AB36" s="16" t="s">
        <v>34091</v>
      </c>
      <c r="AC36" s="33">
        <f>IF(D6L829C12=0,0,D6L829C10/D6L829C12)</f>
        <v>0</v>
      </c>
      <c r="AD36" s="16" t="s">
        <v>34092</v>
      </c>
      <c r="AE36" s="33">
        <f>IF(D6L829C5=0,0,D6L829C10/D6L829C5)</f>
        <v>0</v>
      </c>
      <c r="AF36" s="16" t="s">
        <v>34093</v>
      </c>
      <c r="AG36" s="33">
        <f>CHOOSE(MIN(D6L829C9,RUN_YEARS),B7L808C5,B7L808C14,B7L808C23,B7L808C32,B7L808C41)</f>
        <v>1815.0063631641096</v>
      </c>
      <c r="AH36" s="16" t="s">
        <v>34094</v>
      </c>
      <c r="AI36" s="33">
        <f>IF(D6L829C15=0,0,D6L829C11/D6L829C15)</f>
        <v>0</v>
      </c>
      <c r="AJ36" s="16" t="s">
        <v>34095</v>
      </c>
      <c r="AK36" s="33">
        <f>IF(D6L829C5=0,0,D6L829C11/D6L829C5)</f>
        <v>0</v>
      </c>
      <c r="AL36" s="16" t="s">
        <v>34096</v>
      </c>
      <c r="AM36" s="33">
        <f>D6L829C8*CHOOSE(MIN(D6L829C9,RUN_YEARS),B7L808C4,B7L808C13,B7L808C22,B7L808C31,B7L808C40)</f>
        <v>0</v>
      </c>
      <c r="AN36" s="16" t="s">
        <v>34097</v>
      </c>
      <c r="AO36" s="33">
        <f>D6L829C8-D6L829C18</f>
        <v>0</v>
      </c>
      <c r="AP36" s="16" t="s">
        <v>34098</v>
      </c>
      <c r="AQ36" s="33">
        <f>CHOOSE(MIN(D6L829C9,RUN_YEARS),B7L808C2,B7L808C11,B7L808C20,B7L808C29,B7L808C38)</f>
        <v>1.4698824359528535</v>
      </c>
      <c r="AR36" s="16" t="s">
        <v>34099</v>
      </c>
      <c r="AS36" s="33">
        <f>IF(D6L829C20=0,0,D6L829C18/D6L829C20)</f>
        <v>0</v>
      </c>
      <c r="AT36" s="16" t="s">
        <v>34100</v>
      </c>
      <c r="AU36" s="33">
        <f>IF(D6L829C5=0,0,D6L829C18/D6L829C5)</f>
        <v>0</v>
      </c>
      <c r="AV36" s="16" t="s">
        <v>34101</v>
      </c>
      <c r="AW36" s="33">
        <f>CHOOSE(MIN(D6L829C9,RUN_YEARS),B7L808C1,B7L808C10,B7L808C19,B7L808C28,B7L808C37)</f>
        <v>487.45368268438352</v>
      </c>
      <c r="AX36" s="16" t="s">
        <v>34102</v>
      </c>
      <c r="AY36" s="33">
        <f>IF(D6L829C23=0,0,D6L829C19/D6L829C23)</f>
        <v>0</v>
      </c>
      <c r="AZ36" s="16" t="s">
        <v>34103</v>
      </c>
      <c r="BA36" s="33">
        <f>IF(D6L829C5=0,0,D6L829C19/D6L829C5)</f>
        <v>0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652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1815.0063631641096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1.4698824359528535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487.45368268438352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652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1815.0063631641096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1.4698824359528535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487.45368268438352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652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1815.0063631641096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1.4698824359528535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487.45368268438352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652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1815.0063631641096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1.4698824359528535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487.45368268438352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150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150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150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652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1815.0063631641096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0.45095467087715801</v>
      </c>
      <c r="AN41" s="16" t="s">
        <v>34197</v>
      </c>
      <c r="AO41" s="33">
        <f>D6L834C8-D6L834C18</f>
        <v>149.54904532912283</v>
      </c>
      <c r="AP41" s="16" t="s">
        <v>34198</v>
      </c>
      <c r="AQ41" s="33">
        <f>CHOOSE(MIN(D6L834C9,RUN_YEARS),B7L808C2,B7L808C11,B7L808C20,B7L808C29,B7L808C38)</f>
        <v>1.4698824359528535</v>
      </c>
      <c r="AR41" s="16" t="s">
        <v>34199</v>
      </c>
      <c r="AS41" s="33">
        <f>IF(D6L834C20=0,0,D6L834C18/D6L834C20)</f>
        <v>0.30679642116059846</v>
      </c>
      <c r="AT41" s="16" t="s">
        <v>34200</v>
      </c>
      <c r="AU41" s="33">
        <f>IF(D6L834C5=0,0,D6L834C18/D6L834C5)</f>
        <v>3.0063644725143866E-3</v>
      </c>
      <c r="AV41" s="16" t="s">
        <v>34201</v>
      </c>
      <c r="AW41" s="33">
        <f>CHOOSE(MIN(D6L834C9,RUN_YEARS),B7L808C1,B7L808C10,B7L808C19,B7L808C28,B7L808C37)</f>
        <v>487.45368268438352</v>
      </c>
      <c r="AX41" s="16" t="s">
        <v>34202</v>
      </c>
      <c r="AY41" s="33">
        <f>IF(D6L834C23=0,0,D6L834C19/D6L834C23)</f>
        <v>0.30679642116059841</v>
      </c>
      <c r="AZ41" s="16" t="s">
        <v>34203</v>
      </c>
      <c r="BA41" s="33">
        <f>IF(D6L834C5=0,0,D6L834C19/D6L834C5)</f>
        <v>0.99699363552748554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17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17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17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2.0636689365468839</v>
      </c>
      <c r="X42" s="16" t="s">
        <v>34210</v>
      </c>
      <c r="Y42" s="33">
        <f>D6L835C7-D6L835C10</f>
        <v>14.936331063453116</v>
      </c>
      <c r="Z42" s="16" t="s">
        <v>34211</v>
      </c>
      <c r="AA42" s="33">
        <f>CHOOSE(MIN(D6L835C9,RUN_YEARS),B7L808C7,B7L808C16,B7L808C25,B7L808C34,B7L808C43)</f>
        <v>652</v>
      </c>
      <c r="AB42" s="16" t="s">
        <v>34212</v>
      </c>
      <c r="AC42" s="33">
        <f>IF(D6L835C12=0,0,D6L835C10/D6L835C12)</f>
        <v>3.1651364057467546E-3</v>
      </c>
      <c r="AD42" s="16" t="s">
        <v>34213</v>
      </c>
      <c r="AE42" s="33">
        <f>IF(D6L835C5=0,0,D6L835C10/D6L835C5)</f>
        <v>0.12139229038511082</v>
      </c>
      <c r="AF42" s="16" t="s">
        <v>34214</v>
      </c>
      <c r="AG42" s="33">
        <f>CHOOSE(MIN(D6L835C9,RUN_YEARS),B7L808C5,B7L808C14,B7L808C23,B7L808C32,B7L808C41)</f>
        <v>1815.0063631641096</v>
      </c>
      <c r="AH42" s="16" t="s">
        <v>34215</v>
      </c>
      <c r="AI42" s="33">
        <f>IF(D6L835C15=0,0,D6L835C11/D6L835C15)</f>
        <v>8.2293546549415588E-3</v>
      </c>
      <c r="AJ42" s="16" t="s">
        <v>34216</v>
      </c>
      <c r="AK42" s="33">
        <f>IF(D6L835C5=0,0,D6L835C11/D6L835C5)</f>
        <v>0.87860770961488921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1.4698824359528535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487.45368268438352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97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97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652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1815.0063631641096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0.29161735383389553</v>
      </c>
      <c r="AN43" s="16" t="s">
        <v>34238</v>
      </c>
      <c r="AO43" s="33">
        <f>D6L836C8-D6L836C18</f>
        <v>96.7083826461661</v>
      </c>
      <c r="AP43" s="16" t="s">
        <v>34239</v>
      </c>
      <c r="AQ43" s="33">
        <f>CHOOSE(MIN(D6L836C9,RUN_YEARS),B7L808C2,B7L808C11,B7L808C20,B7L808C29,B7L808C38)</f>
        <v>1.4698824359528535</v>
      </c>
      <c r="AR43" s="16" t="s">
        <v>34240</v>
      </c>
      <c r="AS43" s="33">
        <f>IF(D6L836C20=0,0,D6L836C18/D6L836C20)</f>
        <v>0.19839501901718701</v>
      </c>
      <c r="AT43" s="16" t="s">
        <v>34241</v>
      </c>
      <c r="AU43" s="33">
        <f>IF(D6L836C5=0,0,D6L836C18/D6L836C5)</f>
        <v>3.0063644725143871E-3</v>
      </c>
      <c r="AV43" s="16" t="s">
        <v>34242</v>
      </c>
      <c r="AW43" s="33">
        <f>CHOOSE(MIN(D6L836C9,RUN_YEARS),B7L808C1,B7L808C10,B7L808C19,B7L808C28,B7L808C37)</f>
        <v>487.45368268438352</v>
      </c>
      <c r="AX43" s="16" t="s">
        <v>34243</v>
      </c>
      <c r="AY43" s="33">
        <f>IF(D6L836C23=0,0,D6L836C19/D6L836C23)</f>
        <v>0.19839501901718698</v>
      </c>
      <c r="AZ43" s="16" t="s">
        <v>34244</v>
      </c>
      <c r="BA43" s="33">
        <f>IF(D6L836C5=0,0,D6L836C19/D6L836C5)</f>
        <v>0.99699363552748554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264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264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17</v>
      </c>
      <c r="R44" s="16" t="s">
        <v>34248</v>
      </c>
      <c r="S44" s="15">
        <f>SUM(D6L829C8:D6L836C8)</f>
        <v>247</v>
      </c>
      <c r="U44" s="21" t="str">
        <f>NULL_VALUE</f>
        <v>n/a</v>
      </c>
      <c r="V44" s="16" t="s">
        <v>34249</v>
      </c>
      <c r="W44" s="33">
        <f>SUM(D6L829C10:D6L836C10)</f>
        <v>2.0636689365468839</v>
      </c>
      <c r="X44" s="16" t="s">
        <v>34250</v>
      </c>
      <c r="Y44" s="33">
        <f>SUM(D6L829C11:D6L836C11)</f>
        <v>14.936331063453116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3.1651364057467546E-3</v>
      </c>
      <c r="AD44" s="16" t="s">
        <v>34252</v>
      </c>
      <c r="AE44" s="33">
        <f>IF(D6L837C5=0,0,D6L837C10/D6L837C5)</f>
        <v>7.8169277899503183E-3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8.2293546549415588E-3</v>
      </c>
      <c r="AJ44" s="16" t="s">
        <v>34254</v>
      </c>
      <c r="AK44" s="33">
        <f>IF(D6L837C5=0,0,D6L837C11/D6L837C5)</f>
        <v>5.6577011603989077E-2</v>
      </c>
      <c r="AL44" s="16" t="s">
        <v>34255</v>
      </c>
      <c r="AM44" s="33">
        <f>SUM(D6L829C18:D6L836C18)</f>
        <v>0.74257202471105355</v>
      </c>
      <c r="AN44" s="16" t="s">
        <v>34256</v>
      </c>
      <c r="AO44" s="33">
        <f>SUM(D6L829C19:D6L836C19)</f>
        <v>246.25742797528892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0.5051914401777855</v>
      </c>
      <c r="AT44" s="16" t="s">
        <v>34258</v>
      </c>
      <c r="AU44" s="33">
        <f>IF(D6L837C5=0,0,D6L837C18/D6L837C5)</f>
        <v>2.8127728208752027E-3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0.50519144017778539</v>
      </c>
      <c r="AZ44" s="16" t="s">
        <v>34260</v>
      </c>
      <c r="BA44" s="33">
        <f>IF(D6L837C5=0,0,D6L837C19/D6L837C5)</f>
        <v>0.93279328778518533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0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</v>
      </c>
      <c r="R45" s="16" t="s">
        <v>34265</v>
      </c>
      <c r="S45" s="15">
        <f>D6L838C5-D6L838C7</f>
        <v>0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</v>
      </c>
      <c r="X45" s="16" t="s">
        <v>34267</v>
      </c>
      <c r="Y45" s="33">
        <f>D6L838C7-D6L838C10</f>
        <v>0</v>
      </c>
      <c r="Z45" s="16" t="s">
        <v>34268</v>
      </c>
      <c r="AA45" s="33">
        <f>CHOOSE(MIN(D6L838C9,RUN_YEARS),B7L808C7,B7L808C16,B7L808C25,B7L808C34,B7L808C43)</f>
        <v>652</v>
      </c>
      <c r="AB45" s="16" t="s">
        <v>34269</v>
      </c>
      <c r="AC45" s="33">
        <f>IF(D6L838C12=0,0,D6L838C10/D6L838C12)</f>
        <v>0</v>
      </c>
      <c r="AD45" s="16" t="s">
        <v>34270</v>
      </c>
      <c r="AE45" s="33">
        <f>IF(D6L838C5=0,0,D6L838C10/D6L838C5)</f>
        <v>0</v>
      </c>
      <c r="AF45" s="16" t="s">
        <v>34271</v>
      </c>
      <c r="AG45" s="33">
        <f>CHOOSE(MIN(D6L838C9,RUN_YEARS),B7L808C5,B7L808C14,B7L808C23,B7L808C32,B7L808C41)</f>
        <v>1815.0063631641096</v>
      </c>
      <c r="AH45" s="16" t="s">
        <v>34272</v>
      </c>
      <c r="AI45" s="33">
        <f>IF(D6L838C15=0,0,D6L838C11/D6L838C15)</f>
        <v>0</v>
      </c>
      <c r="AJ45" s="16" t="s">
        <v>34273</v>
      </c>
      <c r="AK45" s="33">
        <f>IF(D6L838C5=0,0,D6L838C11/D6L838C5)</f>
        <v>0</v>
      </c>
      <c r="AL45" s="16" t="s">
        <v>34274</v>
      </c>
      <c r="AM45" s="33">
        <f>D6L838C8*CHOOSE(MIN(D6L838C9,RUN_YEARS),B7L808C4,B7L808C13,B7L808C22,B7L808C31,B7L808C40)</f>
        <v>0</v>
      </c>
      <c r="AN45" s="16" t="s">
        <v>34275</v>
      </c>
      <c r="AO45" s="33">
        <f>D6L838C8-D6L838C18</f>
        <v>0</v>
      </c>
      <c r="AP45" s="16" t="s">
        <v>34276</v>
      </c>
      <c r="AQ45" s="33">
        <f>CHOOSE(MIN(D6L838C9,RUN_YEARS),B7L808C2,B7L808C11,B7L808C20,B7L808C29,B7L808C38)</f>
        <v>1.4698824359528535</v>
      </c>
      <c r="AR45" s="16" t="s">
        <v>34277</v>
      </c>
      <c r="AS45" s="33">
        <f>IF(D6L838C20=0,0,D6L838C18/D6L838C20)</f>
        <v>0</v>
      </c>
      <c r="AT45" s="16" t="s">
        <v>34278</v>
      </c>
      <c r="AU45" s="33">
        <f>IF(D6L838C5=0,0,D6L838C18/D6L838C5)</f>
        <v>0</v>
      </c>
      <c r="AV45" s="16" t="s">
        <v>34279</v>
      </c>
      <c r="AW45" s="33">
        <f>CHOOSE(MIN(D6L838C9,RUN_YEARS),B7L808C1,B7L808C10,B7L808C19,B7L808C28,B7L808C37)</f>
        <v>487.45368268438352</v>
      </c>
      <c r="AX45" s="16" t="s">
        <v>34280</v>
      </c>
      <c r="AY45" s="33">
        <f>IF(D6L838C23=0,0,D6L838C19/D6L838C23)</f>
        <v>0</v>
      </c>
      <c r="AZ45" s="16" t="s">
        <v>34281</v>
      </c>
      <c r="BA45" s="33">
        <f>IF(D6L838C5=0,0,D6L838C19/D6L838C5)</f>
        <v>0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652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1815.0063631641096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1.4698824359528535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487.45368268438352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</v>
      </c>
      <c r="R47" s="16" t="s">
        <v>34305</v>
      </c>
      <c r="S47" s="15">
        <f>SUM(D6L838C8:D6L839C8)</f>
        <v>0</v>
      </c>
      <c r="U47" s="21" t="str">
        <f>NULL_VALUE</f>
        <v>n/a</v>
      </c>
      <c r="V47" s="16" t="s">
        <v>34306</v>
      </c>
      <c r="W47" s="33">
        <f>SUM(D6L838C10:D6L839C10)</f>
        <v>0</v>
      </c>
      <c r="X47" s="16" t="s">
        <v>34307</v>
      </c>
      <c r="Y47" s="33">
        <f>SUM(D6L838C11:D6L839C11)</f>
        <v>0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</v>
      </c>
      <c r="AD47" s="16" t="s">
        <v>34309</v>
      </c>
      <c r="AE47" s="33">
        <f>IF(D6L840C5=0,0,D6L840C10/D6L840C5)</f>
        <v>0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</v>
      </c>
      <c r="AJ47" s="16" t="s">
        <v>34311</v>
      </c>
      <c r="AK47" s="33">
        <f>IF(D6L840C5=0,0,D6L840C11/D6L840C5)</f>
        <v>0</v>
      </c>
      <c r="AL47" s="16" t="s">
        <v>34312</v>
      </c>
      <c r="AM47" s="33">
        <f>SUM(D6L838C18:D6L839C18)</f>
        <v>0</v>
      </c>
      <c r="AN47" s="16" t="s">
        <v>34313</v>
      </c>
      <c r="AO47" s="33">
        <f>SUM(D6L838C19:D6L839C19)</f>
        <v>0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</v>
      </c>
      <c r="AT47" s="16" t="s">
        <v>34315</v>
      </c>
      <c r="AU47" s="33">
        <f>IF(D6L840C5=0,0,D6L840C18/D6L840C5)</f>
        <v>0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</v>
      </c>
      <c r="AZ47" s="16" t="s">
        <v>34317</v>
      </c>
      <c r="BA47" s="33">
        <f>IF(D6L840C5=0,0,D6L840C19/D6L840C5)</f>
        <v>0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264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264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17</v>
      </c>
      <c r="R48" s="16" t="s">
        <v>34322</v>
      </c>
      <c r="S48" s="15">
        <f>SUM(D6L828C8,D6L837C8,D6L840C8)</f>
        <v>247</v>
      </c>
      <c r="U48" s="21" t="str">
        <f>NULL_VALUE</f>
        <v>n/a</v>
      </c>
      <c r="V48" s="16" t="s">
        <v>34323</v>
      </c>
      <c r="W48" s="33">
        <f>SUM(D6L828C10,D6L837C10,D6L840C10)</f>
        <v>2.0636689365468839</v>
      </c>
      <c r="X48" s="16" t="s">
        <v>34324</v>
      </c>
      <c r="Y48" s="33">
        <f>SUM(D6L828C11,D6L837C11,D6L840C11)</f>
        <v>14.936331063453116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3.1651364057467546E-3</v>
      </c>
      <c r="AD48" s="16" t="s">
        <v>34326</v>
      </c>
      <c r="AE48" s="33">
        <f>IF(D6L841C5=0,0,D6L841C10/D6L841C5)</f>
        <v>7.8169277899503183E-3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8.2293546549415588E-3</v>
      </c>
      <c r="AJ48" s="16" t="s">
        <v>34328</v>
      </c>
      <c r="AK48" s="33">
        <f>IF(D6L841C5=0,0,D6L841C11/D6L841C5)</f>
        <v>5.6577011603989077E-2</v>
      </c>
      <c r="AL48" s="16" t="s">
        <v>34329</v>
      </c>
      <c r="AM48" s="33">
        <f>SUM(D6L828C18,D6L837C18,D6L840C18)</f>
        <v>0.74257202471105355</v>
      </c>
      <c r="AN48" s="16" t="s">
        <v>34330</v>
      </c>
      <c r="AO48" s="33">
        <f>SUM(D6L828C19,D6L837C19,D6L840C19)</f>
        <v>246.25742797528892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0.5051914401777855</v>
      </c>
      <c r="AT48" s="16" t="s">
        <v>34332</v>
      </c>
      <c r="AU48" s="33">
        <f>IF(D6L841C5=0,0,D6L841C18/D6L841C5)</f>
        <v>2.8127728208752027E-3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0.50519144017778539</v>
      </c>
      <c r="AZ48" s="16" t="s">
        <v>34334</v>
      </c>
      <c r="BA48" s="33">
        <f>IF(D6L841C5=0,0,D6L841C19/D6L841C5)</f>
        <v>0.93279328778518533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D3A95-EDB8-4C22-BB8B-A8B157B30B6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1.3333333333333333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6.6666666666666662E-3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3.4180228771813702E-3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3.3333333333333331E-3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_xlfn.SINGLE(IF(FLOW_THRU_100PCT="Y",1,INDEX(VariabilityMatrix,D6L902C1,_xlfn.SINGLE(D6L902C9))))</f>
        <v>0.51741440104877001</v>
      </c>
      <c r="L9" s="16" t="s">
        <v>34361</v>
      </c>
      <c r="M9" s="15">
        <f>IF(_xlfn.SINGLE(D6L902C2)&lt;&gt;0,_xlfn.SINGLE(D6L902C2)*_xlfn.SINGLE(D6L902C4),_xlfn.SINGLE(D6L902C3)*_xlfn.SINGLE(D6L902C4))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0.8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4.0000000000000001E-3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2.0580815589991389E-3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2E-3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_xlfn.SINGLE(IF(FLOW_THRU_100PCT="Y",1,INDEX(VariabilityMatrix,D6L903C1,_xlfn.SINGLE(D6L903C9))))</f>
        <v>0.51741440104877001</v>
      </c>
      <c r="L10" s="16" t="s">
        <v>34382</v>
      </c>
      <c r="M10" s="15">
        <f>IF(_xlfn.SINGLE(D6L903C2)&lt;&gt;0,_xlfn.SINGLE(D6L903C2)*_xlfn.SINGLE(D6L903C4),_xlfn.SINGLE(D6L903C3)*_xlfn.SINGLE(D6L903C4))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0.8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4.0000000000000001E-3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2.0580815589991389E-3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2E-3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0.51121161657677594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0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0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0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_xlfn.SINGLE(IF(FLOW_THRU_100PCT="Y",1,INDEX(VariabilityMatrix,D6L905C1,_xlfn.SINGLE(D6L905C9))))</f>
        <v>0.27660328864513511</v>
      </c>
      <c r="L12" s="16" t="s">
        <v>34424</v>
      </c>
      <c r="M12" s="15">
        <f>IF(_xlfn.SINGLE(D6L905C2)&lt;&gt;0,_xlfn.SINGLE(D6L905C2)*_xlfn.SINGLE(D6L905C4),_xlfn.SINGLE(D6L905C3)*_xlfn.SINGLE(D6L905C4))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0.8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4.0000000000000001E-3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2.0580815589991389E-3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2E-3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_xlfn.SINGLE(IF(FLOW_THRU_100PCT="Y",1,INDEX(VariabilityMatrix,D6L906C1,_xlfn.SINGLE(D6L906C9))))</f>
        <v>0.51741440104877001</v>
      </c>
      <c r="L13" s="16" t="s">
        <v>34445</v>
      </c>
      <c r="M13" s="15">
        <f>IF(_xlfn.SINGLE(D6L906C2)&lt;&gt;0,_xlfn.SINGLE(D6L906C2)*_xlfn.SINGLE(D6L906C4),_xlfn.SINGLE(D6L906C3)*_xlfn.SINGLE(D6L906C4))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0.8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4.0000000000000001E-3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2.0580815589991389E-3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2E-3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_xlfn.SINGLE(IF(FLOW_THRU_100PCT="Y",1,INDEX(VariabilityMatrix,D6L907C1,_xlfn.SINGLE(D6L907C9))))</f>
        <v>0.51121161657677594</v>
      </c>
      <c r="L14" s="16" t="s">
        <v>34466</v>
      </c>
      <c r="M14" s="15">
        <f>IF(_xlfn.SINGLE(D6L907C2)&lt;&gt;0,_xlfn.SINGLE(D6L907C2)*_xlfn.SINGLE(D6L907C4),_xlfn.SINGLE(D6L907C3)*_xlfn.SINGLE(D6L907C4))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0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0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0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0.51121161657677594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0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0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0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0.51121161657677594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0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0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0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0.51121161657677594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0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0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0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0.51121161657677594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0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0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0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0.51121161657677594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0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0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0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0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0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0.51741440104877001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0.8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4.0000000000000001E-3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2.0580815589991389E-3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2E-3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_xlfn.SINGLE(IF(FLOW_THRU_100PCT="Y",1,INDEX(VariabilityMatrix,D6L915C1,_xlfn.SINGLE(D6L915C9))))</f>
        <v>0.51854718349040629</v>
      </c>
      <c r="L22" s="16" t="s">
        <v>34633</v>
      </c>
      <c r="M22" s="15">
        <f>IF(_xlfn.SINGLE(D6L915C2)&lt;&gt;0,_xlfn.SINGLE(D6L915C2)*_xlfn.SINGLE(D6L915C4),_xlfn.SINGLE(D6L915C3)*_xlfn.SINGLE(D6L915C4))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1.3333333333333333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6.6666666666666662E-3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3.4180228771813702E-3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3.3333333333333331E-3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_xlfn.SINGLE(IF(FLOW_THRU_100PCT="Y",1,INDEX(VariabilityMatrix,D6L916C1,_xlfn.SINGLE(D6L916C9))))</f>
        <v>0.27411105726362911</v>
      </c>
      <c r="L23" s="16" t="s">
        <v>34654</v>
      </c>
      <c r="M23" s="15">
        <f>IF(_xlfn.SINGLE(D6L916C2)&lt;&gt;0,_xlfn.SINGLE(D6L916C2)*_xlfn.SINGLE(D6L916C4),_xlfn.SINGLE(D6L916C3)*_xlfn.SINGLE(D6L916C4))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1.3333333333333333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6.6666666666666662E-3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3.4180228771813702E-3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3.3333333333333331E-3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1.3333333333333333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6.6666666666666662E-3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3.4180228771813702E-3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3.3333333333333331E-3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0.27281123741575092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0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0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0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_xlfn.SINGLE(IF(FLOW_THRU_100PCT="Y",1,INDEX(VariabilityMatrix,D6L919C1,_xlfn.SINGLE(D6L919C9))))</f>
        <v>0.27411105726362911</v>
      </c>
      <c r="L26" s="16" t="s">
        <v>34716</v>
      </c>
      <c r="M26" s="15">
        <f>IF(_xlfn.SINGLE(D6L919C2)&lt;&gt;0,_xlfn.SINGLE(D6L919C2)*_xlfn.SINGLE(D6L919C4),_xlfn.SINGLE(D6L919C3)*_xlfn.SINGLE(D6L919C4))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1.3333333333333333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6.6666666666666662E-3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3.4180228771813702E-3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3.3333333333333331E-3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_xlfn.SINGLE(IF(FLOW_THRU_100PCT="Y",1,INDEX(VariabilityMatrix,D6L920C1,_xlfn.SINGLE(D6L920C9))))</f>
        <v>0.27281123741575092</v>
      </c>
      <c r="L27" s="16" t="s">
        <v>34737</v>
      </c>
      <c r="M27" s="15">
        <f>IF(_xlfn.SINGLE(D6L920C2)&lt;&gt;0,_xlfn.SINGLE(D6L920C2)*_xlfn.SINGLE(D6L920C4),_xlfn.SINGLE(D6L920C3)*_xlfn.SINGLE(D6L920C4))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0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0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0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0.27281123741575092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0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0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0.27281123741575092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0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0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0.27281123741575092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0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0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0.27281123741575092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0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0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0.27281123741575092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0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0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0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0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0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1.3333333333333333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6.6666666666666662E-3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3.4180228771813702E-3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3.3333333333333331E-3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0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0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0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0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0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0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0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0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0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0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0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0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0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0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0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0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0</v>
      </c>
      <c r="X42" s="16" t="s">
        <v>35045</v>
      </c>
      <c r="Y42" s="33">
        <f>D6L935C7-D6L935C10</f>
        <v>0</v>
      </c>
      <c r="Z42" s="16" t="s">
        <v>35046</v>
      </c>
      <c r="AA42" s="33">
        <f>CHOOSE(MIN(D6L935C9,RUN_YEARS),B7L809C7,B7L809C16,B7L809C25,B7L809C34,B7L809C43)</f>
        <v>0</v>
      </c>
      <c r="AB42" s="16" t="s">
        <v>35047</v>
      </c>
      <c r="AC42" s="33">
        <f>IF(D6L935C12=0,0,D6L935C10/D6L935C12)</f>
        <v>0</v>
      </c>
      <c r="AD42" s="16" t="s">
        <v>35048</v>
      </c>
      <c r="AE42" s="33">
        <f>IF(D6L935C5=0,0,D6L935C10/D6L935C5)</f>
        <v>0</v>
      </c>
      <c r="AF42" s="16" t="s">
        <v>35049</v>
      </c>
      <c r="AG42" s="33">
        <f>CHOOSE(MIN(D6L935C9,RUN_YEARS),B7L809C5,B7L809C14,B7L809C23,B7L809C32,B7L809C41)</f>
        <v>0</v>
      </c>
      <c r="AH42" s="16" t="s">
        <v>35050</v>
      </c>
      <c r="AI42" s="33">
        <f>IF(D6L935C15=0,0,D6L935C11/D6L935C15)</f>
        <v>0</v>
      </c>
      <c r="AJ42" s="16" t="s">
        <v>35051</v>
      </c>
      <c r="AK42" s="33">
        <f>IF(D6L935C5=0,0,D6L935C11/D6L935C5)</f>
        <v>0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0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2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2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0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0</v>
      </c>
      <c r="AN43" s="16" t="s">
        <v>35073</v>
      </c>
      <c r="AO43" s="33">
        <f>D6L936C8-D6L936C18</f>
        <v>2</v>
      </c>
      <c r="AP43" s="16" t="s">
        <v>35074</v>
      </c>
      <c r="AQ43" s="33">
        <f>CHOOSE(MIN(D6L936C9,RUN_YEARS),B7L809C2,B7L809C11,B7L809C20,B7L809C29,B7L809C38)</f>
        <v>0</v>
      </c>
      <c r="AR43" s="16" t="s">
        <v>35075</v>
      </c>
      <c r="AS43" s="33">
        <f>IF(D6L936C20=0,0,D6L936C18/D6L936C20)</f>
        <v>0</v>
      </c>
      <c r="AT43" s="16" t="s">
        <v>35076</v>
      </c>
      <c r="AU43" s="33">
        <f>IF(D6L936C5=0,0,D6L936C18/D6L936C5)</f>
        <v>0</v>
      </c>
      <c r="AV43" s="16" t="s">
        <v>35077</v>
      </c>
      <c r="AW43" s="33">
        <f>CHOOSE(MIN(D6L936C9,RUN_YEARS),B7L809C1,B7L809C10,B7L809C19,B7L809C28,B7L809C37)</f>
        <v>0</v>
      </c>
      <c r="AX43" s="16" t="s">
        <v>35078</v>
      </c>
      <c r="AY43" s="33">
        <f>IF(D6L936C23=0,0,D6L936C19/D6L936C23)</f>
        <v>0</v>
      </c>
      <c r="AZ43" s="16" t="s">
        <v>35079</v>
      </c>
      <c r="BA43" s="33">
        <f>IF(D6L936C5=0,0,D6L936C19/D6L936C5)</f>
        <v>1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2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0</v>
      </c>
      <c r="R44" s="16" t="s">
        <v>35083</v>
      </c>
      <c r="S44" s="15">
        <f>SUM(D6L929C8:D6L936C8)</f>
        <v>2</v>
      </c>
      <c r="U44" s="21" t="str">
        <f>NULL_VALUE</f>
        <v>n/a</v>
      </c>
      <c r="V44" s="16" t="s">
        <v>35084</v>
      </c>
      <c r="W44" s="33">
        <f>SUM(D6L929C10:D6L936C10)</f>
        <v>0</v>
      </c>
      <c r="X44" s="16" t="s">
        <v>35085</v>
      </c>
      <c r="Y44" s="33">
        <f>SUM(D6L929C11:D6L936C11)</f>
        <v>0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</v>
      </c>
      <c r="AD44" s="16" t="s">
        <v>35087</v>
      </c>
      <c r="AE44" s="33">
        <f>IF(D6L937C5=0,0,D6L937C10/D6L937C5)</f>
        <v>0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</v>
      </c>
      <c r="AJ44" s="16" t="s">
        <v>35089</v>
      </c>
      <c r="AK44" s="33">
        <f>IF(D6L937C5=0,0,D6L937C11/D6L937C5)</f>
        <v>0</v>
      </c>
      <c r="AL44" s="16" t="s">
        <v>35090</v>
      </c>
      <c r="AM44" s="33">
        <f>SUM(D6L929C18:D6L936C18)</f>
        <v>0</v>
      </c>
      <c r="AN44" s="16" t="s">
        <v>35091</v>
      </c>
      <c r="AO44" s="33">
        <f>SUM(D6L929C19:D6L936C19)</f>
        <v>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0</v>
      </c>
      <c r="AT44" s="16" t="s">
        <v>35093</v>
      </c>
      <c r="AU44" s="33">
        <f>IF(D6L937C5=0,0,D6L937C18/D6L937C5)</f>
        <v>0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0</v>
      </c>
      <c r="AZ44" s="16" t="s">
        <v>35095</v>
      </c>
      <c r="BA44" s="33">
        <f>IF(D6L937C5=0,0,D6L937C19/D6L937C5)</f>
        <v>1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0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0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0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0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0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0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0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2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0</v>
      </c>
      <c r="R48" s="16" t="s">
        <v>35157</v>
      </c>
      <c r="S48" s="15">
        <f>SUM(D6L928C8,D6L937C8,D6L940C8)</f>
        <v>2</v>
      </c>
      <c r="U48" s="21" t="str">
        <f>NULL_VALUE</f>
        <v>n/a</v>
      </c>
      <c r="V48" s="16" t="s">
        <v>35158</v>
      </c>
      <c r="W48" s="33">
        <f>SUM(D6L928C10,D6L937C10,D6L940C10)</f>
        <v>0</v>
      </c>
      <c r="X48" s="16" t="s">
        <v>35159</v>
      </c>
      <c r="Y48" s="33">
        <f>SUM(D6L928C11,D6L937C11,D6L940C11)</f>
        <v>0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</v>
      </c>
      <c r="AD48" s="16" t="s">
        <v>35161</v>
      </c>
      <c r="AE48" s="33">
        <f>IF(D6L941C5=0,0,D6L941C10/D6L941C5)</f>
        <v>0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</v>
      </c>
      <c r="AJ48" s="16" t="s">
        <v>35163</v>
      </c>
      <c r="AK48" s="33">
        <f>IF(D6L941C5=0,0,D6L941C11/D6L941C5)</f>
        <v>0</v>
      </c>
      <c r="AL48" s="16" t="s">
        <v>35164</v>
      </c>
      <c r="AM48" s="33">
        <f>SUM(D6L928C18,D6L937C18,D6L940C18)</f>
        <v>0</v>
      </c>
      <c r="AN48" s="16" t="s">
        <v>35165</v>
      </c>
      <c r="AO48" s="33">
        <f>SUM(D6L928C19,D6L937C19,D6L940C19)</f>
        <v>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0</v>
      </c>
      <c r="AT48" s="16" t="s">
        <v>35167</v>
      </c>
      <c r="AU48" s="33">
        <f>IF(D6L941C5=0,0,D6L941C18/D6L941C5)</f>
        <v>0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0</v>
      </c>
      <c r="AZ48" s="16" t="s">
        <v>35169</v>
      </c>
      <c r="BA48" s="33">
        <f>IF(D6L941C5=0,0,D6L941C19/D6L941C5)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6ACEB-0EC7-4C8B-BB52-1614A1E1A6D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8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0.04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2.0508137263088221E-2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0.02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_xlfn.SINGLE(IF(FLOW_THRU_100PCT="Y",1,INDEX(VariabilityMatrix,D6L1002C1,_xlfn.SINGLE(D6L1002C9))))</f>
        <v>0.51741440104877001</v>
      </c>
      <c r="L9" s="16" t="s">
        <v>35196</v>
      </c>
      <c r="M9" s="15">
        <f>IF(_xlfn.SINGLE(D6L1002C2)&lt;&gt;0,_xlfn.SINGLE(D6L1002C2)*_xlfn.SINGLE(D6L1002C4),_xlfn.SINGLE(D6L1002C3)*_xlfn.SINGLE(D6L1002C4))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8.1999999999999993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5.1085291142857141E-2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2.109533597974117E-2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2.352135257142857E-2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_xlfn.SINGLE(IF(FLOW_THRU_100PCT="Y",1,INDEX(VariabilityMatrix,D6L1003C1,_xlfn.SINGLE(D6L1003C9))))</f>
        <v>0.51741440104877001</v>
      </c>
      <c r="L10" s="16" t="s">
        <v>35217</v>
      </c>
      <c r="M10" s="15">
        <f>IF(_xlfn.SINGLE(D6L1003C2)&lt;&gt;0,_xlfn.SINGLE(D6L1003C2)*_xlfn.SINGLE(D6L1003C4),_xlfn.SINGLE(D6L1003C3)*_xlfn.SINGLE(D6L1003C4))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8.1999999999999993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5.1085291142857141E-2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2.109533597974117E-2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2.352135257142857E-2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0.51121161657677594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0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_xlfn.SINGLE(IF(FLOW_THRU_100PCT="Y",1,INDEX(VariabilityMatrix,D6L1005C1,_xlfn.SINGLE(D6L1005C9))))</f>
        <v>0.27660328864513511</v>
      </c>
      <c r="L12" s="16" t="s">
        <v>35259</v>
      </c>
      <c r="M12" s="15">
        <f>IF(_xlfn.SINGLE(D6L1005C2)&lt;&gt;0,_xlfn.SINGLE(D6L1005C2)*_xlfn.SINGLE(D6L1005C4),_xlfn.SINGLE(D6L1005C3)*_xlfn.SINGLE(D6L1005C4))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8.1999999999999993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5.1085291142857141E-2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2.109533597974117E-2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2.352135257142857E-2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_xlfn.SINGLE(IF(FLOW_THRU_100PCT="Y",1,INDEX(VariabilityMatrix,D6L1006C1,_xlfn.SINGLE(D6L1006C9))))</f>
        <v>0.51741440104877001</v>
      </c>
      <c r="L13" s="16" t="s">
        <v>35280</v>
      </c>
      <c r="M13" s="15">
        <f>IF(_xlfn.SINGLE(D6L1006C2)&lt;&gt;0,_xlfn.SINGLE(D6L1006C2)*_xlfn.SINGLE(D6L1006C4),_xlfn.SINGLE(D6L1006C3)*_xlfn.SINGLE(D6L1006C4))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8.1999999999999993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5.1085291142857141E-2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2.109533597974117E-2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2.352135257142857E-2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_xlfn.SINGLE(IF(FLOW_THRU_100PCT="Y",1,INDEX(VariabilityMatrix,D6L1007C1,_xlfn.SINGLE(D6L1007C9))))</f>
        <v>0.51121161657677594</v>
      </c>
      <c r="L14" s="16" t="s">
        <v>35301</v>
      </c>
      <c r="M14" s="15">
        <f>IF(_xlfn.SINGLE(D6L1007C2)&lt;&gt;0,_xlfn.SINGLE(D6L1007C2)*_xlfn.SINGLE(D6L1007C4),_xlfn.SINGLE(D6L1007C3)*_xlfn.SINGLE(D6L1007C4))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0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0.51121161657677594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0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0.51121161657677594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0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0.51121161657677594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0.51121161657677594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0.51121161657677594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0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0.51741440104877001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8.1999999999999993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5.1085291142857141E-2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2.109533597974117E-2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2.352135257142857E-2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_xlfn.SINGLE(IF(FLOW_THRU_100PCT="Y",1,INDEX(VariabilityMatrix,D6L1015C1,_xlfn.SINGLE(D6L1015C9))))</f>
        <v>0.51854718349040629</v>
      </c>
      <c r="L22" s="16" t="s">
        <v>35468</v>
      </c>
      <c r="M22" s="15">
        <f>IF(_xlfn.SINGLE(D6L1015C2)&lt;&gt;0,_xlfn.SINGLE(D6L1015C2)*_xlfn.SINGLE(D6L1015C4),_xlfn.SINGLE(D6L1015C3)*_xlfn.SINGLE(D6L1015C4))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8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0.04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2.0508137263088221E-2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0.02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_xlfn.SINGLE(IF(FLOW_THRU_100PCT="Y",1,INDEX(VariabilityMatrix,D6L1016C1,_xlfn.SINGLE(D6L1016C9))))</f>
        <v>0.27411105726362911</v>
      </c>
      <c r="L23" s="16" t="s">
        <v>35489</v>
      </c>
      <c r="M23" s="15">
        <f>IF(_xlfn.SINGLE(D6L1016C2)&lt;&gt;0,_xlfn.SINGLE(D6L1016C2)*_xlfn.SINGLE(D6L1016C4),_xlfn.SINGLE(D6L1016C3)*_xlfn.SINGLE(D6L1016C4))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8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0.04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2.0508137263088221E-2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0.02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8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0.04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2.0508137263088221E-2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0.02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0.27281123741575092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0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_xlfn.SINGLE(IF(FLOW_THRU_100PCT="Y",1,INDEX(VariabilityMatrix,D6L1019C1,_xlfn.SINGLE(D6L1019C9))))</f>
        <v>0.27411105726362911</v>
      </c>
      <c r="L26" s="16" t="s">
        <v>35551</v>
      </c>
      <c r="M26" s="15">
        <f>IF(_xlfn.SINGLE(D6L1019C2)&lt;&gt;0,_xlfn.SINGLE(D6L1019C2)*_xlfn.SINGLE(D6L1019C4),_xlfn.SINGLE(D6L1019C3)*_xlfn.SINGLE(D6L1019C4))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8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0.04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2.0508137263088221E-2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0.02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_xlfn.SINGLE(IF(FLOW_THRU_100PCT="Y",1,INDEX(VariabilityMatrix,D6L1020C1,_xlfn.SINGLE(D6L1020C9))))</f>
        <v>0.27281123741575092</v>
      </c>
      <c r="L27" s="16" t="s">
        <v>35572</v>
      </c>
      <c r="M27" s="15">
        <f>IF(_xlfn.SINGLE(D6L1020C2)&lt;&gt;0,_xlfn.SINGLE(D6L1020C2)*_xlfn.SINGLE(D6L1020C4),_xlfn.SINGLE(D6L1020C3)*_xlfn.SINGLE(D6L1020C4))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0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0.27281123741575092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0.27281123741575092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0.27281123741575092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0.27281123741575092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0.27281123741575092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0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8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0.04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2.0508137263088221E-2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0.02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0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0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0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0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0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0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0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0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0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0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0</v>
      </c>
      <c r="R44" s="16" t="s">
        <v>35918</v>
      </c>
      <c r="S44" s="15">
        <f>SUM(D6L1029C8:D6L1036C8)</f>
        <v>0</v>
      </c>
      <c r="U44" s="21" t="str">
        <f>NULL_VALUE</f>
        <v>n/a</v>
      </c>
      <c r="V44" s="16" t="s">
        <v>35919</v>
      </c>
      <c r="W44" s="33">
        <f>SUM(D6L1029C10:D6L1036C10)</f>
        <v>0</v>
      </c>
      <c r="X44" s="16" t="s">
        <v>35920</v>
      </c>
      <c r="Y44" s="33">
        <f>SUM(D6L1029C11:D6L1036C11)</f>
        <v>0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</v>
      </c>
      <c r="AD44" s="16" t="s">
        <v>35922</v>
      </c>
      <c r="AE44" s="33">
        <f>IF(D6L1037C5=0,0,D6L1037C10/D6L1037C5)</f>
        <v>0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</v>
      </c>
      <c r="AJ44" s="16" t="s">
        <v>35924</v>
      </c>
      <c r="AK44" s="33">
        <f>IF(D6L1037C5=0,0,D6L1037C11/D6L1037C5)</f>
        <v>0</v>
      </c>
      <c r="AL44" s="16" t="s">
        <v>35925</v>
      </c>
      <c r="AM44" s="33">
        <f>SUM(D6L1029C18:D6L1036C18)</f>
        <v>0</v>
      </c>
      <c r="AN44" s="16" t="s">
        <v>35926</v>
      </c>
      <c r="AO44" s="33">
        <f>SUM(D6L1029C19:D6L1036C19)</f>
        <v>0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</v>
      </c>
      <c r="AT44" s="16" t="s">
        <v>35928</v>
      </c>
      <c r="AU44" s="33">
        <f>IF(D6L1037C5=0,0,D6L1037C18/D6L1037C5)</f>
        <v>0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</v>
      </c>
      <c r="AZ44" s="16" t="s">
        <v>35930</v>
      </c>
      <c r="BA44" s="33">
        <f>IF(D6L1037C5=0,0,D6L1037C19/D6L1037C5)</f>
        <v>0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0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0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0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0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0</v>
      </c>
      <c r="R48" s="16" t="s">
        <v>35992</v>
      </c>
      <c r="S48" s="15">
        <f>SUM(D6L1028C8,D6L1037C8,D6L1040C8)</f>
        <v>0</v>
      </c>
      <c r="U48" s="21" t="str">
        <f>NULL_VALUE</f>
        <v>n/a</v>
      </c>
      <c r="V48" s="16" t="s">
        <v>35993</v>
      </c>
      <c r="W48" s="33">
        <f>SUM(D6L1028C10,D6L1037C10,D6L1040C10)</f>
        <v>0</v>
      </c>
      <c r="X48" s="16" t="s">
        <v>35994</v>
      </c>
      <c r="Y48" s="33">
        <f>SUM(D6L1028C11,D6L1037C11,D6L1040C11)</f>
        <v>0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</v>
      </c>
      <c r="AD48" s="16" t="s">
        <v>35996</v>
      </c>
      <c r="AE48" s="33">
        <f>IF(D6L1041C5=0,0,D6L1041C10/D6L1041C5)</f>
        <v>0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</v>
      </c>
      <c r="AJ48" s="16" t="s">
        <v>35998</v>
      </c>
      <c r="AK48" s="33">
        <f>IF(D6L1041C5=0,0,D6L1041C11/D6L1041C5)</f>
        <v>0</v>
      </c>
      <c r="AL48" s="16" t="s">
        <v>35999</v>
      </c>
      <c r="AM48" s="33">
        <f>SUM(D6L1028C18,D6L1037C18,D6L1040C18)</f>
        <v>0</v>
      </c>
      <c r="AN48" s="16" t="s">
        <v>36000</v>
      </c>
      <c r="AO48" s="33">
        <f>SUM(D6L1028C19,D6L1037C19,D6L1040C19)</f>
        <v>0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0</v>
      </c>
      <c r="AT48" s="16" t="s">
        <v>36002</v>
      </c>
      <c r="AU48" s="33">
        <f>IF(D6L1041C5=0,0,D6L1041C18/D6L1041C5)</f>
        <v>0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0</v>
      </c>
      <c r="AZ48" s="16" t="s">
        <v>36004</v>
      </c>
      <c r="BA48" s="33">
        <f>IF(D6L1041C5=0,0,D6L1041C19/D6L1041C5)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5FEE1-698B-4990-B441-9180122D936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15242.666666666668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373.70627921690993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39.074837531937426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166.82518663822606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_xlfn.SINGLE(IF(FLOW_THRU_100PCT="Y",1,INDEX(VariabilityMatrix,D6L1102C1,_xlfn.SINGLE(D6L1102C9))))</f>
        <v>0.51741440104877001</v>
      </c>
      <c r="L9" s="16" t="s">
        <v>36030</v>
      </c>
      <c r="M9" s="15">
        <f>IF(_xlfn.SINGLE(D6L1102C2)&lt;&gt;0,_xlfn.SINGLE(D6L1102C2)*_xlfn.SINGLE(D6L1102C4),_xlfn.SINGLE(D6L1102C3)*_xlfn.SINGLE(D6L1102C4))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14742.8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357.61922872606675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37.927356010015629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160.19375968837579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_xlfn.SINGLE(IF(FLOW_THRU_100PCT="Y",1,INDEX(VariabilityMatrix,D6L1103C1,_xlfn.SINGLE(D6L1103C9))))</f>
        <v>0.51741440104877001</v>
      </c>
      <c r="L10" s="16" t="s">
        <v>36051</v>
      </c>
      <c r="M10" s="15">
        <f>IF(_xlfn.SINGLE(D6L1103C2)&lt;&gt;0,_xlfn.SINGLE(D6L1103C2)*_xlfn.SINGLE(D6L1103C4),_xlfn.SINGLE(D6L1103C3)*_xlfn.SINGLE(D6L1103C4))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14742.8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357.61922872606675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37.927356010015629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160.19375968837579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0.51121161657677594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16428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396.46360356955194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37.035626775818223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175.23175573264578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_xlfn.SINGLE(IF(FLOW_THRU_100PCT="Y",1,INDEX(VariabilityMatrix,D6L1105C1,_xlfn.SINGLE(D6L1105C9))))</f>
        <v>0.27660328864513511</v>
      </c>
      <c r="L12" s="16" t="s">
        <v>36093</v>
      </c>
      <c r="M12" s="15">
        <f>IF(_xlfn.SINGLE(D6L1105C2)&lt;&gt;0,_xlfn.SINGLE(D6L1105C2)*_xlfn.SINGLE(D6L1105C4),_xlfn.SINGLE(D6L1105C3)*_xlfn.SINGLE(D6L1105C4))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14742.8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357.61922872606675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37.927356010015629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160.19375968837579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_xlfn.SINGLE(IF(FLOW_THRU_100PCT="Y",1,INDEX(VariabilityMatrix,D6L1106C1,_xlfn.SINGLE(D6L1106C9))))</f>
        <v>0.51741440104877001</v>
      </c>
      <c r="L13" s="16" t="s">
        <v>36114</v>
      </c>
      <c r="M13" s="15">
        <f>IF(_xlfn.SINGLE(D6L1106C2)&lt;&gt;0,_xlfn.SINGLE(D6L1106C2)*_xlfn.SINGLE(D6L1106C4),_xlfn.SINGLE(D6L1106C3)*_xlfn.SINGLE(D6L1106C4))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14742.8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357.61922872606675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37.927356010015629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160.19375968837579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_xlfn.SINGLE(IF(FLOW_THRU_100PCT="Y",1,INDEX(VariabilityMatrix,D6L1107C1,_xlfn.SINGLE(D6L1107C9))))</f>
        <v>0.51121161657677594</v>
      </c>
      <c r="L14" s="16" t="s">
        <v>36135</v>
      </c>
      <c r="M14" s="15">
        <f>IF(_xlfn.SINGLE(D6L1107C2)&lt;&gt;0,_xlfn.SINGLE(D6L1107C2)*_xlfn.SINGLE(D6L1107C4),_xlfn.SINGLE(D6L1107C3)*_xlfn.SINGLE(D6L1107C4))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16428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396.46360356955194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37.035626775818223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175.23175573264578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0.51121161657677594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16428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396.46360356955194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37.035626775818223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175.23175573264578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0.51121161657677594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16428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396.46360356955194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37.035626775818223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175.23175573264578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0.51121161657677594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16428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396.46360356955194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37.035626775818223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175.23175573264578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0.51121161657677594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16428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396.46360356955194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37.035626775818223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175.23175573264578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0.51121161657677594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16428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396.46360356955194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37.035626775818223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175.23175573264578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16428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396.46360356955194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37.035626775818223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175.23175573264578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0.51741440104877001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14742.8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357.61922872606675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37.927356010015629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160.19375968837579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_xlfn.SINGLE(IF(FLOW_THRU_100PCT="Y",1,INDEX(VariabilityMatrix,D6L1115C1,_xlfn.SINGLE(D6L1115C9))))</f>
        <v>0.51854718349040629</v>
      </c>
      <c r="L22" s="16" t="s">
        <v>36302</v>
      </c>
      <c r="M22" s="15">
        <f>IF(_xlfn.SINGLE(D6L1115C2)&lt;&gt;0,_xlfn.SINGLE(D6L1115C2)*_xlfn.SINGLE(D6L1115C4),_xlfn.SINGLE(D6L1115C3)*_xlfn.SINGLE(D6L1115C4))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15242.666666666668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373.70627921690993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39.074837531937426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166.82518663822606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_xlfn.SINGLE(IF(FLOW_THRU_100PCT="Y",1,INDEX(VariabilityMatrix,D6L1116C1,_xlfn.SINGLE(D6L1116C9))))</f>
        <v>0.27411105726362911</v>
      </c>
      <c r="L23" s="16" t="s">
        <v>36323</v>
      </c>
      <c r="M23" s="15">
        <f>IF(_xlfn.SINGLE(D6L1116C2)&lt;&gt;0,_xlfn.SINGLE(D6L1116C2)*_xlfn.SINGLE(D6L1116C4),_xlfn.SINGLE(D6L1116C3)*_xlfn.SINGLE(D6L1116C4))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15242.666666666668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373.70627921690993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39.074837531937426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166.82518663822606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15242.666666666668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373.70627921690993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39.074837531937426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166.82518663822606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0.27281123741575092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16428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396.46360356955194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37.035626775818223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175.23175573264578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_xlfn.SINGLE(IF(FLOW_THRU_100PCT="Y",1,INDEX(VariabilityMatrix,D6L1119C1,_xlfn.SINGLE(D6L1119C9))))</f>
        <v>0.27411105726362911</v>
      </c>
      <c r="L26" s="16" t="s">
        <v>36385</v>
      </c>
      <c r="M26" s="15">
        <f>IF(_xlfn.SINGLE(D6L1119C2)&lt;&gt;0,_xlfn.SINGLE(D6L1119C2)*_xlfn.SINGLE(D6L1119C4),_xlfn.SINGLE(D6L1119C3)*_xlfn.SINGLE(D6L1119C4))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15242.666666666668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373.70627921690993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39.074837531937426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166.82518663822606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_xlfn.SINGLE(IF(FLOW_THRU_100PCT="Y",1,INDEX(VariabilityMatrix,D6L1120C1,_xlfn.SINGLE(D6L1120C9))))</f>
        <v>0.27281123741575092</v>
      </c>
      <c r="L27" s="16" t="s">
        <v>36406</v>
      </c>
      <c r="M27" s="15">
        <f>IF(_xlfn.SINGLE(D6L1120C2)&lt;&gt;0,_xlfn.SINGLE(D6L1120C2)*_xlfn.SINGLE(D6L1120C4),_xlfn.SINGLE(D6L1120C3)*_xlfn.SINGLE(D6L1120C4))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16428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396.46360356955194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37.035626775818223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175.23175573264578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0.27281123741575092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16428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396.46360356955194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37.035626775818223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175.23175573264578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0.27281123741575092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16428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396.46360356955194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37.035626775818223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175.23175573264578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0.27281123741575092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16428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396.46360356955194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37.035626775818223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175.23175573264578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0.27281123741575092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16428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396.46360356955194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37.035626775818223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175.23175573264578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0.27281123741575092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16428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396.46360356955194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37.035626775818223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175.23175573264578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16428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396.46360356955194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37.035626775818223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175.23175573264578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15242.666666666668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373.70627921690993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39.074837531937426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166.82518663822606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16428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396.46360356955194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37.035626775818223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175.23175573264578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16428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396.46360356955194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37.035626775818223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175.23175573264578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16428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396.46360356955194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37.035626775818223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175.23175573264578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16428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396.46360356955194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37.035626775818223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175.23175573264578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16428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396.46360356955194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37.035626775818223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175.23175573264578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16428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396.46360356955194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37.035626775818223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175.23175573264578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596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596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596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560.81087983417478</v>
      </c>
      <c r="X42" s="16" t="s">
        <v>36714</v>
      </c>
      <c r="Y42" s="33">
        <f>D6L1135C7-D6L1135C10</f>
        <v>35.189120165825216</v>
      </c>
      <c r="Z42" s="16" t="s">
        <v>36715</v>
      </c>
      <c r="AA42" s="33">
        <f>CHOOSE(MIN(D6L1135C9,RUN_YEARS),B7L811C7,B7L811C16,B7L811C25,B7L811C34,B7L811C43)</f>
        <v>16428</v>
      </c>
      <c r="AB42" s="16" t="s">
        <v>36716</v>
      </c>
      <c r="AC42" s="33">
        <f>IF(D6L1135C12=0,0,D6L1135C10/D6L1135C12)</f>
        <v>3.4137501816056418E-2</v>
      </c>
      <c r="AD42" s="16" t="s">
        <v>36717</v>
      </c>
      <c r="AE42" s="33">
        <f>IF(D6L1135C5=0,0,D6L1135C10/D6L1135C5)</f>
        <v>0.9409578520707631</v>
      </c>
      <c r="AF42" s="16" t="s">
        <v>36718</v>
      </c>
      <c r="AG42" s="33">
        <f>CHOOSE(MIN(D6L1135C9,RUN_YEARS),B7L811C5,B7L811C14,B7L811C23,B7L811C32,B7L811C41)</f>
        <v>396.46360356955194</v>
      </c>
      <c r="AH42" s="16" t="s">
        <v>36719</v>
      </c>
      <c r="AI42" s="33">
        <f>IF(D6L1135C15=0,0,D6L1135C11/D6L1135C15)</f>
        <v>8.8757504721746691E-2</v>
      </c>
      <c r="AJ42" s="16" t="s">
        <v>36720</v>
      </c>
      <c r="AK42" s="33">
        <f>IF(D6L1135C5=0,0,D6L1135C11/D6L1135C5)</f>
        <v>5.9042147929236941E-2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37.035626775818223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175.23175573264578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2097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2097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2097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16428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396.46360356955194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365.87679383945868</v>
      </c>
      <c r="AN43" s="16" t="s">
        <v>36742</v>
      </c>
      <c r="AO43" s="33">
        <f>D6L1136C8-D6L1136C18</f>
        <v>1731.1232061605413</v>
      </c>
      <c r="AP43" s="16" t="s">
        <v>36743</v>
      </c>
      <c r="AQ43" s="33">
        <f>CHOOSE(MIN(D6L1136C9,RUN_YEARS),B7L811C2,B7L811C11,B7L811C20,B7L811C29,B7L811C38)</f>
        <v>37.035626775818223</v>
      </c>
      <c r="AR43" s="16" t="s">
        <v>36744</v>
      </c>
      <c r="AS43" s="33">
        <f>IF(D6L1136C20=0,0,D6L1136C18/D6L1136C20)</f>
        <v>9.8790495987596376</v>
      </c>
      <c r="AT43" s="16" t="s">
        <v>36745</v>
      </c>
      <c r="AU43" s="33">
        <f>IF(D6L1136C5=0,0,D6L1136C18/D6L1136C5)</f>
        <v>0.17447629653765317</v>
      </c>
      <c r="AV43" s="16" t="s">
        <v>36746</v>
      </c>
      <c r="AW43" s="33">
        <f>CHOOSE(MIN(D6L1136C9,RUN_YEARS),B7L811C1,B7L811C10,B7L811C19,B7L811C28,B7L811C37)</f>
        <v>175.23175573264578</v>
      </c>
      <c r="AX43" s="16" t="s">
        <v>36747</v>
      </c>
      <c r="AY43" s="33">
        <f>IF(D6L1136C23=0,0,D6L1136C19/D6L1136C23)</f>
        <v>9.8790495987596376</v>
      </c>
      <c r="AZ43" s="16" t="s">
        <v>36748</v>
      </c>
      <c r="BA43" s="33">
        <f>IF(D6L1136C5=0,0,D6L1136C19/D6L1136C5)</f>
        <v>0.82552370346234683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2693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2693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596</v>
      </c>
      <c r="R44" s="16" t="s">
        <v>36752</v>
      </c>
      <c r="S44" s="15">
        <f>SUM(D6L1129C8:D6L1136C8)</f>
        <v>2097</v>
      </c>
      <c r="U44" s="21" t="str">
        <f>NULL_VALUE</f>
        <v>n/a</v>
      </c>
      <c r="V44" s="16" t="s">
        <v>36753</v>
      </c>
      <c r="W44" s="33">
        <f>SUM(D6L1129C10:D6L1136C10)</f>
        <v>560.81087983417478</v>
      </c>
      <c r="X44" s="16" t="s">
        <v>36754</v>
      </c>
      <c r="Y44" s="33">
        <f>SUM(D6L1129C11:D6L1136C11)</f>
        <v>35.189120165825216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3.4137501816056418E-2</v>
      </c>
      <c r="AD44" s="16" t="s">
        <v>36756</v>
      </c>
      <c r="AE44" s="33">
        <f>IF(D6L1137C5=0,0,D6L1137C10/D6L1137C5)</f>
        <v>0.2082476345466672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8.8757504721746691E-2</v>
      </c>
      <c r="AJ44" s="16" t="s">
        <v>36758</v>
      </c>
      <c r="AK44" s="33">
        <f>IF(D6L1137C5=0,0,D6L1137C11/D6L1137C5)</f>
        <v>1.3066884576986713E-2</v>
      </c>
      <c r="AL44" s="16" t="s">
        <v>36759</v>
      </c>
      <c r="AM44" s="33">
        <f>SUM(D6L1129C18:D6L1136C18)</f>
        <v>365.87679383945868</v>
      </c>
      <c r="AN44" s="16" t="s">
        <v>36760</v>
      </c>
      <c r="AO44" s="33">
        <f>SUM(D6L1129C19:D6L1136C19)</f>
        <v>1731.1232061605413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9.8790495987596376</v>
      </c>
      <c r="AT44" s="16" t="s">
        <v>36762</v>
      </c>
      <c r="AU44" s="33">
        <f>IF(D6L1137C5=0,0,D6L1137C18/D6L1137C5)</f>
        <v>0.13586215887094641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9.8790495987596376</v>
      </c>
      <c r="AZ44" s="16" t="s">
        <v>36764</v>
      </c>
      <c r="BA44" s="33">
        <f>IF(D6L1137C5=0,0,D6L1137C19/D6L1137C5)</f>
        <v>0.6428233220053996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16428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396.46360356955194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37.035626775818223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175.23175573264578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16428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396.46360356955194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37.035626775818223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175.23175573264578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2693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2693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596</v>
      </c>
      <c r="R48" s="16" t="s">
        <v>36826</v>
      </c>
      <c r="S48" s="15">
        <f>SUM(D6L1128C8,D6L1137C8,D6L1140C8)</f>
        <v>2097</v>
      </c>
      <c r="U48" s="21" t="str">
        <f>NULL_VALUE</f>
        <v>n/a</v>
      </c>
      <c r="V48" s="16" t="s">
        <v>36827</v>
      </c>
      <c r="W48" s="33">
        <f>SUM(D6L1128C10,D6L1137C10,D6L1140C10)</f>
        <v>560.81087983417478</v>
      </c>
      <c r="X48" s="16" t="s">
        <v>36828</v>
      </c>
      <c r="Y48" s="33">
        <f>SUM(D6L1128C11,D6L1137C11,D6L1140C11)</f>
        <v>35.189120165825216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3.4137501816056418E-2</v>
      </c>
      <c r="AD48" s="16" t="s">
        <v>36830</v>
      </c>
      <c r="AE48" s="33">
        <f>IF(D6L1141C5=0,0,D6L1141C10/D6L1141C5)</f>
        <v>0.2082476345466672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8.8757504721746691E-2</v>
      </c>
      <c r="AJ48" s="16" t="s">
        <v>36832</v>
      </c>
      <c r="AK48" s="33">
        <f>IF(D6L1141C5=0,0,D6L1141C11/D6L1141C5)</f>
        <v>1.3066884576986713E-2</v>
      </c>
      <c r="AL48" s="16" t="s">
        <v>36833</v>
      </c>
      <c r="AM48" s="33">
        <f>SUM(D6L1128C18,D6L1137C18,D6L1140C18)</f>
        <v>365.87679383945868</v>
      </c>
      <c r="AN48" s="16" t="s">
        <v>36834</v>
      </c>
      <c r="AO48" s="33">
        <f>SUM(D6L1128C19,D6L1137C19,D6L1140C19)</f>
        <v>1731.1232061605413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9.8790495987596376</v>
      </c>
      <c r="AT48" s="16" t="s">
        <v>36836</v>
      </c>
      <c r="AU48" s="33">
        <f>IF(D6L1141C5=0,0,D6L1141C18/D6L1141C5)</f>
        <v>0.13586215887094641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9.8790495987596376</v>
      </c>
      <c r="AZ48" s="16" t="s">
        <v>36838</v>
      </c>
      <c r="BA48" s="33">
        <f>IF(D6L1141C5=0,0,D6L1141C19/D6L1141C5)</f>
        <v>0.6428233220053996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05649-575A-4633-B25B-6F588704BFC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0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0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0</v>
      </c>
      <c r="R8" s="16" t="s">
        <v>36847</v>
      </c>
      <c r="S8" s="15">
        <f>D6L1201C5-D6L1201C7</f>
        <v>0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0</v>
      </c>
      <c r="X8" s="16" t="s">
        <v>36849</v>
      </c>
      <c r="Y8" s="33">
        <f>D6L1201C7-D6L1201C10</f>
        <v>0</v>
      </c>
      <c r="Z8" s="16" t="s">
        <v>36850</v>
      </c>
      <c r="AA8" s="33">
        <f>CHOOSE(MIN(D6L1201C9,RUN_YEARS),B7L812C7,B7L812C16,B7L812C25,B7L812C34,B7L812C43)</f>
        <v>4179.333333333333</v>
      </c>
      <c r="AB8" s="16" t="s">
        <v>36851</v>
      </c>
      <c r="AC8" s="33">
        <f>IF(D6L1201C12=0,0,D6L1201C10/D6L1201C12)</f>
        <v>0</v>
      </c>
      <c r="AD8" s="16" t="s">
        <v>36852</v>
      </c>
      <c r="AE8" s="33">
        <f>IF(D6L1201C5=0,0,D6L1201C10/D6L1201C5)</f>
        <v>0</v>
      </c>
      <c r="AF8" s="16" t="s">
        <v>36853</v>
      </c>
      <c r="AG8" s="33">
        <f>CHOOSE(MIN(D6L1201C9,RUN_YEARS),B7L812C5,B7L812C14,B7L812C23,B7L812C32,B7L812C41)</f>
        <v>154.58564887302259</v>
      </c>
      <c r="AH8" s="16" t="s">
        <v>36854</v>
      </c>
      <c r="AI8" s="33">
        <f>IF(D6L1201C15=0,0,D6L1201C11/D6L1201C15)</f>
        <v>0</v>
      </c>
      <c r="AJ8" s="16" t="s">
        <v>36855</v>
      </c>
      <c r="AK8" s="33">
        <f>IF(D6L1201C5=0,0,D6L1201C11/D6L1201C5)</f>
        <v>0</v>
      </c>
      <c r="AL8" s="16" t="s">
        <v>36856</v>
      </c>
      <c r="AM8" s="33">
        <f>D6L1201C8*CHOOSE(MIN(D6L1201C9,RUN_YEARS),B7L812C4,B7L812C13,B7L812C22,B7L812C31,B7L812C40)</f>
        <v>0</v>
      </c>
      <c r="AN8" s="16" t="s">
        <v>36857</v>
      </c>
      <c r="AO8" s="33">
        <f>D6L1201C8-D6L1201C18</f>
        <v>0</v>
      </c>
      <c r="AP8" s="16" t="s">
        <v>36858</v>
      </c>
      <c r="AQ8" s="33">
        <f>CHOOSE(MIN(D6L1201C9,RUN_YEARS),B7L812C2,B7L812C11,B7L812C20,B7L812C29,B7L812C38)</f>
        <v>10.713792708525004</v>
      </c>
      <c r="AR8" s="16" t="s">
        <v>36859</v>
      </c>
      <c r="AS8" s="33">
        <f>IF(D6L1201C20=0,0,D6L1201C18/D6L1201C20)</f>
        <v>0</v>
      </c>
      <c r="AT8" s="16" t="s">
        <v>36860</v>
      </c>
      <c r="AU8" s="33">
        <f>IF(D6L1201C5=0,0,D6L1201C18/D6L1201C5)</f>
        <v>0</v>
      </c>
      <c r="AV8" s="16" t="s">
        <v>36861</v>
      </c>
      <c r="AW8" s="33">
        <f>CHOOSE(MIN(D6L1201C9,RUN_YEARS),B7L812C1,B7L812C10,B7L812C19,B7L812C28,B7L812C37)</f>
        <v>49.317162450246528</v>
      </c>
      <c r="AX8" s="16" t="s">
        <v>36862</v>
      </c>
      <c r="AY8" s="33">
        <f>IF(D6L1201C23=0,0,D6L1201C19/D6L1201C23)</f>
        <v>0</v>
      </c>
      <c r="AZ8" s="16" t="s">
        <v>36863</v>
      </c>
      <c r="BA8" s="33">
        <f>IF(D6L1201C5=0,0,D6L1201C19/D6L1201C5)</f>
        <v>0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</v>
      </c>
      <c r="J9" s="16" t="s">
        <v>36884</v>
      </c>
      <c r="K9" s="21">
        <f>_xlfn.SINGLE(IF(FLOW_THRU_100PCT="Y",1,INDEX(VariabilityMatrix,D6L1202C1,_xlfn.SINGLE(D6L1202C9))))</f>
        <v>0.51741440104877001</v>
      </c>
      <c r="L9" s="16" t="s">
        <v>36864</v>
      </c>
      <c r="M9" s="15">
        <f>IF(_xlfn.SINGLE(D6L1202C2)&lt;&gt;0,_xlfn.SINGLE(D6L1202C2)*_xlfn.SINGLE(D6L1202C4),_xlfn.SINGLE(D6L1202C3)*_xlfn.SINGLE(D6L1202C4))</f>
        <v>0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</v>
      </c>
      <c r="R9" s="16" t="s">
        <v>36866</v>
      </c>
      <c r="S9" s="15">
        <f>D6L1202C5-D6L1202C7</f>
        <v>0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</v>
      </c>
      <c r="X9" s="16" t="s">
        <v>36868</v>
      </c>
      <c r="Y9" s="33">
        <f>D6L1202C7-D6L1202C10</f>
        <v>0</v>
      </c>
      <c r="Z9" s="16" t="s">
        <v>36869</v>
      </c>
      <c r="AA9" s="33">
        <f>CHOOSE(MIN(D6L1202C9,RUN_YEARS),B7L812C7,B7L812C16,B7L812C25,B7L812C34,B7L812C43)</f>
        <v>3986</v>
      </c>
      <c r="AB9" s="16" t="s">
        <v>36870</v>
      </c>
      <c r="AC9" s="33">
        <f>IF(D6L1202C12=0,0,D6L1202C10/D6L1202C12)</f>
        <v>0</v>
      </c>
      <c r="AD9" s="16" t="s">
        <v>36871</v>
      </c>
      <c r="AE9" s="33">
        <f>IF(D6L1202C5=0,0,D6L1202C10/D6L1202C5)</f>
        <v>0</v>
      </c>
      <c r="AF9" s="16" t="s">
        <v>36872</v>
      </c>
      <c r="AG9" s="33">
        <f>CHOOSE(MIN(D6L1202C9,RUN_YEARS),B7L812C5,B7L812C14,B7L812C23,B7L812C32,B7L812C41)</f>
        <v>167.5184018365758</v>
      </c>
      <c r="AH9" s="16" t="s">
        <v>36873</v>
      </c>
      <c r="AI9" s="33">
        <f>IF(D6L1202C15=0,0,D6L1202C11/D6L1202C15)</f>
        <v>0</v>
      </c>
      <c r="AJ9" s="16" t="s">
        <v>36874</v>
      </c>
      <c r="AK9" s="33">
        <f>IF(D6L1202C5=0,0,D6L1202C11/D6L1202C5)</f>
        <v>0</v>
      </c>
      <c r="AL9" s="16" t="s">
        <v>36875</v>
      </c>
      <c r="AM9" s="33">
        <f>D6L1202C8*CHOOSE(MIN(D6L1202C9,RUN_YEARS),B7L812C4,B7L812C13,B7L812C22,B7L812C31,B7L812C40)</f>
        <v>0</v>
      </c>
      <c r="AN9" s="16" t="s">
        <v>36876</v>
      </c>
      <c r="AO9" s="33">
        <f>D6L1202C8-D6L1202C18</f>
        <v>0</v>
      </c>
      <c r="AP9" s="16" t="s">
        <v>36877</v>
      </c>
      <c r="AQ9" s="33">
        <f>CHOOSE(MIN(D6L1202C9,RUN_YEARS),B7L812C2,B7L812C11,B7L812C20,B7L812C29,B7L812C38)</f>
        <v>10.254391367713209</v>
      </c>
      <c r="AR9" s="16" t="s">
        <v>36878</v>
      </c>
      <c r="AS9" s="33">
        <f>IF(D6L1202C20=0,0,D6L1202C18/D6L1202C20)</f>
        <v>0</v>
      </c>
      <c r="AT9" s="16" t="s">
        <v>36879</v>
      </c>
      <c r="AU9" s="33">
        <f>IF(D6L1202C5=0,0,D6L1202C18/D6L1202C5)</f>
        <v>0</v>
      </c>
      <c r="AV9" s="16" t="s">
        <v>36880</v>
      </c>
      <c r="AW9" s="33">
        <f>CHOOSE(MIN(D6L1202C9,RUN_YEARS),B7L812C1,B7L812C10,B7L812C19,B7L812C28,B7L812C37)</f>
        <v>52.754323285195611</v>
      </c>
      <c r="AX9" s="16" t="s">
        <v>36881</v>
      </c>
      <c r="AY9" s="33">
        <f>IF(D6L1202C23=0,0,D6L1202C19/D6L1202C23)</f>
        <v>0</v>
      </c>
      <c r="AZ9" s="16" t="s">
        <v>36882</v>
      </c>
      <c r="BA9" s="33">
        <f>IF(D6L1202C5=0,0,D6L1202C19/D6L1202C5)</f>
        <v>0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</v>
      </c>
      <c r="J10" s="16" t="s">
        <v>36905</v>
      </c>
      <c r="K10" s="21">
        <f>_xlfn.SINGLE(IF(FLOW_THRU_100PCT="Y",1,INDEX(VariabilityMatrix,D6L1203C1,_xlfn.SINGLE(D6L1203C9))))</f>
        <v>0.51741440104877001</v>
      </c>
      <c r="L10" s="16" t="s">
        <v>36885</v>
      </c>
      <c r="M10" s="15">
        <f>IF(_xlfn.SINGLE(D6L1203C2)&lt;&gt;0,_xlfn.SINGLE(D6L1203C2)*_xlfn.SINGLE(D6L1203C4),_xlfn.SINGLE(D6L1203C3)*_xlfn.SINGLE(D6L1203C4))</f>
        <v>0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</v>
      </c>
      <c r="R10" s="16" t="s">
        <v>36887</v>
      </c>
      <c r="S10" s="15">
        <f>D6L1203C5-D6L1203C7</f>
        <v>0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</v>
      </c>
      <c r="X10" s="16" t="s">
        <v>36889</v>
      </c>
      <c r="Y10" s="33">
        <f>D6L1203C7-D6L1203C10</f>
        <v>0</v>
      </c>
      <c r="Z10" s="16" t="s">
        <v>36890</v>
      </c>
      <c r="AA10" s="33">
        <f>CHOOSE(MIN(D6L1203C9,RUN_YEARS),B7L812C7,B7L812C16,B7L812C25,B7L812C34,B7L812C43)</f>
        <v>3986</v>
      </c>
      <c r="AB10" s="16" t="s">
        <v>36891</v>
      </c>
      <c r="AC10" s="33">
        <f>IF(D6L1203C12=0,0,D6L1203C10/D6L1203C12)</f>
        <v>0</v>
      </c>
      <c r="AD10" s="16" t="s">
        <v>36892</v>
      </c>
      <c r="AE10" s="33">
        <f>IF(D6L1203C5=0,0,D6L1203C10/D6L1203C5)</f>
        <v>0</v>
      </c>
      <c r="AF10" s="16" t="s">
        <v>36893</v>
      </c>
      <c r="AG10" s="33">
        <f>CHOOSE(MIN(D6L1203C9,RUN_YEARS),B7L812C5,B7L812C14,B7L812C23,B7L812C32,B7L812C41)</f>
        <v>167.5184018365758</v>
      </c>
      <c r="AH10" s="16" t="s">
        <v>36894</v>
      </c>
      <c r="AI10" s="33">
        <f>IF(D6L1203C15=0,0,D6L1203C11/D6L1203C15)</f>
        <v>0</v>
      </c>
      <c r="AJ10" s="16" t="s">
        <v>36895</v>
      </c>
      <c r="AK10" s="33">
        <f>IF(D6L1203C5=0,0,D6L1203C11/D6L1203C5)</f>
        <v>0</v>
      </c>
      <c r="AL10" s="16" t="s">
        <v>36896</v>
      </c>
      <c r="AM10" s="33">
        <f>D6L1203C8*CHOOSE(MIN(D6L1203C9,RUN_YEARS),B7L812C4,B7L812C13,B7L812C22,B7L812C31,B7L812C40)</f>
        <v>0</v>
      </c>
      <c r="AN10" s="16" t="s">
        <v>36897</v>
      </c>
      <c r="AO10" s="33">
        <f>D6L1203C8-D6L1203C18</f>
        <v>0</v>
      </c>
      <c r="AP10" s="16" t="s">
        <v>36898</v>
      </c>
      <c r="AQ10" s="33">
        <f>CHOOSE(MIN(D6L1203C9,RUN_YEARS),B7L812C2,B7L812C11,B7L812C20,B7L812C29,B7L812C38)</f>
        <v>10.254391367713209</v>
      </c>
      <c r="AR10" s="16" t="s">
        <v>36899</v>
      </c>
      <c r="AS10" s="33">
        <f>IF(D6L1203C20=0,0,D6L1203C18/D6L1203C20)</f>
        <v>0</v>
      </c>
      <c r="AT10" s="16" t="s">
        <v>36900</v>
      </c>
      <c r="AU10" s="33">
        <f>IF(D6L1203C5=0,0,D6L1203C18/D6L1203C5)</f>
        <v>0</v>
      </c>
      <c r="AV10" s="16" t="s">
        <v>36901</v>
      </c>
      <c r="AW10" s="33">
        <f>CHOOSE(MIN(D6L1203C9,RUN_YEARS),B7L812C1,B7L812C10,B7L812C19,B7L812C28,B7L812C37)</f>
        <v>52.754323285195611</v>
      </c>
      <c r="AX10" s="16" t="s">
        <v>36902</v>
      </c>
      <c r="AY10" s="33">
        <f>IF(D6L1203C23=0,0,D6L1203C19/D6L1203C23)</f>
        <v>0</v>
      </c>
      <c r="AZ10" s="16" t="s">
        <v>36903</v>
      </c>
      <c r="BA10" s="33">
        <f>IF(D6L1203C5=0,0,D6L1203C19/D6L1203C5)</f>
        <v>0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_xlfn.SINGLE(IF(FLOW_THRU_100PCT="Y",1,INDEX(VariabilityMatrix,D6L1204C1,_xlfn.SINGLE(D6L1204C9))))</f>
        <v>0.51121161657677594</v>
      </c>
      <c r="L11" s="16" t="s">
        <v>36906</v>
      </c>
      <c r="M11" s="15">
        <f>IF(_xlfn.SINGLE(D6L1204C2)&lt;&gt;0,_xlfn.SINGLE(D6L1204C2)*_xlfn.SINGLE(D6L1204C4),_xlfn.SINGLE(D6L1204C3)*_xlfn.SINGLE(D6L1204C4))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3260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96.890229745988464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7.3494121797642684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27.85033795381608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</v>
      </c>
      <c r="J12" s="16" t="s">
        <v>36947</v>
      </c>
      <c r="K12" s="21">
        <f>_xlfn.SINGLE(IF(FLOW_THRU_100PCT="Y",1,INDEX(VariabilityMatrix,D6L1205C1,_xlfn.SINGLE(D6L1205C9))))</f>
        <v>0.27660328864513511</v>
      </c>
      <c r="L12" s="16" t="s">
        <v>36927</v>
      </c>
      <c r="M12" s="15">
        <f>IF(_xlfn.SINGLE(D6L1205C2)&lt;&gt;0,_xlfn.SINGLE(D6L1205C2)*_xlfn.SINGLE(D6L1205C4),_xlfn.SINGLE(D6L1205C3)*_xlfn.SINGLE(D6L1205C4))</f>
        <v>0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</v>
      </c>
      <c r="R12" s="16" t="s">
        <v>36929</v>
      </c>
      <c r="S12" s="15">
        <f>D6L1205C5-D6L1205C7</f>
        <v>0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</v>
      </c>
      <c r="X12" s="16" t="s">
        <v>36931</v>
      </c>
      <c r="Y12" s="33">
        <f>D6L1205C7-D6L1205C10</f>
        <v>0</v>
      </c>
      <c r="Z12" s="16" t="s">
        <v>36932</v>
      </c>
      <c r="AA12" s="33">
        <f>CHOOSE(MIN(D6L1205C9,RUN_YEARS),B7L812C7,B7L812C16,B7L812C25,B7L812C34,B7L812C43)</f>
        <v>3986</v>
      </c>
      <c r="AB12" s="16" t="s">
        <v>36933</v>
      </c>
      <c r="AC12" s="33">
        <f>IF(D6L1205C12=0,0,D6L1205C10/D6L1205C12)</f>
        <v>0</v>
      </c>
      <c r="AD12" s="16" t="s">
        <v>36934</v>
      </c>
      <c r="AE12" s="33">
        <f>IF(D6L1205C5=0,0,D6L1205C10/D6L1205C5)</f>
        <v>0</v>
      </c>
      <c r="AF12" s="16" t="s">
        <v>36935</v>
      </c>
      <c r="AG12" s="33">
        <f>CHOOSE(MIN(D6L1205C9,RUN_YEARS),B7L812C5,B7L812C14,B7L812C23,B7L812C32,B7L812C41)</f>
        <v>167.5184018365758</v>
      </c>
      <c r="AH12" s="16" t="s">
        <v>36936</v>
      </c>
      <c r="AI12" s="33">
        <f>IF(D6L1205C15=0,0,D6L1205C11/D6L1205C15)</f>
        <v>0</v>
      </c>
      <c r="AJ12" s="16" t="s">
        <v>36937</v>
      </c>
      <c r="AK12" s="33">
        <f>IF(D6L1205C5=0,0,D6L1205C11/D6L1205C5)</f>
        <v>0</v>
      </c>
      <c r="AL12" s="16" t="s">
        <v>36938</v>
      </c>
      <c r="AM12" s="33">
        <f>D6L1205C8*CHOOSE(MIN(D6L1205C9,RUN_YEARS),B7L812C4,B7L812C13,B7L812C22,B7L812C31,B7L812C40)</f>
        <v>0</v>
      </c>
      <c r="AN12" s="16" t="s">
        <v>36939</v>
      </c>
      <c r="AO12" s="33">
        <f>D6L1205C8-D6L1205C18</f>
        <v>0</v>
      </c>
      <c r="AP12" s="16" t="s">
        <v>36940</v>
      </c>
      <c r="AQ12" s="33">
        <f>CHOOSE(MIN(D6L1205C9,RUN_YEARS),B7L812C2,B7L812C11,B7L812C20,B7L812C29,B7L812C38)</f>
        <v>10.254391367713209</v>
      </c>
      <c r="AR12" s="16" t="s">
        <v>36941</v>
      </c>
      <c r="AS12" s="33">
        <f>IF(D6L1205C20=0,0,D6L1205C18/D6L1205C20)</f>
        <v>0</v>
      </c>
      <c r="AT12" s="16" t="s">
        <v>36942</v>
      </c>
      <c r="AU12" s="33">
        <f>IF(D6L1205C5=0,0,D6L1205C18/D6L1205C5)</f>
        <v>0</v>
      </c>
      <c r="AV12" s="16" t="s">
        <v>36943</v>
      </c>
      <c r="AW12" s="33">
        <f>CHOOSE(MIN(D6L1205C9,RUN_YEARS),B7L812C1,B7L812C10,B7L812C19,B7L812C28,B7L812C37)</f>
        <v>52.754323285195611</v>
      </c>
      <c r="AX12" s="16" t="s">
        <v>36944</v>
      </c>
      <c r="AY12" s="33">
        <f>IF(D6L1205C23=0,0,D6L1205C19/D6L1205C23)</f>
        <v>0</v>
      </c>
      <c r="AZ12" s="16" t="s">
        <v>36945</v>
      </c>
      <c r="BA12" s="33">
        <f>IF(D6L1205C5=0,0,D6L1205C19/D6L1205C5)</f>
        <v>0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</v>
      </c>
      <c r="J13" s="16" t="s">
        <v>36968</v>
      </c>
      <c r="K13" s="21">
        <f>_xlfn.SINGLE(IF(FLOW_THRU_100PCT="Y",1,INDEX(VariabilityMatrix,D6L1206C1,_xlfn.SINGLE(D6L1206C9))))</f>
        <v>0.51741440104877001</v>
      </c>
      <c r="L13" s="16" t="s">
        <v>36948</v>
      </c>
      <c r="M13" s="15">
        <f>IF(_xlfn.SINGLE(D6L1206C2)&lt;&gt;0,_xlfn.SINGLE(D6L1206C2)*_xlfn.SINGLE(D6L1206C4),_xlfn.SINGLE(D6L1206C3)*_xlfn.SINGLE(D6L1206C4))</f>
        <v>0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</v>
      </c>
      <c r="R13" s="16" t="s">
        <v>36950</v>
      </c>
      <c r="S13" s="15">
        <f>D6L1206C5-D6L1206C7</f>
        <v>0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</v>
      </c>
      <c r="X13" s="16" t="s">
        <v>36952</v>
      </c>
      <c r="Y13" s="33">
        <f>D6L1206C7-D6L1206C10</f>
        <v>0</v>
      </c>
      <c r="Z13" s="16" t="s">
        <v>36953</v>
      </c>
      <c r="AA13" s="33">
        <f>CHOOSE(MIN(D6L1206C9,RUN_YEARS),B7L812C7,B7L812C16,B7L812C25,B7L812C34,B7L812C43)</f>
        <v>3986</v>
      </c>
      <c r="AB13" s="16" t="s">
        <v>36954</v>
      </c>
      <c r="AC13" s="33">
        <f>IF(D6L1206C12=0,0,D6L1206C10/D6L1206C12)</f>
        <v>0</v>
      </c>
      <c r="AD13" s="16" t="s">
        <v>36955</v>
      </c>
      <c r="AE13" s="33">
        <f>IF(D6L1206C5=0,0,D6L1206C10/D6L1206C5)</f>
        <v>0</v>
      </c>
      <c r="AF13" s="16" t="s">
        <v>36956</v>
      </c>
      <c r="AG13" s="33">
        <f>CHOOSE(MIN(D6L1206C9,RUN_YEARS),B7L812C5,B7L812C14,B7L812C23,B7L812C32,B7L812C41)</f>
        <v>167.5184018365758</v>
      </c>
      <c r="AH13" s="16" t="s">
        <v>36957</v>
      </c>
      <c r="AI13" s="33">
        <f>IF(D6L1206C15=0,0,D6L1206C11/D6L1206C15)</f>
        <v>0</v>
      </c>
      <c r="AJ13" s="16" t="s">
        <v>36958</v>
      </c>
      <c r="AK13" s="33">
        <f>IF(D6L1206C5=0,0,D6L1206C11/D6L1206C5)</f>
        <v>0</v>
      </c>
      <c r="AL13" s="16" t="s">
        <v>36959</v>
      </c>
      <c r="AM13" s="33">
        <f>D6L1206C8*CHOOSE(MIN(D6L1206C9,RUN_YEARS),B7L812C4,B7L812C13,B7L812C22,B7L812C31,B7L812C40)</f>
        <v>0</v>
      </c>
      <c r="AN13" s="16" t="s">
        <v>36960</v>
      </c>
      <c r="AO13" s="33">
        <f>D6L1206C8-D6L1206C18</f>
        <v>0</v>
      </c>
      <c r="AP13" s="16" t="s">
        <v>36961</v>
      </c>
      <c r="AQ13" s="33">
        <f>CHOOSE(MIN(D6L1206C9,RUN_YEARS),B7L812C2,B7L812C11,B7L812C20,B7L812C29,B7L812C38)</f>
        <v>10.254391367713209</v>
      </c>
      <c r="AR13" s="16" t="s">
        <v>36962</v>
      </c>
      <c r="AS13" s="33">
        <f>IF(D6L1206C20=0,0,D6L1206C18/D6L1206C20)</f>
        <v>0</v>
      </c>
      <c r="AT13" s="16" t="s">
        <v>36963</v>
      </c>
      <c r="AU13" s="33">
        <f>IF(D6L1206C5=0,0,D6L1206C18/D6L1206C5)</f>
        <v>0</v>
      </c>
      <c r="AV13" s="16" t="s">
        <v>36964</v>
      </c>
      <c r="AW13" s="33">
        <f>CHOOSE(MIN(D6L1206C9,RUN_YEARS),B7L812C1,B7L812C10,B7L812C19,B7L812C28,B7L812C37)</f>
        <v>52.754323285195611</v>
      </c>
      <c r="AX13" s="16" t="s">
        <v>36965</v>
      </c>
      <c r="AY13" s="33">
        <f>IF(D6L1206C23=0,0,D6L1206C19/D6L1206C23)</f>
        <v>0</v>
      </c>
      <c r="AZ13" s="16" t="s">
        <v>36966</v>
      </c>
      <c r="BA13" s="33">
        <f>IF(D6L1206C5=0,0,D6L1206C19/D6L1206C5)</f>
        <v>0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</v>
      </c>
      <c r="J14" s="16" t="s">
        <v>36989</v>
      </c>
      <c r="K14" s="21">
        <f>_xlfn.SINGLE(IF(FLOW_THRU_100PCT="Y",1,INDEX(VariabilityMatrix,D6L1207C1,_xlfn.SINGLE(D6L1207C9))))</f>
        <v>0.51121161657677594</v>
      </c>
      <c r="L14" s="16" t="s">
        <v>36969</v>
      </c>
      <c r="M14" s="15">
        <f>IF(_xlfn.SINGLE(D6L1207C2)&lt;&gt;0,_xlfn.SINGLE(D6L1207C2)*_xlfn.SINGLE(D6L1207C4),_xlfn.SINGLE(D6L1207C3)*_xlfn.SINGLE(D6L1207C4))</f>
        <v>0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</v>
      </c>
      <c r="R14" s="16" t="s">
        <v>36971</v>
      </c>
      <c r="S14" s="15">
        <f>D6L1207C5-D6L1207C7</f>
        <v>0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</v>
      </c>
      <c r="X14" s="16" t="s">
        <v>36973</v>
      </c>
      <c r="Y14" s="33">
        <f>D6L1207C7-D6L1207C10</f>
        <v>0</v>
      </c>
      <c r="Z14" s="16" t="s">
        <v>36974</v>
      </c>
      <c r="AA14" s="33">
        <f>CHOOSE(MIN(D6L1207C9,RUN_YEARS),B7L812C7,B7L812C16,B7L812C25,B7L812C34,B7L812C43)</f>
        <v>3260</v>
      </c>
      <c r="AB14" s="16" t="s">
        <v>36975</v>
      </c>
      <c r="AC14" s="33">
        <f>IF(D6L1207C12=0,0,D6L1207C10/D6L1207C12)</f>
        <v>0</v>
      </c>
      <c r="AD14" s="16" t="s">
        <v>36976</v>
      </c>
      <c r="AE14" s="33">
        <f>IF(D6L1207C5=0,0,D6L1207C10/D6L1207C5)</f>
        <v>0</v>
      </c>
      <c r="AF14" s="16" t="s">
        <v>36977</v>
      </c>
      <c r="AG14" s="33">
        <f>CHOOSE(MIN(D6L1207C9,RUN_YEARS),B7L812C5,B7L812C14,B7L812C23,B7L812C32,B7L812C41)</f>
        <v>96.890229745988464</v>
      </c>
      <c r="AH14" s="16" t="s">
        <v>36978</v>
      </c>
      <c r="AI14" s="33">
        <f>IF(D6L1207C15=0,0,D6L1207C11/D6L1207C15)</f>
        <v>0</v>
      </c>
      <c r="AJ14" s="16" t="s">
        <v>36979</v>
      </c>
      <c r="AK14" s="33">
        <f>IF(D6L1207C5=0,0,D6L1207C11/D6L1207C5)</f>
        <v>0</v>
      </c>
      <c r="AL14" s="16" t="s">
        <v>36980</v>
      </c>
      <c r="AM14" s="33">
        <f>D6L1207C8*CHOOSE(MIN(D6L1207C9,RUN_YEARS),B7L812C4,B7L812C13,B7L812C22,B7L812C31,B7L812C40)</f>
        <v>0</v>
      </c>
      <c r="AN14" s="16" t="s">
        <v>36981</v>
      </c>
      <c r="AO14" s="33">
        <f>D6L1207C8-D6L1207C18</f>
        <v>0</v>
      </c>
      <c r="AP14" s="16" t="s">
        <v>36982</v>
      </c>
      <c r="AQ14" s="33">
        <f>CHOOSE(MIN(D6L1207C9,RUN_YEARS),B7L812C2,B7L812C11,B7L812C20,B7L812C29,B7L812C38)</f>
        <v>7.3494121797642684</v>
      </c>
      <c r="AR14" s="16" t="s">
        <v>36983</v>
      </c>
      <c r="AS14" s="33">
        <f>IF(D6L1207C20=0,0,D6L1207C18/D6L1207C20)</f>
        <v>0</v>
      </c>
      <c r="AT14" s="16" t="s">
        <v>36984</v>
      </c>
      <c r="AU14" s="33">
        <f>IF(D6L1207C5=0,0,D6L1207C18/D6L1207C5)</f>
        <v>0</v>
      </c>
      <c r="AV14" s="16" t="s">
        <v>36985</v>
      </c>
      <c r="AW14" s="33">
        <f>CHOOSE(MIN(D6L1207C9,RUN_YEARS),B7L812C1,B7L812C10,B7L812C19,B7L812C28,B7L812C37)</f>
        <v>27.85033795381608</v>
      </c>
      <c r="AX14" s="16" t="s">
        <v>36986</v>
      </c>
      <c r="AY14" s="33">
        <f>IF(D6L1207C23=0,0,D6L1207C19/D6L1207C23)</f>
        <v>0</v>
      </c>
      <c r="AZ14" s="16" t="s">
        <v>36987</v>
      </c>
      <c r="BA14" s="33">
        <f>IF(D6L1207C5=0,0,D6L1207C19/D6L1207C5)</f>
        <v>0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0.51121161657677594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3260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96.890229745988464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7.3494121797642684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27.85033795381608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_xlfn.SINGLE(IF(FLOW_THRU_100PCT="Y",1,INDEX(VariabilityMatrix,D6L1209C1,_xlfn.SINGLE(D6L1209C9))))</f>
        <v>0.51121161657677594</v>
      </c>
      <c r="L16" s="16" t="s">
        <v>37011</v>
      </c>
      <c r="M16" s="15">
        <f>IF(_xlfn.SINGLE(D6L1209C2)&lt;&gt;0,_xlfn.SINGLE(D6L1209C2)*_xlfn.SINGLE(D6L1209C4),_xlfn.SINGLE(D6L1209C3)*_xlfn.SINGLE(D6L1209C4))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3260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96.890229745988464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7.3494121797642684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27.85033795381608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0.51121161657677594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3260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96.890229745988464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7.3494121797642684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27.85033795381608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0.51121161657677594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3260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96.890229745988464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7.3494121797642684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27.85033795381608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0.51121161657677594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3260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96.890229745988464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7.3494121797642684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27.85033795381608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3260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96.890229745988464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7.3494121797642684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27.85033795381608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_xlfn.SINGLE(IF(FLOW_THRU_100PCT="Y",1,INDEX(VariabilityMatrix,D6L1214C1,_xlfn.SINGLE(D6L1214C9))))</f>
        <v>0.51741440104877001</v>
      </c>
      <c r="L21" s="16" t="s">
        <v>37115</v>
      </c>
      <c r="M21" s="15">
        <f>IF(_xlfn.SINGLE(D6L1214C2)&lt;&gt;0,_xlfn.SINGLE(D6L1214C2)*_xlfn.SINGLE(D6L1214C4),_xlfn.SINGLE(D6L1214C3)*_xlfn.SINGLE(D6L1214C4))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3986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167.5184018365758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10.254391367713209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52.754323285195611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</v>
      </c>
      <c r="J22" s="16" t="s">
        <v>37156</v>
      </c>
      <c r="K22" s="21">
        <f>_xlfn.SINGLE(IF(FLOW_THRU_100PCT="Y",1,INDEX(VariabilityMatrix,D6L1215C1,_xlfn.SINGLE(D6L1215C9))))</f>
        <v>0.51854718349040629</v>
      </c>
      <c r="L22" s="16" t="s">
        <v>37136</v>
      </c>
      <c r="M22" s="15">
        <f>IF(_xlfn.SINGLE(D6L1215C2)&lt;&gt;0,_xlfn.SINGLE(D6L1215C2)*_xlfn.SINGLE(D6L1215C4),_xlfn.SINGLE(D6L1215C3)*_xlfn.SINGLE(D6L1215C4))</f>
        <v>0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</v>
      </c>
      <c r="R22" s="16" t="s">
        <v>37138</v>
      </c>
      <c r="S22" s="15">
        <f>D6L1215C5-D6L1215C7</f>
        <v>0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</v>
      </c>
      <c r="X22" s="16" t="s">
        <v>37140</v>
      </c>
      <c r="Y22" s="33">
        <f>D6L1215C7-D6L1215C10</f>
        <v>0</v>
      </c>
      <c r="Z22" s="16" t="s">
        <v>37141</v>
      </c>
      <c r="AA22" s="33">
        <f>CHOOSE(MIN(D6L1215C9,RUN_YEARS),B7L812C7,B7L812C16,B7L812C25,B7L812C34,B7L812C43)</f>
        <v>4179.333333333333</v>
      </c>
      <c r="AB22" s="16" t="s">
        <v>37142</v>
      </c>
      <c r="AC22" s="33">
        <f>IF(D6L1215C12=0,0,D6L1215C10/D6L1215C12)</f>
        <v>0</v>
      </c>
      <c r="AD22" s="16" t="s">
        <v>37143</v>
      </c>
      <c r="AE22" s="33">
        <f>IF(D6L1215C5=0,0,D6L1215C10/D6L1215C5)</f>
        <v>0</v>
      </c>
      <c r="AF22" s="16" t="s">
        <v>37144</v>
      </c>
      <c r="AG22" s="33">
        <f>CHOOSE(MIN(D6L1215C9,RUN_YEARS),B7L812C5,B7L812C14,B7L812C23,B7L812C32,B7L812C41)</f>
        <v>154.58564887302259</v>
      </c>
      <c r="AH22" s="16" t="s">
        <v>37145</v>
      </c>
      <c r="AI22" s="33">
        <f>IF(D6L1215C15=0,0,D6L1215C11/D6L1215C15)</f>
        <v>0</v>
      </c>
      <c r="AJ22" s="16" t="s">
        <v>37146</v>
      </c>
      <c r="AK22" s="33">
        <f>IF(D6L1215C5=0,0,D6L1215C11/D6L1215C5)</f>
        <v>0</v>
      </c>
      <c r="AL22" s="16" t="s">
        <v>37147</v>
      </c>
      <c r="AM22" s="33">
        <f>D6L1215C8*CHOOSE(MIN(D6L1215C9,RUN_YEARS),B7L812C4,B7L812C13,B7L812C22,B7L812C31,B7L812C40)</f>
        <v>0</v>
      </c>
      <c r="AN22" s="16" t="s">
        <v>37148</v>
      </c>
      <c r="AO22" s="33">
        <f>D6L1215C8-D6L1215C18</f>
        <v>0</v>
      </c>
      <c r="AP22" s="16" t="s">
        <v>37149</v>
      </c>
      <c r="AQ22" s="33">
        <f>CHOOSE(MIN(D6L1215C9,RUN_YEARS),B7L812C2,B7L812C11,B7L812C20,B7L812C29,B7L812C38)</f>
        <v>10.713792708525004</v>
      </c>
      <c r="AR22" s="16" t="s">
        <v>37150</v>
      </c>
      <c r="AS22" s="33">
        <f>IF(D6L1215C20=0,0,D6L1215C18/D6L1215C20)</f>
        <v>0</v>
      </c>
      <c r="AT22" s="16" t="s">
        <v>37151</v>
      </c>
      <c r="AU22" s="33">
        <f>IF(D6L1215C5=0,0,D6L1215C18/D6L1215C5)</f>
        <v>0</v>
      </c>
      <c r="AV22" s="16" t="s">
        <v>37152</v>
      </c>
      <c r="AW22" s="33">
        <f>CHOOSE(MIN(D6L1215C9,RUN_YEARS),B7L812C1,B7L812C10,B7L812C19,B7L812C28,B7L812C37)</f>
        <v>49.317162450246528</v>
      </c>
      <c r="AX22" s="16" t="s">
        <v>37153</v>
      </c>
      <c r="AY22" s="33">
        <f>IF(D6L1215C23=0,0,D6L1215C19/D6L1215C23)</f>
        <v>0</v>
      </c>
      <c r="AZ22" s="16" t="s">
        <v>37154</v>
      </c>
      <c r="BA22" s="33">
        <f>IF(D6L1215C5=0,0,D6L1215C19/D6L1215C5)</f>
        <v>0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0</v>
      </c>
      <c r="J23" s="16" t="s">
        <v>37177</v>
      </c>
      <c r="K23" s="21">
        <f>_xlfn.SINGLE(IF(FLOW_THRU_100PCT="Y",1,INDEX(VariabilityMatrix,D6L1216C1,_xlfn.SINGLE(D6L1216C9))))</f>
        <v>0.27411105726362911</v>
      </c>
      <c r="L23" s="16" t="s">
        <v>37157</v>
      </c>
      <c r="M23" s="15">
        <f>IF(_xlfn.SINGLE(D6L1216C2)&lt;&gt;0,_xlfn.SINGLE(D6L1216C2)*_xlfn.SINGLE(D6L1216C4),_xlfn.SINGLE(D6L1216C3)*_xlfn.SINGLE(D6L1216C4))</f>
        <v>0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0</v>
      </c>
      <c r="R23" s="16" t="s">
        <v>37159</v>
      </c>
      <c r="S23" s="15">
        <f>D6L1216C5-D6L1216C7</f>
        <v>0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0</v>
      </c>
      <c r="X23" s="16" t="s">
        <v>37161</v>
      </c>
      <c r="Y23" s="33">
        <f>D6L1216C7-D6L1216C10</f>
        <v>0</v>
      </c>
      <c r="Z23" s="16" t="s">
        <v>37162</v>
      </c>
      <c r="AA23" s="33">
        <f>CHOOSE(MIN(D6L1216C9,RUN_YEARS),B7L812C7,B7L812C16,B7L812C25,B7L812C34,B7L812C43)</f>
        <v>4179.333333333333</v>
      </c>
      <c r="AB23" s="16" t="s">
        <v>37163</v>
      </c>
      <c r="AC23" s="33">
        <f>IF(D6L1216C12=0,0,D6L1216C10/D6L1216C12)</f>
        <v>0</v>
      </c>
      <c r="AD23" s="16" t="s">
        <v>37164</v>
      </c>
      <c r="AE23" s="33">
        <f>IF(D6L1216C5=0,0,D6L1216C10/D6L1216C5)</f>
        <v>0</v>
      </c>
      <c r="AF23" s="16" t="s">
        <v>37165</v>
      </c>
      <c r="AG23" s="33">
        <f>CHOOSE(MIN(D6L1216C9,RUN_YEARS),B7L812C5,B7L812C14,B7L812C23,B7L812C32,B7L812C41)</f>
        <v>154.58564887302259</v>
      </c>
      <c r="AH23" s="16" t="s">
        <v>37166</v>
      </c>
      <c r="AI23" s="33">
        <f>IF(D6L1216C15=0,0,D6L1216C11/D6L1216C15)</f>
        <v>0</v>
      </c>
      <c r="AJ23" s="16" t="s">
        <v>37167</v>
      </c>
      <c r="AK23" s="33">
        <f>IF(D6L1216C5=0,0,D6L1216C11/D6L1216C5)</f>
        <v>0</v>
      </c>
      <c r="AL23" s="16" t="s">
        <v>37168</v>
      </c>
      <c r="AM23" s="33">
        <f>D6L1216C8*CHOOSE(MIN(D6L1216C9,RUN_YEARS),B7L812C4,B7L812C13,B7L812C22,B7L812C31,B7L812C40)</f>
        <v>0</v>
      </c>
      <c r="AN23" s="16" t="s">
        <v>37169</v>
      </c>
      <c r="AO23" s="33">
        <f>D6L1216C8-D6L1216C18</f>
        <v>0</v>
      </c>
      <c r="AP23" s="16" t="s">
        <v>37170</v>
      </c>
      <c r="AQ23" s="33">
        <f>CHOOSE(MIN(D6L1216C9,RUN_YEARS),B7L812C2,B7L812C11,B7L812C20,B7L812C29,B7L812C38)</f>
        <v>10.713792708525004</v>
      </c>
      <c r="AR23" s="16" t="s">
        <v>37171</v>
      </c>
      <c r="AS23" s="33">
        <f>IF(D6L1216C20=0,0,D6L1216C18/D6L1216C20)</f>
        <v>0</v>
      </c>
      <c r="AT23" s="16" t="s">
        <v>37172</v>
      </c>
      <c r="AU23" s="33">
        <f>IF(D6L1216C5=0,0,D6L1216C18/D6L1216C5)</f>
        <v>0</v>
      </c>
      <c r="AV23" s="16" t="s">
        <v>37173</v>
      </c>
      <c r="AW23" s="33">
        <f>CHOOSE(MIN(D6L1216C9,RUN_YEARS),B7L812C1,B7L812C10,B7L812C19,B7L812C28,B7L812C37)</f>
        <v>49.317162450246528</v>
      </c>
      <c r="AX23" s="16" t="s">
        <v>37174</v>
      </c>
      <c r="AY23" s="33">
        <f>IF(D6L1216C23=0,0,D6L1216C19/D6L1216C23)</f>
        <v>0</v>
      </c>
      <c r="AZ23" s="16" t="s">
        <v>37175</v>
      </c>
      <c r="BA23" s="33">
        <f>IF(D6L1216C5=0,0,D6L1216C19/D6L1216C5)</f>
        <v>0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4179.333333333333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154.58564887302259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10.713792708525004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49.317162450246528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_xlfn.SINGLE(IF(FLOW_THRU_100PCT="Y",1,INDEX(VariabilityMatrix,D6L1218C1,_xlfn.SINGLE(D6L1218C9))))</f>
        <v>0.27281123741575092</v>
      </c>
      <c r="L25" s="16" t="s">
        <v>37198</v>
      </c>
      <c r="M25" s="15">
        <f>IF(_xlfn.SINGLE(D6L1218C2)&lt;&gt;0,_xlfn.SINGLE(D6L1218C2)*_xlfn.SINGLE(D6L1218C4),_xlfn.SINGLE(D6L1218C3)*_xlfn.SINGLE(D6L1218C4))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3260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96.890229745988464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7.3494121797642684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27.85033795381608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0</v>
      </c>
      <c r="J26" s="16" t="s">
        <v>37239</v>
      </c>
      <c r="K26" s="21">
        <f>_xlfn.SINGLE(IF(FLOW_THRU_100PCT="Y",1,INDEX(VariabilityMatrix,D6L1219C1,_xlfn.SINGLE(D6L1219C9))))</f>
        <v>0.27411105726362911</v>
      </c>
      <c r="L26" s="16" t="s">
        <v>37219</v>
      </c>
      <c r="M26" s="15">
        <f>IF(_xlfn.SINGLE(D6L1219C2)&lt;&gt;0,_xlfn.SINGLE(D6L1219C2)*_xlfn.SINGLE(D6L1219C4),_xlfn.SINGLE(D6L1219C3)*_xlfn.SINGLE(D6L1219C4))</f>
        <v>0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0</v>
      </c>
      <c r="R26" s="16" t="s">
        <v>37221</v>
      </c>
      <c r="S26" s="15">
        <f>D6L1219C5-D6L1219C7</f>
        <v>0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0</v>
      </c>
      <c r="X26" s="16" t="s">
        <v>37223</v>
      </c>
      <c r="Y26" s="33">
        <f>D6L1219C7-D6L1219C10</f>
        <v>0</v>
      </c>
      <c r="Z26" s="16" t="s">
        <v>37224</v>
      </c>
      <c r="AA26" s="33">
        <f>CHOOSE(MIN(D6L1219C9,RUN_YEARS),B7L812C7,B7L812C16,B7L812C25,B7L812C34,B7L812C43)</f>
        <v>4179.333333333333</v>
      </c>
      <c r="AB26" s="16" t="s">
        <v>37225</v>
      </c>
      <c r="AC26" s="33">
        <f>IF(D6L1219C12=0,0,D6L1219C10/D6L1219C12)</f>
        <v>0</v>
      </c>
      <c r="AD26" s="16" t="s">
        <v>37226</v>
      </c>
      <c r="AE26" s="33">
        <f>IF(D6L1219C5=0,0,D6L1219C10/D6L1219C5)</f>
        <v>0</v>
      </c>
      <c r="AF26" s="16" t="s">
        <v>37227</v>
      </c>
      <c r="AG26" s="33">
        <f>CHOOSE(MIN(D6L1219C9,RUN_YEARS),B7L812C5,B7L812C14,B7L812C23,B7L812C32,B7L812C41)</f>
        <v>154.58564887302259</v>
      </c>
      <c r="AH26" s="16" t="s">
        <v>37228</v>
      </c>
      <c r="AI26" s="33">
        <f>IF(D6L1219C15=0,0,D6L1219C11/D6L1219C15)</f>
        <v>0</v>
      </c>
      <c r="AJ26" s="16" t="s">
        <v>37229</v>
      </c>
      <c r="AK26" s="33">
        <f>IF(D6L1219C5=0,0,D6L1219C11/D6L1219C5)</f>
        <v>0</v>
      </c>
      <c r="AL26" s="16" t="s">
        <v>37230</v>
      </c>
      <c r="AM26" s="33">
        <f>D6L1219C8*CHOOSE(MIN(D6L1219C9,RUN_YEARS),B7L812C4,B7L812C13,B7L812C22,B7L812C31,B7L812C40)</f>
        <v>0</v>
      </c>
      <c r="AN26" s="16" t="s">
        <v>37231</v>
      </c>
      <c r="AO26" s="33">
        <f>D6L1219C8-D6L1219C18</f>
        <v>0</v>
      </c>
      <c r="AP26" s="16" t="s">
        <v>37232</v>
      </c>
      <c r="AQ26" s="33">
        <f>CHOOSE(MIN(D6L1219C9,RUN_YEARS),B7L812C2,B7L812C11,B7L812C20,B7L812C29,B7L812C38)</f>
        <v>10.713792708525004</v>
      </c>
      <c r="AR26" s="16" t="s">
        <v>37233</v>
      </c>
      <c r="AS26" s="33">
        <f>IF(D6L1219C20=0,0,D6L1219C18/D6L1219C20)</f>
        <v>0</v>
      </c>
      <c r="AT26" s="16" t="s">
        <v>37234</v>
      </c>
      <c r="AU26" s="33">
        <f>IF(D6L1219C5=0,0,D6L1219C18/D6L1219C5)</f>
        <v>0</v>
      </c>
      <c r="AV26" s="16" t="s">
        <v>37235</v>
      </c>
      <c r="AW26" s="33">
        <f>CHOOSE(MIN(D6L1219C9,RUN_YEARS),B7L812C1,B7L812C10,B7L812C19,B7L812C28,B7L812C37)</f>
        <v>49.317162450246528</v>
      </c>
      <c r="AX26" s="16" t="s">
        <v>37236</v>
      </c>
      <c r="AY26" s="33">
        <f>IF(D6L1219C23=0,0,D6L1219C19/D6L1219C23)</f>
        <v>0</v>
      </c>
      <c r="AZ26" s="16" t="s">
        <v>37237</v>
      </c>
      <c r="BA26" s="33">
        <f>IF(D6L1219C5=0,0,D6L1219C19/D6L1219C5)</f>
        <v>0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0</v>
      </c>
      <c r="J27" s="16" t="s">
        <v>37260</v>
      </c>
      <c r="K27" s="21">
        <f>_xlfn.SINGLE(IF(FLOW_THRU_100PCT="Y",1,INDEX(VariabilityMatrix,D6L1220C1,_xlfn.SINGLE(D6L1220C9))))</f>
        <v>0.27281123741575092</v>
      </c>
      <c r="L27" s="16" t="s">
        <v>37240</v>
      </c>
      <c r="M27" s="15">
        <f>IF(_xlfn.SINGLE(D6L1220C2)&lt;&gt;0,_xlfn.SINGLE(D6L1220C2)*_xlfn.SINGLE(D6L1220C4),_xlfn.SINGLE(D6L1220C3)*_xlfn.SINGLE(D6L1220C4))</f>
        <v>0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</v>
      </c>
      <c r="R27" s="16" t="s">
        <v>37242</v>
      </c>
      <c r="S27" s="15">
        <f>D6L1220C5-D6L1220C7</f>
        <v>0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</v>
      </c>
      <c r="X27" s="16" t="s">
        <v>37244</v>
      </c>
      <c r="Y27" s="33">
        <f>D6L1220C7-D6L1220C10</f>
        <v>0</v>
      </c>
      <c r="Z27" s="16" t="s">
        <v>37245</v>
      </c>
      <c r="AA27" s="33">
        <f>CHOOSE(MIN(D6L1220C9,RUN_YEARS),B7L812C7,B7L812C16,B7L812C25,B7L812C34,B7L812C43)</f>
        <v>3260</v>
      </c>
      <c r="AB27" s="16" t="s">
        <v>37246</v>
      </c>
      <c r="AC27" s="33">
        <f>IF(D6L1220C12=0,0,D6L1220C10/D6L1220C12)</f>
        <v>0</v>
      </c>
      <c r="AD27" s="16" t="s">
        <v>37247</v>
      </c>
      <c r="AE27" s="33">
        <f>IF(D6L1220C5=0,0,D6L1220C10/D6L1220C5)</f>
        <v>0</v>
      </c>
      <c r="AF27" s="16" t="s">
        <v>37248</v>
      </c>
      <c r="AG27" s="33">
        <f>CHOOSE(MIN(D6L1220C9,RUN_YEARS),B7L812C5,B7L812C14,B7L812C23,B7L812C32,B7L812C41)</f>
        <v>96.890229745988464</v>
      </c>
      <c r="AH27" s="16" t="s">
        <v>37249</v>
      </c>
      <c r="AI27" s="33">
        <f>IF(D6L1220C15=0,0,D6L1220C11/D6L1220C15)</f>
        <v>0</v>
      </c>
      <c r="AJ27" s="16" t="s">
        <v>37250</v>
      </c>
      <c r="AK27" s="33">
        <f>IF(D6L1220C5=0,0,D6L1220C11/D6L1220C5)</f>
        <v>0</v>
      </c>
      <c r="AL27" s="16" t="s">
        <v>37251</v>
      </c>
      <c r="AM27" s="33">
        <f>D6L1220C8*CHOOSE(MIN(D6L1220C9,RUN_YEARS),B7L812C4,B7L812C13,B7L812C22,B7L812C31,B7L812C40)</f>
        <v>0</v>
      </c>
      <c r="AN27" s="16" t="s">
        <v>37252</v>
      </c>
      <c r="AO27" s="33">
        <f>D6L1220C8-D6L1220C18</f>
        <v>0</v>
      </c>
      <c r="AP27" s="16" t="s">
        <v>37253</v>
      </c>
      <c r="AQ27" s="33">
        <f>CHOOSE(MIN(D6L1220C9,RUN_YEARS),B7L812C2,B7L812C11,B7L812C20,B7L812C29,B7L812C38)</f>
        <v>7.3494121797642684</v>
      </c>
      <c r="AR27" s="16" t="s">
        <v>37254</v>
      </c>
      <c r="AS27" s="33">
        <f>IF(D6L1220C20=0,0,D6L1220C18/D6L1220C20)</f>
        <v>0</v>
      </c>
      <c r="AT27" s="16" t="s">
        <v>37255</v>
      </c>
      <c r="AU27" s="33">
        <f>IF(D6L1220C5=0,0,D6L1220C18/D6L1220C5)</f>
        <v>0</v>
      </c>
      <c r="AV27" s="16" t="s">
        <v>37256</v>
      </c>
      <c r="AW27" s="33">
        <f>CHOOSE(MIN(D6L1220C9,RUN_YEARS),B7L812C1,B7L812C10,B7L812C19,B7L812C28,B7L812C37)</f>
        <v>27.85033795381608</v>
      </c>
      <c r="AX27" s="16" t="s">
        <v>37257</v>
      </c>
      <c r="AY27" s="33">
        <f>IF(D6L1220C23=0,0,D6L1220C19/D6L1220C23)</f>
        <v>0</v>
      </c>
      <c r="AZ27" s="16" t="s">
        <v>37258</v>
      </c>
      <c r="BA27" s="33">
        <f>IF(D6L1220C5=0,0,D6L1220C19/D6L1220C5)</f>
        <v>0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0.27281123741575092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3260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96.890229745988464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7.3494121797642684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27.85033795381608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0.27281123741575092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3260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96.890229745988464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7.3494121797642684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27.85033795381608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0.27281123741575092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3260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96.890229745988464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7.3494121797642684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27.85033795381608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0.27281123741575092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3260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96.890229745988464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7.3494121797642684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27.85033795381608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0.27281123741575092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3260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96.890229745988464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7.3494121797642684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27.85033795381608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3260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96.890229745988464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7.3494121797642684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27.85033795381608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0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0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</v>
      </c>
      <c r="R34" s="16" t="s">
        <v>37388</v>
      </c>
      <c r="S34" s="15">
        <f>D6L1227C5-D6L1227C7</f>
        <v>0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</v>
      </c>
      <c r="X34" s="16" t="s">
        <v>37390</v>
      </c>
      <c r="Y34" s="33">
        <f>D6L1227C7-D6L1227C10</f>
        <v>0</v>
      </c>
      <c r="Z34" s="16" t="s">
        <v>37391</v>
      </c>
      <c r="AA34" s="33">
        <f>CHOOSE(MIN(D6L1227C9,RUN_YEARS),B7L812C7,B7L812C16,B7L812C25,B7L812C34,B7L812C43)</f>
        <v>4179.333333333333</v>
      </c>
      <c r="AB34" s="16" t="s">
        <v>37392</v>
      </c>
      <c r="AC34" s="33">
        <f>IF(D6L1227C12=0,0,D6L1227C10/D6L1227C12)</f>
        <v>0</v>
      </c>
      <c r="AD34" s="16" t="s">
        <v>37393</v>
      </c>
      <c r="AE34" s="33">
        <f>IF(D6L1227C5=0,0,D6L1227C10/D6L1227C5)</f>
        <v>0</v>
      </c>
      <c r="AF34" s="16" t="s">
        <v>37394</v>
      </c>
      <c r="AG34" s="33">
        <f>CHOOSE(MIN(D6L1227C9,RUN_YEARS),B7L812C5,B7L812C14,B7L812C23,B7L812C32,B7L812C41)</f>
        <v>154.58564887302259</v>
      </c>
      <c r="AH34" s="16" t="s">
        <v>37395</v>
      </c>
      <c r="AI34" s="33">
        <f>IF(D6L1227C15=0,0,D6L1227C11/D6L1227C15)</f>
        <v>0</v>
      </c>
      <c r="AJ34" s="16" t="s">
        <v>37396</v>
      </c>
      <c r="AK34" s="33">
        <f>IF(D6L1227C5=0,0,D6L1227C11/D6L1227C5)</f>
        <v>0</v>
      </c>
      <c r="AL34" s="16" t="s">
        <v>37397</v>
      </c>
      <c r="AM34" s="33">
        <f>D6L1227C8*CHOOSE(MIN(D6L1227C9,RUN_YEARS),B7L812C4,B7L812C13,B7L812C22,B7L812C31,B7L812C40)</f>
        <v>0</v>
      </c>
      <c r="AN34" s="16" t="s">
        <v>37398</v>
      </c>
      <c r="AO34" s="33">
        <f>D6L1227C8-D6L1227C18</f>
        <v>0</v>
      </c>
      <c r="AP34" s="16" t="s">
        <v>37399</v>
      </c>
      <c r="AQ34" s="33">
        <f>CHOOSE(MIN(D6L1227C9,RUN_YEARS),B7L812C2,B7L812C11,B7L812C20,B7L812C29,B7L812C38)</f>
        <v>10.713792708525004</v>
      </c>
      <c r="AR34" s="16" t="s">
        <v>37400</v>
      </c>
      <c r="AS34" s="33">
        <f>IF(D6L1227C20=0,0,D6L1227C18/D6L1227C20)</f>
        <v>0</v>
      </c>
      <c r="AT34" s="16" t="s">
        <v>37401</v>
      </c>
      <c r="AU34" s="33">
        <f>IF(D6L1227C5=0,0,D6L1227C18/D6L1227C5)</f>
        <v>0</v>
      </c>
      <c r="AV34" s="16" t="s">
        <v>37402</v>
      </c>
      <c r="AW34" s="33">
        <f>CHOOSE(MIN(D6L1227C9,RUN_YEARS),B7L812C1,B7L812C10,B7L812C19,B7L812C28,B7L812C37)</f>
        <v>49.317162450246528</v>
      </c>
      <c r="AX34" s="16" t="s">
        <v>37403</v>
      </c>
      <c r="AY34" s="33">
        <f>IF(D6L1227C23=0,0,D6L1227C19/D6L1227C23)</f>
        <v>0</v>
      </c>
      <c r="AZ34" s="16" t="s">
        <v>37404</v>
      </c>
      <c r="BA34" s="33">
        <f>IF(D6L1227C5=0,0,D6L1227C19/D6L1227C5)</f>
        <v>0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0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0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0</v>
      </c>
      <c r="R35" s="16" t="s">
        <v>37408</v>
      </c>
      <c r="S35" s="15">
        <f>SUM(D6L1201C8:D6L1227C8)-2*SUM(D6L1209C8,D6L1211C8,D6L1222C8,D6L1224C8,D6L1227C8)</f>
        <v>0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0</v>
      </c>
      <c r="X35" s="16" t="s">
        <v>37410</v>
      </c>
      <c r="Y35" s="33">
        <f>SUM(D6L1201C11:D6L1227C11)-2*SUM(D6L1209C11,D6L1211C11,D6L1222C11,D6L1224C11,D6L1227C11)</f>
        <v>0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</v>
      </c>
      <c r="AD35" s="16" t="s">
        <v>37412</v>
      </c>
      <c r="AE35" s="33">
        <f>IF(D6L1228C5=0,0,D6L1228C10/D6L1228C5)</f>
        <v>0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</v>
      </c>
      <c r="AJ35" s="16" t="s">
        <v>37414</v>
      </c>
      <c r="AK35" s="33">
        <f>IF(D6L1228C5=0,0,D6L1228C11/D6L1228C5)</f>
        <v>0</v>
      </c>
      <c r="AL35" s="16" t="s">
        <v>37415</v>
      </c>
      <c r="AM35" s="33">
        <f>SUM(D6L1201C18:D6L1227C18)-2*SUM(D6L1209C18,D6L1211C18,D6L1222C18,D6L1224C18,D6L1227C18)</f>
        <v>0</v>
      </c>
      <c r="AN35" s="16" t="s">
        <v>37416</v>
      </c>
      <c r="AO35" s="33">
        <f>SUM(D6L1201C19:D6L1227C19)-2*SUM(D6L1209C19,D6L1211C19,D6L1222C19,D6L1224C19,D6L1227C19)</f>
        <v>0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</v>
      </c>
      <c r="AT35" s="16" t="s">
        <v>37418</v>
      </c>
      <c r="AU35" s="33">
        <f>IF(D6L1228C5=0,0,D6L1228C18/D6L1228C5)</f>
        <v>0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</v>
      </c>
      <c r="AZ35" s="16" t="s">
        <v>37420</v>
      </c>
      <c r="BA35" s="33">
        <f>IF(D6L1228C5=0,0,D6L1228C19/D6L1228C5)</f>
        <v>0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0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0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0</v>
      </c>
      <c r="R36" s="16" t="s">
        <v>37425</v>
      </c>
      <c r="S36" s="15">
        <f>D6L1229C5-D6L1229C7</f>
        <v>0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0</v>
      </c>
      <c r="X36" s="16" t="s">
        <v>37427</v>
      </c>
      <c r="Y36" s="33">
        <f>D6L1229C7-D6L1229C10</f>
        <v>0</v>
      </c>
      <c r="Z36" s="16" t="s">
        <v>37428</v>
      </c>
      <c r="AA36" s="33">
        <f>CHOOSE(MIN(D6L1229C9,RUN_YEARS),B7L812C7,B7L812C16,B7L812C25,B7L812C34,B7L812C43)</f>
        <v>3260</v>
      </c>
      <c r="AB36" s="16" t="s">
        <v>37429</v>
      </c>
      <c r="AC36" s="33">
        <f>IF(D6L1229C12=0,0,D6L1229C10/D6L1229C12)</f>
        <v>0</v>
      </c>
      <c r="AD36" s="16" t="s">
        <v>37430</v>
      </c>
      <c r="AE36" s="33">
        <f>IF(D6L1229C5=0,0,D6L1229C10/D6L1229C5)</f>
        <v>0</v>
      </c>
      <c r="AF36" s="16" t="s">
        <v>37431</v>
      </c>
      <c r="AG36" s="33">
        <f>CHOOSE(MIN(D6L1229C9,RUN_YEARS),B7L812C5,B7L812C14,B7L812C23,B7L812C32,B7L812C41)</f>
        <v>96.890229745988464</v>
      </c>
      <c r="AH36" s="16" t="s">
        <v>37432</v>
      </c>
      <c r="AI36" s="33">
        <f>IF(D6L1229C15=0,0,D6L1229C11/D6L1229C15)</f>
        <v>0</v>
      </c>
      <c r="AJ36" s="16" t="s">
        <v>37433</v>
      </c>
      <c r="AK36" s="33">
        <f>IF(D6L1229C5=0,0,D6L1229C11/D6L1229C5)</f>
        <v>0</v>
      </c>
      <c r="AL36" s="16" t="s">
        <v>37434</v>
      </c>
      <c r="AM36" s="33">
        <f>D6L1229C8*CHOOSE(MIN(D6L1229C9,RUN_YEARS),B7L812C4,B7L812C13,B7L812C22,B7L812C31,B7L812C40)</f>
        <v>0</v>
      </c>
      <c r="AN36" s="16" t="s">
        <v>37435</v>
      </c>
      <c r="AO36" s="33">
        <f>D6L1229C8-D6L1229C18</f>
        <v>0</v>
      </c>
      <c r="AP36" s="16" t="s">
        <v>37436</v>
      </c>
      <c r="AQ36" s="33">
        <f>CHOOSE(MIN(D6L1229C9,RUN_YEARS),B7L812C2,B7L812C11,B7L812C20,B7L812C29,B7L812C38)</f>
        <v>7.3494121797642684</v>
      </c>
      <c r="AR36" s="16" t="s">
        <v>37437</v>
      </c>
      <c r="AS36" s="33">
        <f>IF(D6L1229C20=0,0,D6L1229C18/D6L1229C20)</f>
        <v>0</v>
      </c>
      <c r="AT36" s="16" t="s">
        <v>37438</v>
      </c>
      <c r="AU36" s="33">
        <f>IF(D6L1229C5=0,0,D6L1229C18/D6L1229C5)</f>
        <v>0</v>
      </c>
      <c r="AV36" s="16" t="s">
        <v>37439</v>
      </c>
      <c r="AW36" s="33">
        <f>CHOOSE(MIN(D6L1229C9,RUN_YEARS),B7L812C1,B7L812C10,B7L812C19,B7L812C28,B7L812C37)</f>
        <v>27.85033795381608</v>
      </c>
      <c r="AX36" s="16" t="s">
        <v>37440</v>
      </c>
      <c r="AY36" s="33">
        <f>IF(D6L1229C23=0,0,D6L1229C19/D6L1229C23)</f>
        <v>0</v>
      </c>
      <c r="AZ36" s="16" t="s">
        <v>37441</v>
      </c>
      <c r="BA36" s="33">
        <f>IF(D6L1229C5=0,0,D6L1229C19/D6L1229C5)</f>
        <v>0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3260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96.890229745988464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7.3494121797642684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27.85033795381608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11.516884321149833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5.7584421605749165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2.8792210802874583</v>
      </c>
      <c r="R38" s="16" t="s">
        <v>37465</v>
      </c>
      <c r="S38" s="15">
        <f>D6L1231C5-D6L1231C7</f>
        <v>2.8792210802874583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2.6726904830907965</v>
      </c>
      <c r="X38" s="16" t="s">
        <v>37467</v>
      </c>
      <c r="Y38" s="33">
        <f>D6L1231C7-D6L1231C10</f>
        <v>0.20653059719666178</v>
      </c>
      <c r="Z38" s="16" t="s">
        <v>37468</v>
      </c>
      <c r="AA38" s="33">
        <f>CHOOSE(MIN(D6L1231C9,RUN_YEARS),B7L812C7,B7L812C16,B7L812C25,B7L812C34,B7L812C43)</f>
        <v>3260</v>
      </c>
      <c r="AB38" s="16" t="s">
        <v>37469</v>
      </c>
      <c r="AC38" s="33">
        <f>IF(D6L1231C12=0,0,D6L1231C10/D6L1231C12)</f>
        <v>8.1984370646956948E-4</v>
      </c>
      <c r="AD38" s="16" t="s">
        <v>37470</v>
      </c>
      <c r="AE38" s="33">
        <f>IF(D6L1231C5=0,0,D6L1231C10/D6L1231C5)</f>
        <v>0.46413429336658613</v>
      </c>
      <c r="AF38" s="16" t="s">
        <v>37471</v>
      </c>
      <c r="AG38" s="33">
        <f>CHOOSE(MIN(D6L1231C9,RUN_YEARS),B7L812C5,B7L812C14,B7L812C23,B7L812C32,B7L812C41)</f>
        <v>96.890229745988464</v>
      </c>
      <c r="AH38" s="16" t="s">
        <v>37472</v>
      </c>
      <c r="AI38" s="33">
        <f>IF(D6L1231C15=0,0,D6L1231C11/D6L1231C15)</f>
        <v>2.1315936368208762E-3</v>
      </c>
      <c r="AJ38" s="16" t="s">
        <v>37473</v>
      </c>
      <c r="AK38" s="33">
        <f>IF(D6L1231C5=0,0,D6L1231C11/D6L1231C5)</f>
        <v>3.5865706633413853E-2</v>
      </c>
      <c r="AL38" s="16" t="s">
        <v>37474</v>
      </c>
      <c r="AM38" s="33">
        <f>D6L1231C8*CHOOSE(MIN(D6L1231C9,RUN_YEARS),B7L812C4,B7L812C13,B7L812C22,B7L812C31,B7L812C40)</f>
        <v>0.60115717854234452</v>
      </c>
      <c r="AN38" s="16" t="s">
        <v>37475</v>
      </c>
      <c r="AO38" s="33">
        <f>D6L1231C8-D6L1231C18</f>
        <v>2.2780639017451136</v>
      </c>
      <c r="AP38" s="16" t="s">
        <v>37476</v>
      </c>
      <c r="AQ38" s="33">
        <f>CHOOSE(MIN(D6L1231C9,RUN_YEARS),B7L812C2,B7L812C11,B7L812C20,B7L812C29,B7L812C38)</f>
        <v>7.3494121797642684</v>
      </c>
      <c r="AR38" s="16" t="s">
        <v>37477</v>
      </c>
      <c r="AS38" s="33">
        <f>IF(D6L1231C20=0,0,D6L1231C18/D6L1231C20)</f>
        <v>8.1796634048850764E-2</v>
      </c>
      <c r="AT38" s="16" t="s">
        <v>37478</v>
      </c>
      <c r="AU38" s="33">
        <f>IF(D6L1231C5=0,0,D6L1231C18/D6L1231C5)</f>
        <v>0.10439580042292647</v>
      </c>
      <c r="AV38" s="16" t="s">
        <v>37479</v>
      </c>
      <c r="AW38" s="33">
        <f>CHOOSE(MIN(D6L1231C9,RUN_YEARS),B7L812C1,B7L812C10,B7L812C19,B7L812C28,B7L812C37)</f>
        <v>27.85033795381608</v>
      </c>
      <c r="AX38" s="16" t="s">
        <v>37480</v>
      </c>
      <c r="AY38" s="33">
        <f>IF(D6L1231C23=0,0,D6L1231C19/D6L1231C23)</f>
        <v>8.1796634048850778E-2</v>
      </c>
      <c r="AZ38" s="16" t="s">
        <v>37481</v>
      </c>
      <c r="BA38" s="33">
        <f>IF(D6L1231C5=0,0,D6L1231C19/D6L1231C5)</f>
        <v>0.39560419957707349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3260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96.890229745988464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7.3494121797642684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27.85033795381608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920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920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368</v>
      </c>
      <c r="R40" s="16" t="s">
        <v>37506</v>
      </c>
      <c r="S40" s="15">
        <f>D6L1233C5-D6L1233C7</f>
        <v>552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341.60283991780739</v>
      </c>
      <c r="X40" s="16" t="s">
        <v>37508</v>
      </c>
      <c r="Y40" s="33">
        <f>D6L1233C7-D6L1233C10</f>
        <v>26.397160082192613</v>
      </c>
      <c r="Z40" s="16" t="s">
        <v>37509</v>
      </c>
      <c r="AA40" s="33">
        <f>CHOOSE(MIN(D6L1233C9,RUN_YEARS),B7L812C7,B7L812C16,B7L812C25,B7L812C34,B7L812C43)</f>
        <v>3260</v>
      </c>
      <c r="AB40" s="16" t="s">
        <v>37510</v>
      </c>
      <c r="AC40" s="33">
        <f>IF(D6L1233C12=0,0,D6L1233C10/D6L1233C12)</f>
        <v>0.10478614721405134</v>
      </c>
      <c r="AD40" s="16" t="s">
        <v>37511</v>
      </c>
      <c r="AE40" s="33">
        <f>IF(D6L1233C5=0,0,D6L1233C10/D6L1233C5)</f>
        <v>0.37130743469326888</v>
      </c>
      <c r="AF40" s="16" t="s">
        <v>37512</v>
      </c>
      <c r="AG40" s="33">
        <f>CHOOSE(MIN(D6L1233C9,RUN_YEARS),B7L812C5,B7L812C14,B7L812C23,B7L812C32,B7L812C41)</f>
        <v>96.890229745988464</v>
      </c>
      <c r="AH40" s="16" t="s">
        <v>37513</v>
      </c>
      <c r="AI40" s="33">
        <f>IF(D6L1233C15=0,0,D6L1233C11/D6L1233C15)</f>
        <v>0.27244398275653314</v>
      </c>
      <c r="AJ40" s="16" t="s">
        <v>37514</v>
      </c>
      <c r="AK40" s="33">
        <f>IF(D6L1233C5=0,0,D6L1233C11/D6L1233C5)</f>
        <v>2.8692565306731102E-2</v>
      </c>
      <c r="AL40" s="16" t="s">
        <v>37515</v>
      </c>
      <c r="AM40" s="33">
        <f>D6L1233C8*CHOOSE(MIN(D6L1233C9,RUN_YEARS),B7L812C4,B7L812C13,B7L812C22,B7L812C31,B7L812C40)</f>
        <v>115.25296366691083</v>
      </c>
      <c r="AN40" s="16" t="s">
        <v>37516</v>
      </c>
      <c r="AO40" s="33">
        <f>D6L1233C8-D6L1233C18</f>
        <v>436.74703633308917</v>
      </c>
      <c r="AP40" s="16" t="s">
        <v>37517</v>
      </c>
      <c r="AQ40" s="33">
        <f>CHOOSE(MIN(D6L1233C9,RUN_YEARS),B7L812C2,B7L812C11,B7L812C20,B7L812C29,B7L812C38)</f>
        <v>7.3494121797642684</v>
      </c>
      <c r="AR40" s="16" t="s">
        <v>37518</v>
      </c>
      <c r="AS40" s="33">
        <f>IF(D6L1233C20=0,0,D6L1233C18/D6L1233C20)</f>
        <v>15.681929499647079</v>
      </c>
      <c r="AT40" s="16" t="s">
        <v>37519</v>
      </c>
      <c r="AU40" s="33">
        <f>IF(D6L1233C5=0,0,D6L1233C18/D6L1233C5)</f>
        <v>0.12527496050751177</v>
      </c>
      <c r="AV40" s="16" t="s">
        <v>37520</v>
      </c>
      <c r="AW40" s="33">
        <f>CHOOSE(MIN(D6L1233C9,RUN_YEARS),B7L812C1,B7L812C10,B7L812C19,B7L812C28,B7L812C37)</f>
        <v>27.85033795381608</v>
      </c>
      <c r="AX40" s="16" t="s">
        <v>37521</v>
      </c>
      <c r="AY40" s="33">
        <f>IF(D6L1233C23=0,0,D6L1233C19/D6L1233C23)</f>
        <v>15.681929499647083</v>
      </c>
      <c r="AZ40" s="16" t="s">
        <v>37522</v>
      </c>
      <c r="BA40" s="33">
        <f>IF(D6L1233C5=0,0,D6L1233C19/D6L1233C5)</f>
        <v>0.47472503949248823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2111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2111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2111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3260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96.890229745988464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440.75906938559558</v>
      </c>
      <c r="AN41" s="16" t="s">
        <v>37535</v>
      </c>
      <c r="AO41" s="33">
        <f>D6L1234C8-D6L1234C18</f>
        <v>1670.2409306144045</v>
      </c>
      <c r="AP41" s="16" t="s">
        <v>37536</v>
      </c>
      <c r="AQ41" s="33">
        <f>CHOOSE(MIN(D6L1234C9,RUN_YEARS),B7L812C2,B7L812C11,B7L812C20,B7L812C29,B7L812C38)</f>
        <v>7.3494121797642684</v>
      </c>
      <c r="AR41" s="16" t="s">
        <v>37537</v>
      </c>
      <c r="AS41" s="33">
        <f>IF(D6L1234C20=0,0,D6L1234C18/D6L1234C20)</f>
        <v>59.972016619121348</v>
      </c>
      <c r="AT41" s="16" t="s">
        <v>37538</v>
      </c>
      <c r="AU41" s="33">
        <f>IF(D6L1234C5=0,0,D6L1234C18/D6L1234C5)</f>
        <v>0.20879160084585296</v>
      </c>
      <c r="AV41" s="16" t="s">
        <v>37539</v>
      </c>
      <c r="AW41" s="33">
        <f>CHOOSE(MIN(D6L1234C9,RUN_YEARS),B7L812C1,B7L812C10,B7L812C19,B7L812C28,B7L812C37)</f>
        <v>27.85033795381608</v>
      </c>
      <c r="AX41" s="16" t="s">
        <v>37540</v>
      </c>
      <c r="AY41" s="33">
        <f>IF(D6L1234C23=0,0,D6L1234C19/D6L1234C23)</f>
        <v>59.972016619121369</v>
      </c>
      <c r="AZ41" s="16" t="s">
        <v>37541</v>
      </c>
      <c r="BA41" s="33">
        <f>IF(D6L1234C5=0,0,D6L1234C19/D6L1234C5)</f>
        <v>0.79120839915414709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-1681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-1681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-1681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-1560.4194942984625</v>
      </c>
      <c r="X42" s="16" t="s">
        <v>37548</v>
      </c>
      <c r="Y42" s="33">
        <f>D6L1235C7-D6L1235C10</f>
        <v>-120.5805057015375</v>
      </c>
      <c r="Z42" s="16" t="s">
        <v>37549</v>
      </c>
      <c r="AA42" s="33">
        <f>CHOOSE(MIN(D6L1235C9,RUN_YEARS),B7L812C7,B7L812C16,B7L812C25,B7L812C34,B7L812C43)</f>
        <v>3260</v>
      </c>
      <c r="AB42" s="16" t="s">
        <v>37550</v>
      </c>
      <c r="AC42" s="33">
        <f>IF(D6L1235C12=0,0,D6L1235C10/D6L1235C12)</f>
        <v>-0.47865628659462039</v>
      </c>
      <c r="AD42" s="16" t="s">
        <v>37551</v>
      </c>
      <c r="AE42" s="33">
        <f>IF(D6L1235C5=0,0,D6L1235C10/D6L1235C5)</f>
        <v>0.92826858673317225</v>
      </c>
      <c r="AF42" s="16" t="s">
        <v>37552</v>
      </c>
      <c r="AG42" s="33">
        <f>CHOOSE(MIN(D6L1235C9,RUN_YEARS),B7L812C5,B7L812C14,B7L812C23,B7L812C32,B7L812C41)</f>
        <v>96.890229745988464</v>
      </c>
      <c r="AH42" s="16" t="s">
        <v>37553</v>
      </c>
      <c r="AI42" s="33">
        <f>IF(D6L1235C15=0,0,D6L1235C11/D6L1235C15)</f>
        <v>-1.2445063451460119</v>
      </c>
      <c r="AJ42" s="16" t="s">
        <v>37554</v>
      </c>
      <c r="AK42" s="33">
        <f>IF(D6L1235C5=0,0,D6L1235C11/D6L1235C5)</f>
        <v>7.173141326682779E-2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7.3494121797642684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27.85033795381608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-7334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-7334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-7334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3260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96.890229745988464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-1531.2776006034856</v>
      </c>
      <c r="AN43" s="16" t="s">
        <v>37576</v>
      </c>
      <c r="AO43" s="33">
        <f>D6L1236C8-D6L1236C18</f>
        <v>-5802.7223993965144</v>
      </c>
      <c r="AP43" s="16" t="s">
        <v>37577</v>
      </c>
      <c r="AQ43" s="33">
        <f>CHOOSE(MIN(D6L1236C9,RUN_YEARS),B7L812C2,B7L812C11,B7L812C20,B7L812C29,B7L812C38)</f>
        <v>7.3494121797642684</v>
      </c>
      <c r="AR43" s="16" t="s">
        <v>37578</v>
      </c>
      <c r="AS43" s="33">
        <f>IF(D6L1236C20=0,0,D6L1236C18/D6L1236C20)</f>
        <v>-208.35375172176029</v>
      </c>
      <c r="AT43" s="16" t="s">
        <v>37579</v>
      </c>
      <c r="AU43" s="33">
        <f>IF(D6L1236C5=0,0,D6L1236C18/D6L1236C5)</f>
        <v>0.20879160084585296</v>
      </c>
      <c r="AV43" s="16" t="s">
        <v>37580</v>
      </c>
      <c r="AW43" s="33">
        <f>CHOOSE(MIN(D6L1236C9,RUN_YEARS),B7L812C1,B7L812C10,B7L812C19,B7L812C28,B7L812C37)</f>
        <v>27.85033795381608</v>
      </c>
      <c r="AX43" s="16" t="s">
        <v>37581</v>
      </c>
      <c r="AY43" s="33">
        <f>IF(D6L1236C23=0,0,D6L1236C19/D6L1236C23)</f>
        <v>-208.35375172176035</v>
      </c>
      <c r="AZ43" s="16" t="s">
        <v>37582</v>
      </c>
      <c r="BA43" s="33">
        <f>IF(D6L1236C5=0,0,D6L1236C19/D6L1236C5)</f>
        <v>0.79120839915414709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-5972.4831156788496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-5978.2415578394248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-1310.1207789197126</v>
      </c>
      <c r="R44" s="16" t="s">
        <v>37586</v>
      </c>
      <c r="S44" s="15">
        <f>SUM(D6L1229C8:D6L1236C8)</f>
        <v>-4668.1207789197124</v>
      </c>
      <c r="U44" s="21" t="str">
        <f>NULL_VALUE</f>
        <v>n/a</v>
      </c>
      <c r="V44" s="16" t="s">
        <v>37587</v>
      </c>
      <c r="W44" s="33">
        <f>SUM(D6L1229C10:D6L1236C10)</f>
        <v>-1216.1439638975644</v>
      </c>
      <c r="X44" s="16" t="s">
        <v>37588</v>
      </c>
      <c r="Y44" s="33">
        <f>SUM(D6L1229C11:D6L1236C11)</f>
        <v>-93.97681502214823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-0.37305029567409947</v>
      </c>
      <c r="AD44" s="16" t="s">
        <v>37590</v>
      </c>
      <c r="AE44" s="33">
        <f>IF(D6L1237C5=0,0,D6L1237C10/D6L1237C5)</f>
        <v>0.20342837473718386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-0.96993076875265793</v>
      </c>
      <c r="AJ44" s="16" t="s">
        <v>37592</v>
      </c>
      <c r="AK44" s="33">
        <f>IF(D6L1237C5=0,0,D6L1237C11/D6L1237C5)</f>
        <v>1.5719808929251775E-2</v>
      </c>
      <c r="AL44" s="16" t="s">
        <v>37593</v>
      </c>
      <c r="AM44" s="33">
        <f>SUM(D6L1229C18:D6L1236C18)</f>
        <v>-974.66441037243681</v>
      </c>
      <c r="AN44" s="16" t="s">
        <v>37594</v>
      </c>
      <c r="AO44" s="33">
        <f>SUM(D6L1229C19:D6L1236C19)</f>
        <v>-3693.4563685472758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-132.618008968943</v>
      </c>
      <c r="AT44" s="16" t="s">
        <v>37596</v>
      </c>
      <c r="AU44" s="33">
        <f>IF(D6L1237C5=0,0,D6L1237C18/D6L1237C5)</f>
        <v>0.16303530075567688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-132.61800896894306</v>
      </c>
      <c r="AZ44" s="16" t="s">
        <v>37598</v>
      </c>
      <c r="BA44" s="33">
        <f>IF(D6L1237C5=0,0,D6L1237C19/D6L1237C5)</f>
        <v>0.61781651557788753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47.983454020570427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23.991727010285214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11.995863505142607</v>
      </c>
      <c r="R45" s="16" t="s">
        <v>37603</v>
      </c>
      <c r="S45" s="15">
        <f>D6L1238C5-D6L1238C7</f>
        <v>11.995863505142607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11.135383262562765</v>
      </c>
      <c r="X45" s="16" t="s">
        <v>37605</v>
      </c>
      <c r="Y45" s="33">
        <f>D6L1238C7-D6L1238C10</f>
        <v>0.86048024257984146</v>
      </c>
      <c r="Z45" s="16" t="s">
        <v>37606</v>
      </c>
      <c r="AA45" s="33">
        <f>CHOOSE(MIN(D6L1238C9,RUN_YEARS),B7L812C7,B7L812C16,B7L812C25,B7L812C34,B7L812C43)</f>
        <v>3260</v>
      </c>
      <c r="AB45" s="16" t="s">
        <v>37607</v>
      </c>
      <c r="AC45" s="33">
        <f>IF(D6L1238C12=0,0,D6L1238C10/D6L1238C12)</f>
        <v>3.4157617369824432E-3</v>
      </c>
      <c r="AD45" s="16" t="s">
        <v>37608</v>
      </c>
      <c r="AE45" s="33">
        <f>IF(D6L1238C5=0,0,D6L1238C10/D6L1238C5)</f>
        <v>0.46413429336658613</v>
      </c>
      <c r="AF45" s="16" t="s">
        <v>37609</v>
      </c>
      <c r="AG45" s="33">
        <f>CHOOSE(MIN(D6L1238C9,RUN_YEARS),B7L812C5,B7L812C14,B7L812C23,B7L812C32,B7L812C41)</f>
        <v>96.890229745988464</v>
      </c>
      <c r="AH45" s="16" t="s">
        <v>37610</v>
      </c>
      <c r="AI45" s="33">
        <f>IF(D6L1238C15=0,0,D6L1238C11/D6L1238C15)</f>
        <v>8.8809805161543433E-3</v>
      </c>
      <c r="AJ45" s="16" t="s">
        <v>37611</v>
      </c>
      <c r="AK45" s="33">
        <f>IF(D6L1238C5=0,0,D6L1238C11/D6L1238C5)</f>
        <v>3.5865706633413888E-2</v>
      </c>
      <c r="AL45" s="16" t="s">
        <v>37612</v>
      </c>
      <c r="AM45" s="33">
        <f>D6L1238C8*CHOOSE(MIN(D6L1238C9,RUN_YEARS),B7L812C4,B7L812C13,B7L812C22,B7L812C31,B7L812C40)</f>
        <v>2.5046355447670696</v>
      </c>
      <c r="AN45" s="16" t="s">
        <v>37613</v>
      </c>
      <c r="AO45" s="33">
        <f>D6L1238C8-D6L1238C18</f>
        <v>9.4912279603755376</v>
      </c>
      <c r="AP45" s="16" t="s">
        <v>37614</v>
      </c>
      <c r="AQ45" s="33">
        <f>CHOOSE(MIN(D6L1238C9,RUN_YEARS),B7L812C2,B7L812C11,B7L812C20,B7L812C29,B7L812C38)</f>
        <v>7.3494121797642684</v>
      </c>
      <c r="AR45" s="16" t="s">
        <v>37615</v>
      </c>
      <c r="AS45" s="33">
        <f>IF(D6L1238C20=0,0,D6L1238C18/D6L1238C20)</f>
        <v>0.34079399596926752</v>
      </c>
      <c r="AT45" s="16" t="s">
        <v>37616</v>
      </c>
      <c r="AU45" s="33">
        <f>IF(D6L1238C5=0,0,D6L1238C18/D6L1238C5)</f>
        <v>0.10439580042292647</v>
      </c>
      <c r="AV45" s="16" t="s">
        <v>37617</v>
      </c>
      <c r="AW45" s="33">
        <f>CHOOSE(MIN(D6L1238C9,RUN_YEARS),B7L812C1,B7L812C10,B7L812C19,B7L812C28,B7L812C37)</f>
        <v>27.85033795381608</v>
      </c>
      <c r="AX45" s="16" t="s">
        <v>37618</v>
      </c>
      <c r="AY45" s="33">
        <f>IF(D6L1238C23=0,0,D6L1238C19/D6L1238C23)</f>
        <v>0.34079399596926763</v>
      </c>
      <c r="AZ45" s="16" t="s">
        <v>37619</v>
      </c>
      <c r="BA45" s="33">
        <f>IF(D6L1238C5=0,0,D6L1238C19/D6L1238C5)</f>
        <v>0.39560419957707355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2796.8585020306314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2796.8585020306314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1118.7434008122525</v>
      </c>
      <c r="R46" s="16" t="s">
        <v>37623</v>
      </c>
      <c r="S46" s="15">
        <f>D6L1239C5-D6L1239C7</f>
        <v>1678.1151012183789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1038.4943555890525</v>
      </c>
      <c r="X46" s="16" t="s">
        <v>37625</v>
      </c>
      <c r="Y46" s="33">
        <f>D6L1239C7-D6L1239C10</f>
        <v>80.249045223200028</v>
      </c>
      <c r="Z46" s="16" t="s">
        <v>37626</v>
      </c>
      <c r="AA46" s="33">
        <f>CHOOSE(MIN(D6L1239C9,RUN_YEARS),B7L812C7,B7L812C16,B7L812C25,B7L812C34,B7L812C43)</f>
        <v>3260</v>
      </c>
      <c r="AB46" s="16" t="s">
        <v>37627</v>
      </c>
      <c r="AC46" s="33">
        <f>IF(D6L1239C12=0,0,D6L1239C10/D6L1239C12)</f>
        <v>0.31855655079418788</v>
      </c>
      <c r="AD46" s="16" t="s">
        <v>37628</v>
      </c>
      <c r="AE46" s="33">
        <f>IF(D6L1239C5=0,0,D6L1239C10/D6L1239C5)</f>
        <v>0.37130743469326888</v>
      </c>
      <c r="AF46" s="16" t="s">
        <v>37629</v>
      </c>
      <c r="AG46" s="33">
        <f>CHOOSE(MIN(D6L1239C9,RUN_YEARS),B7L812C5,B7L812C14,B7L812C23,B7L812C32,B7L812C41)</f>
        <v>96.890229745988464</v>
      </c>
      <c r="AH46" s="16" t="s">
        <v>37630</v>
      </c>
      <c r="AI46" s="33">
        <f>IF(D6L1239C15=0,0,D6L1239C11/D6L1239C15)</f>
        <v>0.82824703206488759</v>
      </c>
      <c r="AJ46" s="16" t="s">
        <v>37631</v>
      </c>
      <c r="AK46" s="33">
        <f>IF(D6L1239C5=0,0,D6L1239C11/D6L1239C5)</f>
        <v>2.8692565306731109E-2</v>
      </c>
      <c r="AL46" s="16" t="s">
        <v>37632</v>
      </c>
      <c r="AM46" s="33">
        <f>D6L1239C8*CHOOSE(MIN(D6L1239C9,RUN_YEARS),B7L812C4,B7L812C13,B7L812C22,B7L812C31,B7L812C40)</f>
        <v>350.37633838698594</v>
      </c>
      <c r="AN46" s="16" t="s">
        <v>37633</v>
      </c>
      <c r="AO46" s="33">
        <f>D6L1239C8-D6L1239C18</f>
        <v>1327.7387628313929</v>
      </c>
      <c r="AP46" s="16" t="s">
        <v>37634</v>
      </c>
      <c r="AQ46" s="33">
        <f>CHOOSE(MIN(D6L1239C9,RUN_YEARS),B7L812C2,B7L812C11,B7L812C20,B7L812C29,B7L812C38)</f>
        <v>7.3494121797642684</v>
      </c>
      <c r="AR46" s="16" t="s">
        <v>37635</v>
      </c>
      <c r="AS46" s="33">
        <f>IF(D6L1239C20=0,0,D6L1239C18/D6L1239C20)</f>
        <v>47.67406287970968</v>
      </c>
      <c r="AT46" s="16" t="s">
        <v>37636</v>
      </c>
      <c r="AU46" s="33">
        <f>IF(D6L1239C5=0,0,D6L1239C18/D6L1239C5)</f>
        <v>0.1252749605075118</v>
      </c>
      <c r="AV46" s="16" t="s">
        <v>37637</v>
      </c>
      <c r="AW46" s="33">
        <f>CHOOSE(MIN(D6L1239C9,RUN_YEARS),B7L812C1,B7L812C10,B7L812C19,B7L812C28,B7L812C37)</f>
        <v>27.85033795381608</v>
      </c>
      <c r="AX46" s="16" t="s">
        <v>37638</v>
      </c>
      <c r="AY46" s="33">
        <f>IF(D6L1239C23=0,0,D6L1239C19/D6L1239C23)</f>
        <v>47.67406287970968</v>
      </c>
      <c r="AZ46" s="16" t="s">
        <v>37639</v>
      </c>
      <c r="BA46" s="33">
        <f>IF(D6L1239C5=0,0,D6L1239C19/D6L1239C5)</f>
        <v>0.47472503949248823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2844.8419560512016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2820.8502290409165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1130.7392643173951</v>
      </c>
      <c r="R47" s="16" t="s">
        <v>37643</v>
      </c>
      <c r="S47" s="15">
        <f>SUM(D6L1238C8:D6L1239C8)</f>
        <v>1690.1109647235214</v>
      </c>
      <c r="U47" s="21" t="str">
        <f>NULL_VALUE</f>
        <v>n/a</v>
      </c>
      <c r="V47" s="16" t="s">
        <v>37644</v>
      </c>
      <c r="W47" s="33">
        <f>SUM(D6L1238C10:D6L1239C10)</f>
        <v>1049.6297388516152</v>
      </c>
      <c r="X47" s="16" t="s">
        <v>37645</v>
      </c>
      <c r="Y47" s="33">
        <f>SUM(D6L1238C11:D6L1239C11)</f>
        <v>81.109525465779868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0.32197231253117031</v>
      </c>
      <c r="AD47" s="16" t="s">
        <v>37647</v>
      </c>
      <c r="AE47" s="33">
        <f>IF(D6L1240C5=0,0,D6L1240C10/D6L1240C5)</f>
        <v>0.37209694015144051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0.83712801258104197</v>
      </c>
      <c r="AJ47" s="16" t="s">
        <v>37649</v>
      </c>
      <c r="AK47" s="33">
        <f>IF(D6L1240C5=0,0,D6L1240C11/D6L1240C5)</f>
        <v>2.8753573880225803E-2</v>
      </c>
      <c r="AL47" s="16" t="s">
        <v>37650</v>
      </c>
      <c r="AM47" s="33">
        <f>SUM(D6L1238C18:D6L1239C18)</f>
        <v>352.88097393175303</v>
      </c>
      <c r="AN47" s="16" t="s">
        <v>37651</v>
      </c>
      <c r="AO47" s="33">
        <f>SUM(D6L1238C19:D6L1239C19)</f>
        <v>1337.2299907917684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48.014856875678944</v>
      </c>
      <c r="AT47" s="16" t="s">
        <v>37653</v>
      </c>
      <c r="AU47" s="33">
        <f>IF(D6L1240C5=0,0,D6L1240C18/D6L1240C5)</f>
        <v>0.12509738032129833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48.014856875678944</v>
      </c>
      <c r="AZ47" s="16" t="s">
        <v>37655</v>
      </c>
      <c r="BA47" s="33">
        <f>IF(D6L1240C5=0,0,D6L1240C19/D6L1240C5)</f>
        <v>0.47405210564703537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-3127.641159627648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-3157.3913287985083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-179.38151460231757</v>
      </c>
      <c r="R48" s="16" t="s">
        <v>37660</v>
      </c>
      <c r="S48" s="15">
        <f>SUM(D6L1228C8,D6L1237C8,D6L1240C8)</f>
        <v>-2978.0098141961907</v>
      </c>
      <c r="U48" s="21" t="str">
        <f>NULL_VALUE</f>
        <v>n/a</v>
      </c>
      <c r="V48" s="16" t="s">
        <v>37661</v>
      </c>
      <c r="W48" s="33">
        <f>SUM(D6L1228C10,D6L1237C10,D6L1240C10)</f>
        <v>-166.51422504594916</v>
      </c>
      <c r="X48" s="16" t="s">
        <v>37662</v>
      </c>
      <c r="Y48" s="33">
        <f>SUM(D6L1228C11,D6L1237C11,D6L1240C11)</f>
        <v>-12.867289556368362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-5.1077983142929162E-2</v>
      </c>
      <c r="AD48" s="16" t="s">
        <v>37664</v>
      </c>
      <c r="AE48" s="33">
        <f>IF(D6L1241C5=0,0,D6L1241C10/D6L1241C5)</f>
        <v>5.2737911682716035E-2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-0.13280275617161597</v>
      </c>
      <c r="AJ48" s="16" t="s">
        <v>37666</v>
      </c>
      <c r="AK48" s="33">
        <f>IF(D6L1241C5=0,0,D6L1241C11/D6L1241C5)</f>
        <v>4.0752913454236888E-3</v>
      </c>
      <c r="AL48" s="16" t="s">
        <v>37667</v>
      </c>
      <c r="AM48" s="33">
        <f>SUM(D6L1228C18,D6L1237C18,D6L1240C18)</f>
        <v>-621.78343644068377</v>
      </c>
      <c r="AN48" s="16" t="s">
        <v>37668</v>
      </c>
      <c r="AO48" s="33">
        <f>SUM(D6L1228C19,D6L1237C19,D6L1240C19)</f>
        <v>-2356.2263777555072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-84.603152093264057</v>
      </c>
      <c r="AT48" s="16" t="s">
        <v>37670</v>
      </c>
      <c r="AU48" s="33">
        <f>IF(D6L1241C5=0,0,D6L1241C18/D6L1241C5)</f>
        <v>0.1969294812364272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-84.603152093264114</v>
      </c>
      <c r="AZ48" s="16" t="s">
        <v>37672</v>
      </c>
      <c r="BA48" s="33">
        <f>IF(D6L1241C5=0,0,D6L1241C19/D6L1241C5)</f>
        <v>0.74625731573543319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4E9F8-8E52-42EE-B473-8FED6007DA6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523.58539266666673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450.28343769333338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225.14171884666669</v>
      </c>
      <c r="R8" s="16" t="s">
        <v>37681</v>
      </c>
      <c r="S8" s="15">
        <f>D6L1301C5-D6L1301C7</f>
        <v>225.14171884666669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221.63725533706614</v>
      </c>
      <c r="X8" s="16" t="s">
        <v>37683</v>
      </c>
      <c r="Y8" s="33">
        <f>D6L1301C7-D6L1301C10</f>
        <v>3.504463509600555</v>
      </c>
      <c r="Z8" s="16" t="s">
        <v>37684</v>
      </c>
      <c r="AA8" s="33">
        <f>CHOOSE(MIN(D6L1301C9,RUN_YEARS),B7L813C7,B7L813C16,B7L813C25,B7L813C34,B7L813C43)</f>
        <v>38</v>
      </c>
      <c r="AB8" s="16" t="s">
        <v>37685</v>
      </c>
      <c r="AC8" s="33">
        <f>IF(D6L1301C12=0,0,D6L1301C10/D6L1301C12)</f>
        <v>5.8325593509754246</v>
      </c>
      <c r="AD8" s="16" t="s">
        <v>37686</v>
      </c>
      <c r="AE8" s="33">
        <f>IF(D6L1301C5=0,0,D6L1301C10/D6L1301C5)</f>
        <v>0.49221720539499997</v>
      </c>
      <c r="AF8" s="16" t="s">
        <v>37687</v>
      </c>
      <c r="AG8" s="33">
        <f>CHOOSE(MIN(D6L1301C9,RUN_YEARS),B7L813C5,B7L813C14,B7L813C23,B7L813C32,B7L813C41)</f>
        <v>0.23109419030432829</v>
      </c>
      <c r="AH8" s="16" t="s">
        <v>37688</v>
      </c>
      <c r="AI8" s="33">
        <f>IF(D6L1301C15=0,0,D6L1301C11/D6L1301C15)</f>
        <v>15.164654312536035</v>
      </c>
      <c r="AJ8" s="16" t="s">
        <v>37689</v>
      </c>
      <c r="AK8" s="33">
        <f>IF(D6L1301C5=0,0,D6L1301C11/D6L1301C5)</f>
        <v>7.7827946050000587E-3</v>
      </c>
      <c r="AL8" s="16" t="s">
        <v>37690</v>
      </c>
      <c r="AM8" s="33">
        <f>D6L1301C8*CHOOSE(MIN(D6L1301C9,RUN_YEARS),B7L813C4,B7L813C13,B7L813C22,B7L813C31,B7L813C40)</f>
        <v>106.04671374179799</v>
      </c>
      <c r="AN8" s="16" t="s">
        <v>37691</v>
      </c>
      <c r="AO8" s="33">
        <f>D6L1301C8-D6L1301C18</f>
        <v>119.0950051048687</v>
      </c>
      <c r="AP8" s="16" t="s">
        <v>37692</v>
      </c>
      <c r="AQ8" s="33">
        <f>CHOOSE(MIN(D6L1301C9,RUN_YEARS),B7L813C2,B7L813C11,B7L813C20,B7L813C29,B7L813C38)</f>
        <v>9.741365199966906E-2</v>
      </c>
      <c r="AR8" s="16" t="s">
        <v>37693</v>
      </c>
      <c r="AS8" s="33">
        <f>IF(D6L1301C20=0,0,D6L1301C18/D6L1301C20)</f>
        <v>1088.6227090855627</v>
      </c>
      <c r="AT8" s="16" t="s">
        <v>37694</v>
      </c>
      <c r="AU8" s="33">
        <f>IF(D6L1301C5=0,0,D6L1301C18/D6L1301C5)</f>
        <v>0.23551102453388784</v>
      </c>
      <c r="AV8" s="16" t="s">
        <v>37695</v>
      </c>
      <c r="AW8" s="33">
        <f>CHOOSE(MIN(D6L1301C9,RUN_YEARS),B7L813C1,B7L813C10,B7L813C19,B7L813C28,B7L813C37)</f>
        <v>0.10939970672199908</v>
      </c>
      <c r="AX8" s="16" t="s">
        <v>37696</v>
      </c>
      <c r="AY8" s="33">
        <f>IF(D6L1301C23=0,0,D6L1301C19/D6L1301C23)</f>
        <v>1088.6227090855627</v>
      </c>
      <c r="AZ8" s="16" t="s">
        <v>37697</v>
      </c>
      <c r="BA8" s="33">
        <f>IF(D6L1301C5=0,0,D6L1301C19/D6L1301C5)</f>
        <v>0.26448897546611216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_xlfn.SINGLE(IF(FLOW_THRU_100PCT="Y",1,INDEX(VariabilityMatrix,D6L1302C1,_xlfn.SINGLE(D6L1302C9))))</f>
        <v>0.51741440104877001</v>
      </c>
      <c r="L9" s="16" t="s">
        <v>37698</v>
      </c>
      <c r="M9" s="15">
        <f>IF(_xlfn.SINGLE(D6L1302C2)&lt;&gt;0,_xlfn.SINGLE(D6L1302C2)*_xlfn.SINGLE(D6L1302C4),_xlfn.SINGLE(D6L1302C3)*_xlfn.SINGLE(D6L1302C4))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33.4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0.19924406804606995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8.5924905088214043E-2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9.4113210917467258E-2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_xlfn.SINGLE(IF(FLOW_THRU_100PCT="Y",1,INDEX(VariabilityMatrix,D6L1303C1,_xlfn.SINGLE(D6L1303C9))))</f>
        <v>0.51741440104877001</v>
      </c>
      <c r="L10" s="16" t="s">
        <v>37719</v>
      </c>
      <c r="M10" s="15">
        <f>IF(_xlfn.SINGLE(D6L1303C2)&lt;&gt;0,_xlfn.SINGLE(D6L1303C2)*_xlfn.SINGLE(D6L1303C4),_xlfn.SINGLE(D6L1303C3)*_xlfn.SINGLE(D6L1303C4))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33.4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0.19924406804606995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8.5924905088214043E-2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9.4113210917467258E-2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0.51121161657677594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58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0.35942820773072059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0.1307564130142109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0.16949994322376738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_xlfn.SINGLE(IF(FLOW_THRU_100PCT="Y",1,INDEX(VariabilityMatrix,D6L1305C1,_xlfn.SINGLE(D6L1305C9))))</f>
        <v>0.27660328864513511</v>
      </c>
      <c r="L12" s="16" t="s">
        <v>37761</v>
      </c>
      <c r="M12" s="15">
        <f>IF(_xlfn.SINGLE(D6L1305C2)&lt;&gt;0,_xlfn.SINGLE(D6L1305C2)*_xlfn.SINGLE(D6L1305C4),_xlfn.SINGLE(D6L1305C3)*_xlfn.SINGLE(D6L1305C4))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33.4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0.19924406804606995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8.5924905088214043E-2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9.4113210917467258E-2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_xlfn.SINGLE(IF(FLOW_THRU_100PCT="Y",1,INDEX(VariabilityMatrix,D6L1306C1,_xlfn.SINGLE(D6L1306C9))))</f>
        <v>0.51741440104877001</v>
      </c>
      <c r="L13" s="16" t="s">
        <v>37782</v>
      </c>
      <c r="M13" s="15">
        <f>IF(_xlfn.SINGLE(D6L1306C2)&lt;&gt;0,_xlfn.SINGLE(D6L1306C2)*_xlfn.SINGLE(D6L1306C4),_xlfn.SINGLE(D6L1306C3)*_xlfn.SINGLE(D6L1306C4))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33.4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0.19924406804606995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8.5924905088214043E-2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9.4113210917467258E-2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_xlfn.SINGLE(IF(FLOW_THRU_100PCT="Y",1,INDEX(VariabilityMatrix,D6L1307C1,_xlfn.SINGLE(D6L1307C9))))</f>
        <v>0.51121161657677594</v>
      </c>
      <c r="L14" s="16" t="s">
        <v>37803</v>
      </c>
      <c r="M14" s="15">
        <f>IF(_xlfn.SINGLE(D6L1307C2)&lt;&gt;0,_xlfn.SINGLE(D6L1307C2)*_xlfn.SINGLE(D6L1307C4),_xlfn.SINGLE(D6L1307C3)*_xlfn.SINGLE(D6L1307C4))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58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0.35942820773072059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0.1307564130142109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0.16949994322376738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0.51121161657677594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58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0.35942820773072059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0.1307564130142109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0.16949994322376738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0.51121161657677594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58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0.35942820773072059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0.1307564130142109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0.16949994322376738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0.51121161657677594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58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0.35942820773072059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0.1307564130142109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0.16949994322376738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0.51121161657677594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58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0.35942820773072059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0.1307564130142109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0.16949994322376738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0.51121161657677594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58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0.35942820773072059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0.1307564130142109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0.16949994322376738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58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0.35942820773072059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0.1307564130142109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0.16949994322376738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0.51741440104877001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33.4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0.19924406804606995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8.5924905088214043E-2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9.4113210917467258E-2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_xlfn.SINGLE(IF(FLOW_THRU_100PCT="Y",1,INDEX(VariabilityMatrix,D6L1315C1,_xlfn.SINGLE(D6L1315C9))))</f>
        <v>0.51854718349040629</v>
      </c>
      <c r="L22" s="16" t="s">
        <v>37970</v>
      </c>
      <c r="M22" s="15">
        <f>IF(_xlfn.SINGLE(D6L1315C2)&lt;&gt;0,_xlfn.SINGLE(D6L1315C2)*_xlfn.SINGLE(D6L1315C4),_xlfn.SINGLE(D6L1315C3)*_xlfn.SINGLE(D6L1315C4))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38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0.23109419030432829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9.741365199966906E-2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0.10939970672199908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9.1535289905504928</v>
      </c>
      <c r="J23" s="16" t="s">
        <v>38011</v>
      </c>
      <c r="K23" s="21">
        <f>_xlfn.SINGLE(IF(FLOW_THRU_100PCT="Y",1,INDEX(VariabilityMatrix,D6L1316C1,_xlfn.SINGLE(D6L1316C9))))</f>
        <v>0.27411105726362911</v>
      </c>
      <c r="L23" s="16" t="s">
        <v>37991</v>
      </c>
      <c r="M23" s="15">
        <f>IF(_xlfn.SINGLE(D6L1316C2)&lt;&gt;0,_xlfn.SINGLE(D6L1316C2)*_xlfn.SINGLE(D6L1316C4),_xlfn.SINGLE(D6L1316C3)*_xlfn.SINGLE(D6L1316C4))</f>
        <v>2.5090835092930752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1.2545417546465376</v>
      </c>
      <c r="R23" s="16" t="s">
        <v>37993</v>
      </c>
      <c r="S23" s="15">
        <f>D6L1316C5-D6L1316C7</f>
        <v>1.2545417546465376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1.2350140730469168</v>
      </c>
      <c r="X23" s="16" t="s">
        <v>37995</v>
      </c>
      <c r="Y23" s="33">
        <f>D6L1316C7-D6L1316C10</f>
        <v>1.9527681599620816E-2</v>
      </c>
      <c r="Z23" s="16" t="s">
        <v>37996</v>
      </c>
      <c r="AA23" s="33">
        <f>CHOOSE(MIN(D6L1316C9,RUN_YEARS),B7L813C7,B7L813C16,B7L813C25,B7L813C34,B7L813C43)</f>
        <v>38</v>
      </c>
      <c r="AB23" s="16" t="s">
        <v>37997</v>
      </c>
      <c r="AC23" s="33">
        <f>IF(D6L1316C12=0,0,D6L1316C10/D6L1316C12)</f>
        <v>3.2500370343339913E-2</v>
      </c>
      <c r="AD23" s="16" t="s">
        <v>37998</v>
      </c>
      <c r="AE23" s="33">
        <f>IF(D6L1316C5=0,0,D6L1316C10/D6L1316C5)</f>
        <v>0.49221720539499991</v>
      </c>
      <c r="AF23" s="16" t="s">
        <v>37999</v>
      </c>
      <c r="AG23" s="33">
        <f>CHOOSE(MIN(D6L1316C9,RUN_YEARS),B7L813C5,B7L813C14,B7L813C23,B7L813C32,B7L813C41)</f>
        <v>0.23109419030432829</v>
      </c>
      <c r="AH23" s="16" t="s">
        <v>38000</v>
      </c>
      <c r="AI23" s="33">
        <f>IF(D6L1316C15=0,0,D6L1316C11/D6L1316C15)</f>
        <v>8.4500962892683634E-2</v>
      </c>
      <c r="AJ23" s="16" t="s">
        <v>38001</v>
      </c>
      <c r="AK23" s="33">
        <f>IF(D6L1316C5=0,0,D6L1316C11/D6L1316C5)</f>
        <v>7.7827946050000813E-3</v>
      </c>
      <c r="AL23" s="16" t="s">
        <v>38002</v>
      </c>
      <c r="AM23" s="33">
        <f>D6L1316C8*CHOOSE(MIN(D6L1316C9,RUN_YEARS),B7L813C4,B7L813C13,B7L813C22,B7L813C31,B7L813C40)</f>
        <v>0.5909168279146948</v>
      </c>
      <c r="AN23" s="16" t="s">
        <v>38003</v>
      </c>
      <c r="AO23" s="33">
        <f>D6L1316C8-D6L1316C18</f>
        <v>0.66362492673184281</v>
      </c>
      <c r="AP23" s="16" t="s">
        <v>38004</v>
      </c>
      <c r="AQ23" s="33">
        <f>CHOOSE(MIN(D6L1316C9,RUN_YEARS),B7L813C2,B7L813C11,B7L813C20,B7L813C29,B7L813C38)</f>
        <v>9.741365199966906E-2</v>
      </c>
      <c r="AR23" s="16" t="s">
        <v>38005</v>
      </c>
      <c r="AS23" s="33">
        <f>IF(D6L1316C20=0,0,D6L1316C18/D6L1316C20)</f>
        <v>6.0660576396078687</v>
      </c>
      <c r="AT23" s="16" t="s">
        <v>38006</v>
      </c>
      <c r="AU23" s="33">
        <f>IF(D6L1316C5=0,0,D6L1316C18/D6L1316C5)</f>
        <v>0.23551102453388784</v>
      </c>
      <c r="AV23" s="16" t="s">
        <v>38007</v>
      </c>
      <c r="AW23" s="33">
        <f>CHOOSE(MIN(D6L1316C9,RUN_YEARS),B7L813C1,B7L813C10,B7L813C19,B7L813C28,B7L813C37)</f>
        <v>0.10939970672199908</v>
      </c>
      <c r="AX23" s="16" t="s">
        <v>38008</v>
      </c>
      <c r="AY23" s="33">
        <f>IF(D6L1316C23=0,0,D6L1316C19/D6L1316C23)</f>
        <v>6.0660576396078687</v>
      </c>
      <c r="AZ23" s="16" t="s">
        <v>38009</v>
      </c>
      <c r="BA23" s="33">
        <f>IF(D6L1316C5=0,0,D6L1316C19/D6L1316C5)</f>
        <v>0.26448897546611216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38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0.23109419030432829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9.741365199966906E-2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0.10939970672199908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0.27281123741575092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58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0.35942820773072059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0.1307564130142109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0.16949994322376738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112.44244445555491</v>
      </c>
      <c r="J26" s="16" t="s">
        <v>38073</v>
      </c>
      <c r="K26" s="21">
        <f>_xlfn.SINGLE(IF(FLOW_THRU_100PCT="Y",1,INDEX(VariabilityMatrix,D6L1319C1,_xlfn.SINGLE(D6L1319C9))))</f>
        <v>0.27411105726362911</v>
      </c>
      <c r="L26" s="16" t="s">
        <v>38053</v>
      </c>
      <c r="M26" s="15">
        <f>IF(_xlfn.SINGLE(D6L1319C2)&lt;&gt;0,_xlfn.SINGLE(D6L1319C2)*_xlfn.SINGLE(D6L1319C4),_xlfn.SINGLE(D6L1319C3)*_xlfn.SINGLE(D6L1319C4))</f>
        <v>30.821717331019045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15.410858665509522</v>
      </c>
      <c r="R26" s="16" t="s">
        <v>38055</v>
      </c>
      <c r="S26" s="15">
        <f>D6L1319C5-D6L1319C7</f>
        <v>15.410858665509522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15.17097957014883</v>
      </c>
      <c r="X26" s="16" t="s">
        <v>38057</v>
      </c>
      <c r="Y26" s="33">
        <f>D6L1319C7-D6L1319C10</f>
        <v>0.23987909536069196</v>
      </c>
      <c r="Z26" s="16" t="s">
        <v>38058</v>
      </c>
      <c r="AA26" s="33">
        <f>CHOOSE(MIN(D6L1319C9,RUN_YEARS),B7L813C7,B7L813C16,B7L813C25,B7L813C34,B7L813C43)</f>
        <v>38</v>
      </c>
      <c r="AB26" s="16" t="s">
        <v>38059</v>
      </c>
      <c r="AC26" s="33">
        <f>IF(D6L1319C12=0,0,D6L1319C10/D6L1319C12)</f>
        <v>0.39923630447760078</v>
      </c>
      <c r="AD26" s="16" t="s">
        <v>38060</v>
      </c>
      <c r="AE26" s="33">
        <f>IF(D6L1319C5=0,0,D6L1319C10/D6L1319C5)</f>
        <v>0.49221720539499991</v>
      </c>
      <c r="AF26" s="16" t="s">
        <v>38061</v>
      </c>
      <c r="AG26" s="33">
        <f>CHOOSE(MIN(D6L1319C9,RUN_YEARS),B7L813C5,B7L813C14,B7L813C23,B7L813C32,B7L813C41)</f>
        <v>0.23109419030432829</v>
      </c>
      <c r="AH26" s="16" t="s">
        <v>38062</v>
      </c>
      <c r="AI26" s="33">
        <f>IF(D6L1319C15=0,0,D6L1319C11/D6L1319C15)</f>
        <v>1.0380143916417579</v>
      </c>
      <c r="AJ26" s="16" t="s">
        <v>38063</v>
      </c>
      <c r="AK26" s="33">
        <f>IF(D6L1319C5=0,0,D6L1319C11/D6L1319C5)</f>
        <v>7.7827946050000631E-3</v>
      </c>
      <c r="AL26" s="16" t="s">
        <v>38064</v>
      </c>
      <c r="AM26" s="33">
        <f>D6L1319C8*CHOOSE(MIN(D6L1319C9,RUN_YEARS),B7L813C4,B7L813C13,B7L813C22,B7L813C31,B7L813C40)</f>
        <v>7.2588542265221818</v>
      </c>
      <c r="AN26" s="16" t="s">
        <v>38065</v>
      </c>
      <c r="AO26" s="33">
        <f>D6L1319C8-D6L1319C18</f>
        <v>8.1520044389873405</v>
      </c>
      <c r="AP26" s="16" t="s">
        <v>38066</v>
      </c>
      <c r="AQ26" s="33">
        <f>CHOOSE(MIN(D6L1319C9,RUN_YEARS),B7L813C2,B7L813C11,B7L813C20,B7L813C29,B7L813C38)</f>
        <v>9.741365199966906E-2</v>
      </c>
      <c r="AR26" s="16" t="s">
        <v>38067</v>
      </c>
      <c r="AS26" s="33">
        <f>IF(D6L1319C20=0,0,D6L1319C18/D6L1319C20)</f>
        <v>74.515779641921668</v>
      </c>
      <c r="AT26" s="16" t="s">
        <v>38068</v>
      </c>
      <c r="AU26" s="33">
        <f>IF(D6L1319C5=0,0,D6L1319C18/D6L1319C5)</f>
        <v>0.23551102453388784</v>
      </c>
      <c r="AV26" s="16" t="s">
        <v>38069</v>
      </c>
      <c r="AW26" s="33">
        <f>CHOOSE(MIN(D6L1319C9,RUN_YEARS),B7L813C1,B7L813C10,B7L813C19,B7L813C28,B7L813C37)</f>
        <v>0.10939970672199908</v>
      </c>
      <c r="AX26" s="16" t="s">
        <v>38070</v>
      </c>
      <c r="AY26" s="33">
        <f>IF(D6L1319C23=0,0,D6L1319C19/D6L1319C23)</f>
        <v>74.515779641921668</v>
      </c>
      <c r="AZ26" s="16" t="s">
        <v>38071</v>
      </c>
      <c r="BA26" s="33">
        <f>IF(D6L1319C5=0,0,D6L1319C19/D6L1319C5)</f>
        <v>0.26448897546611216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219.23036636536187</v>
      </c>
      <c r="J27" s="16" t="s">
        <v>38094</v>
      </c>
      <c r="K27" s="21">
        <f>_xlfn.SINGLE(IF(FLOW_THRU_100PCT="Y",1,INDEX(VariabilityMatrix,D6L1320C1,_xlfn.SINGLE(D6L1320C9))))</f>
        <v>0.27281123741575092</v>
      </c>
      <c r="L27" s="16" t="s">
        <v>38074</v>
      </c>
      <c r="M27" s="15">
        <f>IF(_xlfn.SINGLE(D6L1320C2)&lt;&gt;0,_xlfn.SINGLE(D6L1320C2)*_xlfn.SINGLE(D6L1320C4),_xlfn.SINGLE(D6L1320C3)*_xlfn.SINGLE(D6L1320C4))</f>
        <v>59.808507527242796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29.904253763621398</v>
      </c>
      <c r="R27" s="16" t="s">
        <v>38076</v>
      </c>
      <c r="S27" s="15">
        <f>D6L1320C5-D6L1320C7</f>
        <v>29.904253763621398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29.430067713987537</v>
      </c>
      <c r="X27" s="16" t="s">
        <v>38078</v>
      </c>
      <c r="Y27" s="33">
        <f>D6L1320C7-D6L1320C10</f>
        <v>0.47418604963386102</v>
      </c>
      <c r="Z27" s="16" t="s">
        <v>38079</v>
      </c>
      <c r="AA27" s="33">
        <f>CHOOSE(MIN(D6L1320C9,RUN_YEARS),B7L813C7,B7L813C16,B7L813C25,B7L813C34,B7L813C43)</f>
        <v>58</v>
      </c>
      <c r="AB27" s="16" t="s">
        <v>38080</v>
      </c>
      <c r="AC27" s="33">
        <f>IF(D6L1320C12=0,0,D6L1320C10/D6L1320C12)</f>
        <v>0.507414960585992</v>
      </c>
      <c r="AD27" s="16" t="s">
        <v>38081</v>
      </c>
      <c r="AE27" s="33">
        <f>IF(D6L1320C5=0,0,D6L1320C10/D6L1320C5)</f>
        <v>0.4920715953425544</v>
      </c>
      <c r="AF27" s="16" t="s">
        <v>38082</v>
      </c>
      <c r="AG27" s="33">
        <f>CHOOSE(MIN(D6L1320C9,RUN_YEARS),B7L813C5,B7L813C14,B7L813C23,B7L813C32,B7L813C41)</f>
        <v>0.35942820773072059</v>
      </c>
      <c r="AH27" s="16" t="s">
        <v>38083</v>
      </c>
      <c r="AI27" s="33">
        <f>IF(D6L1320C15=0,0,D6L1320C11/D6L1320C15)</f>
        <v>1.319278897523579</v>
      </c>
      <c r="AJ27" s="16" t="s">
        <v>38084</v>
      </c>
      <c r="AK27" s="33">
        <f>IF(D6L1320C5=0,0,D6L1320C11/D6L1320C5)</f>
        <v>7.9284046574455841E-3</v>
      </c>
      <c r="AL27" s="16" t="s">
        <v>38085</v>
      </c>
      <c r="AM27" s="33">
        <f>D6L1320C8*CHOOSE(MIN(D6L1320C9,RUN_YEARS),B7L813C4,B7L813C13,B7L813C22,B7L813C31,B7L813C40)</f>
        <v>13.022781615649498</v>
      </c>
      <c r="AN27" s="16" t="s">
        <v>38086</v>
      </c>
      <c r="AO27" s="33">
        <f>D6L1320C8-D6L1320C18</f>
        <v>16.881472147971898</v>
      </c>
      <c r="AP27" s="16" t="s">
        <v>38087</v>
      </c>
      <c r="AQ27" s="33">
        <f>CHOOSE(MIN(D6L1320C9,RUN_YEARS),B7L813C2,B7L813C11,B7L813C20,B7L813C29,B7L813C38)</f>
        <v>0.1307564130142109</v>
      </c>
      <c r="AR27" s="16" t="s">
        <v>38088</v>
      </c>
      <c r="AS27" s="33">
        <f>IF(D6L1320C20=0,0,D6L1320C18/D6L1320C20)</f>
        <v>99.59573924862984</v>
      </c>
      <c r="AT27" s="16" t="s">
        <v>38089</v>
      </c>
      <c r="AU27" s="33">
        <f>IF(D6L1320C5=0,0,D6L1320C18/D6L1320C5)</f>
        <v>0.21774129056334696</v>
      </c>
      <c r="AV27" s="16" t="s">
        <v>38090</v>
      </c>
      <c r="AW27" s="33">
        <f>CHOOSE(MIN(D6L1320C9,RUN_YEARS),B7L813C1,B7L813C10,B7L813C19,B7L813C28,B7L813C37)</f>
        <v>0.16949994322376738</v>
      </c>
      <c r="AX27" s="16" t="s">
        <v>38091</v>
      </c>
      <c r="AY27" s="33">
        <f>IF(D6L1320C23=0,0,D6L1320C19/D6L1320C23)</f>
        <v>99.59573924862984</v>
      </c>
      <c r="AZ27" s="16" t="s">
        <v>38092</v>
      </c>
      <c r="BA27" s="33">
        <f>IF(D6L1320C5=0,0,D6L1320C19/D6L1320C5)</f>
        <v>0.28225870943665299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0.27281123741575092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0.35942820773072059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0.1307564130142109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0.16949994322376738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0.27281123741575092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0.35942820773072059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0.1307564130142109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0.16949994322376738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0.27281123741575092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0.35942820773072059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0.1307564130142109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0.16949994322376738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0.27281123741575092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0.35942820773072059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0.1307564130142109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0.16949994322376738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0.27281123741575092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0.35942820773072059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0.1307564130142109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0.16949994322376738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13.077997422398234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11.247077783262482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5.6235388916312408</v>
      </c>
      <c r="R33" s="16" t="s">
        <v>38202</v>
      </c>
      <c r="S33" s="15">
        <f>D6L1326C5-D6L1326C7</f>
        <v>5.6235388916312408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5.53436750775177</v>
      </c>
      <c r="X33" s="16" t="s">
        <v>38204</v>
      </c>
      <c r="Y33" s="33">
        <f>D6L1326C7-D6L1326C10</f>
        <v>8.9171383879470767E-2</v>
      </c>
      <c r="Z33" s="16" t="s">
        <v>38205</v>
      </c>
      <c r="AA33" s="33">
        <f>CHOOSE(MIN(D6L1326C9,RUN_YEARS),B7L813C7,B7L813C16,B7L813C25,B7L813C34,B7L813C43)</f>
        <v>58</v>
      </c>
      <c r="AB33" s="16" t="s">
        <v>38206</v>
      </c>
      <c r="AC33" s="33">
        <f>IF(D6L1326C12=0,0,D6L1326C10/D6L1326C12)</f>
        <v>9.5420129443996041E-2</v>
      </c>
      <c r="AD33" s="16" t="s">
        <v>38207</v>
      </c>
      <c r="AE33" s="33">
        <f>IF(D6L1326C5=0,0,D6L1326C10/D6L1326C5)</f>
        <v>0.49207159534255446</v>
      </c>
      <c r="AF33" s="16" t="s">
        <v>38208</v>
      </c>
      <c r="AG33" s="33">
        <f>CHOOSE(MIN(D6L1326C9,RUN_YEARS),B7L813C5,B7L813C14,B7L813C23,B7L813C32,B7L813C41)</f>
        <v>0.35942820773072059</v>
      </c>
      <c r="AH33" s="16" t="s">
        <v>38209</v>
      </c>
      <c r="AI33" s="33">
        <f>IF(D6L1326C15=0,0,D6L1326C11/D6L1326C15)</f>
        <v>0.24809233655438898</v>
      </c>
      <c r="AJ33" s="16" t="s">
        <v>38210</v>
      </c>
      <c r="AK33" s="33">
        <f>IF(D6L1326C5=0,0,D6L1326C11/D6L1326C5)</f>
        <v>7.9284046574455615E-3</v>
      </c>
      <c r="AL33" s="16" t="s">
        <v>38211</v>
      </c>
      <c r="AM33" s="33">
        <f>D6L1326C8*CHOOSE(MIN(D6L1326C9,RUN_YEARS),B7L813C4,B7L813C13,B7L813C22,B7L813C31,B7L813C40)</f>
        <v>2.44895323159392</v>
      </c>
      <c r="AN33" s="16" t="s">
        <v>38212</v>
      </c>
      <c r="AO33" s="33">
        <f>D6L1326C8-D6L1326C18</f>
        <v>3.1745856600373208</v>
      </c>
      <c r="AP33" s="16" t="s">
        <v>38213</v>
      </c>
      <c r="AQ33" s="33">
        <f>CHOOSE(MIN(D6L1326C9,RUN_YEARS),B7L813C2,B7L813C11,B7L813C20,B7L813C29,B7L813C38)</f>
        <v>0.1307564130142109</v>
      </c>
      <c r="AR33" s="16" t="s">
        <v>38214</v>
      </c>
      <c r="AS33" s="33">
        <f>IF(D6L1326C20=0,0,D6L1326C18/D6L1326C20)</f>
        <v>18.729125211837697</v>
      </c>
      <c r="AT33" s="16" t="s">
        <v>38215</v>
      </c>
      <c r="AU33" s="33">
        <f>IF(D6L1326C5=0,0,D6L1326C18/D6L1326C5)</f>
        <v>0.21774129056334693</v>
      </c>
      <c r="AV33" s="16" t="s">
        <v>38216</v>
      </c>
      <c r="AW33" s="33">
        <f>CHOOSE(MIN(D6L1326C9,RUN_YEARS),B7L813C1,B7L813C10,B7L813C19,B7L813C28,B7L813C37)</f>
        <v>0.16949994322376738</v>
      </c>
      <c r="AX33" s="16" t="s">
        <v>38217</v>
      </c>
      <c r="AY33" s="33">
        <f>IF(D6L1326C23=0,0,D6L1326C19/D6L1326C23)</f>
        <v>18.729125211837701</v>
      </c>
      <c r="AZ33" s="16" t="s">
        <v>38218</v>
      </c>
      <c r="BA33" s="33">
        <f>IF(D6L1326C5=0,0,D6L1326C19/D6L1326C5)</f>
        <v>0.28225870943665304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-11.143005477408133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-9.5829847105709938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-4.7914923552854969</v>
      </c>
      <c r="R34" s="16" t="s">
        <v>38222</v>
      </c>
      <c r="S34" s="15">
        <f>D6L1327C5-D6L1327C7</f>
        <v>-4.7914923552854969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-4.7169099535802665</v>
      </c>
      <c r="X34" s="16" t="s">
        <v>38224</v>
      </c>
      <c r="Y34" s="33">
        <f>D6L1327C7-D6L1327C10</f>
        <v>-7.4582401705230339E-2</v>
      </c>
      <c r="Z34" s="16" t="s">
        <v>38225</v>
      </c>
      <c r="AA34" s="33">
        <f>CHOOSE(MIN(D6L1327C9,RUN_YEARS),B7L813C7,B7L813C16,B7L813C25,B7L813C34,B7L813C43)</f>
        <v>38</v>
      </c>
      <c r="AB34" s="16" t="s">
        <v>38226</v>
      </c>
      <c r="AC34" s="33">
        <f>IF(D6L1327C12=0,0,D6L1327C10/D6L1327C12)</f>
        <v>-0.12412920930474386</v>
      </c>
      <c r="AD34" s="16" t="s">
        <v>38227</v>
      </c>
      <c r="AE34" s="33">
        <f>IF(D6L1327C5=0,0,D6L1327C10/D6L1327C5)</f>
        <v>0.49221720539499991</v>
      </c>
      <c r="AF34" s="16" t="s">
        <v>38228</v>
      </c>
      <c r="AG34" s="33">
        <f>CHOOSE(MIN(D6L1327C9,RUN_YEARS),B7L813C5,B7L813C14,B7L813C23,B7L813C32,B7L813C41)</f>
        <v>0.23109419030432829</v>
      </c>
      <c r="AH34" s="16" t="s">
        <v>38229</v>
      </c>
      <c r="AI34" s="33">
        <f>IF(D6L1327C15=0,0,D6L1327C11/D6L1327C15)</f>
        <v>-0.32273594419233415</v>
      </c>
      <c r="AJ34" s="16" t="s">
        <v>38230</v>
      </c>
      <c r="AK34" s="33">
        <f>IF(D6L1327C5=0,0,D6L1327C11/D6L1327C5)</f>
        <v>7.782794605000096E-3</v>
      </c>
      <c r="AL34" s="16" t="s">
        <v>38231</v>
      </c>
      <c r="AM34" s="33">
        <f>D6L1327C8*CHOOSE(MIN(D6L1327C9,RUN_YEARS),B7L813C4,B7L813C13,B7L813C22,B7L813C31,B7L813C40)</f>
        <v>-2.2568985472791572</v>
      </c>
      <c r="AN34" s="16" t="s">
        <v>38232</v>
      </c>
      <c r="AO34" s="33">
        <f>D6L1327C8-D6L1327C18</f>
        <v>-2.5345938080063397</v>
      </c>
      <c r="AP34" s="16" t="s">
        <v>38233</v>
      </c>
      <c r="AQ34" s="33">
        <f>CHOOSE(MIN(D6L1327C9,RUN_YEARS),B7L813C2,B7L813C11,B7L813C20,B7L813C29,B7L813C38)</f>
        <v>9.741365199966906E-2</v>
      </c>
      <c r="AR34" s="16" t="s">
        <v>38234</v>
      </c>
      <c r="AS34" s="33">
        <f>IF(D6L1327C20=0,0,D6L1327C18/D6L1327C20)</f>
        <v>-23.16819563737149</v>
      </c>
      <c r="AT34" s="16" t="s">
        <v>38235</v>
      </c>
      <c r="AU34" s="33">
        <f>IF(D6L1327C5=0,0,D6L1327C18/D6L1327C5)</f>
        <v>0.23551102453388781</v>
      </c>
      <c r="AV34" s="16" t="s">
        <v>38236</v>
      </c>
      <c r="AW34" s="33">
        <f>CHOOSE(MIN(D6L1327C9,RUN_YEARS),B7L813C1,B7L813C10,B7L813C19,B7L813C28,B7L813C37)</f>
        <v>0.10939970672199908</v>
      </c>
      <c r="AX34" s="16" t="s">
        <v>38237</v>
      </c>
      <c r="AY34" s="33">
        <f>IF(D6L1327C23=0,0,D6L1327C19/D6L1327C23)</f>
        <v>-23.16819563737149</v>
      </c>
      <c r="AZ34" s="16" t="s">
        <v>38238</v>
      </c>
      <c r="BA34" s="33">
        <f>IF(D6L1327C5=0,0,D6L1327C19/D6L1327C5)</f>
        <v>0.26448897546611216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888.63273537794032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564.25280855472192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282.12640427736096</v>
      </c>
      <c r="R35" s="16" t="s">
        <v>38242</v>
      </c>
      <c r="S35" s="15">
        <f>SUM(D6L1301C8:D6L1327C8)-2*SUM(D6L1309C8,D6L1311C8,D6L1322C8,D6L1324C8,D6L1327C8)</f>
        <v>282.12640427736096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277.72459415558143</v>
      </c>
      <c r="X35" s="16" t="s">
        <v>38244</v>
      </c>
      <c r="Y35" s="33">
        <f>SUM(D6L1301C11:D6L1327C11)-2*SUM(D6L1309C11,D6L1311C11,D6L1322C11,D6L1324C11,D6L1327C11)</f>
        <v>4.4018101217794303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6.9912603251310959</v>
      </c>
      <c r="AD35" s="16" t="s">
        <v>38246</v>
      </c>
      <c r="AE35" s="33">
        <f>IF(D6L1328C5=0,0,D6L1328C10/D6L1328C5)</f>
        <v>0.49219886892002479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18.177276845340778</v>
      </c>
      <c r="AJ35" s="16" t="s">
        <v>38248</v>
      </c>
      <c r="AK35" s="33">
        <f>IF(D6L1328C5=0,0,D6L1328C11/D6L1328C5)</f>
        <v>7.8011310799750095E-3</v>
      </c>
      <c r="AL35" s="16" t="s">
        <v>38249</v>
      </c>
      <c r="AM35" s="33">
        <f>SUM(D6L1301C18:D6L1327C18)-2*SUM(D6L1309C18,D6L1311C18,D6L1322C18,D6L1324C18,D6L1327C18)</f>
        <v>131.62511819075743</v>
      </c>
      <c r="AN35" s="16" t="s">
        <v>38250</v>
      </c>
      <c r="AO35" s="33">
        <f>SUM(D6L1301C19:D6L1327C19)-2*SUM(D6L1309C19,D6L1311C19,D6L1322C19,D6L1324C19,D6L1327C19)</f>
        <v>150.50128608660341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1310.6976064649311</v>
      </c>
      <c r="AT35" s="16" t="s">
        <v>38252</v>
      </c>
      <c r="AU35" s="33">
        <f>IF(D6L1328C5=0,0,D6L1328C18/D6L1328C5)</f>
        <v>0.2332733062116292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1310.6976064649311</v>
      </c>
      <c r="AZ35" s="16" t="s">
        <v>38254</v>
      </c>
      <c r="BA35" s="33">
        <f>IF(D6L1328C5=0,0,D6L1328C19/D6L1328C5)</f>
        <v>0.26672669378837061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8.4924866367018073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4.2462433183509036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2.1231216591754518</v>
      </c>
      <c r="R36" s="16" t="s">
        <v>38259</v>
      </c>
      <c r="S36" s="15">
        <f>D6L1329C5-D6L1329C7</f>
        <v>2.1231216591754518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2.0894557238735914</v>
      </c>
      <c r="X36" s="16" t="s">
        <v>38261</v>
      </c>
      <c r="Y36" s="33">
        <f>D6L1329C7-D6L1329C10</f>
        <v>3.3665935301860461E-2</v>
      </c>
      <c r="Z36" s="16" t="s">
        <v>38262</v>
      </c>
      <c r="AA36" s="33">
        <f>CHOOSE(MIN(D6L1329C9,RUN_YEARS),B7L813C7,B7L813C16,B7L813C25,B7L813C34,B7L813C43)</f>
        <v>58</v>
      </c>
      <c r="AB36" s="16" t="s">
        <v>38263</v>
      </c>
      <c r="AC36" s="33">
        <f>IF(D6L1329C12=0,0,D6L1329C10/D6L1329C12)</f>
        <v>3.6025098687475714E-2</v>
      </c>
      <c r="AD36" s="16" t="s">
        <v>38264</v>
      </c>
      <c r="AE36" s="33">
        <f>IF(D6L1329C5=0,0,D6L1329C10/D6L1329C5)</f>
        <v>0.4920715953425544</v>
      </c>
      <c r="AF36" s="16" t="s">
        <v>38265</v>
      </c>
      <c r="AG36" s="33">
        <f>CHOOSE(MIN(D6L1329C9,RUN_YEARS),B7L813C5,B7L813C14,B7L813C23,B7L813C32,B7L813C41)</f>
        <v>0.35942820773072059</v>
      </c>
      <c r="AH36" s="16" t="s">
        <v>38266</v>
      </c>
      <c r="AI36" s="33">
        <f>IF(D6L1329C15=0,0,D6L1329C11/D6L1329C15)</f>
        <v>9.3665256587436754E-2</v>
      </c>
      <c r="AJ36" s="16" t="s">
        <v>38267</v>
      </c>
      <c r="AK36" s="33">
        <f>IF(D6L1329C5=0,0,D6L1329C11/D6L1329C5)</f>
        <v>7.9284046574455754E-3</v>
      </c>
      <c r="AL36" s="16" t="s">
        <v>38268</v>
      </c>
      <c r="AM36" s="33">
        <f>D6L1329C8*CHOOSE(MIN(D6L1329C9,RUN_YEARS),B7L813C4,B7L813C13,B7L813C22,B7L813C31,B7L813C40)</f>
        <v>0.92458250018371468</v>
      </c>
      <c r="AN36" s="16" t="s">
        <v>38269</v>
      </c>
      <c r="AO36" s="33">
        <f>D6L1329C8-D6L1329C18</f>
        <v>1.1985391589917371</v>
      </c>
      <c r="AP36" s="16" t="s">
        <v>38270</v>
      </c>
      <c r="AQ36" s="33">
        <f>CHOOSE(MIN(D6L1329C9,RUN_YEARS),B7L813C2,B7L813C11,B7L813C20,B7L813C29,B7L813C38)</f>
        <v>0.1307564130142109</v>
      </c>
      <c r="AR36" s="16" t="s">
        <v>38271</v>
      </c>
      <c r="AS36" s="33">
        <f>IF(D6L1329C20=0,0,D6L1329C18/D6L1329C20)</f>
        <v>7.0710298552104591</v>
      </c>
      <c r="AT36" s="16" t="s">
        <v>38272</v>
      </c>
      <c r="AU36" s="33">
        <f>IF(D6L1329C5=0,0,D6L1329C18/D6L1329C5)</f>
        <v>0.21774129056334696</v>
      </c>
      <c r="AV36" s="16" t="s">
        <v>38273</v>
      </c>
      <c r="AW36" s="33">
        <f>CHOOSE(MIN(D6L1329C9,RUN_YEARS),B7L813C1,B7L813C10,B7L813C19,B7L813C28,B7L813C37)</f>
        <v>0.16949994322376738</v>
      </c>
      <c r="AX36" s="16" t="s">
        <v>38274</v>
      </c>
      <c r="AY36" s="33">
        <f>IF(D6L1329C23=0,0,D6L1329C19/D6L1329C23)</f>
        <v>7.0710298552104609</v>
      </c>
      <c r="AZ36" s="16" t="s">
        <v>38275</v>
      </c>
      <c r="BA36" s="33">
        <f>IF(D6L1329C5=0,0,D6L1329C19/D6L1329C5)</f>
        <v>0.28225870943665304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3.4698617514614123E-2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3.4698617514614123E-2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1.7349308757307062E-2</v>
      </c>
      <c r="R37" s="16" t="s">
        <v>38279</v>
      </c>
      <c r="S37" s="15">
        <f>D6L1330C5-D6L1330C7</f>
        <v>1.7349308757307062E-2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1.7074204076597273E-2</v>
      </c>
      <c r="X37" s="16" t="s">
        <v>38281</v>
      </c>
      <c r="Y37" s="33">
        <f>D6L1330C7-D6L1330C10</f>
        <v>2.7510468070978886E-4</v>
      </c>
      <c r="Z37" s="16" t="s">
        <v>38282</v>
      </c>
      <c r="AA37" s="33">
        <f>CHOOSE(MIN(D6L1330C9,RUN_YEARS),B7L813C7,B7L813C16,B7L813C25,B7L813C34,B7L813C43)</f>
        <v>58</v>
      </c>
      <c r="AB37" s="16" t="s">
        <v>38283</v>
      </c>
      <c r="AC37" s="33">
        <f>IF(D6L1330C12=0,0,D6L1330C10/D6L1330C12)</f>
        <v>2.9438282890684951E-4</v>
      </c>
      <c r="AD37" s="16" t="s">
        <v>38284</v>
      </c>
      <c r="AE37" s="33">
        <f>IF(D6L1330C5=0,0,D6L1330C10/D6L1330C5)</f>
        <v>0.49207159534255446</v>
      </c>
      <c r="AF37" s="16" t="s">
        <v>38285</v>
      </c>
      <c r="AG37" s="33">
        <f>CHOOSE(MIN(D6L1330C9,RUN_YEARS),B7L813C5,B7L813C14,B7L813C23,B7L813C32,B7L813C41)</f>
        <v>0.35942820773072059</v>
      </c>
      <c r="AH37" s="16" t="s">
        <v>38286</v>
      </c>
      <c r="AI37" s="33">
        <f>IF(D6L1330C15=0,0,D6L1330C11/D6L1330C15)</f>
        <v>7.653953551578068E-4</v>
      </c>
      <c r="AJ37" s="16" t="s">
        <v>38287</v>
      </c>
      <c r="AK37" s="33">
        <f>IF(D6L1330C5=0,0,D6L1330C11/D6L1330C5)</f>
        <v>7.928404657445565E-3</v>
      </c>
      <c r="AL37" s="16" t="s">
        <v>38288</v>
      </c>
      <c r="AM37" s="33">
        <f>D6L1330C8*CHOOSE(MIN(D6L1330C9,RUN_YEARS),B7L813C4,B7L813C13,B7L813C22,B7L813C31,B7L813C40)</f>
        <v>7.5553217583960337E-3</v>
      </c>
      <c r="AN37" s="16" t="s">
        <v>38289</v>
      </c>
      <c r="AO37" s="33">
        <f>D6L1330C8-D6L1330C18</f>
        <v>9.7939869989110279E-3</v>
      </c>
      <c r="AP37" s="16" t="s">
        <v>38290</v>
      </c>
      <c r="AQ37" s="33">
        <f>CHOOSE(MIN(D6L1330C9,RUN_YEARS),B7L813C2,B7L813C11,B7L813C20,B7L813C29,B7L813C38)</f>
        <v>0.1307564130142109</v>
      </c>
      <c r="AR37" s="16" t="s">
        <v>38291</v>
      </c>
      <c r="AS37" s="33">
        <f>IF(D6L1330C20=0,0,D6L1330C18/D6L1330C20)</f>
        <v>5.7781653566581888E-2</v>
      </c>
      <c r="AT37" s="16" t="s">
        <v>38292</v>
      </c>
      <c r="AU37" s="33">
        <f>IF(D6L1330C5=0,0,D6L1330C18/D6L1330C5)</f>
        <v>0.21774129056334696</v>
      </c>
      <c r="AV37" s="16" t="s">
        <v>38293</v>
      </c>
      <c r="AW37" s="33">
        <f>CHOOSE(MIN(D6L1330C9,RUN_YEARS),B7L813C1,B7L813C10,B7L813C19,B7L813C28,B7L813C37)</f>
        <v>0.16949994322376738</v>
      </c>
      <c r="AX37" s="16" t="s">
        <v>38294</v>
      </c>
      <c r="AY37" s="33">
        <f>IF(D6L1330C23=0,0,D6L1330C19/D6L1330C23)</f>
        <v>5.7781653566581902E-2</v>
      </c>
      <c r="AZ37" s="16" t="s">
        <v>38295</v>
      </c>
      <c r="BA37" s="33">
        <f>IF(D6L1330C5=0,0,D6L1330C19/D6L1330C5)</f>
        <v>0.28225870943665304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58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0.35942820773072059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0.1307564130142109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0.16949994322376738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0.35942820773072059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0.1307564130142109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0.16949994322376738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58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0.35942820773072059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0.1307564130142109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0.16949994322376738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0.35942820773072059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0.1307564130142109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0.16949994322376738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8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8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8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7.8731455254808704</v>
      </c>
      <c r="X42" s="16" t="s">
        <v>38382</v>
      </c>
      <c r="Y42" s="33">
        <f>D6L1335C7-D6L1335C10</f>
        <v>0.12685447451912957</v>
      </c>
      <c r="Z42" s="16" t="s">
        <v>38383</v>
      </c>
      <c r="AA42" s="33">
        <f>CHOOSE(MIN(D6L1335C9,RUN_YEARS),B7L813C7,B7L813C16,B7L813C25,B7L813C34,B7L813C43)</f>
        <v>58</v>
      </c>
      <c r="AB42" s="16" t="s">
        <v>38384</v>
      </c>
      <c r="AC42" s="33">
        <f>IF(D6L1335C12=0,0,D6L1335C10/D6L1335C12)</f>
        <v>0.13574388837035983</v>
      </c>
      <c r="AD42" s="16" t="s">
        <v>38385</v>
      </c>
      <c r="AE42" s="33">
        <f>IF(D6L1335C5=0,0,D6L1335C10/D6L1335C5)</f>
        <v>0.9841431906851088</v>
      </c>
      <c r="AF42" s="16" t="s">
        <v>38386</v>
      </c>
      <c r="AG42" s="33">
        <f>CHOOSE(MIN(D6L1335C9,RUN_YEARS),B7L813C5,B7L813C14,B7L813C23,B7L813C32,B7L813C41)</f>
        <v>0.35942820773072059</v>
      </c>
      <c r="AH42" s="16" t="s">
        <v>38387</v>
      </c>
      <c r="AI42" s="33">
        <f>IF(D6L1335C15=0,0,D6L1335C11/D6L1335C15)</f>
        <v>0.35293410976293615</v>
      </c>
      <c r="AJ42" s="16" t="s">
        <v>38388</v>
      </c>
      <c r="AK42" s="33">
        <f>IF(D6L1335C5=0,0,D6L1335C11/D6L1335C5)</f>
        <v>1.5856809314891196E-2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0.1307564130142109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0.16949994322376738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41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0.35942820773072059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17.854785826194451</v>
      </c>
      <c r="AN43" s="16" t="s">
        <v>38410</v>
      </c>
      <c r="AO43" s="33">
        <f>D6L1336C8-D6L1336C18</f>
        <v>23.145214173805549</v>
      </c>
      <c r="AP43" s="16" t="s">
        <v>38411</v>
      </c>
      <c r="AQ43" s="33">
        <f>CHOOSE(MIN(D6L1336C9,RUN_YEARS),B7L813C2,B7L813C11,B7L813C20,B7L813C29,B7L813C38)</f>
        <v>0.1307564130142109</v>
      </c>
      <c r="AR43" s="16" t="s">
        <v>38412</v>
      </c>
      <c r="AS43" s="33">
        <f>IF(D6L1336C20=0,0,D6L1336C18/D6L1336C20)</f>
        <v>136.54998186784118</v>
      </c>
      <c r="AT43" s="16" t="s">
        <v>38413</v>
      </c>
      <c r="AU43" s="33">
        <f>IF(D6L1336C5=0,0,D6L1336C18/D6L1336C5)</f>
        <v>0.43548258112669391</v>
      </c>
      <c r="AV43" s="16" t="s">
        <v>38414</v>
      </c>
      <c r="AW43" s="33">
        <f>CHOOSE(MIN(D6L1336C9,RUN_YEARS),B7L813C1,B7L813C10,B7L813C19,B7L813C28,B7L813C37)</f>
        <v>0.16949994322376738</v>
      </c>
      <c r="AX43" s="16" t="s">
        <v>38415</v>
      </c>
      <c r="AY43" s="33">
        <f>IF(D6L1336C23=0,0,D6L1336C19/D6L1336C23)</f>
        <v>136.54998186784121</v>
      </c>
      <c r="AZ43" s="16" t="s">
        <v>38416</v>
      </c>
      <c r="BA43" s="33">
        <f>IF(D6L1336C5=0,0,D6L1336C19/D6L1336C5)</f>
        <v>0.56451741887330609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57.52718525421642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53.280941935865513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10.140470967932758</v>
      </c>
      <c r="R44" s="16" t="s">
        <v>38420</v>
      </c>
      <c r="S44" s="15">
        <f>SUM(D6L1329C8:D6L1336C8)</f>
        <v>43.140470967932757</v>
      </c>
      <c r="U44" s="21" t="str">
        <f>NULL_VALUE</f>
        <v>n/a</v>
      </c>
      <c r="V44" s="16" t="s">
        <v>38421</v>
      </c>
      <c r="W44" s="33">
        <f>SUM(D6L1329C10:D6L1336C10)</f>
        <v>9.9796754534310601</v>
      </c>
      <c r="X44" s="16" t="s">
        <v>38422</v>
      </c>
      <c r="Y44" s="33">
        <f>SUM(D6L1329C11:D6L1336C11)</f>
        <v>0.16079551450169982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0.1720633698867424</v>
      </c>
      <c r="AD44" s="16" t="s">
        <v>38424</v>
      </c>
      <c r="AE44" s="33">
        <f>IF(D6L1337C5=0,0,D6L1337C10/D6L1337C5)</f>
        <v>0.18730290964907559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0.44736476170553074</v>
      </c>
      <c r="AJ44" s="16" t="s">
        <v>38426</v>
      </c>
      <c r="AK44" s="33">
        <f>IF(D6L1337C5=0,0,D6L1337C11/D6L1337C5)</f>
        <v>3.0178804776997007E-3</v>
      </c>
      <c r="AL44" s="16" t="s">
        <v>38427</v>
      </c>
      <c r="AM44" s="33">
        <f>SUM(D6L1329C18:D6L1336C18)</f>
        <v>18.786923648136561</v>
      </c>
      <c r="AN44" s="16" t="s">
        <v>38428</v>
      </c>
      <c r="AO44" s="33">
        <f>SUM(D6L1329C19:D6L1336C19)</f>
        <v>24.353547319796196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143.67879337661822</v>
      </c>
      <c r="AT44" s="16" t="s">
        <v>38430</v>
      </c>
      <c r="AU44" s="33">
        <f>IF(D6L1337C5=0,0,D6L1337C18/D6L1337C5)</f>
        <v>0.35260119220021408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143.67879337661824</v>
      </c>
      <c r="AZ44" s="16" t="s">
        <v>38432</v>
      </c>
      <c r="BA44" s="33">
        <f>IF(D6L1337C5=0,0,D6L1337C19/D6L1337C5)</f>
        <v>0.45707801767301071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35.959751269466103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17.979875634733052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8.9899378173665259</v>
      </c>
      <c r="R45" s="16" t="s">
        <v>38437</v>
      </c>
      <c r="S45" s="15">
        <f>D6L1338C5-D6L1338C7</f>
        <v>8.9899378173665259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8.847386087643816</v>
      </c>
      <c r="X45" s="16" t="s">
        <v>38439</v>
      </c>
      <c r="Y45" s="33">
        <f>D6L1338C7-D6L1338C10</f>
        <v>0.14255172972270991</v>
      </c>
      <c r="Z45" s="16" t="s">
        <v>38440</v>
      </c>
      <c r="AA45" s="33">
        <f>CHOOSE(MIN(D6L1338C9,RUN_YEARS),B7L813C7,B7L813C16,B7L813C25,B7L813C34,B7L813C43)</f>
        <v>58</v>
      </c>
      <c r="AB45" s="16" t="s">
        <v>38441</v>
      </c>
      <c r="AC45" s="33">
        <f>IF(D6L1338C12=0,0,D6L1338C10/D6L1338C12)</f>
        <v>0.15254113944213477</v>
      </c>
      <c r="AD45" s="16" t="s">
        <v>38442</v>
      </c>
      <c r="AE45" s="33">
        <f>IF(D6L1338C5=0,0,D6L1338C10/D6L1338C5)</f>
        <v>0.4920715953425544</v>
      </c>
      <c r="AF45" s="16" t="s">
        <v>38443</v>
      </c>
      <c r="AG45" s="33">
        <f>CHOOSE(MIN(D6L1338C9,RUN_YEARS),B7L813C5,B7L813C14,B7L813C23,B7L813C32,B7L813C41)</f>
        <v>0.35942820773072059</v>
      </c>
      <c r="AH45" s="16" t="s">
        <v>38444</v>
      </c>
      <c r="AI45" s="33">
        <f>IF(D6L1338C15=0,0,D6L1338C11/D6L1338C15)</f>
        <v>0.39660696254955036</v>
      </c>
      <c r="AJ45" s="16" t="s">
        <v>38445</v>
      </c>
      <c r="AK45" s="33">
        <f>IF(D6L1338C5=0,0,D6L1338C11/D6L1338C5)</f>
        <v>7.9284046574455841E-3</v>
      </c>
      <c r="AL45" s="16" t="s">
        <v>38446</v>
      </c>
      <c r="AM45" s="33">
        <f>D6L1338C8*CHOOSE(MIN(D6L1338C9,RUN_YEARS),B7L813C4,B7L813C13,B7L813C22,B7L813C31,B7L813C40)</f>
        <v>3.9149613248752515</v>
      </c>
      <c r="AN45" s="16" t="s">
        <v>38447</v>
      </c>
      <c r="AO45" s="33">
        <f>D6L1338C8-D6L1338C18</f>
        <v>5.0749764924912739</v>
      </c>
      <c r="AP45" s="16" t="s">
        <v>38448</v>
      </c>
      <c r="AQ45" s="33">
        <f>CHOOSE(MIN(D6L1338C9,RUN_YEARS),B7L813C2,B7L813C11,B7L813C20,B7L813C29,B7L813C38)</f>
        <v>0.1307564130142109</v>
      </c>
      <c r="AR45" s="16" t="s">
        <v>38449</v>
      </c>
      <c r="AS45" s="33">
        <f>IF(D6L1338C20=0,0,D6L1338C18/D6L1338C20)</f>
        <v>29.940874291571188</v>
      </c>
      <c r="AT45" s="16" t="s">
        <v>38450</v>
      </c>
      <c r="AU45" s="33">
        <f>IF(D6L1338C5=0,0,D6L1338C18/D6L1338C5)</f>
        <v>0.21774129056334696</v>
      </c>
      <c r="AV45" s="16" t="s">
        <v>38451</v>
      </c>
      <c r="AW45" s="33">
        <f>CHOOSE(MIN(D6L1338C9,RUN_YEARS),B7L813C1,B7L813C10,B7L813C19,B7L813C28,B7L813C37)</f>
        <v>0.16949994322376738</v>
      </c>
      <c r="AX45" s="16" t="s">
        <v>38452</v>
      </c>
      <c r="AY45" s="33">
        <f>IF(D6L1338C23=0,0,D6L1338C19/D6L1338C23)</f>
        <v>29.940874291571195</v>
      </c>
      <c r="AZ45" s="16" t="s">
        <v>38453</v>
      </c>
      <c r="BA45" s="33">
        <f>IF(D6L1338C5=0,0,D6L1338C19/D6L1338C5)</f>
        <v>0.28225870943665304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58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0.35942820773072059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0.1307564130142109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0.16949994322376738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35.959751269466103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17.979875634733052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8.9899378173665259</v>
      </c>
      <c r="R47" s="16" t="s">
        <v>38477</v>
      </c>
      <c r="S47" s="15">
        <f>SUM(D6L1338C8:D6L1339C8)</f>
        <v>8.9899378173665259</v>
      </c>
      <c r="U47" s="21" t="str">
        <f>NULL_VALUE</f>
        <v>n/a</v>
      </c>
      <c r="V47" s="16" t="s">
        <v>38478</v>
      </c>
      <c r="W47" s="33">
        <f>SUM(D6L1338C10:D6L1339C10)</f>
        <v>8.847386087643816</v>
      </c>
      <c r="X47" s="16" t="s">
        <v>38479</v>
      </c>
      <c r="Y47" s="33">
        <f>SUM(D6L1338C11:D6L1339C11)</f>
        <v>0.14255172972270991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0.15254113944213477</v>
      </c>
      <c r="AD47" s="16" t="s">
        <v>38481</v>
      </c>
      <c r="AE47" s="33">
        <f>IF(D6L1340C5=0,0,D6L1340C10/D6L1340C5)</f>
        <v>0.4920715953425544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0.39660696254955036</v>
      </c>
      <c r="AJ47" s="16" t="s">
        <v>38483</v>
      </c>
      <c r="AK47" s="33">
        <f>IF(D6L1340C5=0,0,D6L1340C11/D6L1340C5)</f>
        <v>7.9284046574455841E-3</v>
      </c>
      <c r="AL47" s="16" t="s">
        <v>38484</v>
      </c>
      <c r="AM47" s="33">
        <f>SUM(D6L1338C18:D6L1339C18)</f>
        <v>3.9149613248752515</v>
      </c>
      <c r="AN47" s="16" t="s">
        <v>38485</v>
      </c>
      <c r="AO47" s="33">
        <f>SUM(D6L1338C19:D6L1339C19)</f>
        <v>5.0749764924912739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29.940874291571188</v>
      </c>
      <c r="AT47" s="16" t="s">
        <v>38487</v>
      </c>
      <c r="AU47" s="33">
        <f>IF(D6L1340C5=0,0,D6L1340C18/D6L1340C5)</f>
        <v>0.21774129056334696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29.940874291571195</v>
      </c>
      <c r="AZ47" s="16" t="s">
        <v>38489</v>
      </c>
      <c r="BA47" s="33">
        <f>IF(D6L1340C5=0,0,D6L1340C19/D6L1340C5)</f>
        <v>0.28225870943665304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982.11967190162284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635.51362612532046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301.25681306266023</v>
      </c>
      <c r="R48" s="16" t="s">
        <v>38494</v>
      </c>
      <c r="S48" s="15">
        <f>SUM(D6L1328C8,D6L1337C8,D6L1340C8)</f>
        <v>334.25681306266023</v>
      </c>
      <c r="U48" s="21" t="str">
        <f>NULL_VALUE</f>
        <v>n/a</v>
      </c>
      <c r="V48" s="16" t="s">
        <v>38495</v>
      </c>
      <c r="W48" s="33">
        <f>SUM(D6L1328C10,D6L1337C10,D6L1340C10)</f>
        <v>296.55165569665633</v>
      </c>
      <c r="X48" s="16" t="s">
        <v>38496</v>
      </c>
      <c r="Y48" s="33">
        <f>SUM(D6L1328C11,D6L1337C11,D6L1340C11)</f>
        <v>4.7051573660038404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7.3158648344599726</v>
      </c>
      <c r="AD48" s="16" t="s">
        <v>38498</v>
      </c>
      <c r="AE48" s="33">
        <f>IF(D6L1341C5=0,0,D6L1341C10/D6L1341C5)</f>
        <v>0.46663304059223693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19.021248569595858</v>
      </c>
      <c r="AJ48" s="16" t="s">
        <v>38500</v>
      </c>
      <c r="AK48" s="33">
        <f>IF(D6L1341C5=0,0,D6L1341C11/D6L1341C5)</f>
        <v>7.4037080757667411E-3</v>
      </c>
      <c r="AL48" s="16" t="s">
        <v>38501</v>
      </c>
      <c r="AM48" s="33">
        <f>SUM(D6L1328C18,D6L1337C18,D6L1340C18)</f>
        <v>154.32700316376926</v>
      </c>
      <c r="AN48" s="16" t="s">
        <v>38502</v>
      </c>
      <c r="AO48" s="33">
        <f>SUM(D6L1328C19,D6L1337C19,D6L1340C19)</f>
        <v>179.92980989889088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1484.3172741331205</v>
      </c>
      <c r="AT48" s="16" t="s">
        <v>38504</v>
      </c>
      <c r="AU48" s="33">
        <f>IF(D6L1341C5=0,0,D6L1341C18/D6L1341C5)</f>
        <v>0.24283822851240749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1484.3172741331205</v>
      </c>
      <c r="AZ48" s="16" t="s">
        <v>38506</v>
      </c>
      <c r="BA48" s="33">
        <f>IF(D6L1341C5=0,0,D6L1341C19/D6L1341C5)</f>
        <v>0.28312502281958862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E31E6-865F-4661-B818-C86A1125D51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0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0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0</v>
      </c>
      <c r="R8" s="16" t="s">
        <v>38515</v>
      </c>
      <c r="S8" s="15">
        <f>D6L1401C5-D6L1401C7</f>
        <v>0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0</v>
      </c>
      <c r="X8" s="16" t="s">
        <v>38517</v>
      </c>
      <c r="Y8" s="33">
        <f>D6L1401C7-D6L1401C10</f>
        <v>0</v>
      </c>
      <c r="Z8" s="16" t="s">
        <v>38518</v>
      </c>
      <c r="AA8" s="33">
        <f>CHOOSE(MIN(D6L1401C9,RUN_YEARS),B7L814C7,B7L814C16,B7L814C25,B7L814C34,B7L814C43)</f>
        <v>7040.3333333333339</v>
      </c>
      <c r="AB8" s="16" t="s">
        <v>38519</v>
      </c>
      <c r="AC8" s="33">
        <f>IF(D6L1401C12=0,0,D6L1401C10/D6L1401C12)</f>
        <v>0</v>
      </c>
      <c r="AD8" s="16" t="s">
        <v>38520</v>
      </c>
      <c r="AE8" s="33">
        <f>IF(D6L1401C5=0,0,D6L1401C10/D6L1401C5)</f>
        <v>0</v>
      </c>
      <c r="AF8" s="16" t="s">
        <v>38521</v>
      </c>
      <c r="AG8" s="33">
        <f>CHOOSE(MIN(D6L1401C9,RUN_YEARS),B7L814C5,B7L814C14,B7L814C23,B7L814C32,B7L814C41)</f>
        <v>73.310018699398569</v>
      </c>
      <c r="AH8" s="16" t="s">
        <v>38522</v>
      </c>
      <c r="AI8" s="33">
        <f>IF(D6L1401C15=0,0,D6L1401C11/D6L1401C15)</f>
        <v>0</v>
      </c>
      <c r="AJ8" s="16" t="s">
        <v>38523</v>
      </c>
      <c r="AK8" s="33">
        <f>IF(D6L1401C5=0,0,D6L1401C11/D6L1401C5)</f>
        <v>0</v>
      </c>
      <c r="AL8" s="16" t="s">
        <v>38524</v>
      </c>
      <c r="AM8" s="33">
        <f>D6L1401C8*CHOOSE(MIN(D6L1401C9,RUN_YEARS),B7L814C4,B7L814C13,B7L814C22,B7L814C31,B7L814C40)</f>
        <v>0</v>
      </c>
      <c r="AN8" s="16" t="s">
        <v>38525</v>
      </c>
      <c r="AO8" s="33">
        <f>D6L1401C8-D6L1401C18</f>
        <v>0</v>
      </c>
      <c r="AP8" s="16" t="s">
        <v>38526</v>
      </c>
      <c r="AQ8" s="33">
        <f>CHOOSE(MIN(D6L1401C9,RUN_YEARS),B7L814C2,B7L814C11,B7L814C20,B7L814C29,B7L814C38)</f>
        <v>18.04801529723693</v>
      </c>
      <c r="AR8" s="16" t="s">
        <v>38527</v>
      </c>
      <c r="AS8" s="33">
        <f>IF(D6L1401C20=0,0,D6L1401C18/D6L1401C20)</f>
        <v>0</v>
      </c>
      <c r="AT8" s="16" t="s">
        <v>38528</v>
      </c>
      <c r="AU8" s="33">
        <f>IF(D6L1401C5=0,0,D6L1401C18/D6L1401C5)</f>
        <v>0</v>
      </c>
      <c r="AV8" s="16" t="s">
        <v>38529</v>
      </c>
      <c r="AW8" s="33">
        <f>CHOOSE(MIN(D6L1401C9,RUN_YEARS),B7L814C1,B7L814C10,B7L814C19,B7L814C28,B7L814C37)</f>
        <v>32.145515348375497</v>
      </c>
      <c r="AX8" s="16" t="s">
        <v>38530</v>
      </c>
      <c r="AY8" s="33">
        <f>IF(D6L1401C23=0,0,D6L1401C19/D6L1401C23)</f>
        <v>0</v>
      </c>
      <c r="AZ8" s="16" t="s">
        <v>38531</v>
      </c>
      <c r="BA8" s="33">
        <f>IF(D6L1401C5=0,0,D6L1401C19/D6L1401C5)</f>
        <v>0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_xlfn.SINGLE(IF(FLOW_THRU_100PCT="Y",1,INDEX(VariabilityMatrix,D6L1402C1,_xlfn.SINGLE(D6L1402C9))))</f>
        <v>0.51741440104877001</v>
      </c>
      <c r="L9" s="16" t="s">
        <v>38532</v>
      </c>
      <c r="M9" s="15">
        <f>IF(_xlfn.SINGLE(D6L1402C2)&lt;&gt;0,_xlfn.SINGLE(D6L1402C2)*_xlfn.SINGLE(D6L1402C4),_xlfn.SINGLE(D6L1402C3)*_xlfn.SINGLE(D6L1402C4))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7027.2000000000007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72.724192890589393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18.078188414248437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31.546011474652616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_xlfn.SINGLE(IF(FLOW_THRU_100PCT="Y",1,INDEX(VariabilityMatrix,D6L1403C1,_xlfn.SINGLE(D6L1403C9))))</f>
        <v>0.51741440104877001</v>
      </c>
      <c r="L10" s="16" t="s">
        <v>38553</v>
      </c>
      <c r="M10" s="15">
        <f>IF(_xlfn.SINGLE(D6L1403C2)&lt;&gt;0,_xlfn.SINGLE(D6L1403C2)*_xlfn.SINGLE(D6L1403C4),_xlfn.SINGLE(D6L1403C3)*_xlfn.SINGLE(D6L1403C4))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7027.2000000000007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72.724192890589393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18.078188414248437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31.546011474652616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_xlfn.SINGLE(IF(FLOW_THRU_100PCT="Y",1,INDEX(VariabilityMatrix,D6L1404C1,_xlfn.SINGLE(D6L1404C9))))</f>
        <v>0.51121161657677594</v>
      </c>
      <c r="L11" s="16" t="s">
        <v>38574</v>
      </c>
      <c r="M11" s="15">
        <f>IF(_xlfn.SINGLE(D6L1404C2)&lt;&gt;0,_xlfn.SINGLE(D6L1404C2)*_xlfn.SINGLE(D6L1404C4),_xlfn.SINGLE(D6L1404C3)*_xlfn.SINGLE(D6L1404C4))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6338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66.652638853499482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14.288519753173597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29.007153980636275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_xlfn.SINGLE(IF(FLOW_THRU_100PCT="Y",1,INDEX(VariabilityMatrix,D6L1405C1,_xlfn.SINGLE(D6L1405C9))))</f>
        <v>0.27660328864513511</v>
      </c>
      <c r="L12" s="16" t="s">
        <v>38595</v>
      </c>
      <c r="M12" s="15">
        <f>IF(_xlfn.SINGLE(D6L1405C2)&lt;&gt;0,_xlfn.SINGLE(D6L1405C2)*_xlfn.SINGLE(D6L1405C4),_xlfn.SINGLE(D6L1405C3)*_xlfn.SINGLE(D6L1405C4))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7027.2000000000007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72.724192890589393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18.078188414248437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31.546011474652616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_xlfn.SINGLE(IF(FLOW_THRU_100PCT="Y",1,INDEX(VariabilityMatrix,D6L1406C1,_xlfn.SINGLE(D6L1406C9))))</f>
        <v>0.51741440104877001</v>
      </c>
      <c r="L13" s="16" t="s">
        <v>38616</v>
      </c>
      <c r="M13" s="15">
        <f>IF(_xlfn.SINGLE(D6L1406C2)&lt;&gt;0,_xlfn.SINGLE(D6L1406C2)*_xlfn.SINGLE(D6L1406C4),_xlfn.SINGLE(D6L1406C3)*_xlfn.SINGLE(D6L1406C4))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7027.2000000000007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72.724192890589393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18.078188414248437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31.546011474652616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_xlfn.SINGLE(IF(FLOW_THRU_100PCT="Y",1,INDEX(VariabilityMatrix,D6L1407C1,_xlfn.SINGLE(D6L1407C9))))</f>
        <v>0.51121161657677594</v>
      </c>
      <c r="L14" s="16" t="s">
        <v>38637</v>
      </c>
      <c r="M14" s="15">
        <f>IF(_xlfn.SINGLE(D6L1407C2)&lt;&gt;0,_xlfn.SINGLE(D6L1407C2)*_xlfn.SINGLE(D6L1407C4),_xlfn.SINGLE(D6L1407C3)*_xlfn.SINGLE(D6L1407C4))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6338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66.652638853499482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14.288519753173597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29.007153980636275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0.51121161657677594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6338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66.652638853499482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14.288519753173597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29.007153980636275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_xlfn.SINGLE(IF(FLOW_THRU_100PCT="Y",1,INDEX(VariabilityMatrix,D6L1409C1,_xlfn.SINGLE(D6L1409C9))))</f>
        <v>0.51121161657677594</v>
      </c>
      <c r="L16" s="16" t="s">
        <v>38679</v>
      </c>
      <c r="M16" s="15">
        <f>IF(_xlfn.SINGLE(D6L1409C2)&lt;&gt;0,_xlfn.SINGLE(D6L1409C2)*_xlfn.SINGLE(D6L1409C4),_xlfn.SINGLE(D6L1409C3)*_xlfn.SINGLE(D6L1409C4))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6338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66.652638853499482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14.288519753173597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29.007153980636275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0.51121161657677594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6338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66.652638853499482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14.288519753173597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29.007153980636275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0.51121161657677594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6338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66.652638853499482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14.288519753173597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29.007153980636275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0.51121161657677594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6338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66.652638853499482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14.288519753173597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29.007153980636275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6338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66.652638853499482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14.288519753173597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29.007153980636275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_xlfn.SINGLE(IF(FLOW_THRU_100PCT="Y",1,INDEX(VariabilityMatrix,D6L1414C1,_xlfn.SINGLE(D6L1414C9))))</f>
        <v>0.51741440104877001</v>
      </c>
      <c r="L21" s="16" t="s">
        <v>38783</v>
      </c>
      <c r="M21" s="15">
        <f>IF(_xlfn.SINGLE(D6L1414C2)&lt;&gt;0,_xlfn.SINGLE(D6L1414C2)*_xlfn.SINGLE(D6L1414C4),_xlfn.SINGLE(D6L1414C3)*_xlfn.SINGLE(D6L1414C4))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7027.2000000000007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72.724192890589393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18.078188414248437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31.546011474652616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_xlfn.SINGLE(IF(FLOW_THRU_100PCT="Y",1,INDEX(VariabilityMatrix,D6L1415C1,_xlfn.SINGLE(D6L1415C9))))</f>
        <v>0.51854718349040629</v>
      </c>
      <c r="L22" s="16" t="s">
        <v>38804</v>
      </c>
      <c r="M22" s="15">
        <f>IF(_xlfn.SINGLE(D6L1415C2)&lt;&gt;0,_xlfn.SINGLE(D6L1415C2)*_xlfn.SINGLE(D6L1415C4),_xlfn.SINGLE(D6L1415C3)*_xlfn.SINGLE(D6L1415C4))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7040.3333333333339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73.310018699398569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18.04801529723693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32.145515348375497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0</v>
      </c>
      <c r="J23" s="16" t="s">
        <v>38845</v>
      </c>
      <c r="K23" s="21">
        <f>_xlfn.SINGLE(IF(FLOW_THRU_100PCT="Y",1,INDEX(VariabilityMatrix,D6L1416C1,_xlfn.SINGLE(D6L1416C9))))</f>
        <v>0.27411105726362911</v>
      </c>
      <c r="L23" s="16" t="s">
        <v>38825</v>
      </c>
      <c r="M23" s="15">
        <f>IF(_xlfn.SINGLE(D6L1416C2)&lt;&gt;0,_xlfn.SINGLE(D6L1416C2)*_xlfn.SINGLE(D6L1416C4),_xlfn.SINGLE(D6L1416C3)*_xlfn.SINGLE(D6L1416C4))</f>
        <v>0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0</v>
      </c>
      <c r="R23" s="16" t="s">
        <v>38827</v>
      </c>
      <c r="S23" s="15">
        <f>D6L1416C5-D6L1416C7</f>
        <v>0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0</v>
      </c>
      <c r="X23" s="16" t="s">
        <v>38829</v>
      </c>
      <c r="Y23" s="33">
        <f>D6L1416C7-D6L1416C10</f>
        <v>0</v>
      </c>
      <c r="Z23" s="16" t="s">
        <v>38830</v>
      </c>
      <c r="AA23" s="33">
        <f>CHOOSE(MIN(D6L1416C9,RUN_YEARS),B7L814C7,B7L814C16,B7L814C25,B7L814C34,B7L814C43)</f>
        <v>7040.3333333333339</v>
      </c>
      <c r="AB23" s="16" t="s">
        <v>38831</v>
      </c>
      <c r="AC23" s="33">
        <f>IF(D6L1416C12=0,0,D6L1416C10/D6L1416C12)</f>
        <v>0</v>
      </c>
      <c r="AD23" s="16" t="s">
        <v>38832</v>
      </c>
      <c r="AE23" s="33">
        <f>IF(D6L1416C5=0,0,D6L1416C10/D6L1416C5)</f>
        <v>0</v>
      </c>
      <c r="AF23" s="16" t="s">
        <v>38833</v>
      </c>
      <c r="AG23" s="33">
        <f>CHOOSE(MIN(D6L1416C9,RUN_YEARS),B7L814C5,B7L814C14,B7L814C23,B7L814C32,B7L814C41)</f>
        <v>73.310018699398569</v>
      </c>
      <c r="AH23" s="16" t="s">
        <v>38834</v>
      </c>
      <c r="AI23" s="33">
        <f>IF(D6L1416C15=0,0,D6L1416C11/D6L1416C15)</f>
        <v>0</v>
      </c>
      <c r="AJ23" s="16" t="s">
        <v>38835</v>
      </c>
      <c r="AK23" s="33">
        <f>IF(D6L1416C5=0,0,D6L1416C11/D6L1416C5)</f>
        <v>0</v>
      </c>
      <c r="AL23" s="16" t="s">
        <v>38836</v>
      </c>
      <c r="AM23" s="33">
        <f>D6L1416C8*CHOOSE(MIN(D6L1416C9,RUN_YEARS),B7L814C4,B7L814C13,B7L814C22,B7L814C31,B7L814C40)</f>
        <v>0</v>
      </c>
      <c r="AN23" s="16" t="s">
        <v>38837</v>
      </c>
      <c r="AO23" s="33">
        <f>D6L1416C8-D6L1416C18</f>
        <v>0</v>
      </c>
      <c r="AP23" s="16" t="s">
        <v>38838</v>
      </c>
      <c r="AQ23" s="33">
        <f>CHOOSE(MIN(D6L1416C9,RUN_YEARS),B7L814C2,B7L814C11,B7L814C20,B7L814C29,B7L814C38)</f>
        <v>18.04801529723693</v>
      </c>
      <c r="AR23" s="16" t="s">
        <v>38839</v>
      </c>
      <c r="AS23" s="33">
        <f>IF(D6L1416C20=0,0,D6L1416C18/D6L1416C20)</f>
        <v>0</v>
      </c>
      <c r="AT23" s="16" t="s">
        <v>38840</v>
      </c>
      <c r="AU23" s="33">
        <f>IF(D6L1416C5=0,0,D6L1416C18/D6L1416C5)</f>
        <v>0</v>
      </c>
      <c r="AV23" s="16" t="s">
        <v>38841</v>
      </c>
      <c r="AW23" s="33">
        <f>CHOOSE(MIN(D6L1416C9,RUN_YEARS),B7L814C1,B7L814C10,B7L814C19,B7L814C28,B7L814C37)</f>
        <v>32.145515348375497</v>
      </c>
      <c r="AX23" s="16" t="s">
        <v>38842</v>
      </c>
      <c r="AY23" s="33">
        <f>IF(D6L1416C23=0,0,D6L1416C19/D6L1416C23)</f>
        <v>0</v>
      </c>
      <c r="AZ23" s="16" t="s">
        <v>38843</v>
      </c>
      <c r="BA23" s="33">
        <f>IF(D6L1416C5=0,0,D6L1416C19/D6L1416C5)</f>
        <v>0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7040.3333333333339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73.310018699398569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18.04801529723693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32.145515348375497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_xlfn.SINGLE(IF(FLOW_THRU_100PCT="Y",1,INDEX(VariabilityMatrix,D6L1418C1,_xlfn.SINGLE(D6L1418C9))))</f>
        <v>0.27281123741575092</v>
      </c>
      <c r="L25" s="16" t="s">
        <v>38866</v>
      </c>
      <c r="M25" s="15">
        <f>IF(_xlfn.SINGLE(D6L1418C2)&lt;&gt;0,_xlfn.SINGLE(D6L1418C2)*_xlfn.SINGLE(D6L1418C4),_xlfn.SINGLE(D6L1418C3)*_xlfn.SINGLE(D6L1418C4))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6338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66.652638853499482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14.288519753173597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29.007153980636275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0</v>
      </c>
      <c r="J26" s="16" t="s">
        <v>38907</v>
      </c>
      <c r="K26" s="21">
        <f>_xlfn.SINGLE(IF(FLOW_THRU_100PCT="Y",1,INDEX(VariabilityMatrix,D6L1419C1,_xlfn.SINGLE(D6L1419C9))))</f>
        <v>0.27411105726362911</v>
      </c>
      <c r="L26" s="16" t="s">
        <v>38887</v>
      </c>
      <c r="M26" s="15">
        <f>IF(_xlfn.SINGLE(D6L1419C2)&lt;&gt;0,_xlfn.SINGLE(D6L1419C2)*_xlfn.SINGLE(D6L1419C4),_xlfn.SINGLE(D6L1419C3)*_xlfn.SINGLE(D6L1419C4))</f>
        <v>0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0</v>
      </c>
      <c r="R26" s="16" t="s">
        <v>38889</v>
      </c>
      <c r="S26" s="15">
        <f>D6L1419C5-D6L1419C7</f>
        <v>0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0</v>
      </c>
      <c r="X26" s="16" t="s">
        <v>38891</v>
      </c>
      <c r="Y26" s="33">
        <f>D6L1419C7-D6L1419C10</f>
        <v>0</v>
      </c>
      <c r="Z26" s="16" t="s">
        <v>38892</v>
      </c>
      <c r="AA26" s="33">
        <f>CHOOSE(MIN(D6L1419C9,RUN_YEARS),B7L814C7,B7L814C16,B7L814C25,B7L814C34,B7L814C43)</f>
        <v>7040.3333333333339</v>
      </c>
      <c r="AB26" s="16" t="s">
        <v>38893</v>
      </c>
      <c r="AC26" s="33">
        <f>IF(D6L1419C12=0,0,D6L1419C10/D6L1419C12)</f>
        <v>0</v>
      </c>
      <c r="AD26" s="16" t="s">
        <v>38894</v>
      </c>
      <c r="AE26" s="33">
        <f>IF(D6L1419C5=0,0,D6L1419C10/D6L1419C5)</f>
        <v>0</v>
      </c>
      <c r="AF26" s="16" t="s">
        <v>38895</v>
      </c>
      <c r="AG26" s="33">
        <f>CHOOSE(MIN(D6L1419C9,RUN_YEARS),B7L814C5,B7L814C14,B7L814C23,B7L814C32,B7L814C41)</f>
        <v>73.310018699398569</v>
      </c>
      <c r="AH26" s="16" t="s">
        <v>38896</v>
      </c>
      <c r="AI26" s="33">
        <f>IF(D6L1419C15=0,0,D6L1419C11/D6L1419C15)</f>
        <v>0</v>
      </c>
      <c r="AJ26" s="16" t="s">
        <v>38897</v>
      </c>
      <c r="AK26" s="33">
        <f>IF(D6L1419C5=0,0,D6L1419C11/D6L1419C5)</f>
        <v>0</v>
      </c>
      <c r="AL26" s="16" t="s">
        <v>38898</v>
      </c>
      <c r="AM26" s="33">
        <f>D6L1419C8*CHOOSE(MIN(D6L1419C9,RUN_YEARS),B7L814C4,B7L814C13,B7L814C22,B7L814C31,B7L814C40)</f>
        <v>0</v>
      </c>
      <c r="AN26" s="16" t="s">
        <v>38899</v>
      </c>
      <c r="AO26" s="33">
        <f>D6L1419C8-D6L1419C18</f>
        <v>0</v>
      </c>
      <c r="AP26" s="16" t="s">
        <v>38900</v>
      </c>
      <c r="AQ26" s="33">
        <f>CHOOSE(MIN(D6L1419C9,RUN_YEARS),B7L814C2,B7L814C11,B7L814C20,B7L814C29,B7L814C38)</f>
        <v>18.04801529723693</v>
      </c>
      <c r="AR26" s="16" t="s">
        <v>38901</v>
      </c>
      <c r="AS26" s="33">
        <f>IF(D6L1419C20=0,0,D6L1419C18/D6L1419C20)</f>
        <v>0</v>
      </c>
      <c r="AT26" s="16" t="s">
        <v>38902</v>
      </c>
      <c r="AU26" s="33">
        <f>IF(D6L1419C5=0,0,D6L1419C18/D6L1419C5)</f>
        <v>0</v>
      </c>
      <c r="AV26" s="16" t="s">
        <v>38903</v>
      </c>
      <c r="AW26" s="33">
        <f>CHOOSE(MIN(D6L1419C9,RUN_YEARS),B7L814C1,B7L814C10,B7L814C19,B7L814C28,B7L814C37)</f>
        <v>32.145515348375497</v>
      </c>
      <c r="AX26" s="16" t="s">
        <v>38904</v>
      </c>
      <c r="AY26" s="33">
        <f>IF(D6L1419C23=0,0,D6L1419C19/D6L1419C23)</f>
        <v>0</v>
      </c>
      <c r="AZ26" s="16" t="s">
        <v>38905</v>
      </c>
      <c r="BA26" s="33">
        <f>IF(D6L1419C5=0,0,D6L1419C19/D6L1419C5)</f>
        <v>0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_xlfn.SINGLE(IF(FLOW_THRU_100PCT="Y",1,INDEX(VariabilityMatrix,D6L1420C1,_xlfn.SINGLE(D6L1420C9))))</f>
        <v>0.27281123741575092</v>
      </c>
      <c r="L27" s="16" t="s">
        <v>38908</v>
      </c>
      <c r="M27" s="15">
        <f>IF(_xlfn.SINGLE(D6L1420C2)&lt;&gt;0,_xlfn.SINGLE(D6L1420C2)*_xlfn.SINGLE(D6L1420C4),_xlfn.SINGLE(D6L1420C3)*_xlfn.SINGLE(D6L1420C4))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6338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66.652638853499482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14.288519753173597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29.007153980636275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0.27281123741575092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6338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66.652638853499482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14.288519753173597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29.007153980636275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0.27281123741575092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6338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66.652638853499482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14.288519753173597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29.007153980636275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0.27281123741575092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6338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66.652638853499482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14.288519753173597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29.007153980636275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0.27281123741575092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6338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66.652638853499482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14.288519753173597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29.007153980636275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0.27281123741575092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6338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66.652638853499482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14.288519753173597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29.007153980636275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6338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66.652638853499482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14.288519753173597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29.007153980636275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0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</v>
      </c>
      <c r="R34" s="16" t="s">
        <v>39056</v>
      </c>
      <c r="S34" s="15">
        <f>D6L1427C5-D6L1427C7</f>
        <v>0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</v>
      </c>
      <c r="X34" s="16" t="s">
        <v>39058</v>
      </c>
      <c r="Y34" s="33">
        <f>D6L1427C7-D6L1427C10</f>
        <v>0</v>
      </c>
      <c r="Z34" s="16" t="s">
        <v>39059</v>
      </c>
      <c r="AA34" s="33">
        <f>CHOOSE(MIN(D6L1427C9,RUN_YEARS),B7L814C7,B7L814C16,B7L814C25,B7L814C34,B7L814C43)</f>
        <v>7040.3333333333339</v>
      </c>
      <c r="AB34" s="16" t="s">
        <v>39060</v>
      </c>
      <c r="AC34" s="33">
        <f>IF(D6L1427C12=0,0,D6L1427C10/D6L1427C12)</f>
        <v>0</v>
      </c>
      <c r="AD34" s="16" t="s">
        <v>39061</v>
      </c>
      <c r="AE34" s="33">
        <f>IF(D6L1427C5=0,0,D6L1427C10/D6L1427C5)</f>
        <v>0</v>
      </c>
      <c r="AF34" s="16" t="s">
        <v>39062</v>
      </c>
      <c r="AG34" s="33">
        <f>CHOOSE(MIN(D6L1427C9,RUN_YEARS),B7L814C5,B7L814C14,B7L814C23,B7L814C32,B7L814C41)</f>
        <v>73.310018699398569</v>
      </c>
      <c r="AH34" s="16" t="s">
        <v>39063</v>
      </c>
      <c r="AI34" s="33">
        <f>IF(D6L1427C15=0,0,D6L1427C11/D6L1427C15)</f>
        <v>0</v>
      </c>
      <c r="AJ34" s="16" t="s">
        <v>39064</v>
      </c>
      <c r="AK34" s="33">
        <f>IF(D6L1427C5=0,0,D6L1427C11/D6L1427C5)</f>
        <v>0</v>
      </c>
      <c r="AL34" s="16" t="s">
        <v>39065</v>
      </c>
      <c r="AM34" s="33">
        <f>D6L1427C8*CHOOSE(MIN(D6L1427C9,RUN_YEARS),B7L814C4,B7L814C13,B7L814C22,B7L814C31,B7L814C40)</f>
        <v>0</v>
      </c>
      <c r="AN34" s="16" t="s">
        <v>39066</v>
      </c>
      <c r="AO34" s="33">
        <f>D6L1427C8-D6L1427C18</f>
        <v>0</v>
      </c>
      <c r="AP34" s="16" t="s">
        <v>39067</v>
      </c>
      <c r="AQ34" s="33">
        <f>CHOOSE(MIN(D6L1427C9,RUN_YEARS),B7L814C2,B7L814C11,B7L814C20,B7L814C29,B7L814C38)</f>
        <v>18.04801529723693</v>
      </c>
      <c r="AR34" s="16" t="s">
        <v>39068</v>
      </c>
      <c r="AS34" s="33">
        <f>IF(D6L1427C20=0,0,D6L1427C18/D6L1427C20)</f>
        <v>0</v>
      </c>
      <c r="AT34" s="16" t="s">
        <v>39069</v>
      </c>
      <c r="AU34" s="33">
        <f>IF(D6L1427C5=0,0,D6L1427C18/D6L1427C5)</f>
        <v>0</v>
      </c>
      <c r="AV34" s="16" t="s">
        <v>39070</v>
      </c>
      <c r="AW34" s="33">
        <f>CHOOSE(MIN(D6L1427C9,RUN_YEARS),B7L814C1,B7L814C10,B7L814C19,B7L814C28,B7L814C37)</f>
        <v>32.145515348375497</v>
      </c>
      <c r="AX34" s="16" t="s">
        <v>39071</v>
      </c>
      <c r="AY34" s="33">
        <f>IF(D6L1427C23=0,0,D6L1427C19/D6L1427C23)</f>
        <v>0</v>
      </c>
      <c r="AZ34" s="16" t="s">
        <v>39072</v>
      </c>
      <c r="BA34" s="33">
        <f>IF(D6L1427C5=0,0,D6L1427C19/D6L1427C5)</f>
        <v>0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0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0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0</v>
      </c>
      <c r="R35" s="16" t="s">
        <v>39076</v>
      </c>
      <c r="S35" s="15">
        <f>SUM(D6L1401C8:D6L1427C8)-2*SUM(D6L1409C8,D6L1411C8,D6L1422C8,D6L1424C8,D6L1427C8)</f>
        <v>0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0</v>
      </c>
      <c r="X35" s="16" t="s">
        <v>39078</v>
      </c>
      <c r="Y35" s="33">
        <f>SUM(D6L1401C11:D6L1427C11)-2*SUM(D6L1409C11,D6L1411C11,D6L1422C11,D6L1424C11,D6L1427C11)</f>
        <v>0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0</v>
      </c>
      <c r="AD35" s="16" t="s">
        <v>39080</v>
      </c>
      <c r="AE35" s="33">
        <f>IF(D6L1428C5=0,0,D6L1428C10/D6L1428C5)</f>
        <v>0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</v>
      </c>
      <c r="AJ35" s="16" t="s">
        <v>39082</v>
      </c>
      <c r="AK35" s="33">
        <f>IF(D6L1428C5=0,0,D6L1428C11/D6L1428C5)</f>
        <v>0</v>
      </c>
      <c r="AL35" s="16" t="s">
        <v>39083</v>
      </c>
      <c r="AM35" s="33">
        <f>SUM(D6L1401C18:D6L1427C18)-2*SUM(D6L1409C18,D6L1411C18,D6L1422C18,D6L1424C18,D6L1427C18)</f>
        <v>0</v>
      </c>
      <c r="AN35" s="16" t="s">
        <v>39084</v>
      </c>
      <c r="AO35" s="33">
        <f>SUM(D6L1401C19:D6L1427C19)-2*SUM(D6L1409C19,D6L1411C19,D6L1422C19,D6L1424C19,D6L1427C19)</f>
        <v>0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0</v>
      </c>
      <c r="AT35" s="16" t="s">
        <v>39086</v>
      </c>
      <c r="AU35" s="33">
        <f>IF(D6L1428C5=0,0,D6L1428C18/D6L1428C5)</f>
        <v>0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0</v>
      </c>
      <c r="AZ35" s="16" t="s">
        <v>39088</v>
      </c>
      <c r="BA35" s="33">
        <f>IF(D6L1428C5=0,0,D6L1428C19/D6L1428C5)</f>
        <v>0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0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0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0</v>
      </c>
      <c r="R36" s="16" t="s">
        <v>39093</v>
      </c>
      <c r="S36" s="15">
        <f>D6L1429C5-D6L1429C7</f>
        <v>0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0</v>
      </c>
      <c r="X36" s="16" t="s">
        <v>39095</v>
      </c>
      <c r="Y36" s="33">
        <f>D6L1429C7-D6L1429C10</f>
        <v>0</v>
      </c>
      <c r="Z36" s="16" t="s">
        <v>39096</v>
      </c>
      <c r="AA36" s="33">
        <f>CHOOSE(MIN(D6L1429C9,RUN_YEARS),B7L814C7,B7L814C16,B7L814C25,B7L814C34,B7L814C43)</f>
        <v>6338</v>
      </c>
      <c r="AB36" s="16" t="s">
        <v>39097</v>
      </c>
      <c r="AC36" s="33">
        <f>IF(D6L1429C12=0,0,D6L1429C10/D6L1429C12)</f>
        <v>0</v>
      </c>
      <c r="AD36" s="16" t="s">
        <v>39098</v>
      </c>
      <c r="AE36" s="33">
        <f>IF(D6L1429C5=0,0,D6L1429C10/D6L1429C5)</f>
        <v>0</v>
      </c>
      <c r="AF36" s="16" t="s">
        <v>39099</v>
      </c>
      <c r="AG36" s="33">
        <f>CHOOSE(MIN(D6L1429C9,RUN_YEARS),B7L814C5,B7L814C14,B7L814C23,B7L814C32,B7L814C41)</f>
        <v>66.652638853499482</v>
      </c>
      <c r="AH36" s="16" t="s">
        <v>39100</v>
      </c>
      <c r="AI36" s="33">
        <f>IF(D6L1429C15=0,0,D6L1429C11/D6L1429C15)</f>
        <v>0</v>
      </c>
      <c r="AJ36" s="16" t="s">
        <v>39101</v>
      </c>
      <c r="AK36" s="33">
        <f>IF(D6L1429C5=0,0,D6L1429C11/D6L1429C5)</f>
        <v>0</v>
      </c>
      <c r="AL36" s="16" t="s">
        <v>39102</v>
      </c>
      <c r="AM36" s="33">
        <f>D6L1429C8*CHOOSE(MIN(D6L1429C9,RUN_YEARS),B7L814C4,B7L814C13,B7L814C22,B7L814C31,B7L814C40)</f>
        <v>0</v>
      </c>
      <c r="AN36" s="16" t="s">
        <v>39103</v>
      </c>
      <c r="AO36" s="33">
        <f>D6L1429C8-D6L1429C18</f>
        <v>0</v>
      </c>
      <c r="AP36" s="16" t="s">
        <v>39104</v>
      </c>
      <c r="AQ36" s="33">
        <f>CHOOSE(MIN(D6L1429C9,RUN_YEARS),B7L814C2,B7L814C11,B7L814C20,B7L814C29,B7L814C38)</f>
        <v>14.288519753173597</v>
      </c>
      <c r="AR36" s="16" t="s">
        <v>39105</v>
      </c>
      <c r="AS36" s="33">
        <f>IF(D6L1429C20=0,0,D6L1429C18/D6L1429C20)</f>
        <v>0</v>
      </c>
      <c r="AT36" s="16" t="s">
        <v>39106</v>
      </c>
      <c r="AU36" s="33">
        <f>IF(D6L1429C5=0,0,D6L1429C18/D6L1429C5)</f>
        <v>0</v>
      </c>
      <c r="AV36" s="16" t="s">
        <v>39107</v>
      </c>
      <c r="AW36" s="33">
        <f>CHOOSE(MIN(D6L1429C9,RUN_YEARS),B7L814C1,B7L814C10,B7L814C19,B7L814C28,B7L814C37)</f>
        <v>29.007153980636275</v>
      </c>
      <c r="AX36" s="16" t="s">
        <v>39108</v>
      </c>
      <c r="AY36" s="33">
        <f>IF(D6L1429C23=0,0,D6L1429C19/D6L1429C23)</f>
        <v>0</v>
      </c>
      <c r="AZ36" s="16" t="s">
        <v>39109</v>
      </c>
      <c r="BA36" s="33">
        <f>IF(D6L1429C5=0,0,D6L1429C19/D6L1429C5)</f>
        <v>0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6338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66.652638853499482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14.288519753173597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29.007153980636275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1.9403446410632872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0.97017232053164359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0.4850861602658218</v>
      </c>
      <c r="R38" s="16" t="s">
        <v>39133</v>
      </c>
      <c r="S38" s="15">
        <f>D6L1431C5-D6L1431C7</f>
        <v>0.4850861602658218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0.47217568932705445</v>
      </c>
      <c r="X38" s="16" t="s">
        <v>39135</v>
      </c>
      <c r="Y38" s="33">
        <f>D6L1431C7-D6L1431C10</f>
        <v>1.2910470938767349E-2</v>
      </c>
      <c r="Z38" s="16" t="s">
        <v>39136</v>
      </c>
      <c r="AA38" s="33">
        <f>CHOOSE(MIN(D6L1431C9,RUN_YEARS),B7L814C7,B7L814C16,B7L814C25,B7L814C34,B7L814C43)</f>
        <v>6338</v>
      </c>
      <c r="AB38" s="16" t="s">
        <v>39137</v>
      </c>
      <c r="AC38" s="33">
        <f>IF(D6L1431C12=0,0,D6L1431C10/D6L1431C12)</f>
        <v>7.4499162090100097E-5</v>
      </c>
      <c r="AD38" s="16" t="s">
        <v>39138</v>
      </c>
      <c r="AE38" s="33">
        <f>IF(D6L1431C5=0,0,D6L1431C10/D6L1431C5)</f>
        <v>0.48669260020560828</v>
      </c>
      <c r="AF38" s="16" t="s">
        <v>39139</v>
      </c>
      <c r="AG38" s="33">
        <f>CHOOSE(MIN(D6L1431C9,RUN_YEARS),B7L814C5,B7L814C14,B7L814C23,B7L814C32,B7L814C41)</f>
        <v>66.652638853499482</v>
      </c>
      <c r="AH38" s="16" t="s">
        <v>39140</v>
      </c>
      <c r="AI38" s="33">
        <f>IF(D6L1431C15=0,0,D6L1431C11/D6L1431C15)</f>
        <v>1.9369782143425978E-4</v>
      </c>
      <c r="AJ38" s="16" t="s">
        <v>39141</v>
      </c>
      <c r="AK38" s="33">
        <f>IF(D6L1431C5=0,0,D6L1431C11/D6L1431C5)</f>
        <v>1.3307399794391737E-2</v>
      </c>
      <c r="AL38" s="16" t="s">
        <v>39142</v>
      </c>
      <c r="AM38" s="33">
        <f>D6L1431C8*CHOOSE(MIN(D6L1431C9,RUN_YEARS),B7L814C4,B7L814C13,B7L814C22,B7L814C31,B7L814C40)</f>
        <v>0.1600890478241187</v>
      </c>
      <c r="AN38" s="16" t="s">
        <v>39143</v>
      </c>
      <c r="AO38" s="33">
        <f>D6L1431C8-D6L1431C18</f>
        <v>0.3249971124417031</v>
      </c>
      <c r="AP38" s="16" t="s">
        <v>39144</v>
      </c>
      <c r="AQ38" s="33">
        <f>CHOOSE(MIN(D6L1431C9,RUN_YEARS),B7L814C2,B7L814C11,B7L814C20,B7L814C29,B7L814C38)</f>
        <v>14.288519753173597</v>
      </c>
      <c r="AR38" s="16" t="s">
        <v>39145</v>
      </c>
      <c r="AS38" s="33">
        <f>IF(D6L1431C20=0,0,D6L1431C18/D6L1431C20)</f>
        <v>1.1204033069175105E-2</v>
      </c>
      <c r="AT38" s="16" t="s">
        <v>39146</v>
      </c>
      <c r="AU38" s="33">
        <f>IF(D6L1431C5=0,0,D6L1431C18/D6L1431C5)</f>
        <v>0.16501094128967903</v>
      </c>
      <c r="AV38" s="16" t="s">
        <v>39147</v>
      </c>
      <c r="AW38" s="33">
        <f>CHOOSE(MIN(D6L1431C9,RUN_YEARS),B7L814C1,B7L814C10,B7L814C19,B7L814C28,B7L814C37)</f>
        <v>29.007153980636275</v>
      </c>
      <c r="AX38" s="16" t="s">
        <v>39148</v>
      </c>
      <c r="AY38" s="33">
        <f>IF(D6L1431C23=0,0,D6L1431C19/D6L1431C23)</f>
        <v>1.1204033069175105E-2</v>
      </c>
      <c r="AZ38" s="16" t="s">
        <v>39149</v>
      </c>
      <c r="BA38" s="33">
        <f>IF(D6L1431C5=0,0,D6L1431C19/D6L1431C5)</f>
        <v>0.33498905871032097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6338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66.652638853499482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14.288519753173597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29.007153980636275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155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155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62</v>
      </c>
      <c r="R40" s="16" t="s">
        <v>39174</v>
      </c>
      <c r="S40" s="15">
        <f>D6L1433C5-D6L1433C7</f>
        <v>93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60.34988242549543</v>
      </c>
      <c r="X40" s="16" t="s">
        <v>39176</v>
      </c>
      <c r="Y40" s="33">
        <f>D6L1433C7-D6L1433C10</f>
        <v>1.65011757450457</v>
      </c>
      <c r="Z40" s="16" t="s">
        <v>39177</v>
      </c>
      <c r="AA40" s="33">
        <f>CHOOSE(MIN(D6L1433C9,RUN_YEARS),B7L814C7,B7L814C16,B7L814C25,B7L814C34,B7L814C43)</f>
        <v>6338</v>
      </c>
      <c r="AB40" s="16" t="s">
        <v>39178</v>
      </c>
      <c r="AC40" s="33">
        <f>IF(D6L1433C12=0,0,D6L1433C10/D6L1433C12)</f>
        <v>9.5219126578566481E-3</v>
      </c>
      <c r="AD40" s="16" t="s">
        <v>39179</v>
      </c>
      <c r="AE40" s="33">
        <f>IF(D6L1433C5=0,0,D6L1433C10/D6L1433C5)</f>
        <v>0.38935408016448664</v>
      </c>
      <c r="AF40" s="16" t="s">
        <v>39180</v>
      </c>
      <c r="AG40" s="33">
        <f>CHOOSE(MIN(D6L1433C9,RUN_YEARS),B7L814C5,B7L814C14,B7L814C23,B7L814C32,B7L814C41)</f>
        <v>66.652638853499482</v>
      </c>
      <c r="AH40" s="16" t="s">
        <v>39181</v>
      </c>
      <c r="AI40" s="33">
        <f>IF(D6L1433C15=0,0,D6L1433C11/D6L1433C15)</f>
        <v>2.4756972910427139E-2</v>
      </c>
      <c r="AJ40" s="16" t="s">
        <v>39182</v>
      </c>
      <c r="AK40" s="33">
        <f>IF(D6L1433C5=0,0,D6L1433C11/D6L1433C5)</f>
        <v>1.0645919835513355E-2</v>
      </c>
      <c r="AL40" s="16" t="s">
        <v>39183</v>
      </c>
      <c r="AM40" s="33">
        <f>D6L1433C8*CHOOSE(MIN(D6L1433C9,RUN_YEARS),B7L814C4,B7L814C13,B7L814C22,B7L814C31,B7L814C40)</f>
        <v>30.692035079880299</v>
      </c>
      <c r="AN40" s="16" t="s">
        <v>39184</v>
      </c>
      <c r="AO40" s="33">
        <f>D6L1433C8-D6L1433C18</f>
        <v>62.307964920119701</v>
      </c>
      <c r="AP40" s="16" t="s">
        <v>39185</v>
      </c>
      <c r="AQ40" s="33">
        <f>CHOOSE(MIN(D6L1433C9,RUN_YEARS),B7L814C2,B7L814C11,B7L814C20,B7L814C29,B7L814C38)</f>
        <v>14.288519753173597</v>
      </c>
      <c r="AR40" s="16" t="s">
        <v>39186</v>
      </c>
      <c r="AS40" s="33">
        <f>IF(D6L1433C20=0,0,D6L1433C18/D6L1433C20)</f>
        <v>2.1480206214547413</v>
      </c>
      <c r="AT40" s="16" t="s">
        <v>39187</v>
      </c>
      <c r="AU40" s="33">
        <f>IF(D6L1433C5=0,0,D6L1433C18/D6L1433C5)</f>
        <v>0.19801312954761482</v>
      </c>
      <c r="AV40" s="16" t="s">
        <v>39188</v>
      </c>
      <c r="AW40" s="33">
        <f>CHOOSE(MIN(D6L1433C9,RUN_YEARS),B7L814C1,B7L814C10,B7L814C19,B7L814C28,B7L814C37)</f>
        <v>29.007153980636275</v>
      </c>
      <c r="AX40" s="16" t="s">
        <v>39189</v>
      </c>
      <c r="AY40" s="33">
        <f>IF(D6L1433C23=0,0,D6L1433C19/D6L1433C23)</f>
        <v>2.1480206214547413</v>
      </c>
      <c r="AZ40" s="16" t="s">
        <v>39190</v>
      </c>
      <c r="BA40" s="33">
        <f>IF(D6L1433C5=0,0,D6L1433C19/D6L1433C5)</f>
        <v>0.40198687045238518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6338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66.652638853499482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14.288519753173597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29.007153980636275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11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11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10.707237204523382</v>
      </c>
      <c r="X42" s="16" t="s">
        <v>39216</v>
      </c>
      <c r="Y42" s="33">
        <f>D6L1435C7-D6L1435C10</f>
        <v>0.29276279547661765</v>
      </c>
      <c r="Z42" s="16" t="s">
        <v>39217</v>
      </c>
      <c r="AA42" s="33">
        <f>CHOOSE(MIN(D6L1435C9,RUN_YEARS),B7L814C7,B7L814C16,B7L814C25,B7L814C34,B7L814C43)</f>
        <v>6338</v>
      </c>
      <c r="AB42" s="16" t="s">
        <v>39218</v>
      </c>
      <c r="AC42" s="33">
        <f>IF(D6L1435C12=0,0,D6L1435C10/D6L1435C12)</f>
        <v>1.6893716005874696E-3</v>
      </c>
      <c r="AD42" s="16" t="s">
        <v>39219</v>
      </c>
      <c r="AE42" s="33">
        <f>IF(D6L1435C5=0,0,D6L1435C10/D6L1435C5)</f>
        <v>0.97338520041121657</v>
      </c>
      <c r="AF42" s="16" t="s">
        <v>39220</v>
      </c>
      <c r="AG42" s="33">
        <f>CHOOSE(MIN(D6L1435C9,RUN_YEARS),B7L814C5,B7L814C14,B7L814C23,B7L814C32,B7L814C41)</f>
        <v>66.652638853499482</v>
      </c>
      <c r="AH42" s="16" t="s">
        <v>39221</v>
      </c>
      <c r="AI42" s="33">
        <f>IF(D6L1435C15=0,0,D6L1435C11/D6L1435C15)</f>
        <v>4.3923661615274017E-3</v>
      </c>
      <c r="AJ42" s="16" t="s">
        <v>39222</v>
      </c>
      <c r="AK42" s="33">
        <f>IF(D6L1435C5=0,0,D6L1435C11/D6L1435C5)</f>
        <v>2.6614799588783423E-2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14.288519753173597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29.007153980636275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-490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-490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-490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6338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66.652638853499482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-161.71072246388545</v>
      </c>
      <c r="AN43" s="16" t="s">
        <v>39244</v>
      </c>
      <c r="AO43" s="33">
        <f>D6L1436C8-D6L1436C18</f>
        <v>-328.28927753611458</v>
      </c>
      <c r="AP43" s="16" t="s">
        <v>39245</v>
      </c>
      <c r="AQ43" s="33">
        <f>CHOOSE(MIN(D6L1436C9,RUN_YEARS),B7L814C2,B7L814C11,B7L814C20,B7L814C29,B7L814C38)</f>
        <v>14.288519753173597</v>
      </c>
      <c r="AR43" s="16" t="s">
        <v>39246</v>
      </c>
      <c r="AS43" s="33">
        <f>IF(D6L1436C20=0,0,D6L1436C18/D6L1436C20)</f>
        <v>-11.317528005514228</v>
      </c>
      <c r="AT43" s="16" t="s">
        <v>39247</v>
      </c>
      <c r="AU43" s="33">
        <f>IF(D6L1436C5=0,0,D6L1436C18/D6L1436C5)</f>
        <v>0.33002188257935805</v>
      </c>
      <c r="AV43" s="16" t="s">
        <v>39248</v>
      </c>
      <c r="AW43" s="33">
        <f>CHOOSE(MIN(D6L1436C9,RUN_YEARS),B7L814C1,B7L814C10,B7L814C19,B7L814C28,B7L814C37)</f>
        <v>29.007153980636275</v>
      </c>
      <c r="AX43" s="16" t="s">
        <v>39249</v>
      </c>
      <c r="AY43" s="33">
        <f>IF(D6L1436C23=0,0,D6L1436C19/D6L1436C23)</f>
        <v>-11.317528005514228</v>
      </c>
      <c r="AZ43" s="16" t="s">
        <v>39250</v>
      </c>
      <c r="BA43" s="33">
        <f>IF(D6L1436C5=0,0,D6L1436C19/D6L1436C5)</f>
        <v>0.66997811742064195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-322.05965535893671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-323.02982767946833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73.485086160265823</v>
      </c>
      <c r="R44" s="16" t="s">
        <v>39254</v>
      </c>
      <c r="S44" s="15">
        <f>SUM(D6L1429C8:D6L1436C8)</f>
        <v>-396.51491383973416</v>
      </c>
      <c r="U44" s="21" t="str">
        <f>NULL_VALUE</f>
        <v>n/a</v>
      </c>
      <c r="V44" s="16" t="s">
        <v>39255</v>
      </c>
      <c r="W44" s="33">
        <f>SUM(D6L1429C10:D6L1436C10)</f>
        <v>71.529295319345863</v>
      </c>
      <c r="X44" s="16" t="s">
        <v>39256</v>
      </c>
      <c r="Y44" s="33">
        <f>SUM(D6L1429C11:D6L1436C11)</f>
        <v>1.9557908409199549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1.1285783420534217E-2</v>
      </c>
      <c r="AD44" s="16" t="s">
        <v>39258</v>
      </c>
      <c r="AE44" s="33">
        <f>IF(D6L1437C5=0,0,D6L1437C10/D6L1437C5)</f>
        <v>-0.22143247833547428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2.93430368933888E-2</v>
      </c>
      <c r="AJ44" s="16" t="s">
        <v>39260</v>
      </c>
      <c r="AK44" s="33">
        <f>IF(D6L1437C5=0,0,D6L1437C11/D6L1437C5)</f>
        <v>-6.054520893533772E-3</v>
      </c>
      <c r="AL44" s="16" t="s">
        <v>39261</v>
      </c>
      <c r="AM44" s="33">
        <f>SUM(D6L1429C18:D6L1436C18)</f>
        <v>-130.85859833618102</v>
      </c>
      <c r="AN44" s="16" t="s">
        <v>39262</v>
      </c>
      <c r="AO44" s="33">
        <f>SUM(D6L1429C19:D6L1436C19)</f>
        <v>-265.65631550355317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-9.1583033509903125</v>
      </c>
      <c r="AT44" s="16" t="s">
        <v>39264</v>
      </c>
      <c r="AU44" s="33">
        <f>IF(D6L1437C5=0,0,D6L1437C18/D6L1437C5)</f>
        <v>0.40509757032724425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-9.1583033509903125</v>
      </c>
      <c r="AZ44" s="16" t="s">
        <v>39266</v>
      </c>
      <c r="BA44" s="33">
        <f>IF(D6L1437C5=0,0,D6L1437C19/D6L1437C5)</f>
        <v>0.82238942890176392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8.0841688839004533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4.0420844419502266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2.0210422209751133</v>
      </c>
      <c r="R45" s="16" t="s">
        <v>39271</v>
      </c>
      <c r="S45" s="15">
        <f>D6L1438C5-D6L1438C7</f>
        <v>2.0210422209751133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1.967252587303391</v>
      </c>
      <c r="X45" s="16" t="s">
        <v>39273</v>
      </c>
      <c r="Y45" s="33">
        <f>D6L1438C7-D6L1438C10</f>
        <v>5.3789633671722292E-2</v>
      </c>
      <c r="Z45" s="16" t="s">
        <v>39274</v>
      </c>
      <c r="AA45" s="33">
        <f>CHOOSE(MIN(D6L1438C9,RUN_YEARS),B7L814C7,B7L814C16,B7L814C25,B7L814C34,B7L814C43)</f>
        <v>6338</v>
      </c>
      <c r="AB45" s="16" t="s">
        <v>39275</v>
      </c>
      <c r="AC45" s="33">
        <f>IF(D6L1438C12=0,0,D6L1438C10/D6L1438C12)</f>
        <v>3.1039012106396198E-4</v>
      </c>
      <c r="AD45" s="16" t="s">
        <v>39276</v>
      </c>
      <c r="AE45" s="33">
        <f>IF(D6L1438C5=0,0,D6L1438C10/D6L1438C5)</f>
        <v>0.48669260020560828</v>
      </c>
      <c r="AF45" s="16" t="s">
        <v>39277</v>
      </c>
      <c r="AG45" s="33">
        <f>CHOOSE(MIN(D6L1438C9,RUN_YEARS),B7L814C5,B7L814C14,B7L814C23,B7L814C32,B7L814C41)</f>
        <v>66.652638853499482</v>
      </c>
      <c r="AH45" s="16" t="s">
        <v>39278</v>
      </c>
      <c r="AI45" s="33">
        <f>IF(D6L1438C15=0,0,D6L1438C11/D6L1438C15)</f>
        <v>8.0701431476629614E-4</v>
      </c>
      <c r="AJ45" s="16" t="s">
        <v>39279</v>
      </c>
      <c r="AK45" s="33">
        <f>IF(D6L1438C5=0,0,D6L1438C11/D6L1438C5)</f>
        <v>1.3307399794391689E-2</v>
      </c>
      <c r="AL45" s="16" t="s">
        <v>39280</v>
      </c>
      <c r="AM45" s="33">
        <f>D6L1438C8*CHOOSE(MIN(D6L1438C9,RUN_YEARS),B7L814C4,B7L814C13,B7L814C22,B7L814C31,B7L814C40)</f>
        <v>0.66698815853857385</v>
      </c>
      <c r="AN45" s="16" t="s">
        <v>39281</v>
      </c>
      <c r="AO45" s="33">
        <f>D6L1438C8-D6L1438C18</f>
        <v>1.3540540624365396</v>
      </c>
      <c r="AP45" s="16" t="s">
        <v>39282</v>
      </c>
      <c r="AQ45" s="33">
        <f>CHOOSE(MIN(D6L1438C9,RUN_YEARS),B7L814C2,B7L814C11,B7L814C20,B7L814C29,B7L814C38)</f>
        <v>14.288519753173597</v>
      </c>
      <c r="AR45" s="16" t="s">
        <v>39283</v>
      </c>
      <c r="AS45" s="33">
        <f>IF(D6L1438C20=0,0,D6L1438C18/D6L1438C20)</f>
        <v>4.6680003951454128E-2</v>
      </c>
      <c r="AT45" s="16" t="s">
        <v>39284</v>
      </c>
      <c r="AU45" s="33">
        <f>IF(D6L1438C5=0,0,D6L1438C18/D6L1438C5)</f>
        <v>0.16501094128967903</v>
      </c>
      <c r="AV45" s="16" t="s">
        <v>39285</v>
      </c>
      <c r="AW45" s="33">
        <f>CHOOSE(MIN(D6L1438C9,RUN_YEARS),B7L814C1,B7L814C10,B7L814C19,B7L814C28,B7L814C37)</f>
        <v>29.007153980636275</v>
      </c>
      <c r="AX45" s="16" t="s">
        <v>39286</v>
      </c>
      <c r="AY45" s="33">
        <f>IF(D6L1438C23=0,0,D6L1438C19/D6L1438C23)</f>
        <v>4.6680003951454128E-2</v>
      </c>
      <c r="AZ45" s="16" t="s">
        <v>39287</v>
      </c>
      <c r="BA45" s="33">
        <f>IF(D6L1438C5=0,0,D6L1438C19/D6L1438C5)</f>
        <v>0.33498905871032103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484.09404973443657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484.09404973443657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193.63761989377463</v>
      </c>
      <c r="R46" s="16" t="s">
        <v>39291</v>
      </c>
      <c r="S46" s="15">
        <f>D6L1439C5-D6L1439C7</f>
        <v>290.45642984066194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188.4839934474528</v>
      </c>
      <c r="X46" s="16" t="s">
        <v>39293</v>
      </c>
      <c r="Y46" s="33">
        <f>D6L1439C7-D6L1439C10</f>
        <v>5.1536264463218231</v>
      </c>
      <c r="Z46" s="16" t="s">
        <v>39294</v>
      </c>
      <c r="AA46" s="33">
        <f>CHOOSE(MIN(D6L1439C9,RUN_YEARS),B7L814C7,B7L814C16,B7L814C25,B7L814C34,B7L814C43)</f>
        <v>6338</v>
      </c>
      <c r="AB46" s="16" t="s">
        <v>39295</v>
      </c>
      <c r="AC46" s="33">
        <f>IF(D6L1439C12=0,0,D6L1439C10/D6L1439C12)</f>
        <v>2.9738717804899464E-2</v>
      </c>
      <c r="AD46" s="16" t="s">
        <v>39296</v>
      </c>
      <c r="AE46" s="33">
        <f>IF(D6L1439C5=0,0,D6L1439C10/D6L1439C5)</f>
        <v>0.38935408016448664</v>
      </c>
      <c r="AF46" s="16" t="s">
        <v>39297</v>
      </c>
      <c r="AG46" s="33">
        <f>CHOOSE(MIN(D6L1439C9,RUN_YEARS),B7L814C5,B7L814C14,B7L814C23,B7L814C32,B7L814C41)</f>
        <v>66.652638853499482</v>
      </c>
      <c r="AH46" s="16" t="s">
        <v>39298</v>
      </c>
      <c r="AI46" s="33">
        <f>IF(D6L1439C15=0,0,D6L1439C11/D6L1439C15)</f>
        <v>7.7320666292738094E-2</v>
      </c>
      <c r="AJ46" s="16" t="s">
        <v>39299</v>
      </c>
      <c r="AK46" s="33">
        <f>IF(D6L1439C5=0,0,D6L1439C11/D6L1439C5)</f>
        <v>1.0645919835513348E-2</v>
      </c>
      <c r="AL46" s="16" t="s">
        <v>39300</v>
      </c>
      <c r="AM46" s="33">
        <f>D6L1439C8*CHOOSE(MIN(D6L1439C9,RUN_YEARS),B7L814C4,B7L814C13,B7L814C22,B7L814C31,B7L814C40)</f>
        <v>95.856977783294482</v>
      </c>
      <c r="AN46" s="16" t="s">
        <v>39301</v>
      </c>
      <c r="AO46" s="33">
        <f>D6L1439C8-D6L1439C18</f>
        <v>194.59945205736744</v>
      </c>
      <c r="AP46" s="16" t="s">
        <v>39302</v>
      </c>
      <c r="AQ46" s="33">
        <f>CHOOSE(MIN(D6L1439C9,RUN_YEARS),B7L814C2,B7L814C11,B7L814C20,B7L814C29,B7L814C38)</f>
        <v>14.288519753173597</v>
      </c>
      <c r="AR46" s="16" t="s">
        <v>39303</v>
      </c>
      <c r="AS46" s="33">
        <f>IF(D6L1439C20=0,0,D6L1439C18/D6L1439C20)</f>
        <v>6.7086709777619804</v>
      </c>
      <c r="AT46" s="16" t="s">
        <v>39304</v>
      </c>
      <c r="AU46" s="33">
        <f>IF(D6L1439C5=0,0,D6L1439C18/D6L1439C5)</f>
        <v>0.19801312954761482</v>
      </c>
      <c r="AV46" s="16" t="s">
        <v>39305</v>
      </c>
      <c r="AW46" s="33">
        <f>CHOOSE(MIN(D6L1439C9,RUN_YEARS),B7L814C1,B7L814C10,B7L814C19,B7L814C28,B7L814C37)</f>
        <v>29.007153980636275</v>
      </c>
      <c r="AX46" s="16" t="s">
        <v>39306</v>
      </c>
      <c r="AY46" s="33">
        <f>IF(D6L1439C23=0,0,D6L1439C19/D6L1439C23)</f>
        <v>6.7086709777619795</v>
      </c>
      <c r="AZ46" s="16" t="s">
        <v>39307</v>
      </c>
      <c r="BA46" s="33">
        <f>IF(D6L1439C5=0,0,D6L1439C19/D6L1439C5)</f>
        <v>0.40198687045238513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492.17821861833704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488.1361341763868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195.65866211474975</v>
      </c>
      <c r="R47" s="16" t="s">
        <v>39311</v>
      </c>
      <c r="S47" s="15">
        <f>SUM(D6L1438C8:D6L1439C8)</f>
        <v>292.47747206163706</v>
      </c>
      <c r="U47" s="21" t="str">
        <f>NULL_VALUE</f>
        <v>n/a</v>
      </c>
      <c r="V47" s="16" t="s">
        <v>39312</v>
      </c>
      <c r="W47" s="33">
        <f>SUM(D6L1438C10:D6L1439C10)</f>
        <v>190.4512460347562</v>
      </c>
      <c r="X47" s="16" t="s">
        <v>39313</v>
      </c>
      <c r="Y47" s="33">
        <f>SUM(D6L1438C11:D6L1439C11)</f>
        <v>5.2074160799935454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3.0049107925963426E-2</v>
      </c>
      <c r="AD47" s="16" t="s">
        <v>39315</v>
      </c>
      <c r="AE47" s="33">
        <f>IF(D6L1440C5=0,0,D6L1440C10/D6L1440C5)</f>
        <v>0.39016010637298387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7.8127680607504385E-2</v>
      </c>
      <c r="AJ47" s="16" t="s">
        <v>39317</v>
      </c>
      <c r="AK47" s="33">
        <f>IF(D6L1440C5=0,0,D6L1440C11/D6L1440C5)</f>
        <v>1.0667958619330275E-2</v>
      </c>
      <c r="AL47" s="16" t="s">
        <v>39318</v>
      </c>
      <c r="AM47" s="33">
        <f>SUM(D6L1438C18:D6L1439C18)</f>
        <v>96.523965941833055</v>
      </c>
      <c r="AN47" s="16" t="s">
        <v>39319</v>
      </c>
      <c r="AO47" s="33">
        <f>SUM(D6L1438C19:D6L1439C19)</f>
        <v>195.95350611980399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6.755350981713435</v>
      </c>
      <c r="AT47" s="16" t="s">
        <v>39321</v>
      </c>
      <c r="AU47" s="33">
        <f>IF(D6L1440C5=0,0,D6L1440C18/D6L1440C5)</f>
        <v>0.19773984997995325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6.7553509817134341</v>
      </c>
      <c r="AZ47" s="16" t="s">
        <v>39323</v>
      </c>
      <c r="BA47" s="33">
        <f>IF(D6L1440C5=0,0,D6L1440C19/D6L1440C5)</f>
        <v>0.40143208502773259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170.11856325940033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165.10630649691848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269.14374827501558</v>
      </c>
      <c r="R48" s="16" t="s">
        <v>39328</v>
      </c>
      <c r="S48" s="15">
        <f>SUM(D6L1428C8,D6L1437C8,D6L1440C8)</f>
        <v>-104.0374417780971</v>
      </c>
      <c r="U48" s="21" t="str">
        <f>NULL_VALUE</f>
        <v>n/a</v>
      </c>
      <c r="V48" s="16" t="s">
        <v>39329</v>
      </c>
      <c r="W48" s="33">
        <f>SUM(D6L1428C10,D6L1437C10,D6L1440C10)</f>
        <v>261.98054135410206</v>
      </c>
      <c r="X48" s="16" t="s">
        <v>39330</v>
      </c>
      <c r="Y48" s="33">
        <f>SUM(D6L1428C11,D6L1437C11,D6L1440C11)</f>
        <v>7.1632069209135008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4.1334891346497642E-2</v>
      </c>
      <c r="AD48" s="16" t="s">
        <v>39332</v>
      </c>
      <c r="AE48" s="33">
        <f>IF(D6L1441C5=0,0,D6L1441C10/D6L1441C5)</f>
        <v>1.5867385499232376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0.10747071750089318</v>
      </c>
      <c r="AJ48" s="16" t="s">
        <v>39334</v>
      </c>
      <c r="AK48" s="33">
        <f>IF(D6L1441C5=0,0,D6L1441C11/D6L1441C5)</f>
        <v>4.338542283996398E-2</v>
      </c>
      <c r="AL48" s="16" t="s">
        <v>39335</v>
      </c>
      <c r="AM48" s="33">
        <f>SUM(D6L1428C18,D6L1437C18,D6L1440C18)</f>
        <v>-34.334632394347963</v>
      </c>
      <c r="AN48" s="16" t="s">
        <v>39336</v>
      </c>
      <c r="AO48" s="33">
        <f>SUM(D6L1428C19,D6L1437C19,D6L1440C19)</f>
        <v>-69.702809383749184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-2.4029523692768775</v>
      </c>
      <c r="AT48" s="16" t="s">
        <v>39338</v>
      </c>
      <c r="AU48" s="33">
        <f>IF(D6L1441C5=0,0,D6L1441C18/D6L1441C5)</f>
        <v>-0.20795469974969599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-2.4029523692768784</v>
      </c>
      <c r="AZ48" s="16" t="s">
        <v>39340</v>
      </c>
      <c r="BA48" s="33">
        <f>IF(D6L1441C5=0,0,D6L1441C19/D6L1441C5)</f>
        <v>-0.42216927301350604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C0796-1418-425D-BAFA-2B07E4A0482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167.08055766666666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143.68927959333334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71.844639796666669</v>
      </c>
      <c r="R8" s="16" t="s">
        <v>39349</v>
      </c>
      <c r="S8" s="15">
        <f>D6L1501C5-D6L1501C7</f>
        <v>71.844639796666669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39.977920922155235</v>
      </c>
      <c r="X8" s="16" t="s">
        <v>39351</v>
      </c>
      <c r="Y8" s="33">
        <f>D6L1501C7-D6L1501C10</f>
        <v>31.866718874511434</v>
      </c>
      <c r="Z8" s="16" t="s">
        <v>39352</v>
      </c>
      <c r="AA8" s="33">
        <f>CHOOSE(MIN(D6L1501C9,RUN_YEARS),B7L815C7,B7L815C16,B7L815C25,B7L815C34,B7L815C43)</f>
        <v>324.66666666666669</v>
      </c>
      <c r="AB8" s="16" t="s">
        <v>39353</v>
      </c>
      <c r="AC8" s="33">
        <f>IF(D6L1501C12=0,0,D6L1501C10/D6L1501C12)</f>
        <v>0.12313528004770606</v>
      </c>
      <c r="AD8" s="16" t="s">
        <v>39354</v>
      </c>
      <c r="AE8" s="33">
        <f>IF(D6L1501C5=0,0,D6L1501C10/D6L1501C5)</f>
        <v>0.27822479892236907</v>
      </c>
      <c r="AF8" s="16" t="s">
        <v>39355</v>
      </c>
      <c r="AG8" s="33">
        <f>CHOOSE(MIN(D6L1501C9,RUN_YEARS),B7L815C5,B7L815C14,B7L815C23,B7L815C32,B7L815C41)</f>
        <v>99.536301307002049</v>
      </c>
      <c r="AH8" s="16" t="s">
        <v>39356</v>
      </c>
      <c r="AI8" s="33">
        <f>IF(D6L1501C15=0,0,D6L1501C11/D6L1501C15)</f>
        <v>0.32015172812403586</v>
      </c>
      <c r="AJ8" s="16" t="s">
        <v>39357</v>
      </c>
      <c r="AK8" s="33">
        <f>IF(D6L1501C5=0,0,D6L1501C11/D6L1501C5)</f>
        <v>0.22177520107763093</v>
      </c>
      <c r="AL8" s="16" t="s">
        <v>39358</v>
      </c>
      <c r="AM8" s="33">
        <f>D6L1501C8*CHOOSE(MIN(D6L1501C9,RUN_YEARS),B7L815C4,B7L815C13,B7L815C22,B7L815C31,B7L815C40)</f>
        <v>1.592411669996064</v>
      </c>
      <c r="AN8" s="16" t="s">
        <v>39359</v>
      </c>
      <c r="AO8" s="33">
        <f>D6L1501C8-D6L1501C18</f>
        <v>70.252228126670602</v>
      </c>
      <c r="AP8" s="16" t="s">
        <v>39360</v>
      </c>
      <c r="AQ8" s="33">
        <f>CHOOSE(MIN(D6L1501C9,RUN_YEARS),B7L815C2,B7L815C11,B7L815C20,B7L815C29,B7L815C38)</f>
        <v>0.83228857059366368</v>
      </c>
      <c r="AR8" s="16" t="s">
        <v>39361</v>
      </c>
      <c r="AS8" s="33">
        <f>IF(D6L1501C20=0,0,D6L1501C18/D6L1501C20)</f>
        <v>1.9132927283384555</v>
      </c>
      <c r="AT8" s="16" t="s">
        <v>39362</v>
      </c>
      <c r="AU8" s="33">
        <f>IF(D6L1501C5=0,0,D6L1501C18/D6L1501C5)</f>
        <v>1.1082327606505351E-2</v>
      </c>
      <c r="AV8" s="16" t="s">
        <v>39363</v>
      </c>
      <c r="AW8" s="33">
        <f>CHOOSE(MIN(D6L1501C9,RUN_YEARS),B7L815C1,B7L815C10,B7L815C19,B7L815C28,B7L815C37)</f>
        <v>36.717971634000385</v>
      </c>
      <c r="AX8" s="16" t="s">
        <v>39364</v>
      </c>
      <c r="AY8" s="33">
        <f>IF(D6L1501C23=0,0,D6L1501C19/D6L1501C23)</f>
        <v>1.9132927283384551</v>
      </c>
      <c r="AZ8" s="16" t="s">
        <v>39365</v>
      </c>
      <c r="BA8" s="33">
        <f>IF(D6L1501C5=0,0,D6L1501C19/D6L1501C5)</f>
        <v>0.4889176723934946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_xlfn.SINGLE(IF(FLOW_THRU_100PCT="Y",1,INDEX(VariabilityMatrix,D6L1502C1,_xlfn.SINGLE(D6L1502C9))))</f>
        <v>0.51741440104877001</v>
      </c>
      <c r="L9" s="16" t="s">
        <v>39366</v>
      </c>
      <c r="M9" s="15">
        <f>IF(_xlfn.SINGLE(D6L1502C2)&lt;&gt;0,_xlfn.SINGLE(D6L1502C2)*_xlfn.SINGLE(D6L1502C4),_xlfn.SINGLE(D6L1502C3)*_xlfn.SINGLE(D6L1502C4))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396.20000000000005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93.949529579071239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1.0192648920943237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33.880304795831137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_xlfn.SINGLE(IF(FLOW_THRU_100PCT="Y",1,INDEX(VariabilityMatrix,D6L1503C1,_xlfn.SINGLE(D6L1503C9))))</f>
        <v>0.51741440104877001</v>
      </c>
      <c r="L10" s="16" t="s">
        <v>39387</v>
      </c>
      <c r="M10" s="15">
        <f>IF(_xlfn.SINGLE(D6L1503C2)&lt;&gt;0,_xlfn.SINGLE(D6L1503C2)*_xlfn.SINGLE(D6L1503C4),_xlfn.SINGLE(D6L1503C3)*_xlfn.SINGLE(D6L1503C4))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396.20000000000005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93.949529579071239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1.0192648920943237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33.880304795831137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0.51121161657677594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230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110.49980621025867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0.51851681022876728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43.387591585501582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_xlfn.SINGLE(IF(FLOW_THRU_100PCT="Y",1,INDEX(VariabilityMatrix,D6L1505C1,_xlfn.SINGLE(D6L1505C9))))</f>
        <v>0.27660328864513511</v>
      </c>
      <c r="L12" s="16" t="s">
        <v>39429</v>
      </c>
      <c r="M12" s="15">
        <f>IF(_xlfn.SINGLE(D6L1505C2)&lt;&gt;0,_xlfn.SINGLE(D6L1505C2)*_xlfn.SINGLE(D6L1505C4),_xlfn.SINGLE(D6L1505C3)*_xlfn.SINGLE(D6L1505C4))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396.20000000000005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93.949529579071239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1.0192648920943237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33.880304795831137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_xlfn.SINGLE(IF(FLOW_THRU_100PCT="Y",1,INDEX(VariabilityMatrix,D6L1506C1,_xlfn.SINGLE(D6L1506C9))))</f>
        <v>0.51741440104877001</v>
      </c>
      <c r="L13" s="16" t="s">
        <v>39450</v>
      </c>
      <c r="M13" s="15">
        <f>IF(_xlfn.SINGLE(D6L1506C2)&lt;&gt;0,_xlfn.SINGLE(D6L1506C2)*_xlfn.SINGLE(D6L1506C4),_xlfn.SINGLE(D6L1506C3)*_xlfn.SINGLE(D6L1506C4))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396.20000000000005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93.949529579071239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1.0192648920943237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33.880304795831137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_xlfn.SINGLE(IF(FLOW_THRU_100PCT="Y",1,INDEX(VariabilityMatrix,D6L1507C1,_xlfn.SINGLE(D6L1507C9))))</f>
        <v>0.51121161657677594</v>
      </c>
      <c r="L14" s="16" t="s">
        <v>39471</v>
      </c>
      <c r="M14" s="15">
        <f>IF(_xlfn.SINGLE(D6L1507C2)&lt;&gt;0,_xlfn.SINGLE(D6L1507C2)*_xlfn.SINGLE(D6L1507C4),_xlfn.SINGLE(D6L1507C3)*_xlfn.SINGLE(D6L1507C4))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230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110.49980621025867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0.51851681022876728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43.387591585501582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0.51121161657677594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230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110.49980621025867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0.51851681022876728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43.387591585501582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0.51121161657677594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230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110.49980621025867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0.51851681022876728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43.387591585501582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0.51121161657677594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230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110.49980621025867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0.51851681022876728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43.387591585501582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0.51121161657677594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230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110.49980621025867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0.51851681022876728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43.387591585501582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0.51121161657677594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230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110.49980621025867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0.51851681022876728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43.387591585501582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230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110.49980621025867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0.51851681022876728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43.387591585501582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_xlfn.SINGLE(IF(FLOW_THRU_100PCT="Y",1,INDEX(VariabilityMatrix,D6L1514C1,_xlfn.SINGLE(D6L1514C9))))</f>
        <v>0.51741440104877001</v>
      </c>
      <c r="L21" s="16" t="s">
        <v>39617</v>
      </c>
      <c r="M21" s="15">
        <f>IF(_xlfn.SINGLE(D6L1514C2)&lt;&gt;0,_xlfn.SINGLE(D6L1514C2)*_xlfn.SINGLE(D6L1514C4),_xlfn.SINGLE(D6L1514C3)*_xlfn.SINGLE(D6L1514C4))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396.20000000000005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93.949529579071239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1.0192648920943237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33.880304795831137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_xlfn.SINGLE(IF(FLOW_THRU_100PCT="Y",1,INDEX(VariabilityMatrix,D6L1515C1,_xlfn.SINGLE(D6L1515C9))))</f>
        <v>0.51854718349040629</v>
      </c>
      <c r="L22" s="16" t="s">
        <v>39638</v>
      </c>
      <c r="M22" s="15">
        <f>IF(_xlfn.SINGLE(D6L1515C2)&lt;&gt;0,_xlfn.SINGLE(D6L1515C2)*_xlfn.SINGLE(D6L1515C4),_xlfn.SINGLE(D6L1515C3)*_xlfn.SINGLE(D6L1515C4))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324.66666666666669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99.536301307002049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0.83228857059366368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36.717971634000385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2.9209690525740717</v>
      </c>
      <c r="J23" s="16" t="s">
        <v>39679</v>
      </c>
      <c r="K23" s="21">
        <f>_xlfn.SINGLE(IF(FLOW_THRU_100PCT="Y",1,INDEX(VariabilityMatrix,D6L1516C1,_xlfn.SINGLE(D6L1516C9))))</f>
        <v>0.27411105726362911</v>
      </c>
      <c r="L23" s="16" t="s">
        <v>39659</v>
      </c>
      <c r="M23" s="15">
        <f>IF(_xlfn.SINGLE(D6L1516C2)&lt;&gt;0,_xlfn.SINGLE(D6L1516C2)*_xlfn.SINGLE(D6L1516C4),_xlfn.SINGLE(D6L1516C3)*_xlfn.SINGLE(D6L1516C4))</f>
        <v>0.80066991523541986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0.40033495761770993</v>
      </c>
      <c r="R23" s="16" t="s">
        <v>39661</v>
      </c>
      <c r="S23" s="15">
        <f>D6L1516C5-D6L1516C7</f>
        <v>0.40033495761770993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0.22276622616956498</v>
      </c>
      <c r="X23" s="16" t="s">
        <v>39663</v>
      </c>
      <c r="Y23" s="33">
        <f>D6L1516C7-D6L1516C10</f>
        <v>0.17756873144814495</v>
      </c>
      <c r="Z23" s="16" t="s">
        <v>39664</v>
      </c>
      <c r="AA23" s="33">
        <f>CHOOSE(MIN(D6L1516C9,RUN_YEARS),B7L815C7,B7L815C16,B7L815C25,B7L815C34,B7L815C43)</f>
        <v>324.66666666666669</v>
      </c>
      <c r="AB23" s="16" t="s">
        <v>39665</v>
      </c>
      <c r="AC23" s="33">
        <f>IF(D6L1516C12=0,0,D6L1516C10/D6L1516C12)</f>
        <v>6.8613827362289006E-4</v>
      </c>
      <c r="AD23" s="16" t="s">
        <v>39666</v>
      </c>
      <c r="AE23" s="33">
        <f>IF(D6L1516C5=0,0,D6L1516C10/D6L1516C5)</f>
        <v>0.27822479892236907</v>
      </c>
      <c r="AF23" s="16" t="s">
        <v>39667</v>
      </c>
      <c r="AG23" s="33">
        <f>CHOOSE(MIN(D6L1516C9,RUN_YEARS),B7L815C5,B7L815C14,B7L815C23,B7L815C32,B7L815C41)</f>
        <v>99.536301307002049</v>
      </c>
      <c r="AH23" s="16" t="s">
        <v>39668</v>
      </c>
      <c r="AI23" s="33">
        <f>IF(D6L1516C15=0,0,D6L1516C11/D6L1516C15)</f>
        <v>1.7839595114195145E-3</v>
      </c>
      <c r="AJ23" s="16" t="s">
        <v>39669</v>
      </c>
      <c r="AK23" s="33">
        <f>IF(D6L1516C5=0,0,D6L1516C11/D6L1516C5)</f>
        <v>0.22177520107763093</v>
      </c>
      <c r="AL23" s="16" t="s">
        <v>39670</v>
      </c>
      <c r="AM23" s="33">
        <f>D6L1516C8*CHOOSE(MIN(D6L1516C9,RUN_YEARS),B7L815C4,B7L815C13,B7L815C22,B7L815C31,B7L815C40)</f>
        <v>8.8732863053117925E-3</v>
      </c>
      <c r="AN23" s="16" t="s">
        <v>39671</v>
      </c>
      <c r="AO23" s="33">
        <f>D6L1516C8-D6L1516C18</f>
        <v>0.39146167131239812</v>
      </c>
      <c r="AP23" s="16" t="s">
        <v>39672</v>
      </c>
      <c r="AQ23" s="33">
        <f>CHOOSE(MIN(D6L1516C9,RUN_YEARS),B7L815C2,B7L815C11,B7L815C20,B7L815C29,B7L815C38)</f>
        <v>0.83228857059366368</v>
      </c>
      <c r="AR23" s="16" t="s">
        <v>39673</v>
      </c>
      <c r="AS23" s="33">
        <f>IF(D6L1516C20=0,0,D6L1516C18/D6L1516C20)</f>
        <v>1.066130981347318E-2</v>
      </c>
      <c r="AT23" s="16" t="s">
        <v>39674</v>
      </c>
      <c r="AU23" s="33">
        <f>IF(D6L1516C5=0,0,D6L1516C18/D6L1516C5)</f>
        <v>1.1082327606505351E-2</v>
      </c>
      <c r="AV23" s="16" t="s">
        <v>39675</v>
      </c>
      <c r="AW23" s="33">
        <f>CHOOSE(MIN(D6L1516C9,RUN_YEARS),B7L815C1,B7L815C10,B7L815C19,B7L815C28,B7L815C37)</f>
        <v>36.717971634000385</v>
      </c>
      <c r="AX23" s="16" t="s">
        <v>39676</v>
      </c>
      <c r="AY23" s="33">
        <f>IF(D6L1516C23=0,0,D6L1516C19/D6L1516C23)</f>
        <v>1.0661309813473178E-2</v>
      </c>
      <c r="AZ23" s="16" t="s">
        <v>39677</v>
      </c>
      <c r="BA23" s="33">
        <f>IF(D6L1516C5=0,0,D6L1516C19/D6L1516C5)</f>
        <v>0.48891767239349465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324.66666666666669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99.536301307002049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0.83228857059366368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36.717971634000385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_xlfn.SINGLE(IF(FLOW_THRU_100PCT="Y",1,INDEX(VariabilityMatrix,D6L1518C1,_xlfn.SINGLE(D6L1518C9))))</f>
        <v>0.27281123741575092</v>
      </c>
      <c r="L25" s="16" t="s">
        <v>39700</v>
      </c>
      <c r="M25" s="15">
        <f>IF(_xlfn.SINGLE(D6L1518C2)&lt;&gt;0,_xlfn.SINGLE(D6L1518C2)*_xlfn.SINGLE(D6L1518C4),_xlfn.SINGLE(D6L1518C3)*_xlfn.SINGLE(D6L1518C4))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230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110.49980621025867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0.51851681022876728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43.387591585501582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35.881341588530049</v>
      </c>
      <c r="J26" s="16" t="s">
        <v>39741</v>
      </c>
      <c r="K26" s="21">
        <f>_xlfn.SINGLE(IF(FLOW_THRU_100PCT="Y",1,INDEX(VariabilityMatrix,D6L1519C1,_xlfn.SINGLE(D6L1519C9))))</f>
        <v>0.27411105726362911</v>
      </c>
      <c r="L26" s="16" t="s">
        <v>39721</v>
      </c>
      <c r="M26" s="15">
        <f>IF(_xlfn.SINGLE(D6L1519C2)&lt;&gt;0,_xlfn.SINGLE(D6L1519C2)*_xlfn.SINGLE(D6L1519C4),_xlfn.SINGLE(D6L1519C3)*_xlfn.SINGLE(D6L1519C4))</f>
        <v>9.8354724788693968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4.9177362394346984</v>
      </c>
      <c r="R26" s="16" t="s">
        <v>39723</v>
      </c>
      <c r="S26" s="15">
        <f>D6L1519C5-D6L1519C7</f>
        <v>4.9177362394346984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2.7364723527399328</v>
      </c>
      <c r="X26" s="16" t="s">
        <v>39725</v>
      </c>
      <c r="Y26" s="33">
        <f>D6L1519C7-D6L1519C10</f>
        <v>2.1812638866947656</v>
      </c>
      <c r="Z26" s="16" t="s">
        <v>39726</v>
      </c>
      <c r="AA26" s="33">
        <f>CHOOSE(MIN(D6L1519C9,RUN_YEARS),B7L815C7,B7L815C16,B7L815C25,B7L815C34,B7L815C43)</f>
        <v>324.66666666666669</v>
      </c>
      <c r="AB26" s="16" t="s">
        <v>39727</v>
      </c>
      <c r="AC26" s="33">
        <f>IF(D6L1519C12=0,0,D6L1519C10/D6L1519C12)</f>
        <v>8.4285596080285394E-3</v>
      </c>
      <c r="AD26" s="16" t="s">
        <v>39728</v>
      </c>
      <c r="AE26" s="33">
        <f>IF(D6L1519C5=0,0,D6L1519C10/D6L1519C5)</f>
        <v>0.27822479892236907</v>
      </c>
      <c r="AF26" s="16" t="s">
        <v>39729</v>
      </c>
      <c r="AG26" s="33">
        <f>CHOOSE(MIN(D6L1519C9,RUN_YEARS),B7L815C5,B7L815C14,B7L815C23,B7L815C32,B7L815C41)</f>
        <v>99.536301307002049</v>
      </c>
      <c r="AH26" s="16" t="s">
        <v>39730</v>
      </c>
      <c r="AI26" s="33">
        <f>IF(D6L1519C15=0,0,D6L1519C11/D6L1519C15)</f>
        <v>2.1914254980874209E-2</v>
      </c>
      <c r="AJ26" s="16" t="s">
        <v>39731</v>
      </c>
      <c r="AK26" s="33">
        <f>IF(D6L1519C5=0,0,D6L1519C11/D6L1519C5)</f>
        <v>0.22177520107763093</v>
      </c>
      <c r="AL26" s="16" t="s">
        <v>39732</v>
      </c>
      <c r="AM26" s="33">
        <f>D6L1519C8*CHOOSE(MIN(D6L1519C9,RUN_YEARS),B7L815C4,B7L815C13,B7L815C22,B7L815C31,B7L815C40)</f>
        <v>0.10899992817559793</v>
      </c>
      <c r="AN26" s="16" t="s">
        <v>39733</v>
      </c>
      <c r="AO26" s="33">
        <f>D6L1519C8-D6L1519C18</f>
        <v>4.8087363112591008</v>
      </c>
      <c r="AP26" s="16" t="s">
        <v>39734</v>
      </c>
      <c r="AQ26" s="33">
        <f>CHOOSE(MIN(D6L1519C9,RUN_YEARS),B7L815C2,B7L815C11,B7L815C20,B7L815C29,B7L815C38)</f>
        <v>0.83228857059366368</v>
      </c>
      <c r="AR26" s="16" t="s">
        <v>39735</v>
      </c>
      <c r="AS26" s="33">
        <f>IF(D6L1519C20=0,0,D6L1519C18/D6L1519C20)</f>
        <v>0.13096410551192514</v>
      </c>
      <c r="AT26" s="16" t="s">
        <v>39736</v>
      </c>
      <c r="AU26" s="33">
        <f>IF(D6L1519C5=0,0,D6L1519C18/D6L1519C5)</f>
        <v>1.1082327606505351E-2</v>
      </c>
      <c r="AV26" s="16" t="s">
        <v>39737</v>
      </c>
      <c r="AW26" s="33">
        <f>CHOOSE(MIN(D6L1519C9,RUN_YEARS),B7L815C1,B7L815C10,B7L815C19,B7L815C28,B7L815C37)</f>
        <v>36.717971634000385</v>
      </c>
      <c r="AX26" s="16" t="s">
        <v>39738</v>
      </c>
      <c r="AY26" s="33">
        <f>IF(D6L1519C23=0,0,D6L1519C19/D6L1519C23)</f>
        <v>0.13096410551192514</v>
      </c>
      <c r="AZ26" s="16" t="s">
        <v>39739</v>
      </c>
      <c r="BA26" s="33">
        <f>IF(D6L1519C5=0,0,D6L1519C19/D6L1519C5)</f>
        <v>0.48891767239349471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69.95827687865183</v>
      </c>
      <c r="J27" s="16" t="s">
        <v>39762</v>
      </c>
      <c r="K27" s="21">
        <f>_xlfn.SINGLE(IF(FLOW_THRU_100PCT="Y",1,INDEX(VariabilityMatrix,D6L1520C1,_xlfn.SINGLE(D6L1520C9))))</f>
        <v>0.27281123741575092</v>
      </c>
      <c r="L27" s="16" t="s">
        <v>39742</v>
      </c>
      <c r="M27" s="15">
        <f>IF(_xlfn.SINGLE(D6L1520C2)&lt;&gt;0,_xlfn.SINGLE(D6L1520C2)*_xlfn.SINGLE(D6L1520C4),_xlfn.SINGLE(D6L1520C3)*_xlfn.SINGLE(D6L1520C4))</f>
        <v>19.085404082738723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9.5427020413693615</v>
      </c>
      <c r="R27" s="16" t="s">
        <v>39744</v>
      </c>
      <c r="S27" s="15">
        <f>D6L1520C5-D6L1520C7</f>
        <v>9.5427020413693615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4.2428447850114352</v>
      </c>
      <c r="X27" s="16" t="s">
        <v>39746</v>
      </c>
      <c r="Y27" s="33">
        <f>D6L1520C7-D6L1520C10</f>
        <v>5.2998572563579263</v>
      </c>
      <c r="Z27" s="16" t="s">
        <v>39747</v>
      </c>
      <c r="AA27" s="33">
        <f>CHOOSE(MIN(D6L1520C9,RUN_YEARS),B7L815C7,B7L815C16,B7L815C25,B7L815C34,B7L815C43)</f>
        <v>230</v>
      </c>
      <c r="AB27" s="16" t="s">
        <v>39748</v>
      </c>
      <c r="AC27" s="33">
        <f>IF(D6L1520C12=0,0,D6L1520C10/D6L1520C12)</f>
        <v>1.8447151239180153E-2</v>
      </c>
      <c r="AD27" s="16" t="s">
        <v>39749</v>
      </c>
      <c r="AE27" s="33">
        <f>IF(D6L1520C5=0,0,D6L1520C10/D6L1520C5)</f>
        <v>0.22230835494066176</v>
      </c>
      <c r="AF27" s="16" t="s">
        <v>39750</v>
      </c>
      <c r="AG27" s="33">
        <f>CHOOSE(MIN(D6L1520C9,RUN_YEARS),B7L815C5,B7L815C14,B7L815C23,B7L815C32,B7L815C41)</f>
        <v>110.49980621025867</v>
      </c>
      <c r="AH27" s="16" t="s">
        <v>39751</v>
      </c>
      <c r="AI27" s="33">
        <f>IF(D6L1520C15=0,0,D6L1520C11/D6L1520C15)</f>
        <v>4.7962593221868417E-2</v>
      </c>
      <c r="AJ27" s="16" t="s">
        <v>39752</v>
      </c>
      <c r="AK27" s="33">
        <f>IF(D6L1520C5=0,0,D6L1520C11/D6L1520C5)</f>
        <v>0.27769164505933824</v>
      </c>
      <c r="AL27" s="16" t="s">
        <v>39753</v>
      </c>
      <c r="AM27" s="33">
        <f>D6L1520C8*CHOOSE(MIN(D6L1520C9,RUN_YEARS),B7L815C4,B7L815C13,B7L815C22,B7L815C31,B7L815C40)</f>
        <v>0.11269619659426616</v>
      </c>
      <c r="AN27" s="16" t="s">
        <v>39754</v>
      </c>
      <c r="AO27" s="33">
        <f>D6L1520C8-D6L1520C18</f>
        <v>9.4300058447750956</v>
      </c>
      <c r="AP27" s="16" t="s">
        <v>39755</v>
      </c>
      <c r="AQ27" s="33">
        <f>CHOOSE(MIN(D6L1520C9,RUN_YEARS),B7L815C2,B7L815C11,B7L815C20,B7L815C29,B7L815C38)</f>
        <v>0.51851681022876728</v>
      </c>
      <c r="AR27" s="16" t="s">
        <v>39756</v>
      </c>
      <c r="AS27" s="33">
        <f>IF(D6L1520C20=0,0,D6L1520C18/D6L1520C20)</f>
        <v>0.21734338091091995</v>
      </c>
      <c r="AT27" s="16" t="s">
        <v>39757</v>
      </c>
      <c r="AU27" s="33">
        <f>IF(D6L1520C5=0,0,D6L1520C18/D6L1520C5)</f>
        <v>5.904836811717871E-3</v>
      </c>
      <c r="AV27" s="16" t="s">
        <v>39758</v>
      </c>
      <c r="AW27" s="33">
        <f>CHOOSE(MIN(D6L1520C9,RUN_YEARS),B7L815C1,B7L815C10,B7L815C19,B7L815C28,B7L815C37)</f>
        <v>43.387591585501582</v>
      </c>
      <c r="AX27" s="16" t="s">
        <v>39759</v>
      </c>
      <c r="AY27" s="33">
        <f>IF(D6L1520C23=0,0,D6L1520C19/D6L1520C23)</f>
        <v>0.21734338091091995</v>
      </c>
      <c r="AZ27" s="16" t="s">
        <v>39760</v>
      </c>
      <c r="BA27" s="33">
        <f>IF(D6L1520C5=0,0,D6L1520C19/D6L1520C5)</f>
        <v>0.49409516318828212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0.27281123741575092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230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110.49980621025867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0.51851681022876728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43.387591585501582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0.27281123741575092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230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110.49980621025867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0.51851681022876728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43.387591585501582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0.27281123741575092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230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110.49980621025867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0.51851681022876728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43.387591585501582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0.27281123741575092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230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110.49980621025867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0.51851681022876728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43.387591585501582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0.27281123741575092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230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110.49980621025867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0.51851681022876728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43.387591585501582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4.1733003500512593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3.5890383010440829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1.7945191505220415</v>
      </c>
      <c r="R33" s="16" t="s">
        <v>39870</v>
      </c>
      <c r="S33" s="15">
        <f>D6L1526C5-D6L1526C7</f>
        <v>1.7945191505220415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0.79787320052413768</v>
      </c>
      <c r="X33" s="16" t="s">
        <v>39872</v>
      </c>
      <c r="Y33" s="33">
        <f>D6L1526C7-D6L1526C10</f>
        <v>0.99664594999790379</v>
      </c>
      <c r="Z33" s="16" t="s">
        <v>39873</v>
      </c>
      <c r="AA33" s="33">
        <f>CHOOSE(MIN(D6L1526C9,RUN_YEARS),B7L815C7,B7L815C16,B7L815C25,B7L815C34,B7L815C43)</f>
        <v>230</v>
      </c>
      <c r="AB33" s="16" t="s">
        <v>39874</v>
      </c>
      <c r="AC33" s="33">
        <f>IF(D6L1526C12=0,0,D6L1526C10/D6L1526C12)</f>
        <v>3.4690139153223378E-3</v>
      </c>
      <c r="AD33" s="16" t="s">
        <v>39875</v>
      </c>
      <c r="AE33" s="33">
        <f>IF(D6L1526C5=0,0,D6L1526C10/D6L1526C5)</f>
        <v>0.22230835494066176</v>
      </c>
      <c r="AF33" s="16" t="s">
        <v>39876</v>
      </c>
      <c r="AG33" s="33">
        <f>CHOOSE(MIN(D6L1526C9,RUN_YEARS),B7L815C5,B7L815C14,B7L815C23,B7L815C32,B7L815C41)</f>
        <v>110.49980621025867</v>
      </c>
      <c r="AH33" s="16" t="s">
        <v>39877</v>
      </c>
      <c r="AI33" s="33">
        <f>IF(D6L1526C15=0,0,D6L1526C11/D6L1526C15)</f>
        <v>9.0194361798380824E-3</v>
      </c>
      <c r="AJ33" s="16" t="s">
        <v>39878</v>
      </c>
      <c r="AK33" s="33">
        <f>IF(D6L1526C5=0,0,D6L1526C11/D6L1526C5)</f>
        <v>0.27769164505933824</v>
      </c>
      <c r="AL33" s="16" t="s">
        <v>39879</v>
      </c>
      <c r="AM33" s="33">
        <f>D6L1526C8*CHOOSE(MIN(D6L1526C9,RUN_YEARS),B7L815C4,B7L815C13,B7L815C22,B7L815C31,B7L815C40)</f>
        <v>2.1192685478670467E-2</v>
      </c>
      <c r="AN33" s="16" t="s">
        <v>39880</v>
      </c>
      <c r="AO33" s="33">
        <f>D6L1526C8-D6L1526C18</f>
        <v>1.7733264650433711</v>
      </c>
      <c r="AP33" s="16" t="s">
        <v>39881</v>
      </c>
      <c r="AQ33" s="33">
        <f>CHOOSE(MIN(D6L1526C9,RUN_YEARS),B7L815C2,B7L815C11,B7L815C20,B7L815C29,B7L815C38)</f>
        <v>0.51851681022876728</v>
      </c>
      <c r="AR33" s="16" t="s">
        <v>39882</v>
      </c>
      <c r="AS33" s="33">
        <f>IF(D6L1526C20=0,0,D6L1526C18/D6L1526C20)</f>
        <v>4.087174236322319E-2</v>
      </c>
      <c r="AT33" s="16" t="s">
        <v>39883</v>
      </c>
      <c r="AU33" s="33">
        <f>IF(D6L1526C5=0,0,D6L1526C18/D6L1526C5)</f>
        <v>5.904836811717871E-3</v>
      </c>
      <c r="AV33" s="16" t="s">
        <v>39884</v>
      </c>
      <c r="AW33" s="33">
        <f>CHOOSE(MIN(D6L1526C9,RUN_YEARS),B7L815C1,B7L815C10,B7L815C19,B7L815C28,B7L815C37)</f>
        <v>43.387591585501582</v>
      </c>
      <c r="AX33" s="16" t="s">
        <v>39885</v>
      </c>
      <c r="AY33" s="33">
        <f>IF(D6L1526C23=0,0,D6L1526C19/D6L1526C23)</f>
        <v>4.087174236322319E-2</v>
      </c>
      <c r="AZ33" s="16" t="s">
        <v>39886</v>
      </c>
      <c r="BA33" s="33">
        <f>IF(D6L1526C5=0,0,D6L1526C19/D6L1526C5)</f>
        <v>0.49409516318828217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-3.5558279419635146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-3.0580120300886224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-1.5290060150443112</v>
      </c>
      <c r="R34" s="16" t="s">
        <v>39890</v>
      </c>
      <c r="S34" s="15">
        <f>D6L1527C5-D6L1527C7</f>
        <v>-1.5290060150443112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-0.85081478217359263</v>
      </c>
      <c r="X34" s="16" t="s">
        <v>39892</v>
      </c>
      <c r="Y34" s="33">
        <f>D6L1527C7-D6L1527C10</f>
        <v>-0.67819123287071859</v>
      </c>
      <c r="Z34" s="16" t="s">
        <v>39893</v>
      </c>
      <c r="AA34" s="33">
        <f>CHOOSE(MIN(D6L1527C9,RUN_YEARS),B7L815C7,B7L815C16,B7L815C25,B7L815C34,B7L815C43)</f>
        <v>324.66666666666669</v>
      </c>
      <c r="AB34" s="16" t="s">
        <v>39894</v>
      </c>
      <c r="AC34" s="33">
        <f>IF(D6L1527C12=0,0,D6L1527C10/D6L1527C12)</f>
        <v>-2.6205794112122973E-3</v>
      </c>
      <c r="AD34" s="16" t="s">
        <v>39895</v>
      </c>
      <c r="AE34" s="33">
        <f>IF(D6L1527C5=0,0,D6L1527C10/D6L1527C5)</f>
        <v>0.27822479892236907</v>
      </c>
      <c r="AF34" s="16" t="s">
        <v>39896</v>
      </c>
      <c r="AG34" s="33">
        <f>CHOOSE(MIN(D6L1527C9,RUN_YEARS),B7L815C5,B7L815C14,B7L815C23,B7L815C32,B7L815C41)</f>
        <v>99.536301307002049</v>
      </c>
      <c r="AH34" s="16" t="s">
        <v>39897</v>
      </c>
      <c r="AI34" s="33">
        <f>IF(D6L1527C15=0,0,D6L1527C11/D6L1527C15)</f>
        <v>-6.8135064691519746E-3</v>
      </c>
      <c r="AJ34" s="16" t="s">
        <v>39898</v>
      </c>
      <c r="AK34" s="33">
        <f>IF(D6L1527C5=0,0,D6L1527C11/D6L1527C5)</f>
        <v>0.22177520107763093</v>
      </c>
      <c r="AL34" s="16" t="s">
        <v>39899</v>
      </c>
      <c r="AM34" s="33">
        <f>D6L1527C8*CHOOSE(MIN(D6L1527C9,RUN_YEARS),B7L815C4,B7L815C13,B7L815C22,B7L815C31,B7L815C40)</f>
        <v>-3.3889891142076613E-2</v>
      </c>
      <c r="AN34" s="16" t="s">
        <v>39900</v>
      </c>
      <c r="AO34" s="33">
        <f>D6L1527C8-D6L1527C18</f>
        <v>-1.4951161239022346</v>
      </c>
      <c r="AP34" s="16" t="s">
        <v>39901</v>
      </c>
      <c r="AQ34" s="33">
        <f>CHOOSE(MIN(D6L1527C9,RUN_YEARS),B7L815C2,B7L815C11,B7L815C20,B7L815C29,B7L815C38)</f>
        <v>0.83228857059366368</v>
      </c>
      <c r="AR34" s="16" t="s">
        <v>39902</v>
      </c>
      <c r="AS34" s="33">
        <f>IF(D6L1527C20=0,0,D6L1527C18/D6L1527C20)</f>
        <v>-4.0718919302115693E-2</v>
      </c>
      <c r="AT34" s="16" t="s">
        <v>39903</v>
      </c>
      <c r="AU34" s="33">
        <f>IF(D6L1527C5=0,0,D6L1527C18/D6L1527C5)</f>
        <v>1.1082327606505351E-2</v>
      </c>
      <c r="AV34" s="16" t="s">
        <v>39904</v>
      </c>
      <c r="AW34" s="33">
        <f>CHOOSE(MIN(D6L1527C9,RUN_YEARS),B7L815C1,B7L815C10,B7L815C19,B7L815C28,B7L815C37)</f>
        <v>36.717971634000385</v>
      </c>
      <c r="AX34" s="16" t="s">
        <v>39905</v>
      </c>
      <c r="AY34" s="33">
        <f>IF(D6L1527C23=0,0,D6L1527C19/D6L1527C23)</f>
        <v>-4.0718919302115686E-2</v>
      </c>
      <c r="AZ34" s="16" t="s">
        <v>39906</v>
      </c>
      <c r="BA34" s="33">
        <f>IF(D6L1527C5=0,0,D6L1527C19/D6L1527C5)</f>
        <v>0.48891767239349465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283.57027347843734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180.05787640130958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90.028938200654792</v>
      </c>
      <c r="R35" s="16" t="s">
        <v>39910</v>
      </c>
      <c r="S35" s="15">
        <f>SUM(D6L1501C8:D6L1527C8)-2*SUM(D6L1509C8,D6L1511C8,D6L1522C8,D6L1524C8,D6L1527C8)</f>
        <v>90.028938200654792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48.828692268773899</v>
      </c>
      <c r="X35" s="16" t="s">
        <v>39912</v>
      </c>
      <c r="Y35" s="33">
        <f>SUM(D6L1501C11:D6L1527C11)-2*SUM(D6L1509C11,D6L1511C11,D6L1522C11,D6L1524C11,D6L1527C11)</f>
        <v>41.2002459318809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0.15678672249507228</v>
      </c>
      <c r="AD35" s="16" t="s">
        <v>39914</v>
      </c>
      <c r="AE35" s="33">
        <f>IF(D6L1528C5=0,0,D6L1528C10/D6L1528C5)</f>
        <v>0.27118331752366909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0.40764547848718807</v>
      </c>
      <c r="AJ35" s="16" t="s">
        <v>39916</v>
      </c>
      <c r="AK35" s="33">
        <f>IF(D6L1528C5=0,0,D6L1528C11/D6L1528C5)</f>
        <v>0.22881668247633097</v>
      </c>
      <c r="AL35" s="16" t="s">
        <v>39917</v>
      </c>
      <c r="AM35" s="33">
        <f>SUM(D6L1501C18:D6L1527C18)-2*SUM(D6L1509C18,D6L1511C18,D6L1522C18,D6L1524C18,D6L1527C18)</f>
        <v>1.8780636576919869</v>
      </c>
      <c r="AN35" s="16" t="s">
        <v>39918</v>
      </c>
      <c r="AO35" s="33">
        <f>SUM(D6L1501C19:D6L1527C19)-2*SUM(D6L1509C19,D6L1511C19,D6L1522C19,D6L1524C19,D6L1527C19)</f>
        <v>88.150874542962796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2.3538521862401125</v>
      </c>
      <c r="AT35" s="16" t="s">
        <v>39920</v>
      </c>
      <c r="AU35" s="33">
        <f>IF(D6L1528C5=0,0,D6L1528C18/D6L1528C5)</f>
        <v>1.0430333264101118E-2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2.3538521862401121</v>
      </c>
      <c r="AZ35" s="16" t="s">
        <v>39922</v>
      </c>
      <c r="BA35" s="33">
        <f>IF(D6L1528C5=0,0,D6L1528C19/D6L1528C5)</f>
        <v>0.48956966673589886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2.7100248080071889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1.3550124040035945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0.67750620200179723</v>
      </c>
      <c r="R36" s="16" t="s">
        <v>39927</v>
      </c>
      <c r="S36" s="15">
        <f>D6L1529C5-D6L1529C7</f>
        <v>0.67750620200179723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0.30123057845823048</v>
      </c>
      <c r="X36" s="16" t="s">
        <v>39929</v>
      </c>
      <c r="Y36" s="33">
        <f>D6L1529C7-D6L1529C10</f>
        <v>0.37627562354356675</v>
      </c>
      <c r="Z36" s="16" t="s">
        <v>39930</v>
      </c>
      <c r="AA36" s="33">
        <f>CHOOSE(MIN(D6L1529C9,RUN_YEARS),B7L815C7,B7L815C16,B7L815C25,B7L815C34,B7L815C43)</f>
        <v>230</v>
      </c>
      <c r="AB36" s="16" t="s">
        <v>39931</v>
      </c>
      <c r="AC36" s="33">
        <f>IF(D6L1529C12=0,0,D6L1529C10/D6L1529C12)</f>
        <v>1.3096981672096977E-3</v>
      </c>
      <c r="AD36" s="16" t="s">
        <v>39932</v>
      </c>
      <c r="AE36" s="33">
        <f>IF(D6L1529C5=0,0,D6L1529C10/D6L1529C5)</f>
        <v>0.22230835494066178</v>
      </c>
      <c r="AF36" s="16" t="s">
        <v>39933</v>
      </c>
      <c r="AG36" s="33">
        <f>CHOOSE(MIN(D6L1529C9,RUN_YEARS),B7L815C5,B7L815C14,B7L815C23,B7L815C32,B7L815C41)</f>
        <v>110.49980621025867</v>
      </c>
      <c r="AH36" s="16" t="s">
        <v>39934</v>
      </c>
      <c r="AI36" s="33">
        <f>IF(D6L1529C15=0,0,D6L1529C11/D6L1529C15)</f>
        <v>3.4052152347452151E-3</v>
      </c>
      <c r="AJ36" s="16" t="s">
        <v>39935</v>
      </c>
      <c r="AK36" s="33">
        <f>IF(D6L1529C5=0,0,D6L1529C11/D6L1529C5)</f>
        <v>0.27769164505933824</v>
      </c>
      <c r="AL36" s="16" t="s">
        <v>39936</v>
      </c>
      <c r="AM36" s="33">
        <f>D6L1529C8*CHOOSE(MIN(D6L1529C9,RUN_YEARS),B7L815C4,B7L815C13,B7L815C22,B7L815C31,B7L815C40)</f>
        <v>8.0011271234947529E-3</v>
      </c>
      <c r="AN36" s="16" t="s">
        <v>39937</v>
      </c>
      <c r="AO36" s="33">
        <f>D6L1529C8-D6L1529C18</f>
        <v>0.66950507487830246</v>
      </c>
      <c r="AP36" s="16" t="s">
        <v>39938</v>
      </c>
      <c r="AQ36" s="33">
        <f>CHOOSE(MIN(D6L1529C9,RUN_YEARS),B7L815C2,B7L815C11,B7L815C20,B7L815C29,B7L815C38)</f>
        <v>0.51851681022876728</v>
      </c>
      <c r="AR36" s="16" t="s">
        <v>39939</v>
      </c>
      <c r="AS36" s="33">
        <f>IF(D6L1529C20=0,0,D6L1529C18/D6L1529C20)</f>
        <v>1.5430796004404741E-2</v>
      </c>
      <c r="AT36" s="16" t="s">
        <v>39940</v>
      </c>
      <c r="AU36" s="33">
        <f>IF(D6L1529C5=0,0,D6L1529C18/D6L1529C5)</f>
        <v>5.904836811717871E-3</v>
      </c>
      <c r="AV36" s="16" t="s">
        <v>39941</v>
      </c>
      <c r="AW36" s="33">
        <f>CHOOSE(MIN(D6L1529C9,RUN_YEARS),B7L815C1,B7L815C10,B7L815C19,B7L815C28,B7L815C37)</f>
        <v>43.387591585501582</v>
      </c>
      <c r="AX36" s="16" t="s">
        <v>39942</v>
      </c>
      <c r="AY36" s="33">
        <f>IF(D6L1529C23=0,0,D6L1529C19/D6L1529C23)</f>
        <v>1.5430796004404739E-2</v>
      </c>
      <c r="AZ36" s="16" t="s">
        <v>39943</v>
      </c>
      <c r="BA36" s="33">
        <f>IF(D6L1529C5=0,0,D6L1529C19/D6L1529C5)</f>
        <v>0.49409516318828212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1.1072624343236727E-2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1.1072624343236727E-2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5.5363121716183634E-3</v>
      </c>
      <c r="R37" s="16" t="s">
        <v>39947</v>
      </c>
      <c r="S37" s="15">
        <f>D6L1530C5-D6L1530C7</f>
        <v>5.5363121716183634E-3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2.4615369026208824E-3</v>
      </c>
      <c r="X37" s="16" t="s">
        <v>39949</v>
      </c>
      <c r="Y37" s="33">
        <f>D6L1530C7-D6L1530C10</f>
        <v>3.0747752689974811E-3</v>
      </c>
      <c r="Z37" s="16" t="s">
        <v>39950</v>
      </c>
      <c r="AA37" s="33">
        <f>CHOOSE(MIN(D6L1530C9,RUN_YEARS),B7L815C7,B7L815C16,B7L815C25,B7L815C34,B7L815C43)</f>
        <v>230</v>
      </c>
      <c r="AB37" s="16" t="s">
        <v>39951</v>
      </c>
      <c r="AC37" s="33">
        <f>IF(D6L1530C12=0,0,D6L1530C10/D6L1530C12)</f>
        <v>1.0702334359221227E-5</v>
      </c>
      <c r="AD37" s="16" t="s">
        <v>39952</v>
      </c>
      <c r="AE37" s="33">
        <f>IF(D6L1530C5=0,0,D6L1530C10/D6L1530C5)</f>
        <v>0.22230835494066178</v>
      </c>
      <c r="AF37" s="16" t="s">
        <v>39953</v>
      </c>
      <c r="AG37" s="33">
        <f>CHOOSE(MIN(D6L1530C9,RUN_YEARS),B7L815C5,B7L815C14,B7L815C23,B7L815C32,B7L815C41)</f>
        <v>110.49980621025867</v>
      </c>
      <c r="AH37" s="16" t="s">
        <v>39954</v>
      </c>
      <c r="AI37" s="33">
        <f>IF(D6L1530C15=0,0,D6L1530C11/D6L1530C15)</f>
        <v>2.7826069333975201E-5</v>
      </c>
      <c r="AJ37" s="16" t="s">
        <v>39955</v>
      </c>
      <c r="AK37" s="33">
        <f>IF(D6L1530C5=0,0,D6L1530C11/D6L1530C5)</f>
        <v>0.27769164505933819</v>
      </c>
      <c r="AL37" s="16" t="s">
        <v>39956</v>
      </c>
      <c r="AM37" s="33">
        <f>D6L1530C8*CHOOSE(MIN(D6L1530C9,RUN_YEARS),B7L815C4,B7L815C13,B7L815C22,B7L815C31,B7L815C40)</f>
        <v>6.5382039824267641E-5</v>
      </c>
      <c r="AN37" s="16" t="s">
        <v>39957</v>
      </c>
      <c r="AO37" s="33">
        <f>D6L1530C8-D6L1530C18</f>
        <v>5.4709301317940962E-3</v>
      </c>
      <c r="AP37" s="16" t="s">
        <v>39958</v>
      </c>
      <c r="AQ37" s="33">
        <f>CHOOSE(MIN(D6L1530C9,RUN_YEARS),B7L815C2,B7L815C11,B7L815C20,B7L815C29,B7L815C38)</f>
        <v>0.51851681022876728</v>
      </c>
      <c r="AR37" s="16" t="s">
        <v>39959</v>
      </c>
      <c r="AS37" s="33">
        <f>IF(D6L1530C20=0,0,D6L1530C18/D6L1530C20)</f>
        <v>1.2609434937205097E-4</v>
      </c>
      <c r="AT37" s="16" t="s">
        <v>39960</v>
      </c>
      <c r="AU37" s="33">
        <f>IF(D6L1530C5=0,0,D6L1530C18/D6L1530C5)</f>
        <v>5.904836811717871E-3</v>
      </c>
      <c r="AV37" s="16" t="s">
        <v>39961</v>
      </c>
      <c r="AW37" s="33">
        <f>CHOOSE(MIN(D6L1530C9,RUN_YEARS),B7L815C1,B7L815C10,B7L815C19,B7L815C28,B7L815C37)</f>
        <v>43.387591585501582</v>
      </c>
      <c r="AX37" s="16" t="s">
        <v>39962</v>
      </c>
      <c r="AY37" s="33">
        <f>IF(D6L1530C23=0,0,D6L1530C19/D6L1530C23)</f>
        <v>1.26094349372051E-4</v>
      </c>
      <c r="AZ37" s="16" t="s">
        <v>39963</v>
      </c>
      <c r="BA37" s="33">
        <f>IF(D6L1530C5=0,0,D6L1530C19/D6L1530C5)</f>
        <v>0.49409516318828217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-2.5036705045977898E-2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-1.2518352522988949E-2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-6.2591762614944745E-3</v>
      </c>
      <c r="R38" s="16" t="s">
        <v>39967</v>
      </c>
      <c r="S38" s="15">
        <f>D6L1531C5-D6L1531C7</f>
        <v>-6.2591762614944745E-3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-2.7829343559529563E-3</v>
      </c>
      <c r="X38" s="16" t="s">
        <v>39969</v>
      </c>
      <c r="Y38" s="33">
        <f>D6L1531C7-D6L1531C10</f>
        <v>-3.4762419055415182E-3</v>
      </c>
      <c r="Z38" s="16" t="s">
        <v>39970</v>
      </c>
      <c r="AA38" s="33">
        <f>CHOOSE(MIN(D6L1531C9,RUN_YEARS),B7L815C7,B7L815C16,B7L815C25,B7L815C34,B7L815C43)</f>
        <v>230</v>
      </c>
      <c r="AB38" s="16" t="s">
        <v>39971</v>
      </c>
      <c r="AC38" s="33">
        <f>IF(D6L1531C12=0,0,D6L1531C10/D6L1531C12)</f>
        <v>-1.209971459109981E-5</v>
      </c>
      <c r="AD38" s="16" t="s">
        <v>39972</v>
      </c>
      <c r="AE38" s="33">
        <f>IF(D6L1531C5=0,0,D6L1531C10/D6L1531C5)</f>
        <v>0.22230835494066178</v>
      </c>
      <c r="AF38" s="16" t="s">
        <v>39973</v>
      </c>
      <c r="AG38" s="33">
        <f>CHOOSE(MIN(D6L1531C9,RUN_YEARS),B7L815C5,B7L815C14,B7L815C23,B7L815C32,B7L815C41)</f>
        <v>110.49980621025867</v>
      </c>
      <c r="AH38" s="16" t="s">
        <v>39974</v>
      </c>
      <c r="AI38" s="33">
        <f>IF(D6L1531C15=0,0,D6L1531C11/D6L1531C15)</f>
        <v>-3.1459257936859512E-5</v>
      </c>
      <c r="AJ38" s="16" t="s">
        <v>39975</v>
      </c>
      <c r="AK38" s="33">
        <f>IF(D6L1531C5=0,0,D6L1531C11/D6L1531C5)</f>
        <v>0.27769164505933819</v>
      </c>
      <c r="AL38" s="16" t="s">
        <v>39976</v>
      </c>
      <c r="AM38" s="33">
        <f>D6L1531C8*CHOOSE(MIN(D6L1531C9,RUN_YEARS),B7L815C4,B7L815C13,B7L815C22,B7L815C31,B7L815C40)</f>
        <v>-7.3918828799806433E-5</v>
      </c>
      <c r="AN38" s="16" t="s">
        <v>39977</v>
      </c>
      <c r="AO38" s="33">
        <f>D6L1531C8-D6L1531C18</f>
        <v>-6.1852574326946679E-3</v>
      </c>
      <c r="AP38" s="16" t="s">
        <v>39978</v>
      </c>
      <c r="AQ38" s="33">
        <f>CHOOSE(MIN(D6L1531C9,RUN_YEARS),B7L815C2,B7L815C11,B7L815C20,B7L815C29,B7L815C38)</f>
        <v>0.51851681022876728</v>
      </c>
      <c r="AR38" s="16" t="s">
        <v>39979</v>
      </c>
      <c r="AS38" s="33">
        <f>IF(D6L1531C20=0,0,D6L1531C18/D6L1531C20)</f>
        <v>-1.425582109231787E-4</v>
      </c>
      <c r="AT38" s="16" t="s">
        <v>39980</v>
      </c>
      <c r="AU38" s="33">
        <f>IF(D6L1531C5=0,0,D6L1531C18/D6L1531C5)</f>
        <v>5.904836811717871E-3</v>
      </c>
      <c r="AV38" s="16" t="s">
        <v>39981</v>
      </c>
      <c r="AW38" s="33">
        <f>CHOOSE(MIN(D6L1531C9,RUN_YEARS),B7L815C1,B7L815C10,B7L815C19,B7L815C28,B7L815C37)</f>
        <v>43.387591585501582</v>
      </c>
      <c r="AX38" s="16" t="s">
        <v>39982</v>
      </c>
      <c r="AY38" s="33">
        <f>IF(D6L1531C23=0,0,D6L1531C19/D6L1531C23)</f>
        <v>-1.425582109231787E-4</v>
      </c>
      <c r="AZ38" s="16" t="s">
        <v>39983</v>
      </c>
      <c r="BA38" s="33">
        <f>IF(D6L1531C5=0,0,D6L1531C19/D6L1531C5)</f>
        <v>0.49409516318828212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230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110.49980621025867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0.51851681022876728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43.387591585501582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-2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-2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-0.8</v>
      </c>
      <c r="R40" s="16" t="s">
        <v>40008</v>
      </c>
      <c r="S40" s="15">
        <f>D6L1533C5-D6L1533C7</f>
        <v>-1.2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-0.3556933679050589</v>
      </c>
      <c r="X40" s="16" t="s">
        <v>40010</v>
      </c>
      <c r="Y40" s="33">
        <f>D6L1533C7-D6L1533C10</f>
        <v>-0.44430663209494115</v>
      </c>
      <c r="Z40" s="16" t="s">
        <v>40011</v>
      </c>
      <c r="AA40" s="33">
        <f>CHOOSE(MIN(D6L1533C9,RUN_YEARS),B7L815C7,B7L815C16,B7L815C25,B7L815C34,B7L815C43)</f>
        <v>230</v>
      </c>
      <c r="AB40" s="16" t="s">
        <v>40012</v>
      </c>
      <c r="AC40" s="33">
        <f>IF(D6L1533C12=0,0,D6L1533C10/D6L1533C12)</f>
        <v>-1.5464929039350386E-3</v>
      </c>
      <c r="AD40" s="16" t="s">
        <v>40013</v>
      </c>
      <c r="AE40" s="33">
        <f>IF(D6L1533C5=0,0,D6L1533C10/D6L1533C5)</f>
        <v>0.17784668395252945</v>
      </c>
      <c r="AF40" s="16" t="s">
        <v>40014</v>
      </c>
      <c r="AG40" s="33">
        <f>CHOOSE(MIN(D6L1533C9,RUN_YEARS),B7L815C5,B7L815C14,B7L815C23,B7L815C32,B7L815C41)</f>
        <v>110.49980621025867</v>
      </c>
      <c r="AH40" s="16" t="s">
        <v>40015</v>
      </c>
      <c r="AI40" s="33">
        <f>IF(D6L1533C15=0,0,D6L1533C11/D6L1533C15)</f>
        <v>-4.0208815502311016E-3</v>
      </c>
      <c r="AJ40" s="16" t="s">
        <v>40016</v>
      </c>
      <c r="AK40" s="33">
        <f>IF(D6L1533C5=0,0,D6L1533C11/D6L1533C5)</f>
        <v>0.22215331604747057</v>
      </c>
      <c r="AL40" s="16" t="s">
        <v>40017</v>
      </c>
      <c r="AM40" s="33">
        <f>D6L1533C8*CHOOSE(MIN(D6L1533C9,RUN_YEARS),B7L815C4,B7L815C13,B7L815C22,B7L815C31,B7L815C40)</f>
        <v>-1.417160834812289E-2</v>
      </c>
      <c r="AN40" s="16" t="s">
        <v>40018</v>
      </c>
      <c r="AO40" s="33">
        <f>D6L1533C8-D6L1533C18</f>
        <v>-1.185828391651877</v>
      </c>
      <c r="AP40" s="16" t="s">
        <v>40019</v>
      </c>
      <c r="AQ40" s="33">
        <f>CHOOSE(MIN(D6L1533C9,RUN_YEARS),B7L815C2,B7L815C11,B7L815C20,B7L815C29,B7L815C38)</f>
        <v>0.51851681022876728</v>
      </c>
      <c r="AR40" s="16" t="s">
        <v>40020</v>
      </c>
      <c r="AS40" s="33">
        <f>IF(D6L1533C20=0,0,D6L1533C18/D6L1533C20)</f>
        <v>-2.7331049000842308E-2</v>
      </c>
      <c r="AT40" s="16" t="s">
        <v>40021</v>
      </c>
      <c r="AU40" s="33">
        <f>IF(D6L1533C5=0,0,D6L1533C18/D6L1533C5)</f>
        <v>7.0858041740614452E-3</v>
      </c>
      <c r="AV40" s="16" t="s">
        <v>40022</v>
      </c>
      <c r="AW40" s="33">
        <f>CHOOSE(MIN(D6L1533C9,RUN_YEARS),B7L815C1,B7L815C10,B7L815C19,B7L815C28,B7L815C37)</f>
        <v>43.387591585501582</v>
      </c>
      <c r="AX40" s="16" t="s">
        <v>40023</v>
      </c>
      <c r="AY40" s="33">
        <f>IF(D6L1533C23=0,0,D6L1533C19/D6L1533C23)</f>
        <v>-2.7331049000842305E-2</v>
      </c>
      <c r="AZ40" s="16" t="s">
        <v>40024</v>
      </c>
      <c r="BA40" s="33">
        <f>IF(D6L1533C5=0,0,D6L1533C19/D6L1533C5)</f>
        <v>0.59291419582593852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98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98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98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230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110.49980621025867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1.1573480150967028</v>
      </c>
      <c r="AN41" s="16" t="s">
        <v>40037</v>
      </c>
      <c r="AO41" s="33">
        <f>D6L1534C8-D6L1534C18</f>
        <v>96.842651984903299</v>
      </c>
      <c r="AP41" s="16" t="s">
        <v>40038</v>
      </c>
      <c r="AQ41" s="33">
        <f>CHOOSE(MIN(D6L1534C9,RUN_YEARS),B7L815C2,B7L815C11,B7L815C20,B7L815C29,B7L815C38)</f>
        <v>0.51851681022876728</v>
      </c>
      <c r="AR41" s="16" t="s">
        <v>40039</v>
      </c>
      <c r="AS41" s="33">
        <f>IF(D6L1534C20=0,0,D6L1534C18/D6L1534C20)</f>
        <v>2.2320356684021219</v>
      </c>
      <c r="AT41" s="16" t="s">
        <v>40040</v>
      </c>
      <c r="AU41" s="33">
        <f>IF(D6L1534C5=0,0,D6L1534C18/D6L1534C5)</f>
        <v>1.1809673623435744E-2</v>
      </c>
      <c r="AV41" s="16" t="s">
        <v>40041</v>
      </c>
      <c r="AW41" s="33">
        <f>CHOOSE(MIN(D6L1534C9,RUN_YEARS),B7L815C1,B7L815C10,B7L815C19,B7L815C28,B7L815C37)</f>
        <v>43.387591585501582</v>
      </c>
      <c r="AX41" s="16" t="s">
        <v>40042</v>
      </c>
      <c r="AY41" s="33">
        <f>IF(D6L1534C23=0,0,D6L1534C19/D6L1534C23)</f>
        <v>2.2320356684021219</v>
      </c>
      <c r="AZ41" s="16" t="s">
        <v>40043</v>
      </c>
      <c r="BA41" s="33">
        <f>IF(D6L1534C5=0,0,D6L1534C19/D6L1534C5)</f>
        <v>0.98819032637656423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1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0.44461670988132357</v>
      </c>
      <c r="X42" s="16" t="s">
        <v>40050</v>
      </c>
      <c r="Y42" s="33">
        <f>D6L1535C7-D6L1535C10</f>
        <v>0.55538329011867638</v>
      </c>
      <c r="Z42" s="16" t="s">
        <v>40051</v>
      </c>
      <c r="AA42" s="33">
        <f>CHOOSE(MIN(D6L1535C9,RUN_YEARS),B7L815C7,B7L815C16,B7L815C25,B7L815C34,B7L815C43)</f>
        <v>230</v>
      </c>
      <c r="AB42" s="16" t="s">
        <v>40052</v>
      </c>
      <c r="AC42" s="33">
        <f>IF(D6L1535C12=0,0,D6L1535C10/D6L1535C12)</f>
        <v>1.9331161299187981E-3</v>
      </c>
      <c r="AD42" s="16" t="s">
        <v>40053</v>
      </c>
      <c r="AE42" s="33">
        <f>IF(D6L1535C5=0,0,D6L1535C10/D6L1535C5)</f>
        <v>0.44461670988132357</v>
      </c>
      <c r="AF42" s="16" t="s">
        <v>40054</v>
      </c>
      <c r="AG42" s="33">
        <f>CHOOSE(MIN(D6L1535C9,RUN_YEARS),B7L815C5,B7L815C14,B7L815C23,B7L815C32,B7L815C41)</f>
        <v>110.49980621025867</v>
      </c>
      <c r="AH42" s="16" t="s">
        <v>40055</v>
      </c>
      <c r="AI42" s="33">
        <f>IF(D6L1535C15=0,0,D6L1535C11/D6L1535C15)</f>
        <v>5.0261019377888759E-3</v>
      </c>
      <c r="AJ42" s="16" t="s">
        <v>40056</v>
      </c>
      <c r="AK42" s="33">
        <f>IF(D6L1535C5=0,0,D6L1535C11/D6L1535C5)</f>
        <v>0.55538329011867638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0.51851681022876728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43.387591585501582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9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9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230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110.49980621025867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0.10628706261092168</v>
      </c>
      <c r="AN43" s="16" t="s">
        <v>40078</v>
      </c>
      <c r="AO43" s="33">
        <f>D6L1536C8-D6L1536C18</f>
        <v>8.8937129373890791</v>
      </c>
      <c r="AP43" s="16" t="s">
        <v>40079</v>
      </c>
      <c r="AQ43" s="33">
        <f>CHOOSE(MIN(D6L1536C9,RUN_YEARS),B7L815C2,B7L815C11,B7L815C20,B7L815C29,B7L815C38)</f>
        <v>0.51851681022876728</v>
      </c>
      <c r="AR43" s="16" t="s">
        <v>40080</v>
      </c>
      <c r="AS43" s="33">
        <f>IF(D6L1536C20=0,0,D6L1536C18/D6L1536C20)</f>
        <v>0.20498286750631731</v>
      </c>
      <c r="AT43" s="16" t="s">
        <v>40081</v>
      </c>
      <c r="AU43" s="33">
        <f>IF(D6L1536C5=0,0,D6L1536C18/D6L1536C5)</f>
        <v>1.1809673623435742E-2</v>
      </c>
      <c r="AV43" s="16" t="s">
        <v>40082</v>
      </c>
      <c r="AW43" s="33">
        <f>CHOOSE(MIN(D6L1536C9,RUN_YEARS),B7L815C1,B7L815C10,B7L815C19,B7L815C28,B7L815C37)</f>
        <v>43.387591585501582</v>
      </c>
      <c r="AX43" s="16" t="s">
        <v>40083</v>
      </c>
      <c r="AY43" s="33">
        <f>IF(D6L1536C23=0,0,D6L1536C19/D6L1536C23)</f>
        <v>0.20498286750631733</v>
      </c>
      <c r="AZ43" s="16" t="s">
        <v>40084</v>
      </c>
      <c r="BA43" s="33">
        <f>IF(D6L1536C5=0,0,D6L1536C19/D6L1536C5)</f>
        <v>0.98819032637656434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108.69606072730444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107.35356667582384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0.87678333791192098</v>
      </c>
      <c r="R44" s="16" t="s">
        <v>40088</v>
      </c>
      <c r="S44" s="15">
        <f>SUM(D6L1529C8:D6L1536C8)</f>
        <v>106.47678333791193</v>
      </c>
      <c r="U44" s="21" t="str">
        <f>NULL_VALUE</f>
        <v>n/a</v>
      </c>
      <c r="V44" s="16" t="s">
        <v>40089</v>
      </c>
      <c r="W44" s="33">
        <f>SUM(D6L1529C10:D6L1536C10)</f>
        <v>0.38983252298116311</v>
      </c>
      <c r="X44" s="16" t="s">
        <v>40090</v>
      </c>
      <c r="Y44" s="33">
        <f>SUM(D6L1529C11:D6L1536C11)</f>
        <v>0.48695081493075792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1.6949240129615786E-3</v>
      </c>
      <c r="AD44" s="16" t="s">
        <v>40092</v>
      </c>
      <c r="AE44" s="33">
        <f>IF(D6L1537C5=0,0,D6L1537C10/D6L1537C5)</f>
        <v>3.6312954944323606E-3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4.4068024337001049E-3</v>
      </c>
      <c r="AJ44" s="16" t="s">
        <v>40094</v>
      </c>
      <c r="AK44" s="33">
        <f>IF(D6L1537C5=0,0,D6L1537C11/D6L1537C5)</f>
        <v>4.5359537648265195E-3</v>
      </c>
      <c r="AL44" s="16" t="s">
        <v>40095</v>
      </c>
      <c r="AM44" s="33">
        <f>SUM(D6L1529C18:D6L1536C18)</f>
        <v>1.2574560596940207</v>
      </c>
      <c r="AN44" s="16" t="s">
        <v>40096</v>
      </c>
      <c r="AO44" s="33">
        <f>SUM(D6L1529C19:D6L1536C19)</f>
        <v>105.2193272782179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2.4251018190504503</v>
      </c>
      <c r="AT44" s="16" t="s">
        <v>40098</v>
      </c>
      <c r="AU44" s="33">
        <f>IF(D6L1537C5=0,0,D6L1537C18/D6L1537C5)</f>
        <v>1.1713221075282648E-2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2.4251018190504503</v>
      </c>
      <c r="AZ44" s="16" t="s">
        <v>40100</v>
      </c>
      <c r="BA44" s="33">
        <f>IF(D6L1537C5=0,0,D6L1537C19/D6L1537C5)</f>
        <v>0.98011952966545846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11.37075100769118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5.6853755038455898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2.8426877519227949</v>
      </c>
      <c r="R45" s="16" t="s">
        <v>40105</v>
      </c>
      <c r="S45" s="15">
        <f>D6L1538C5-D6L1538C7</f>
        <v>2.8426877519227949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1.2639064754798492</v>
      </c>
      <c r="X45" s="16" t="s">
        <v>40107</v>
      </c>
      <c r="Y45" s="33">
        <f>D6L1538C7-D6L1538C10</f>
        <v>1.5787812764429456</v>
      </c>
      <c r="Z45" s="16" t="s">
        <v>40108</v>
      </c>
      <c r="AA45" s="33">
        <f>CHOOSE(MIN(D6L1538C9,RUN_YEARS),B7L815C7,B7L815C16,B7L815C25,B7L815C34,B7L815C43)</f>
        <v>230</v>
      </c>
      <c r="AB45" s="16" t="s">
        <v>40109</v>
      </c>
      <c r="AC45" s="33">
        <f>IF(D6L1538C12=0,0,D6L1538C10/D6L1538C12)</f>
        <v>5.4952455455645616E-3</v>
      </c>
      <c r="AD45" s="16" t="s">
        <v>40110</v>
      </c>
      <c r="AE45" s="33">
        <f>IF(D6L1538C5=0,0,D6L1538C10/D6L1538C5)</f>
        <v>0.22230835494066178</v>
      </c>
      <c r="AF45" s="16" t="s">
        <v>40111</v>
      </c>
      <c r="AG45" s="33">
        <f>CHOOSE(MIN(D6L1538C9,RUN_YEARS),B7L815C5,B7L815C14,B7L815C23,B7L815C32,B7L815C41)</f>
        <v>110.49980621025867</v>
      </c>
      <c r="AH45" s="16" t="s">
        <v>40112</v>
      </c>
      <c r="AI45" s="33">
        <f>IF(D6L1538C15=0,0,D6L1538C11/D6L1538C15)</f>
        <v>1.4287638418467865E-2</v>
      </c>
      <c r="AJ45" s="16" t="s">
        <v>40113</v>
      </c>
      <c r="AK45" s="33">
        <f>IF(D6L1538C5=0,0,D6L1538C11/D6L1538C5)</f>
        <v>0.27769164505933819</v>
      </c>
      <c r="AL45" s="16" t="s">
        <v>40114</v>
      </c>
      <c r="AM45" s="33">
        <f>D6L1538C8*CHOOSE(MIN(D6L1538C9,RUN_YEARS),B7L815C4,B7L815C13,B7L815C22,B7L815C31,B7L815C40)</f>
        <v>3.3571214563546475E-2</v>
      </c>
      <c r="AN45" s="16" t="s">
        <v>40115</v>
      </c>
      <c r="AO45" s="33">
        <f>D6L1538C8-D6L1538C18</f>
        <v>2.8091165373592486</v>
      </c>
      <c r="AP45" s="16" t="s">
        <v>40116</v>
      </c>
      <c r="AQ45" s="33">
        <f>CHOOSE(MIN(D6L1538C9,RUN_YEARS),B7L815C2,B7L815C11,B7L815C20,B7L815C29,B7L815C38)</f>
        <v>0.51851681022876728</v>
      </c>
      <c r="AR45" s="16" t="s">
        <v>40117</v>
      </c>
      <c r="AS45" s="33">
        <f>IF(D6L1538C20=0,0,D6L1538C18/D6L1538C20)</f>
        <v>6.4744698534913478E-2</v>
      </c>
      <c r="AT45" s="16" t="s">
        <v>40118</v>
      </c>
      <c r="AU45" s="33">
        <f>IF(D6L1538C5=0,0,D6L1538C18/D6L1538C5)</f>
        <v>5.904836811717871E-3</v>
      </c>
      <c r="AV45" s="16" t="s">
        <v>40119</v>
      </c>
      <c r="AW45" s="33">
        <f>CHOOSE(MIN(D6L1538C9,RUN_YEARS),B7L815C1,B7L815C10,B7L815C19,B7L815C28,B7L815C37)</f>
        <v>43.387591585501582</v>
      </c>
      <c r="AX45" s="16" t="s">
        <v>40120</v>
      </c>
      <c r="AY45" s="33">
        <f>IF(D6L1538C23=0,0,D6L1538C19/D6L1538C23)</f>
        <v>6.4744698534913478E-2</v>
      </c>
      <c r="AZ45" s="16" t="s">
        <v>40121</v>
      </c>
      <c r="BA45" s="33">
        <f>IF(D6L1538C5=0,0,D6L1538C19/D6L1538C5)</f>
        <v>0.49409516318828217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6.2490385841558505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6.2490385841558505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2.4996154336623402</v>
      </c>
      <c r="R46" s="16" t="s">
        <v>40125</v>
      </c>
      <c r="S46" s="15">
        <f>D6L1539C5-D6L1539C7</f>
        <v>3.7494231504935103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1.1113707900835275</v>
      </c>
      <c r="X46" s="16" t="s">
        <v>40127</v>
      </c>
      <c r="Y46" s="33">
        <f>D6L1539C7-D6L1539C10</f>
        <v>1.3882446435788127</v>
      </c>
      <c r="Z46" s="16" t="s">
        <v>40128</v>
      </c>
      <c r="AA46" s="33">
        <f>CHOOSE(MIN(D6L1539C9,RUN_YEARS),B7L815C7,B7L815C16,B7L815C25,B7L815C34,B7L815C43)</f>
        <v>230</v>
      </c>
      <c r="AB46" s="16" t="s">
        <v>40129</v>
      </c>
      <c r="AC46" s="33">
        <f>IF(D6L1539C12=0,0,D6L1539C10/D6L1539C12)</f>
        <v>4.8320469134066416E-3</v>
      </c>
      <c r="AD46" s="16" t="s">
        <v>40130</v>
      </c>
      <c r="AE46" s="33">
        <f>IF(D6L1539C5=0,0,D6L1539C10/D6L1539C5)</f>
        <v>0.17784668395252942</v>
      </c>
      <c r="AF46" s="16" t="s">
        <v>40131</v>
      </c>
      <c r="AG46" s="33">
        <f>CHOOSE(MIN(D6L1539C9,RUN_YEARS),B7L815C5,B7L815C14,B7L815C23,B7L815C32,B7L815C41)</f>
        <v>110.49980621025867</v>
      </c>
      <c r="AH46" s="16" t="s">
        <v>40132</v>
      </c>
      <c r="AI46" s="33">
        <f>IF(D6L1539C15=0,0,D6L1539C11/D6L1539C15)</f>
        <v>1.2563321974857272E-2</v>
      </c>
      <c r="AJ46" s="16" t="s">
        <v>40133</v>
      </c>
      <c r="AK46" s="33">
        <f>IF(D6L1539C5=0,0,D6L1539C11/D6L1539C5)</f>
        <v>0.22215331604747057</v>
      </c>
      <c r="AL46" s="16" t="s">
        <v>40134</v>
      </c>
      <c r="AM46" s="33">
        <f>D6L1539C8*CHOOSE(MIN(D6L1539C9,RUN_YEARS),B7L815C4,B7L815C13,B7L815C22,B7L815C31,B7L815C40)</f>
        <v>4.4279463683482546E-2</v>
      </c>
      <c r="AN46" s="16" t="s">
        <v>40135</v>
      </c>
      <c r="AO46" s="33">
        <f>D6L1539C8-D6L1539C18</f>
        <v>3.7051436868100276</v>
      </c>
      <c r="AP46" s="16" t="s">
        <v>40136</v>
      </c>
      <c r="AQ46" s="33">
        <f>CHOOSE(MIN(D6L1539C9,RUN_YEARS),B7L815C2,B7L815C11,B7L815C20,B7L815C29,B7L815C38)</f>
        <v>0.51851681022876728</v>
      </c>
      <c r="AR46" s="16" t="s">
        <v>40137</v>
      </c>
      <c r="AS46" s="33">
        <f>IF(D6L1539C20=0,0,D6L1539C18/D6L1539C20)</f>
        <v>8.5396389875858889E-2</v>
      </c>
      <c r="AT46" s="16" t="s">
        <v>40138</v>
      </c>
      <c r="AU46" s="33">
        <f>IF(D6L1539C5=0,0,D6L1539C18/D6L1539C5)</f>
        <v>7.0858041740614452E-3</v>
      </c>
      <c r="AV46" s="16" t="s">
        <v>40139</v>
      </c>
      <c r="AW46" s="33">
        <f>CHOOSE(MIN(D6L1539C9,RUN_YEARS),B7L815C1,B7L815C10,B7L815C19,B7L815C28,B7L815C37)</f>
        <v>43.387591585501582</v>
      </c>
      <c r="AX46" s="16" t="s">
        <v>40140</v>
      </c>
      <c r="AY46" s="33">
        <f>IF(D6L1539C23=0,0,D6L1539C19/D6L1539C23)</f>
        <v>8.5396389875858889E-2</v>
      </c>
      <c r="AZ46" s="16" t="s">
        <v>40141</v>
      </c>
      <c r="BA46" s="33">
        <f>IF(D6L1539C5=0,0,D6L1539C19/D6L1539C5)</f>
        <v>0.59291419582593852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17.619789591847031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11.934414088001439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5.3423031855851351</v>
      </c>
      <c r="R47" s="16" t="s">
        <v>40145</v>
      </c>
      <c r="S47" s="15">
        <f>SUM(D6L1538C8:D6L1539C8)</f>
        <v>6.5921109024163052</v>
      </c>
      <c r="U47" s="21" t="str">
        <f>NULL_VALUE</f>
        <v>n/a</v>
      </c>
      <c r="V47" s="16" t="s">
        <v>40146</v>
      </c>
      <c r="W47" s="33">
        <f>SUM(D6L1538C10:D6L1539C10)</f>
        <v>2.3752772655633767</v>
      </c>
      <c r="X47" s="16" t="s">
        <v>40147</v>
      </c>
      <c r="Y47" s="33">
        <f>SUM(D6L1538C11:D6L1539C11)</f>
        <v>2.9670259200217584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1.0327292458971203E-2</v>
      </c>
      <c r="AD47" s="16" t="s">
        <v>40149</v>
      </c>
      <c r="AE47" s="33">
        <f>IF(D6L1540C5=0,0,D6L1540C10/D6L1540C5)</f>
        <v>0.19902755577682033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2.6850960393325136E-2</v>
      </c>
      <c r="AJ47" s="16" t="s">
        <v>40151</v>
      </c>
      <c r="AK47" s="33">
        <f>IF(D6L1540C5=0,0,D6L1540C11/D6L1540C5)</f>
        <v>0.24861094127819244</v>
      </c>
      <c r="AL47" s="16" t="s">
        <v>40152</v>
      </c>
      <c r="AM47" s="33">
        <f>SUM(D6L1538C18:D6L1539C18)</f>
        <v>7.7850678247029015E-2</v>
      </c>
      <c r="AN47" s="16" t="s">
        <v>40153</v>
      </c>
      <c r="AO47" s="33">
        <f>SUM(D6L1538C19:D6L1539C19)</f>
        <v>6.5142602241692762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0.15014108841077237</v>
      </c>
      <c r="AT47" s="16" t="s">
        <v>40155</v>
      </c>
      <c r="AU47" s="33">
        <f>IF(D6L1540C5=0,0,D6L1540C18/D6L1540C5)</f>
        <v>6.5232090719307394E-3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0.15014108841077237</v>
      </c>
      <c r="AZ47" s="16" t="s">
        <v>40157</v>
      </c>
      <c r="BA47" s="33">
        <f>IF(D6L1540C5=0,0,D6L1540C19/D6L1540C5)</f>
        <v>0.5458382938730566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409.88612379758882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299.34585716513487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96.248024724151847</v>
      </c>
      <c r="R48" s="16" t="s">
        <v>40162</v>
      </c>
      <c r="S48" s="15">
        <f>SUM(D6L1528C8,D6L1537C8,D6L1540C8)</f>
        <v>203.09783244098301</v>
      </c>
      <c r="U48" s="21" t="str">
        <f>NULL_VALUE</f>
        <v>n/a</v>
      </c>
      <c r="V48" s="16" t="s">
        <v>40163</v>
      </c>
      <c r="W48" s="33">
        <f>SUM(D6L1528C10,D6L1537C10,D6L1540C10)</f>
        <v>51.593802057318442</v>
      </c>
      <c r="X48" s="16" t="s">
        <v>40164</v>
      </c>
      <c r="Y48" s="33">
        <f>SUM(D6L1528C11,D6L1537C11,D6L1540C11)</f>
        <v>44.654222666833419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0.16880893896700508</v>
      </c>
      <c r="AD48" s="16" t="s">
        <v>40166</v>
      </c>
      <c r="AE48" s="33">
        <f>IF(D6L1541C5=0,0,D6L1541C10/D6L1541C5)</f>
        <v>0.17235515649330196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0.43890324131421332</v>
      </c>
      <c r="AJ48" s="16" t="s">
        <v>40168</v>
      </c>
      <c r="AK48" s="33">
        <f>IF(D6L1541C5=0,0,D6L1541C11/D6L1541C5)</f>
        <v>0.14917267634741244</v>
      </c>
      <c r="AL48" s="16" t="s">
        <v>40169</v>
      </c>
      <c r="AM48" s="33">
        <f>SUM(D6L1528C18,D6L1537C18,D6L1540C18)</f>
        <v>3.2133703956330368</v>
      </c>
      <c r="AN48" s="16" t="s">
        <v>40170</v>
      </c>
      <c r="AO48" s="33">
        <f>SUM(D6L1528C19,D6L1537C19,D6L1540C19)</f>
        <v>199.88446204534998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4.9290950937013358</v>
      </c>
      <c r="AT48" s="16" t="s">
        <v>40172</v>
      </c>
      <c r="AU48" s="33">
        <f>IF(D6L1541C5=0,0,D6L1541C18/D6L1541C5)</f>
        <v>1.0734641281039587E-2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4.9290950937013349</v>
      </c>
      <c r="AZ48" s="16" t="s">
        <v>40174</v>
      </c>
      <c r="BA48" s="33">
        <f>IF(D6L1541C5=0,0,D6L1541C19/D6L1541C5)</f>
        <v>0.66773752587824597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1C479-FFBC-4B17-B262-519AC630C5F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4179.333333333333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154.58564887302259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10.713792708525004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49.317162450246528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0.51741440104877001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3986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167.5184018365758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10.254391367713209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52.754323285195611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0.51741440104877001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3986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167.5184018365758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10.254391367713209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52.754323285195611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0.51121161657677594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3260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96.890229745988464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7.3494121797642684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27.85033795381608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0.27660328864513511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3986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167.5184018365758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10.254391367713209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52.754323285195611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0.51741440104877001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3986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167.5184018365758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10.254391367713209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52.754323285195611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0.51121161657677594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3260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96.890229745988464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7.3494121797642684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27.85033795381608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0.51121161657677594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3260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96.890229745988464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7.3494121797642684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27.85033795381608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0.51121161657677594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3260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96.890229745988464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7.3494121797642684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27.85033795381608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0.51121161657677594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3260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96.890229745988464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7.3494121797642684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27.85033795381608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0.51121161657677594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3260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96.890229745988464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7.3494121797642684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27.85033795381608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0.51121161657677594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3260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96.890229745988464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7.3494121797642684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27.85033795381608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3260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96.890229745988464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7.3494121797642684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27.85033795381608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0.51741440104877001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3986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167.5184018365758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10.254391367713209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52.754323285195611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0.51854718349040629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4179.333333333333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154.58564887302259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10.713792708525004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49.317162450246528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0.27411105726362911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4179.333333333333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154.58564887302259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10.713792708525004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49.317162450246528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4179.333333333333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154.58564887302259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10.713792708525004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49.317162450246528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0.27281123741575092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3260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96.890229745988464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7.3494121797642684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27.85033795381608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0.27411105726362911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4179.333333333333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154.58564887302259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10.713792708525004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49.317162450246528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0.27281123741575092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3260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96.890229745988464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7.3494121797642684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27.85033795381608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0.27281123741575092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3260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96.890229745988464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7.3494121797642684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27.85033795381608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0.27281123741575092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3260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96.890229745988464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7.3494121797642684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27.85033795381608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0.27281123741575092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3260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96.890229745988464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7.3494121797642684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27.85033795381608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0.27281123741575092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3260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96.890229745988464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7.3494121797642684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27.85033795381608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0.27281123741575092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3260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96.890229745988464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7.3494121797642684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27.85033795381608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3260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96.890229745988464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7.3494121797642684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27.85033795381608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4179.333333333333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154.58564887302259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10.713792708525004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49.317162450246528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3260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96.890229745988464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7.3494121797642684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27.85033795381608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3260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96.890229745988464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7.3494121797642684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27.85033795381608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50.849547948381115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25.424773974190558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12.712386987095279</v>
      </c>
      <c r="R38" s="16" t="s">
        <v>40800</v>
      </c>
      <c r="S38" s="15">
        <f>D6L1631C5-D6L1631C7</f>
        <v>12.712386987095279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11.800509502516103</v>
      </c>
      <c r="X38" s="16" t="s">
        <v>40802</v>
      </c>
      <c r="Y38" s="33">
        <f>D6L1631C7-D6L1631C10</f>
        <v>0.9118774845791755</v>
      </c>
      <c r="Z38" s="16" t="s">
        <v>40803</v>
      </c>
      <c r="AA38" s="33">
        <f>CHOOSE(MIN(D6L1631C9,RUN_YEARS),B7L812C7,B7L812C16,B7L812C25,B7L812C34,B7L812C43)</f>
        <v>3260</v>
      </c>
      <c r="AB38" s="16" t="s">
        <v>40804</v>
      </c>
      <c r="AC38" s="33">
        <f>IF(D6L1631C12=0,0,D6L1631C10/D6L1631C12)</f>
        <v>3.6197881909558597E-3</v>
      </c>
      <c r="AD38" s="16" t="s">
        <v>40805</v>
      </c>
      <c r="AE38" s="33">
        <f>IF(D6L1631C5=0,0,D6L1631C10/D6L1631C5)</f>
        <v>0.46413429336658607</v>
      </c>
      <c r="AF38" s="16" t="s">
        <v>40806</v>
      </c>
      <c r="AG38" s="33">
        <f>CHOOSE(MIN(D6L1631C9,RUN_YEARS),B7L812C5,B7L812C14,B7L812C23,B7L812C32,B7L812C41)</f>
        <v>96.890229745988464</v>
      </c>
      <c r="AH38" s="16" t="s">
        <v>40807</v>
      </c>
      <c r="AI38" s="33">
        <f>IF(D6L1631C15=0,0,D6L1631C11/D6L1631C15)</f>
        <v>9.411449296485231E-3</v>
      </c>
      <c r="AJ38" s="16" t="s">
        <v>40808</v>
      </c>
      <c r="AK38" s="33">
        <f>IF(D6L1631C5=0,0,D6L1631C11/D6L1631C5)</f>
        <v>3.5865706633413902E-2</v>
      </c>
      <c r="AL38" s="16" t="s">
        <v>40809</v>
      </c>
      <c r="AM38" s="33">
        <f>D6L1631C8*CHOOSE(MIN(D6L1631C9,RUN_YEARS),B7L812C4,B7L812C13,B7L812C22,B7L812C31,B7L812C40)</f>
        <v>2.6542396296076127</v>
      </c>
      <c r="AN38" s="16" t="s">
        <v>40810</v>
      </c>
      <c r="AO38" s="33">
        <f>D6L1631C8-D6L1631C18</f>
        <v>10.058147357487666</v>
      </c>
      <c r="AP38" s="16" t="s">
        <v>40811</v>
      </c>
      <c r="AQ38" s="33">
        <f>CHOOSE(MIN(D6L1631C9,RUN_YEARS),B7L812C2,B7L812C11,B7L812C20,B7L812C29,B7L812C38)</f>
        <v>7.3494121797642684</v>
      </c>
      <c r="AR38" s="16" t="s">
        <v>40812</v>
      </c>
      <c r="AS38" s="33">
        <f>IF(D6L1631C20=0,0,D6L1631C18/D6L1631C20)</f>
        <v>0.36114992120264333</v>
      </c>
      <c r="AT38" s="16" t="s">
        <v>40813</v>
      </c>
      <c r="AU38" s="33">
        <f>IF(D6L1631C5=0,0,D6L1631C18/D6L1631C5)</f>
        <v>0.10439580042292648</v>
      </c>
      <c r="AV38" s="16" t="s">
        <v>40814</v>
      </c>
      <c r="AW38" s="33">
        <f>CHOOSE(MIN(D6L1631C9,RUN_YEARS),B7L812C1,B7L812C10,B7L812C19,B7L812C28,B7L812C37)</f>
        <v>27.85033795381608</v>
      </c>
      <c r="AX38" s="16" t="s">
        <v>40815</v>
      </c>
      <c r="AY38" s="33">
        <f>IF(D6L1631C23=0,0,D6L1631C19/D6L1631C23)</f>
        <v>0.36114992120264339</v>
      </c>
      <c r="AZ38" s="16" t="s">
        <v>40816</v>
      </c>
      <c r="BA38" s="33">
        <f>IF(D6L1631C5=0,0,D6L1631C19/D6L1631C5)</f>
        <v>0.39560419957707355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3260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96.890229745988464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7.3494121797642684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27.85033795381608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4062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4062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1624.8000000000002</v>
      </c>
      <c r="R40" s="16" t="s">
        <v>40840</v>
      </c>
      <c r="S40" s="15">
        <f>D6L1633C5-D6L1633C7</f>
        <v>2437.1999999999998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1508.2507997240584</v>
      </c>
      <c r="X40" s="16" t="s">
        <v>40842</v>
      </c>
      <c r="Y40" s="33">
        <f>D6L1633C7-D6L1633C10</f>
        <v>116.54920027594176</v>
      </c>
      <c r="Z40" s="16" t="s">
        <v>40843</v>
      </c>
      <c r="AA40" s="33">
        <f>CHOOSE(MIN(D6L1633C9,RUN_YEARS),B7L812C7,B7L812C16,B7L812C25,B7L812C34,B7L812C43)</f>
        <v>3260</v>
      </c>
      <c r="AB40" s="16" t="s">
        <v>40844</v>
      </c>
      <c r="AC40" s="33">
        <f>IF(D6L1633C12=0,0,D6L1633C10/D6L1633C12)</f>
        <v>0.4626536195472572</v>
      </c>
      <c r="AD40" s="16" t="s">
        <v>40845</v>
      </c>
      <c r="AE40" s="33">
        <f>IF(D6L1633C5=0,0,D6L1633C10/D6L1633C5)</f>
        <v>0.37130743469326893</v>
      </c>
      <c r="AF40" s="16" t="s">
        <v>40846</v>
      </c>
      <c r="AG40" s="33">
        <f>CHOOSE(MIN(D6L1633C9,RUN_YEARS),B7L812C5,B7L812C14,B7L812C23,B7L812C32,B7L812C41)</f>
        <v>96.890229745988464</v>
      </c>
      <c r="AH40" s="16" t="s">
        <v>40847</v>
      </c>
      <c r="AI40" s="33">
        <f>IF(D6L1633C15=0,0,D6L1633C11/D6L1633C15)</f>
        <v>1.2028994108228672</v>
      </c>
      <c r="AJ40" s="16" t="s">
        <v>40848</v>
      </c>
      <c r="AK40" s="33">
        <f>IF(D6L1633C5=0,0,D6L1633C11/D6L1633C5)</f>
        <v>2.8692565306731106E-2</v>
      </c>
      <c r="AL40" s="16" t="s">
        <v>40849</v>
      </c>
      <c r="AM40" s="33">
        <f>D6L1633C8*CHOOSE(MIN(D6L1633C9,RUN_YEARS),B7L812C4,B7L812C13,B7L812C22,B7L812C31,B7L812C40)</f>
        <v>508.86688958151279</v>
      </c>
      <c r="AN40" s="16" t="s">
        <v>40850</v>
      </c>
      <c r="AO40" s="33">
        <f>D6L1633C8-D6L1633C18</f>
        <v>1928.333110418487</v>
      </c>
      <c r="AP40" s="16" t="s">
        <v>40851</v>
      </c>
      <c r="AQ40" s="33">
        <f>CHOOSE(MIN(D6L1633C9,RUN_YEARS),B7L812C2,B7L812C11,B7L812C20,B7L812C29,B7L812C38)</f>
        <v>7.3494121797642684</v>
      </c>
      <c r="AR40" s="16" t="s">
        <v>40852</v>
      </c>
      <c r="AS40" s="33">
        <f>IF(D6L1633C20=0,0,D6L1633C18/D6L1633C20)</f>
        <v>69.239127856050473</v>
      </c>
      <c r="AT40" s="16" t="s">
        <v>40853</v>
      </c>
      <c r="AU40" s="33">
        <f>IF(D6L1633C5=0,0,D6L1633C18/D6L1633C5)</f>
        <v>0.12527496050751177</v>
      </c>
      <c r="AV40" s="16" t="s">
        <v>40854</v>
      </c>
      <c r="AW40" s="33">
        <f>CHOOSE(MIN(D6L1633C9,RUN_YEARS),B7L812C1,B7L812C10,B7L812C19,B7L812C28,B7L812C37)</f>
        <v>27.85033795381608</v>
      </c>
      <c r="AX40" s="16" t="s">
        <v>40855</v>
      </c>
      <c r="AY40" s="33">
        <f>IF(D6L1633C23=0,0,D6L1633C19/D6L1633C23)</f>
        <v>69.239127856050487</v>
      </c>
      <c r="AZ40" s="16" t="s">
        <v>40856</v>
      </c>
      <c r="BA40" s="33">
        <f>IF(D6L1633C5=0,0,D6L1633C19/D6L1633C5)</f>
        <v>0.47472503949248818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3260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96.890229745988464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7.3494121797642684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27.85033795381608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3260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96.890229745988464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7.3494121797642684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27.85033795381608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0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3260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96.890229745988464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0</v>
      </c>
      <c r="AN43" s="16" t="s">
        <v>40910</v>
      </c>
      <c r="AO43" s="33">
        <f>D6L1636C8-D6L1636C18</f>
        <v>0</v>
      </c>
      <c r="AP43" s="16" t="s">
        <v>40911</v>
      </c>
      <c r="AQ43" s="33">
        <f>CHOOSE(MIN(D6L1636C9,RUN_YEARS),B7L812C2,B7L812C11,B7L812C20,B7L812C29,B7L812C38)</f>
        <v>7.3494121797642684</v>
      </c>
      <c r="AR43" s="16" t="s">
        <v>40912</v>
      </c>
      <c r="AS43" s="33">
        <f>IF(D6L1636C20=0,0,D6L1636C18/D6L1636C20)</f>
        <v>0</v>
      </c>
      <c r="AT43" s="16" t="s">
        <v>40913</v>
      </c>
      <c r="AU43" s="33">
        <f>IF(D6L1636C5=0,0,D6L1636C18/D6L1636C5)</f>
        <v>0</v>
      </c>
      <c r="AV43" s="16" t="s">
        <v>40914</v>
      </c>
      <c r="AW43" s="33">
        <f>CHOOSE(MIN(D6L1636C9,RUN_YEARS),B7L812C1,B7L812C10,B7L812C19,B7L812C28,B7L812C37)</f>
        <v>27.85033795381608</v>
      </c>
      <c r="AX43" s="16" t="s">
        <v>40915</v>
      </c>
      <c r="AY43" s="33">
        <f>IF(D6L1636C23=0,0,D6L1636C19/D6L1636C23)</f>
        <v>0</v>
      </c>
      <c r="AZ43" s="16" t="s">
        <v>40916</v>
      </c>
      <c r="BA43" s="33">
        <f>IF(D6L1636C5=0,0,D6L1636C19/D6L1636C5)</f>
        <v>0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4112.8495479483809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4087.4247739741904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1637.5123869870954</v>
      </c>
      <c r="R44" s="16" t="s">
        <v>40920</v>
      </c>
      <c r="S44" s="15">
        <f>SUM(D6L1629C8:D6L1636C8)</f>
        <v>2449.912386987095</v>
      </c>
      <c r="U44" s="21" t="str">
        <f>NULL_VALUE</f>
        <v>n/a</v>
      </c>
      <c r="V44" s="16" t="s">
        <v>40921</v>
      </c>
      <c r="W44" s="33">
        <f>SUM(D6L1629C10:D6L1636C10)</f>
        <v>1520.0513092265746</v>
      </c>
      <c r="X44" s="16" t="s">
        <v>40922</v>
      </c>
      <c r="Y44" s="33">
        <f>SUM(D6L1629C11:D6L1636C11)</f>
        <v>117.46107776052094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0.46627340773821307</v>
      </c>
      <c r="AD44" s="16" t="s">
        <v>40924</v>
      </c>
      <c r="AE44" s="33">
        <f>IF(D6L1637C5=0,0,D6L1637C10/D6L1637C5)</f>
        <v>0.37188484028016339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1.2123108601193524</v>
      </c>
      <c r="AJ44" s="16" t="s">
        <v>40926</v>
      </c>
      <c r="AK44" s="33">
        <f>IF(D6L1637C5=0,0,D6L1637C11/D6L1637C5)</f>
        <v>2.8737183986462432E-2</v>
      </c>
      <c r="AL44" s="16" t="s">
        <v>40927</v>
      </c>
      <c r="AM44" s="33">
        <f>SUM(D6L1629C18:D6L1636C18)</f>
        <v>511.52112921112041</v>
      </c>
      <c r="AN44" s="16" t="s">
        <v>40928</v>
      </c>
      <c r="AO44" s="33">
        <f>SUM(D6L1629C19:D6L1636C19)</f>
        <v>1938.3912577759747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69.600277777253112</v>
      </c>
      <c r="AT44" s="16" t="s">
        <v>40930</v>
      </c>
      <c r="AU44" s="33">
        <f>IF(D6L1637C5=0,0,D6L1637C18/D6L1637C5)</f>
        <v>0.12514508706511801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69.600277777253126</v>
      </c>
      <c r="AZ44" s="16" t="s">
        <v>40932</v>
      </c>
      <c r="BA44" s="33">
        <f>IF(D6L1637C5=0,0,D6L1637C19/D6L1637C5)</f>
        <v>0.47423288866825625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211.85738068647507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105.92869034323753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52.964345171618767</v>
      </c>
      <c r="R45" s="16" t="s">
        <v>40937</v>
      </c>
      <c r="S45" s="15">
        <f>D6L1638C5-D6L1638C7</f>
        <v>52.964345171618767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49.165137839706468</v>
      </c>
      <c r="X45" s="16" t="s">
        <v>40939</v>
      </c>
      <c r="Y45" s="33">
        <f>D6L1638C7-D6L1638C10</f>
        <v>3.7992073319122994</v>
      </c>
      <c r="Z45" s="16" t="s">
        <v>40940</v>
      </c>
      <c r="AA45" s="33">
        <f>CHOOSE(MIN(D6L1638C9,RUN_YEARS),B7L812C7,B7L812C16,B7L812C25,B7L812C34,B7L812C43)</f>
        <v>3260</v>
      </c>
      <c r="AB45" s="16" t="s">
        <v>40941</v>
      </c>
      <c r="AC45" s="33">
        <f>IF(D6L1638C12=0,0,D6L1638C10/D6L1638C12)</f>
        <v>1.508133062567683E-2</v>
      </c>
      <c r="AD45" s="16" t="s">
        <v>40942</v>
      </c>
      <c r="AE45" s="33">
        <f>IF(D6L1638C5=0,0,D6L1638C10/D6L1638C5)</f>
        <v>0.46413429336658613</v>
      </c>
      <c r="AF45" s="16" t="s">
        <v>40943</v>
      </c>
      <c r="AG45" s="33">
        <f>CHOOSE(MIN(D6L1638C9,RUN_YEARS),B7L812C5,B7L812C14,B7L812C23,B7L812C32,B7L812C41)</f>
        <v>96.890229745988464</v>
      </c>
      <c r="AH45" s="16" t="s">
        <v>40944</v>
      </c>
      <c r="AI45" s="33">
        <f>IF(D6L1638C15=0,0,D6L1638C11/D6L1638C15)</f>
        <v>3.9211459626759711E-2</v>
      </c>
      <c r="AJ45" s="16" t="s">
        <v>40945</v>
      </c>
      <c r="AK45" s="33">
        <f>IF(D6L1638C5=0,0,D6L1638C11/D6L1638C5)</f>
        <v>3.5865706633413881E-2</v>
      </c>
      <c r="AL45" s="16" t="s">
        <v>40946</v>
      </c>
      <c r="AM45" s="33">
        <f>D6L1638C8*CHOOSE(MIN(D6L1638C9,RUN_YEARS),B7L812C4,B7L812C13,B7L812C22,B7L812C31,B7L812C40)</f>
        <v>11.058510416134606</v>
      </c>
      <c r="AN45" s="16" t="s">
        <v>40947</v>
      </c>
      <c r="AO45" s="33">
        <f>D6L1638C8-D6L1638C18</f>
        <v>41.905834755484165</v>
      </c>
      <c r="AP45" s="16" t="s">
        <v>40948</v>
      </c>
      <c r="AQ45" s="33">
        <f>CHOOSE(MIN(D6L1638C9,RUN_YEARS),B7L812C2,B7L812C11,B7L812C20,B7L812C29,B7L812C38)</f>
        <v>7.3494121797642684</v>
      </c>
      <c r="AR45" s="16" t="s">
        <v>40949</v>
      </c>
      <c r="AS45" s="33">
        <f>IF(D6L1638C20=0,0,D6L1638C18/D6L1638C20)</f>
        <v>1.5046795778556139</v>
      </c>
      <c r="AT45" s="16" t="s">
        <v>40950</v>
      </c>
      <c r="AU45" s="33">
        <f>IF(D6L1638C5=0,0,D6L1638C18/D6L1638C5)</f>
        <v>0.10439580042292648</v>
      </c>
      <c r="AV45" s="16" t="s">
        <v>40951</v>
      </c>
      <c r="AW45" s="33">
        <f>CHOOSE(MIN(D6L1638C9,RUN_YEARS),B7L812C1,B7L812C10,B7L812C19,B7L812C28,B7L812C37)</f>
        <v>27.85033795381608</v>
      </c>
      <c r="AX45" s="16" t="s">
        <v>40952</v>
      </c>
      <c r="AY45" s="33">
        <f>IF(D6L1638C23=0,0,D6L1638C19/D6L1638C23)</f>
        <v>1.5046795778556141</v>
      </c>
      <c r="AZ45" s="16" t="s">
        <v>40953</v>
      </c>
      <c r="BA45" s="33">
        <f>IF(D6L1638C5=0,0,D6L1638C19/D6L1638C5)</f>
        <v>0.39560419957707355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12957.538846719794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12957.538846719794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5183.0155386879178</v>
      </c>
      <c r="R46" s="16" t="s">
        <v>40957</v>
      </c>
      <c r="S46" s="15">
        <f>D6L1639C5-D6L1639C7</f>
        <v>7774.5233080318758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4811.2305091139051</v>
      </c>
      <c r="X46" s="16" t="s">
        <v>40959</v>
      </c>
      <c r="Y46" s="33">
        <f>D6L1639C7-D6L1639C10</f>
        <v>371.7850295740127</v>
      </c>
      <c r="Z46" s="16" t="s">
        <v>40960</v>
      </c>
      <c r="AA46" s="33">
        <f>CHOOSE(MIN(D6L1639C9,RUN_YEARS),B7L812C7,B7L812C16,B7L812C25,B7L812C34,B7L812C43)</f>
        <v>3260</v>
      </c>
      <c r="AB46" s="16" t="s">
        <v>40961</v>
      </c>
      <c r="AC46" s="33">
        <f>IF(D6L1639C12=0,0,D6L1639C10/D6L1639C12)</f>
        <v>1.4758375794827929</v>
      </c>
      <c r="AD46" s="16" t="s">
        <v>40962</v>
      </c>
      <c r="AE46" s="33">
        <f>IF(D6L1639C5=0,0,D6L1639C10/D6L1639C5)</f>
        <v>0.37130743469326893</v>
      </c>
      <c r="AF46" s="16" t="s">
        <v>40963</v>
      </c>
      <c r="AG46" s="33">
        <f>CHOOSE(MIN(D6L1639C9,RUN_YEARS),B7L812C5,B7L812C14,B7L812C23,B7L812C32,B7L812C41)</f>
        <v>96.890229745988464</v>
      </c>
      <c r="AH46" s="16" t="s">
        <v>40964</v>
      </c>
      <c r="AI46" s="33">
        <f>IF(D6L1639C15=0,0,D6L1639C11/D6L1639C15)</f>
        <v>3.8371777066552539</v>
      </c>
      <c r="AJ46" s="16" t="s">
        <v>40965</v>
      </c>
      <c r="AK46" s="33">
        <f>IF(D6L1639C5=0,0,D6L1639C11/D6L1639C5)</f>
        <v>2.8692565306731088E-2</v>
      </c>
      <c r="AL46" s="16" t="s">
        <v>40966</v>
      </c>
      <c r="AM46" s="33">
        <f>D6L1639C8*CHOOSE(MIN(D6L1639C9,RUN_YEARS),B7L812C4,B7L812C13,B7L812C22,B7L812C31,B7L812C40)</f>
        <v>1623.2551672973718</v>
      </c>
      <c r="AN46" s="16" t="s">
        <v>40967</v>
      </c>
      <c r="AO46" s="33">
        <f>D6L1639C8-D6L1639C18</f>
        <v>6151.2681407345044</v>
      </c>
      <c r="AP46" s="16" t="s">
        <v>40968</v>
      </c>
      <c r="AQ46" s="33">
        <f>CHOOSE(MIN(D6L1639C9,RUN_YEARS),B7L812C2,B7L812C11,B7L812C20,B7L812C29,B7L812C38)</f>
        <v>7.3494121797642684</v>
      </c>
      <c r="AR46" s="16" t="s">
        <v>40969</v>
      </c>
      <c r="AS46" s="33">
        <f>IF(D6L1639C20=0,0,D6L1639C18/D6L1639C20)</f>
        <v>220.8687072643458</v>
      </c>
      <c r="AT46" s="16" t="s">
        <v>40970</v>
      </c>
      <c r="AU46" s="33">
        <f>IF(D6L1639C5=0,0,D6L1639C18/D6L1639C5)</f>
        <v>0.12527496050751177</v>
      </c>
      <c r="AV46" s="16" t="s">
        <v>40971</v>
      </c>
      <c r="AW46" s="33">
        <f>CHOOSE(MIN(D6L1639C9,RUN_YEARS),B7L812C1,B7L812C10,B7L812C19,B7L812C28,B7L812C37)</f>
        <v>27.85033795381608</v>
      </c>
      <c r="AX46" s="16" t="s">
        <v>40972</v>
      </c>
      <c r="AY46" s="33">
        <f>IF(D6L1639C23=0,0,D6L1639C19/D6L1639C23)</f>
        <v>220.86870726434586</v>
      </c>
      <c r="AZ46" s="16" t="s">
        <v>40973</v>
      </c>
      <c r="BA46" s="33">
        <f>IF(D6L1639C5=0,0,D6L1639C19/D6L1639C5)</f>
        <v>0.47472503949248823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13169.396227406269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13063.46753706303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5235.9798838595361</v>
      </c>
      <c r="R47" s="16" t="s">
        <v>40977</v>
      </c>
      <c r="S47" s="15">
        <f>SUM(D6L1638C8:D6L1639C8)</f>
        <v>7827.4876532034941</v>
      </c>
      <c r="U47" s="21" t="str">
        <f>NULL_VALUE</f>
        <v>n/a</v>
      </c>
      <c r="V47" s="16" t="s">
        <v>40978</v>
      </c>
      <c r="W47" s="33">
        <f>SUM(D6L1638C10:D6L1639C10)</f>
        <v>4860.3956469536115</v>
      </c>
      <c r="X47" s="16" t="s">
        <v>40979</v>
      </c>
      <c r="Y47" s="33">
        <f>SUM(D6L1638C11:D6L1639C11)</f>
        <v>375.58423690592497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1.4909189101084697</v>
      </c>
      <c r="AD47" s="16" t="s">
        <v>40981</v>
      </c>
      <c r="AE47" s="33">
        <f>IF(D6L1640C5=0,0,D6L1640C10/D6L1640C5)</f>
        <v>0.37206014660073483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3.8763891662820136</v>
      </c>
      <c r="AJ47" s="16" t="s">
        <v>40983</v>
      </c>
      <c r="AK47" s="33">
        <f>IF(D6L1640C5=0,0,D6L1640C11/D6L1640C5)</f>
        <v>2.8750730680069114E-2</v>
      </c>
      <c r="AL47" s="16" t="s">
        <v>40984</v>
      </c>
      <c r="AM47" s="33">
        <f>SUM(D6L1638C18:D6L1639C18)</f>
        <v>1634.3136777135064</v>
      </c>
      <c r="AN47" s="16" t="s">
        <v>40985</v>
      </c>
      <c r="AO47" s="33">
        <f>SUM(D6L1638C19:D6L1639C19)</f>
        <v>6193.1739754899882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222.37338684220143</v>
      </c>
      <c r="AT47" s="16" t="s">
        <v>40987</v>
      </c>
      <c r="AU47" s="33">
        <f>IF(D6L1640C5=0,0,D6L1640C18/D6L1640C5)</f>
        <v>0.1251056561419632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222.37338684220148</v>
      </c>
      <c r="AZ47" s="16" t="s">
        <v>40989</v>
      </c>
      <c r="BA47" s="33">
        <f>IF(D6L1640C5=0,0,D6L1640C19/D6L1640C5)</f>
        <v>0.47408346657723288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17282.245775354648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17150.89231103722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6873.4922708466311</v>
      </c>
      <c r="R48" s="16" t="s">
        <v>40994</v>
      </c>
      <c r="S48" s="15">
        <f>SUM(D6L1628C8,D6L1637C8,D6L1640C8)</f>
        <v>10277.400040190589</v>
      </c>
      <c r="U48" s="21" t="str">
        <f>NULL_VALUE</f>
        <v>n/a</v>
      </c>
      <c r="V48" s="16" t="s">
        <v>40995</v>
      </c>
      <c r="W48" s="33">
        <f>SUM(D6L1628C10,D6L1637C10,D6L1640C10)</f>
        <v>6380.4469561801861</v>
      </c>
      <c r="X48" s="16" t="s">
        <v>40996</v>
      </c>
      <c r="Y48" s="33">
        <f>SUM(D6L1628C11,D6L1637C11,D6L1640C11)</f>
        <v>493.0453146664459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1.9571923178466828</v>
      </c>
      <c r="AD48" s="16" t="s">
        <v>40998</v>
      </c>
      <c r="AE48" s="33">
        <f>IF(D6L1641C5=0,0,D6L1641C10/D6L1641C5)</f>
        <v>0.37201836735189209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5.0887000264013658</v>
      </c>
      <c r="AJ48" s="16" t="s">
        <v>41000</v>
      </c>
      <c r="AK48" s="33">
        <f>IF(D6L1641C5=0,0,D6L1641C11/D6L1641C5)</f>
        <v>2.8747502212998762E-2</v>
      </c>
      <c r="AL48" s="16" t="s">
        <v>41001</v>
      </c>
      <c r="AM48" s="33">
        <f>SUM(D6L1628C18,D6L1637C18,D6L1640C18)</f>
        <v>2145.8348069246267</v>
      </c>
      <c r="AN48" s="16" t="s">
        <v>41002</v>
      </c>
      <c r="AO48" s="33">
        <f>SUM(D6L1628C19,D6L1637C19,D6L1640C19)</f>
        <v>8131.5652332659629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291.97366461945455</v>
      </c>
      <c r="AT48" s="16" t="s">
        <v>41004</v>
      </c>
      <c r="AU48" s="33">
        <f>IF(D6L1641C5=0,0,D6L1641C18/D6L1641C5)</f>
        <v>0.1251150533750191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291.97366461945461</v>
      </c>
      <c r="AZ48" s="16" t="s">
        <v>41006</v>
      </c>
      <c r="BA48" s="33">
        <f>IF(D6L1641C5=0,0,D6L1641C19/D6L1641C5)</f>
        <v>0.47411907706009015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4048B-7713-4C62-8007-35E31C0FC6A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250782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5741.9830935460814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642.88395988897378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2217.6107894427423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0.51741440104877001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254240.40000000002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5833.4950989476356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654.05934849070582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2260.375642729643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0.51741440104877001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254240.40000000002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5833.4950989476356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654.05934849070582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2260.375642729643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0.51121161657677594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246118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5673.3389899051554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554.8535665212338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2177.9393782276647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0.27660328864513511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254240.40000000002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5833.4950989476356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654.05934849070582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2260.375642729643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0.51741440104877001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254240.40000000002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5833.4950989476356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654.05934849070582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2260.375642729643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0.51121161657677594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246118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5673.3389899051554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554.8535665212338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2177.9393782276647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0.51121161657677594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246118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5673.3389899051554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554.8535665212338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2177.9393782276647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0.51121161657677594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246118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5673.3389899051554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554.8535665212338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2177.9393782276647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0.51121161657677594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246118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5673.3389899051554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554.8535665212338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2177.9393782276647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0.51121161657677594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246118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5673.3389899051554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554.8535665212338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2177.9393782276647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0.51121161657677594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246118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5673.3389899051554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554.8535665212338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2177.9393782276647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246118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5673.3389899051554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554.8535665212338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2177.9393782276647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0.51741440104877001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254240.40000000002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5833.4950989476356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654.05934849070582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2260.375642729643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0.51854718349040629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250782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5741.9830935460814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642.88395988897378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2217.6107894427423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0.27411105726362911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250782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5741.9830935460814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642.88395988897378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2217.6107894427423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250782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5741.9830935460814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642.88395988897378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2217.6107894427423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0.27281123741575092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246118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5673.3389899051554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554.8535665212338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2177.9393782276647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0.27411105726362911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250782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5741.9830935460814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642.88395988897378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2217.6107894427423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0.27281123741575092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246118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5673.3389899051554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554.8535665212338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2177.9393782276647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0.27281123741575092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246118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5673.3389899051554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554.8535665212338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2177.9393782276647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0.27281123741575092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246118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5673.3389899051554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554.8535665212338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2177.9393782276647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0.27281123741575092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246118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5673.3389899051554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554.8535665212338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2177.9393782276647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0.27281123741575092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246118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5673.3389899051554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554.8535665212338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2177.9393782276647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0.27281123741575092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246118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5673.3389899051554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554.8535665212338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2177.9393782276647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246118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5673.3389899051554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554.8535665212338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2177.9393782276647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250782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5741.9830935460814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642.88395988897378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2217.6107894427423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246118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5673.3389899051554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554.8535665212338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2177.9393782276647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246118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5673.3389899051554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554.8535665212338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2177.9393782276647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1.4020554825747624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0.70102774128738121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0.35051387064369061</v>
      </c>
      <c r="R38" s="16" t="s">
        <v>41634</v>
      </c>
      <c r="S38" s="15">
        <f>D6L1731C5-D6L1731C7</f>
        <v>0.35051387064369061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0.33069424953885412</v>
      </c>
      <c r="X38" s="16" t="s">
        <v>41636</v>
      </c>
      <c r="Y38" s="33">
        <f>D6L1731C7-D6L1731C10</f>
        <v>1.9819621104836482E-2</v>
      </c>
      <c r="Z38" s="16" t="s">
        <v>41637</v>
      </c>
      <c r="AA38" s="33">
        <f>CHOOSE(MIN(D6L1731C9,RUN_YEARS),B7L816C7,B7L816C16,B7L816C25,B7L816C34,B7L816C43)</f>
        <v>246118</v>
      </c>
      <c r="AB38" s="16" t="s">
        <v>41638</v>
      </c>
      <c r="AC38" s="33">
        <f>IF(D6L1731C12=0,0,D6L1731C10/D6L1731C12)</f>
        <v>1.3436410564804449E-6</v>
      </c>
      <c r="AD38" s="16" t="s">
        <v>41639</v>
      </c>
      <c r="AE38" s="33">
        <f>IF(D6L1731C5=0,0,D6L1731C10/D6L1731C5)</f>
        <v>0.4717277649120713</v>
      </c>
      <c r="AF38" s="16" t="s">
        <v>41640</v>
      </c>
      <c r="AG38" s="33">
        <f>CHOOSE(MIN(D6L1731C9,RUN_YEARS),B7L816C5,B7L816C14,B7L816C23,B7L816C32,B7L816C41)</f>
        <v>5673.3389899051554</v>
      </c>
      <c r="AH38" s="16" t="s">
        <v>41641</v>
      </c>
      <c r="AI38" s="33">
        <f>IF(D6L1731C15=0,0,D6L1731C11/D6L1731C15)</f>
        <v>3.4934667468491636E-6</v>
      </c>
      <c r="AJ38" s="16" t="s">
        <v>41642</v>
      </c>
      <c r="AK38" s="33">
        <f>IF(D6L1731C5=0,0,D6L1731C11/D6L1731C5)</f>
        <v>2.8272235087928671E-2</v>
      </c>
      <c r="AL38" s="16" t="s">
        <v>41643</v>
      </c>
      <c r="AM38" s="33">
        <f>D6L1731C8*CHOOSE(MIN(D6L1731C9,RUN_YEARS),B7L816C4,B7L816C13,B7L816C22,B7L816C31,B7L816C40)</f>
        <v>7.1166705701402558E-2</v>
      </c>
      <c r="AN38" s="16" t="s">
        <v>41644</v>
      </c>
      <c r="AO38" s="33">
        <f>D6L1731C8-D6L1731C18</f>
        <v>0.27934716494228806</v>
      </c>
      <c r="AP38" s="16" t="s">
        <v>41645</v>
      </c>
      <c r="AQ38" s="33">
        <f>CHOOSE(MIN(D6L1731C9,RUN_YEARS),B7L816C2,B7L816C11,B7L816C20,B7L816C29,B7L816C38)</f>
        <v>554.8535665212338</v>
      </c>
      <c r="AR38" s="16" t="s">
        <v>41646</v>
      </c>
      <c r="AS38" s="33">
        <f>IF(D6L1731C20=0,0,D6L1731C18/D6L1731C20)</f>
        <v>1.2826213977067238E-4</v>
      </c>
      <c r="AT38" s="16" t="s">
        <v>41647</v>
      </c>
      <c r="AU38" s="33">
        <f>IF(D6L1731C5=0,0,D6L1731C18/D6L1731C5)</f>
        <v>0.10151767399491297</v>
      </c>
      <c r="AV38" s="16" t="s">
        <v>41648</v>
      </c>
      <c r="AW38" s="33">
        <f>CHOOSE(MIN(D6L1731C9,RUN_YEARS),B7L816C1,B7L816C10,B7L816C19,B7L816C28,B7L816C37)</f>
        <v>2177.9393782276647</v>
      </c>
      <c r="AX38" s="16" t="s">
        <v>41649</v>
      </c>
      <c r="AY38" s="33">
        <f>IF(D6L1731C23=0,0,D6L1731C19/D6L1731C23)</f>
        <v>1.2826213977067238E-4</v>
      </c>
      <c r="AZ38" s="16" t="s">
        <v>41650</v>
      </c>
      <c r="BA38" s="33">
        <f>IF(D6L1731C5=0,0,D6L1731C19/D6L1731C5)</f>
        <v>0.39848232600508704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246118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5673.3389899051554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554.8535665212338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2177.9393782276647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112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112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44.800000000000004</v>
      </c>
      <c r="R40" s="16" t="s">
        <v>41675</v>
      </c>
      <c r="S40" s="15">
        <f>D6L1733C5-D6L1733C7</f>
        <v>67.199999999999989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42.266807736121599</v>
      </c>
      <c r="X40" s="16" t="s">
        <v>41677</v>
      </c>
      <c r="Y40" s="33">
        <f>D6L1733C7-D6L1733C10</f>
        <v>2.533192263878405</v>
      </c>
      <c r="Z40" s="16" t="s">
        <v>41678</v>
      </c>
      <c r="AA40" s="33">
        <f>CHOOSE(MIN(D6L1733C9,RUN_YEARS),B7L816C7,B7L816C16,B7L816C25,B7L816C34,B7L816C43)</f>
        <v>246118</v>
      </c>
      <c r="AB40" s="16" t="s">
        <v>41679</v>
      </c>
      <c r="AC40" s="33">
        <f>IF(D6L1733C12=0,0,D6L1733C10/D6L1733C12)</f>
        <v>1.7173391517939199E-4</v>
      </c>
      <c r="AD40" s="16" t="s">
        <v>41680</v>
      </c>
      <c r="AE40" s="33">
        <f>IF(D6L1733C5=0,0,D6L1733C10/D6L1733C5)</f>
        <v>0.37738221192965715</v>
      </c>
      <c r="AF40" s="16" t="s">
        <v>41681</v>
      </c>
      <c r="AG40" s="33">
        <f>CHOOSE(MIN(D6L1733C9,RUN_YEARS),B7L816C5,B7L816C14,B7L816C23,B7L816C32,B7L816C41)</f>
        <v>5673.3389899051554</v>
      </c>
      <c r="AH40" s="16" t="s">
        <v>41682</v>
      </c>
      <c r="AI40" s="33">
        <f>IF(D6L1733C15=0,0,D6L1733C11/D6L1733C15)</f>
        <v>4.4650817946641929E-4</v>
      </c>
      <c r="AJ40" s="16" t="s">
        <v>41683</v>
      </c>
      <c r="AK40" s="33">
        <f>IF(D6L1733C5=0,0,D6L1733C11/D6L1733C5)</f>
        <v>2.2617788070342901E-2</v>
      </c>
      <c r="AL40" s="16" t="s">
        <v>41684</v>
      </c>
      <c r="AM40" s="33">
        <f>D6L1733C8*CHOOSE(MIN(D6L1733C9,RUN_YEARS),B7L816C4,B7L816C13,B7L816C22,B7L816C31,B7L816C40)</f>
        <v>13.643975384916301</v>
      </c>
      <c r="AN40" s="16" t="s">
        <v>41685</v>
      </c>
      <c r="AO40" s="33">
        <f>D6L1733C8-D6L1733C18</f>
        <v>53.556024615083686</v>
      </c>
      <c r="AP40" s="16" t="s">
        <v>41686</v>
      </c>
      <c r="AQ40" s="33">
        <f>CHOOSE(MIN(D6L1733C9,RUN_YEARS),B7L816C2,B7L816C11,B7L816C20,B7L816C29,B7L816C38)</f>
        <v>554.8535665212338</v>
      </c>
      <c r="AR40" s="16" t="s">
        <v>41687</v>
      </c>
      <c r="AS40" s="33">
        <f>IF(D6L1733C20=0,0,D6L1733C18/D6L1733C20)</f>
        <v>2.4590227418848459E-2</v>
      </c>
      <c r="AT40" s="16" t="s">
        <v>41688</v>
      </c>
      <c r="AU40" s="33">
        <f>IF(D6L1733C5=0,0,D6L1733C18/D6L1733C5)</f>
        <v>0.12182120879389555</v>
      </c>
      <c r="AV40" s="16" t="s">
        <v>41689</v>
      </c>
      <c r="AW40" s="33">
        <f>CHOOSE(MIN(D6L1733C9,RUN_YEARS),B7L816C1,B7L816C10,B7L816C19,B7L816C28,B7L816C37)</f>
        <v>2177.9393782276647</v>
      </c>
      <c r="AX40" s="16" t="s">
        <v>41690</v>
      </c>
      <c r="AY40" s="33">
        <f>IF(D6L1733C23=0,0,D6L1733C19/D6L1733C23)</f>
        <v>2.4590227418848459E-2</v>
      </c>
      <c r="AZ40" s="16" t="s">
        <v>41691</v>
      </c>
      <c r="BA40" s="33">
        <f>IF(D6L1733C5=0,0,D6L1733C19/D6L1733C5)</f>
        <v>0.47817879120610435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246118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5673.3389899051554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554.8535665212338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2177.9393782276647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113.40205548257477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112.70102774128738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45.150513870643692</v>
      </c>
      <c r="R44" s="16" t="s">
        <v>41714</v>
      </c>
      <c r="S44" s="15">
        <f>SUM(D6L1729C8:D6L1736C8)</f>
        <v>67.550513870643684</v>
      </c>
      <c r="U44" s="21" t="str">
        <f>NULL_VALUE</f>
        <v>n/a</v>
      </c>
      <c r="V44" s="16" t="s">
        <v>41715</v>
      </c>
      <c r="W44" s="33">
        <f>SUM(D6L1729C10:D6L1736C10)</f>
        <v>42.59750198566045</v>
      </c>
      <c r="X44" s="16" t="s">
        <v>41716</v>
      </c>
      <c r="Y44" s="33">
        <f>SUM(D6L1729C11:D6L1736C11)</f>
        <v>2.5530118849832415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1.7307755623587244E-4</v>
      </c>
      <c r="AD44" s="16" t="s">
        <v>41718</v>
      </c>
      <c r="AE44" s="33">
        <f>IF(D6L1737C5=0,0,D6L1737C10/D6L1737C5)</f>
        <v>0.37796906416368997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4.5000164621326845E-4</v>
      </c>
      <c r="AJ44" s="16" t="s">
        <v>41720</v>
      </c>
      <c r="AK44" s="33">
        <f>IF(D6L1737C5=0,0,D6L1737C11/D6L1737C5)</f>
        <v>2.2652960102935781E-2</v>
      </c>
      <c r="AL44" s="16" t="s">
        <v>41721</v>
      </c>
      <c r="AM44" s="33">
        <f>SUM(D6L1729C18:D6L1736C18)</f>
        <v>13.715142090617704</v>
      </c>
      <c r="AN44" s="16" t="s">
        <v>41722</v>
      </c>
      <c r="AO44" s="33">
        <f>SUM(D6L1729C19:D6L1736C19)</f>
        <v>53.835371780025973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2.471848955861913E-2</v>
      </c>
      <c r="AT44" s="16" t="s">
        <v>41724</v>
      </c>
      <c r="AU44" s="33">
        <f>IF(D6L1737C5=0,0,D6L1737C18/D6L1737C5)</f>
        <v>0.12169491588046308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2.471848955861913E-2</v>
      </c>
      <c r="AZ44" s="16" t="s">
        <v>41726</v>
      </c>
      <c r="BA44" s="33">
        <f>IF(D6L1737C5=0,0,D6L1737C19/D6L1737C5)</f>
        <v>0.4776830598529111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5.8414639677216167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2.9207319838608083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1.4603659919304042</v>
      </c>
      <c r="R45" s="16" t="s">
        <v>41731</v>
      </c>
      <c r="S45" s="15">
        <f>D6L1738C5-D6L1738C7</f>
        <v>1.4603659919304042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1.3777903706538592</v>
      </c>
      <c r="X45" s="16" t="s">
        <v>41733</v>
      </c>
      <c r="Y45" s="33">
        <f>D6L1738C7-D6L1738C10</f>
        <v>8.2575621276544942E-2</v>
      </c>
      <c r="Z45" s="16" t="s">
        <v>41734</v>
      </c>
      <c r="AA45" s="33">
        <f>CHOOSE(MIN(D6L1738C9,RUN_YEARS),B7L816C7,B7L816C16,B7L816C25,B7L816C34,B7L816C43)</f>
        <v>246118</v>
      </c>
      <c r="AB45" s="16" t="s">
        <v>41735</v>
      </c>
      <c r="AC45" s="33">
        <f>IF(D6L1738C12=0,0,D6L1738C10/D6L1738C12)</f>
        <v>5.598088602434033E-6</v>
      </c>
      <c r="AD45" s="16" t="s">
        <v>41736</v>
      </c>
      <c r="AE45" s="33">
        <f>IF(D6L1738C5=0,0,D6L1738C10/D6L1738C5)</f>
        <v>0.47172776491207136</v>
      </c>
      <c r="AF45" s="16" t="s">
        <v>41737</v>
      </c>
      <c r="AG45" s="33">
        <f>CHOOSE(MIN(D6L1738C9,RUN_YEARS),B7L816C5,B7L816C14,B7L816C23,B7L816C32,B7L816C41)</f>
        <v>5673.3389899051554</v>
      </c>
      <c r="AH45" s="16" t="s">
        <v>41738</v>
      </c>
      <c r="AI45" s="33">
        <f>IF(D6L1738C15=0,0,D6L1738C11/D6L1738C15)</f>
        <v>1.4555030366328491E-5</v>
      </c>
      <c r="AJ45" s="16" t="s">
        <v>41739</v>
      </c>
      <c r="AK45" s="33">
        <f>IF(D6L1738C5=0,0,D6L1738C11/D6L1738C5)</f>
        <v>2.8272235087928629E-2</v>
      </c>
      <c r="AL45" s="16" t="s">
        <v>41740</v>
      </c>
      <c r="AM45" s="33">
        <f>D6L1738C8*CHOOSE(MIN(D6L1738C9,RUN_YEARS),B7L816C4,B7L816C13,B7L816C22,B7L816C31,B7L816C40)</f>
        <v>0.29650591736409698</v>
      </c>
      <c r="AN45" s="16" t="s">
        <v>41741</v>
      </c>
      <c r="AO45" s="33">
        <f>D6L1738C8-D6L1738C18</f>
        <v>1.1638600745663072</v>
      </c>
      <c r="AP45" s="16" t="s">
        <v>41742</v>
      </c>
      <c r="AQ45" s="33">
        <f>CHOOSE(MIN(D6L1738C9,RUN_YEARS),B7L816C2,B7L816C11,B7L816C20,B7L816C29,B7L816C38)</f>
        <v>554.8535665212338</v>
      </c>
      <c r="AR45" s="16" t="s">
        <v>41743</v>
      </c>
      <c r="AS45" s="33">
        <f>IF(D6L1738C20=0,0,D6L1738C18/D6L1738C20)</f>
        <v>5.3438589071906043E-4</v>
      </c>
      <c r="AT45" s="16" t="s">
        <v>41744</v>
      </c>
      <c r="AU45" s="33">
        <f>IF(D6L1738C5=0,0,D6L1738C18/D6L1738C5)</f>
        <v>0.10151767399491297</v>
      </c>
      <c r="AV45" s="16" t="s">
        <v>41745</v>
      </c>
      <c r="AW45" s="33">
        <f>CHOOSE(MIN(D6L1738C9,RUN_YEARS),B7L816C1,B7L816C10,B7L816C19,B7L816C28,B7L816C37)</f>
        <v>2177.9393782276647</v>
      </c>
      <c r="AX45" s="16" t="s">
        <v>41746</v>
      </c>
      <c r="AY45" s="33">
        <f>IF(D6L1738C23=0,0,D6L1738C19/D6L1738C23)</f>
        <v>5.3438589071906043E-4</v>
      </c>
      <c r="AZ45" s="16" t="s">
        <v>41747</v>
      </c>
      <c r="BA45" s="33">
        <f>IF(D6L1738C5=0,0,D6L1738C19/D6L1738C5)</f>
        <v>0.39848232600508704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124.05492161537258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124.05492161537258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49.621968646149035</v>
      </c>
      <c r="R46" s="16" t="s">
        <v>41751</v>
      </c>
      <c r="S46" s="15">
        <f>D6L1739C5-D6L1739C7</f>
        <v>74.43295296922355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46.816120719969533</v>
      </c>
      <c r="X46" s="16" t="s">
        <v>41753</v>
      </c>
      <c r="Y46" s="33">
        <f>D6L1739C7-D6L1739C10</f>
        <v>2.8058479261795028</v>
      </c>
      <c r="Z46" s="16" t="s">
        <v>41754</v>
      </c>
      <c r="AA46" s="33">
        <f>CHOOSE(MIN(D6L1739C9,RUN_YEARS),B7L816C7,B7L816C16,B7L816C25,B7L816C34,B7L816C43)</f>
        <v>246118</v>
      </c>
      <c r="AB46" s="16" t="s">
        <v>41755</v>
      </c>
      <c r="AC46" s="33">
        <f>IF(D6L1739C12=0,0,D6L1739C10/D6L1739C12)</f>
        <v>1.9021819094893315E-4</v>
      </c>
      <c r="AD46" s="16" t="s">
        <v>41756</v>
      </c>
      <c r="AE46" s="33">
        <f>IF(D6L1739C5=0,0,D6L1739C10/D6L1739C5)</f>
        <v>0.3773822119296571</v>
      </c>
      <c r="AF46" s="16" t="s">
        <v>41757</v>
      </c>
      <c r="AG46" s="33">
        <f>CHOOSE(MIN(D6L1739C9,RUN_YEARS),B7L816C5,B7L816C14,B7L816C23,B7L816C32,B7L816C41)</f>
        <v>5673.3389899051554</v>
      </c>
      <c r="AH46" s="16" t="s">
        <v>41758</v>
      </c>
      <c r="AI46" s="33">
        <f>IF(D6L1739C15=0,0,D6L1739C11/D6L1739C15)</f>
        <v>4.945672964672273E-4</v>
      </c>
      <c r="AJ46" s="16" t="s">
        <v>41759</v>
      </c>
      <c r="AK46" s="33">
        <f>IF(D6L1739C5=0,0,D6L1739C11/D6L1739C5)</f>
        <v>2.2617788070342943E-2</v>
      </c>
      <c r="AL46" s="16" t="s">
        <v>41760</v>
      </c>
      <c r="AM46" s="33">
        <f>D6L1739C8*CHOOSE(MIN(D6L1739C9,RUN_YEARS),B7L816C4,B7L816C13,B7L816C22,B7L816C31,B7L816C40)</f>
        <v>15.112520508016653</v>
      </c>
      <c r="AN46" s="16" t="s">
        <v>41761</v>
      </c>
      <c r="AO46" s="33">
        <f>D6L1739C8-D6L1739C18</f>
        <v>59.320432461206899</v>
      </c>
      <c r="AP46" s="16" t="s">
        <v>41762</v>
      </c>
      <c r="AQ46" s="33">
        <f>CHOOSE(MIN(D6L1739C9,RUN_YEARS),B7L816C2,B7L816C11,B7L816C20,B7L816C29,B7L816C38)</f>
        <v>554.8535665212338</v>
      </c>
      <c r="AR46" s="16" t="s">
        <v>41763</v>
      </c>
      <c r="AS46" s="33">
        <f>IF(D6L1739C20=0,0,D6L1739C18/D6L1739C20)</f>
        <v>2.7236952990619928E-2</v>
      </c>
      <c r="AT46" s="16" t="s">
        <v>41764</v>
      </c>
      <c r="AU46" s="33">
        <f>IF(D6L1739C5=0,0,D6L1739C18/D6L1739C5)</f>
        <v>0.12182120879389557</v>
      </c>
      <c r="AV46" s="16" t="s">
        <v>41765</v>
      </c>
      <c r="AW46" s="33">
        <f>CHOOSE(MIN(D6L1739C9,RUN_YEARS),B7L816C1,B7L816C10,B7L816C19,B7L816C28,B7L816C37)</f>
        <v>2177.9393782276647</v>
      </c>
      <c r="AX46" s="16" t="s">
        <v>41766</v>
      </c>
      <c r="AY46" s="33">
        <f>IF(D6L1739C23=0,0,D6L1739C19/D6L1739C23)</f>
        <v>2.7236952990619928E-2</v>
      </c>
      <c r="AZ46" s="16" t="s">
        <v>41767</v>
      </c>
      <c r="BA46" s="33">
        <f>IF(D6L1739C5=0,0,D6L1739C19/D6L1739C5)</f>
        <v>0.47817879120610446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129.8963855830942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126.97565359923338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51.082334638079438</v>
      </c>
      <c r="R47" s="16" t="s">
        <v>41771</v>
      </c>
      <c r="S47" s="15">
        <f>SUM(D6L1738C8:D6L1739C8)</f>
        <v>75.893318961153952</v>
      </c>
      <c r="U47" s="21" t="str">
        <f>NULL_VALUE</f>
        <v>n/a</v>
      </c>
      <c r="V47" s="16" t="s">
        <v>41772</v>
      </c>
      <c r="W47" s="33">
        <f>SUM(D6L1738C10:D6L1739C10)</f>
        <v>48.193911090623395</v>
      </c>
      <c r="X47" s="16" t="s">
        <v>41773</v>
      </c>
      <c r="Y47" s="33">
        <f>SUM(D6L1738C11:D6L1739C11)</f>
        <v>2.888423547456048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1.9581627955136719E-4</v>
      </c>
      <c r="AD47" s="16" t="s">
        <v>41775</v>
      </c>
      <c r="AE47" s="33">
        <f>IF(D6L1740C5=0,0,D6L1740C10/D6L1740C5)</f>
        <v>0.37955237657397944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5.0912232683355575E-4</v>
      </c>
      <c r="AJ47" s="16" t="s">
        <v>41777</v>
      </c>
      <c r="AK47" s="33">
        <f>IF(D6L1740C5=0,0,D6L1740C11/D6L1740C5)</f>
        <v>2.2747853352837452E-2</v>
      </c>
      <c r="AL47" s="16" t="s">
        <v>41778</v>
      </c>
      <c r="AM47" s="33">
        <f>SUM(D6L1738C18:D6L1739C18)</f>
        <v>15.40902642538075</v>
      </c>
      <c r="AN47" s="16" t="s">
        <v>41779</v>
      </c>
      <c r="AO47" s="33">
        <f>SUM(D6L1738C19:D6L1739C19)</f>
        <v>60.484292535773207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2.7771338881338987E-2</v>
      </c>
      <c r="AT47" s="16" t="s">
        <v>41781</v>
      </c>
      <c r="AU47" s="33">
        <f>IF(D6L1740C5=0,0,D6L1740C18/D6L1740C5)</f>
        <v>0.12135418081024772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2.7771338881338987E-2</v>
      </c>
      <c r="AZ47" s="16" t="s">
        <v>41783</v>
      </c>
      <c r="BA47" s="33">
        <f>IF(D6L1740C5=0,0,D6L1740C19/D6L1740C5)</f>
        <v>0.47634558926293552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243.29844106566895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239.67668134052076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96.232848508723123</v>
      </c>
      <c r="R48" s="16" t="s">
        <v>41788</v>
      </c>
      <c r="S48" s="15">
        <f>SUM(D6L1728C8,D6L1737C8,D6L1740C8)</f>
        <v>143.44383283179764</v>
      </c>
      <c r="U48" s="21" t="str">
        <f>NULL_VALUE</f>
        <v>n/a</v>
      </c>
      <c r="V48" s="16" t="s">
        <v>41789</v>
      </c>
      <c r="W48" s="33">
        <f>SUM(D6L1728C10,D6L1737C10,D6L1740C10)</f>
        <v>90.791413076283845</v>
      </c>
      <c r="X48" s="16" t="s">
        <v>41790</v>
      </c>
      <c r="Y48" s="33">
        <f>SUM(D6L1728C11,D6L1737C11,D6L1740C11)</f>
        <v>5.44143543243929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3.6889383578723962E-4</v>
      </c>
      <c r="AD48" s="16" t="s">
        <v>41792</v>
      </c>
      <c r="AE48" s="33">
        <f>IF(D6L1741C5=0,0,D6L1741C10/D6L1741C5)</f>
        <v>0.37880786970381947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9.591239730468242E-4</v>
      </c>
      <c r="AJ48" s="16" t="s">
        <v>41794</v>
      </c>
      <c r="AK48" s="33">
        <f>IF(D6L1741C5=0,0,D6L1741C11/D6L1741C5)</f>
        <v>2.2703232546466914E-2</v>
      </c>
      <c r="AL48" s="16" t="s">
        <v>41795</v>
      </c>
      <c r="AM48" s="33">
        <f>SUM(D6L1728C18,D6L1737C18,D6L1740C18)</f>
        <v>29.124168515998456</v>
      </c>
      <c r="AN48" s="16" t="s">
        <v>41796</v>
      </c>
      <c r="AO48" s="33">
        <f>SUM(D6L1728C19,D6L1737C19,D6L1740C19)</f>
        <v>114.31966431579917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5.2489828439958114E-2</v>
      </c>
      <c r="AT48" s="16" t="s">
        <v>41798</v>
      </c>
      <c r="AU48" s="33">
        <f>IF(D6L1741C5=0,0,D6L1741C18/D6L1741C5)</f>
        <v>0.12151440162266049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5.2489828439958114E-2</v>
      </c>
      <c r="AZ48" s="16" t="s">
        <v>41800</v>
      </c>
      <c r="BA48" s="33">
        <f>IF(D6L1741C5=0,0,D6L1741C19/D6L1741C5)</f>
        <v>0.47697449612705317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37B45-E522-4C58-887F-12ADB85A094D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2508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2508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7459</v>
      </c>
      <c r="R9" s="16" t="s">
        <v>41826</v>
      </c>
      <c r="S9" s="21">
        <f>IF(D6L1802C7=0,0,D6L1802C5/D6L1802C7)</f>
        <v>0.33623810162220136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11780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11780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26780</v>
      </c>
      <c r="R10" s="16" t="s">
        <v>41830</v>
      </c>
      <c r="S10" s="21">
        <f>IF(D6L1803C7=0,0,D6L1803C5/D6L1803C7)</f>
        <v>0.43988050784167287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230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230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36418</v>
      </c>
      <c r="R11" s="16" t="s">
        <v>41834</v>
      </c>
      <c r="S11" s="21">
        <f>IF(D6L1804C7=0,0,D6L1804C5/D6L1804C7)</f>
        <v>6.3155582404305563E-3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3538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69360</v>
      </c>
      <c r="R13" s="16" t="s">
        <v>41842</v>
      </c>
      <c r="S13" s="21">
        <f>IF(D6L1806C7=0,0,D6L1806C5/D6L1806C7)</f>
        <v>0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117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58233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0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0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5891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5891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40344</v>
      </c>
      <c r="R18" s="16" t="s">
        <v>41862</v>
      </c>
      <c r="S18" s="21">
        <f>IF(D6L1811C7=0,0,D6L1811C5/D6L1811C7)</f>
        <v>0.14601923458258972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3506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3506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10026</v>
      </c>
      <c r="R19" s="16" t="s">
        <v>41866</v>
      </c>
      <c r="S19" s="21">
        <f>IF(D6L1812C7=0,0,D6L1812C5/D6L1812C7)</f>
        <v>0.34969080390983442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3336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3336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6372</v>
      </c>
      <c r="R21" s="16" t="s">
        <v>41874</v>
      </c>
      <c r="S21" s="21">
        <f>IF(D6L1814C7=0,0,D6L1814C5/D6L1814C7)</f>
        <v>0.52354048964218458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162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162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15909</v>
      </c>
      <c r="R22" s="16" t="s">
        <v>41878</v>
      </c>
      <c r="S22" s="21">
        <f>IF(D6L1815C7=0,0,D6L1815C5/D6L1815C7)</f>
        <v>1.0182915330944748E-2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126651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143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10026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27413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27413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411376</v>
      </c>
      <c r="R26" s="16" t="s">
        <v>41896</v>
      </c>
      <c r="S26" s="21">
        <f>SUM(D6L1801C8:D6L1818C8)</f>
        <v>1.8118676111698582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968F3-5FAC-44D4-8B13-E86301603A7A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-395.20261917485811</v>
      </c>
      <c r="H9" s="16" t="s">
        <v>41935</v>
      </c>
      <c r="I9" s="6">
        <f>D6L240C10</f>
        <v>0</v>
      </c>
      <c r="J9" s="16" t="s">
        <v>41936</v>
      </c>
      <c r="K9" s="6">
        <f>D6L228C11</f>
        <v>0</v>
      </c>
      <c r="L9" s="16" t="s">
        <v>41937</v>
      </c>
      <c r="M9" s="6">
        <f>D6L237C11</f>
        <v>-14.797380825141886</v>
      </c>
      <c r="N9" s="16" t="s">
        <v>41938</v>
      </c>
      <c r="O9" s="6">
        <f>D6L240C11</f>
        <v>0</v>
      </c>
      <c r="P9" s="16" t="s">
        <v>41939</v>
      </c>
      <c r="Q9" s="6">
        <f>D6L228C18</f>
        <v>0</v>
      </c>
      <c r="R9" s="16" t="s">
        <v>41940</v>
      </c>
      <c r="S9" s="6">
        <f>D6L237C18</f>
        <v>-257.38782353429906</v>
      </c>
      <c r="T9" s="16" t="s">
        <v>41941</v>
      </c>
      <c r="U9" s="6">
        <f>D6L240C18</f>
        <v>0</v>
      </c>
      <c r="V9" s="16" t="s">
        <v>41942</v>
      </c>
      <c r="W9" s="6">
        <f>D6L228C19</f>
        <v>0</v>
      </c>
      <c r="X9" s="16" t="s">
        <v>41943</v>
      </c>
      <c r="Y9" s="6">
        <f>D6L237C19</f>
        <v>-675.61217646570094</v>
      </c>
      <c r="Z9" s="16" t="s">
        <v>41944</v>
      </c>
      <c r="AA9" s="6">
        <f>D6L240C19</f>
        <v>0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4125.8528267303964</v>
      </c>
      <c r="F10" s="16" t="s">
        <v>41946</v>
      </c>
      <c r="G10" s="6">
        <f>D6L337C10</f>
        <v>-1270.8513975911264</v>
      </c>
      <c r="H10" s="16" t="s">
        <v>41947</v>
      </c>
      <c r="I10" s="6">
        <f>D6L340C10</f>
        <v>2022.5399148559334</v>
      </c>
      <c r="J10" s="16" t="s">
        <v>41948</v>
      </c>
      <c r="K10" s="6">
        <f>D6L328C11</f>
        <v>273.0232628386193</v>
      </c>
      <c r="L10" s="16" t="s">
        <v>41949</v>
      </c>
      <c r="M10" s="6">
        <f>D6L337C11</f>
        <v>-81.585522733227123</v>
      </c>
      <c r="N10" s="16" t="s">
        <v>41950</v>
      </c>
      <c r="O10" s="6">
        <f>D6L340C11</f>
        <v>129.84207006036343</v>
      </c>
      <c r="P10" s="16" t="s">
        <v>41951</v>
      </c>
      <c r="Q10" s="6">
        <f>D6L328C18</f>
        <v>952.28670874050295</v>
      </c>
      <c r="R10" s="16" t="s">
        <v>41952</v>
      </c>
      <c r="S10" s="6">
        <f>D6L337C18</f>
        <v>21.888636805831425</v>
      </c>
      <c r="T10" s="16" t="s">
        <v>41953</v>
      </c>
      <c r="U10" s="6">
        <f>D6L340C18</f>
        <v>632.22573742469285</v>
      </c>
      <c r="V10" s="16" t="s">
        <v>41954</v>
      </c>
      <c r="W10" s="6">
        <f>D6L328C19</f>
        <v>3446.5893808285127</v>
      </c>
      <c r="X10" s="16" t="s">
        <v>41955</v>
      </c>
      <c r="Y10" s="6">
        <f>D6L337C19</f>
        <v>87.074442869814902</v>
      </c>
      <c r="Z10" s="16" t="s">
        <v>41956</v>
      </c>
      <c r="AA10" s="6">
        <f>D6L340C19</f>
        <v>2515.035739436596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422.67889757372984</v>
      </c>
      <c r="F11" s="16" t="s">
        <v>41958</v>
      </c>
      <c r="G11" s="6">
        <f>D6L437C10</f>
        <v>452.30474778847622</v>
      </c>
      <c r="H11" s="16" t="s">
        <v>41959</v>
      </c>
      <c r="I11" s="6">
        <f>D6L440C10</f>
        <v>146.52810237737836</v>
      </c>
      <c r="J11" s="16" t="s">
        <v>41960</v>
      </c>
      <c r="K11" s="6">
        <f>D6L428C11</f>
        <v>28.307721765116248</v>
      </c>
      <c r="L11" s="16" t="s">
        <v>41961</v>
      </c>
      <c r="M11" s="6">
        <f>D6L437C11</f>
        <v>34.177195522424604</v>
      </c>
      <c r="N11" s="16" t="s">
        <v>41962</v>
      </c>
      <c r="O11" s="6">
        <f>D6L440C11</f>
        <v>11.072003176989648</v>
      </c>
      <c r="P11" s="16" t="s">
        <v>41963</v>
      </c>
      <c r="Q11" s="6">
        <f>D6L428C18</f>
        <v>84.086675349874284</v>
      </c>
      <c r="R11" s="16" t="s">
        <v>41964</v>
      </c>
      <c r="S11" s="6">
        <f>D6L437C18</f>
        <v>181.40398322390661</v>
      </c>
      <c r="T11" s="16" t="s">
        <v>41965</v>
      </c>
      <c r="U11" s="6">
        <f>D6L440C18</f>
        <v>34.917269636267818</v>
      </c>
      <c r="V11" s="16" t="s">
        <v>41966</v>
      </c>
      <c r="W11" s="6">
        <f>D6L428C19</f>
        <v>366.89994398897181</v>
      </c>
      <c r="X11" s="16" t="s">
        <v>41967</v>
      </c>
      <c r="Y11" s="6">
        <f>D6L437C19</f>
        <v>1002.2779600869942</v>
      </c>
      <c r="Z11" s="16" t="s">
        <v>41968</v>
      </c>
      <c r="AA11" s="6">
        <f>D6L440C19</f>
        <v>192.9219478033707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0</v>
      </c>
      <c r="F12" s="16" t="s">
        <v>41970</v>
      </c>
      <c r="G12" s="6">
        <f>D6L537C10</f>
        <v>600.95363497817721</v>
      </c>
      <c r="H12" s="16" t="s">
        <v>41971</v>
      </c>
      <c r="I12" s="6">
        <f>D6L540C10</f>
        <v>107.02372379867138</v>
      </c>
      <c r="J12" s="16" t="s">
        <v>41972</v>
      </c>
      <c r="K12" s="6">
        <f>D6L528C11</f>
        <v>0</v>
      </c>
      <c r="L12" s="16" t="s">
        <v>41973</v>
      </c>
      <c r="M12" s="6">
        <f>D6L537C11</f>
        <v>35.26543619097513</v>
      </c>
      <c r="N12" s="16" t="s">
        <v>41974</v>
      </c>
      <c r="O12" s="6">
        <f>D6L540C11</f>
        <v>6.2804151316592822</v>
      </c>
      <c r="P12" s="16" t="s">
        <v>41975</v>
      </c>
      <c r="Q12" s="6">
        <f>D6L528C18</f>
        <v>0</v>
      </c>
      <c r="R12" s="16" t="s">
        <v>41976</v>
      </c>
      <c r="S12" s="6">
        <f>D6L537C18</f>
        <v>791.6308096327748</v>
      </c>
      <c r="T12" s="16" t="s">
        <v>41977</v>
      </c>
      <c r="U12" s="6">
        <f>D6L540C18</f>
        <v>32.901934990486716</v>
      </c>
      <c r="V12" s="16" t="s">
        <v>41978</v>
      </c>
      <c r="W12" s="6">
        <f>D6L528C19</f>
        <v>0</v>
      </c>
      <c r="X12" s="16" t="s">
        <v>41979</v>
      </c>
      <c r="Y12" s="6">
        <f>D6L537C19</f>
        <v>3286.5882615363776</v>
      </c>
      <c r="Z12" s="16" t="s">
        <v>41980</v>
      </c>
      <c r="AA12" s="6">
        <f>D6L540C19</f>
        <v>136.59790903253099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1234.6852485839297</v>
      </c>
      <c r="F13" s="16" t="s">
        <v>41982</v>
      </c>
      <c r="G13" s="6">
        <f>D6L637C10</f>
        <v>-3199.5355892437265</v>
      </c>
      <c r="H13" s="16" t="s">
        <v>41983</v>
      </c>
      <c r="I13" s="6">
        <f>D6L640C10</f>
        <v>8028.2978493565233</v>
      </c>
      <c r="J13" s="16" t="s">
        <v>41984</v>
      </c>
      <c r="K13" s="6">
        <f>D6L628C11</f>
        <v>47.140415585897024</v>
      </c>
      <c r="L13" s="16" t="s">
        <v>41985</v>
      </c>
      <c r="M13" s="6">
        <f>D6L637C11</f>
        <v>-122.27023237113499</v>
      </c>
      <c r="N13" s="16" t="s">
        <v>41986</v>
      </c>
      <c r="O13" s="6">
        <f>D6L640C11</f>
        <v>306.80135169789878</v>
      </c>
      <c r="P13" s="16" t="s">
        <v>41987</v>
      </c>
      <c r="Q13" s="6">
        <f>D6L628C18</f>
        <v>376.4941382129013</v>
      </c>
      <c r="R13" s="16" t="s">
        <v>41988</v>
      </c>
      <c r="S13" s="6">
        <f>D6L637C18</f>
        <v>169.98522706452923</v>
      </c>
      <c r="T13" s="16" t="s">
        <v>41989</v>
      </c>
      <c r="U13" s="6">
        <f>D6L640C18</f>
        <v>3370.0199501156344</v>
      </c>
      <c r="V13" s="16" t="s">
        <v>41990</v>
      </c>
      <c r="W13" s="6">
        <f>D6L628C19</f>
        <v>905.33152595692547</v>
      </c>
      <c r="X13" s="16" t="s">
        <v>41991</v>
      </c>
      <c r="Y13" s="6">
        <f>D6L637C19</f>
        <v>457.80895132060868</v>
      </c>
      <c r="Z13" s="16" t="s">
        <v>41992</v>
      </c>
      <c r="AA13" s="6">
        <f>D6L640C19</f>
        <v>9076.2316580974893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1526.9076972370087</v>
      </c>
      <c r="F14" s="16" t="s">
        <v>41994</v>
      </c>
      <c r="G14" s="6">
        <f>D6L737C10</f>
        <v>156.57128026813251</v>
      </c>
      <c r="H14" s="16" t="s">
        <v>41995</v>
      </c>
      <c r="I14" s="6">
        <f>D6L740C10</f>
        <v>187.15049956772717</v>
      </c>
      <c r="J14" s="16" t="s">
        <v>41996</v>
      </c>
      <c r="K14" s="6">
        <f>D6L728C11</f>
        <v>80.546103339913969</v>
      </c>
      <c r="L14" s="16" t="s">
        <v>41997</v>
      </c>
      <c r="M14" s="6">
        <f>D6L737C11</f>
        <v>7.365764766076234</v>
      </c>
      <c r="N14" s="16" t="s">
        <v>41998</v>
      </c>
      <c r="O14" s="6">
        <f>D6L740C11</f>
        <v>8.8043385307241451</v>
      </c>
      <c r="P14" s="16" t="s">
        <v>41999</v>
      </c>
      <c r="Q14" s="6">
        <f>D6L728C18</f>
        <v>370.00799754238773</v>
      </c>
      <c r="R14" s="16" t="s">
        <v>42000</v>
      </c>
      <c r="S14" s="6">
        <f>D6L737C18</f>
        <v>53.967048854392758</v>
      </c>
      <c r="T14" s="16" t="s">
        <v>42001</v>
      </c>
      <c r="U14" s="6">
        <f>D6L740C18</f>
        <v>60.961506605475044</v>
      </c>
      <c r="V14" s="16" t="s">
        <v>42002</v>
      </c>
      <c r="W14" s="6">
        <f>D6L728C19</f>
        <v>1237.4458030345352</v>
      </c>
      <c r="X14" s="16" t="s">
        <v>42003</v>
      </c>
      <c r="Y14" s="6">
        <f>D6L737C19</f>
        <v>182.56999617981597</v>
      </c>
      <c r="Z14" s="16" t="s">
        <v>42004</v>
      </c>
      <c r="AA14" s="6">
        <f>D6L740C19</f>
        <v>206.23217804824395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</v>
      </c>
      <c r="F15" s="16" t="s">
        <v>42006</v>
      </c>
      <c r="G15" s="6">
        <f>D6L837C10</f>
        <v>2.0636689365468839</v>
      </c>
      <c r="H15" s="16" t="s">
        <v>42007</v>
      </c>
      <c r="I15" s="6">
        <f>D6L840C10</f>
        <v>0</v>
      </c>
      <c r="J15" s="16" t="s">
        <v>42008</v>
      </c>
      <c r="K15" s="6">
        <f>D6L828C11</f>
        <v>0</v>
      </c>
      <c r="L15" s="16" t="s">
        <v>42009</v>
      </c>
      <c r="M15" s="6">
        <f>D6L837C11</f>
        <v>14.936331063453116</v>
      </c>
      <c r="N15" s="16" t="s">
        <v>42010</v>
      </c>
      <c r="O15" s="6">
        <f>D6L840C11</f>
        <v>0</v>
      </c>
      <c r="P15" s="16" t="s">
        <v>42011</v>
      </c>
      <c r="Q15" s="6">
        <f>D6L828C18</f>
        <v>0</v>
      </c>
      <c r="R15" s="16" t="s">
        <v>42012</v>
      </c>
      <c r="S15" s="6">
        <f>D6L837C18</f>
        <v>0.74257202471105355</v>
      </c>
      <c r="T15" s="16" t="s">
        <v>42013</v>
      </c>
      <c r="U15" s="6">
        <f>D6L840C18</f>
        <v>0</v>
      </c>
      <c r="V15" s="16" t="s">
        <v>42014</v>
      </c>
      <c r="W15" s="6">
        <f>D6L828C19</f>
        <v>0</v>
      </c>
      <c r="X15" s="16" t="s">
        <v>42015</v>
      </c>
      <c r="Y15" s="6">
        <f>D6L837C19</f>
        <v>246.25742797528892</v>
      </c>
      <c r="Z15" s="16" t="s">
        <v>42016</v>
      </c>
      <c r="AA15" s="6">
        <f>D6L840C19</f>
        <v>0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0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0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2</v>
      </c>
      <c r="Z16" s="16" t="s">
        <v>42028</v>
      </c>
      <c r="AA16" s="6">
        <f>D6L940C19</f>
        <v>0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0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0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0</v>
      </c>
      <c r="Z17" s="16" t="s">
        <v>42040</v>
      </c>
      <c r="AA17" s="6">
        <f>D6L1040C19</f>
        <v>0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560.81087983417478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35.189120165825216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365.87679383945868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1731.1232061605413</v>
      </c>
      <c r="Z18" s="16" t="s">
        <v>42052</v>
      </c>
      <c r="AA18" s="6">
        <f>D6L1140C19</f>
        <v>0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0</v>
      </c>
      <c r="F19" s="16" t="s">
        <v>42054</v>
      </c>
      <c r="G19" s="6">
        <f>D6L1237C10</f>
        <v>-1216.1439638975644</v>
      </c>
      <c r="H19" s="16" t="s">
        <v>42055</v>
      </c>
      <c r="I19" s="6">
        <f>D6L1240C10</f>
        <v>1049.6297388516152</v>
      </c>
      <c r="J19" s="16" t="s">
        <v>42056</v>
      </c>
      <c r="K19" s="6">
        <f>D6L1228C11</f>
        <v>0</v>
      </c>
      <c r="L19" s="16" t="s">
        <v>42057</v>
      </c>
      <c r="M19" s="6">
        <f>D6L1237C11</f>
        <v>-93.97681502214823</v>
      </c>
      <c r="N19" s="16" t="s">
        <v>42058</v>
      </c>
      <c r="O19" s="6">
        <f>D6L1240C11</f>
        <v>81.109525465779868</v>
      </c>
      <c r="P19" s="16" t="s">
        <v>42059</v>
      </c>
      <c r="Q19" s="6">
        <f>D6L1228C18</f>
        <v>0</v>
      </c>
      <c r="R19" s="16" t="s">
        <v>42060</v>
      </c>
      <c r="S19" s="6">
        <f>D6L1237C18</f>
        <v>-974.66441037243681</v>
      </c>
      <c r="T19" s="16" t="s">
        <v>42061</v>
      </c>
      <c r="U19" s="6">
        <f>D6L1240C18</f>
        <v>352.88097393175303</v>
      </c>
      <c r="V19" s="16" t="s">
        <v>42062</v>
      </c>
      <c r="W19" s="6">
        <f>D6L1228C19</f>
        <v>0</v>
      </c>
      <c r="X19" s="16" t="s">
        <v>42063</v>
      </c>
      <c r="Y19" s="6">
        <f>D6L1237C19</f>
        <v>-3693.4563685472758</v>
      </c>
      <c r="Z19" s="16" t="s">
        <v>42064</v>
      </c>
      <c r="AA19" s="6">
        <f>D6L1240C19</f>
        <v>1337.2299907917684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277.72459415558143</v>
      </c>
      <c r="F20" s="16" t="s">
        <v>42066</v>
      </c>
      <c r="G20" s="6">
        <f>D6L1337C10</f>
        <v>9.9796754534310601</v>
      </c>
      <c r="H20" s="16" t="s">
        <v>42067</v>
      </c>
      <c r="I20" s="6">
        <f>D6L1340C10</f>
        <v>8.847386087643816</v>
      </c>
      <c r="J20" s="16" t="s">
        <v>42068</v>
      </c>
      <c r="K20" s="6">
        <f>D6L1328C11</f>
        <v>4.4018101217794303</v>
      </c>
      <c r="L20" s="16" t="s">
        <v>42069</v>
      </c>
      <c r="M20" s="6">
        <f>D6L1337C11</f>
        <v>0.16079551450169982</v>
      </c>
      <c r="N20" s="16" t="s">
        <v>42070</v>
      </c>
      <c r="O20" s="6">
        <f>D6L1340C11</f>
        <v>0.14255172972270991</v>
      </c>
      <c r="P20" s="16" t="s">
        <v>42071</v>
      </c>
      <c r="Q20" s="6">
        <f>D6L1328C18</f>
        <v>131.62511819075743</v>
      </c>
      <c r="R20" s="16" t="s">
        <v>42072</v>
      </c>
      <c r="S20" s="6">
        <f>D6L1337C18</f>
        <v>18.786923648136561</v>
      </c>
      <c r="T20" s="16" t="s">
        <v>42073</v>
      </c>
      <c r="U20" s="6">
        <f>D6L1340C18</f>
        <v>3.9149613248752515</v>
      </c>
      <c r="V20" s="16" t="s">
        <v>42074</v>
      </c>
      <c r="W20" s="6">
        <f>D6L1328C19</f>
        <v>150.50128608660341</v>
      </c>
      <c r="X20" s="16" t="s">
        <v>42075</v>
      </c>
      <c r="Y20" s="6">
        <f>D6L1337C19</f>
        <v>24.353547319796196</v>
      </c>
      <c r="Z20" s="16" t="s">
        <v>42076</v>
      </c>
      <c r="AA20" s="6">
        <f>D6L1340C19</f>
        <v>5.0749764924912739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0</v>
      </c>
      <c r="F21" s="16" t="s">
        <v>42078</v>
      </c>
      <c r="G21" s="6">
        <f>D6L1437C10</f>
        <v>71.529295319345863</v>
      </c>
      <c r="H21" s="16" t="s">
        <v>42079</v>
      </c>
      <c r="I21" s="6">
        <f>D6L1440C10</f>
        <v>190.4512460347562</v>
      </c>
      <c r="J21" s="16" t="s">
        <v>42080</v>
      </c>
      <c r="K21" s="6">
        <f>D6L1428C11</f>
        <v>0</v>
      </c>
      <c r="L21" s="16" t="s">
        <v>42081</v>
      </c>
      <c r="M21" s="6">
        <f>D6L1437C11</f>
        <v>1.9557908409199549</v>
      </c>
      <c r="N21" s="16" t="s">
        <v>42082</v>
      </c>
      <c r="O21" s="6">
        <f>D6L1440C11</f>
        <v>5.2074160799935454</v>
      </c>
      <c r="P21" s="16" t="s">
        <v>42083</v>
      </c>
      <c r="Q21" s="6">
        <f>D6L1428C18</f>
        <v>0</v>
      </c>
      <c r="R21" s="16" t="s">
        <v>42084</v>
      </c>
      <c r="S21" s="6">
        <f>D6L1437C18</f>
        <v>-130.85859833618102</v>
      </c>
      <c r="T21" s="16" t="s">
        <v>42085</v>
      </c>
      <c r="U21" s="6">
        <f>D6L1440C18</f>
        <v>96.523965941833055</v>
      </c>
      <c r="V21" s="16" t="s">
        <v>42086</v>
      </c>
      <c r="W21" s="6">
        <f>D6L1428C19</f>
        <v>0</v>
      </c>
      <c r="X21" s="16" t="s">
        <v>42087</v>
      </c>
      <c r="Y21" s="6">
        <f>D6L1437C19</f>
        <v>-265.65631550355317</v>
      </c>
      <c r="Z21" s="16" t="s">
        <v>42088</v>
      </c>
      <c r="AA21" s="6">
        <f>D6L1440C19</f>
        <v>195.95350611980399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48.828692268773899</v>
      </c>
      <c r="F22" s="16" t="s">
        <v>42090</v>
      </c>
      <c r="G22" s="6">
        <f>D6L1537C10</f>
        <v>0.38983252298116311</v>
      </c>
      <c r="H22" s="16" t="s">
        <v>42091</v>
      </c>
      <c r="I22" s="6">
        <f>D6L1540C10</f>
        <v>2.3752772655633767</v>
      </c>
      <c r="J22" s="16" t="s">
        <v>42092</v>
      </c>
      <c r="K22" s="6">
        <f>D6L1528C11</f>
        <v>41.2002459318809</v>
      </c>
      <c r="L22" s="16" t="s">
        <v>42093</v>
      </c>
      <c r="M22" s="6">
        <f>D6L1537C11</f>
        <v>0.48695081493075792</v>
      </c>
      <c r="N22" s="16" t="s">
        <v>42094</v>
      </c>
      <c r="O22" s="6">
        <f>D6L1540C11</f>
        <v>2.9670259200217584</v>
      </c>
      <c r="P22" s="16" t="s">
        <v>42095</v>
      </c>
      <c r="Q22" s="6">
        <f>D6L1528C18</f>
        <v>1.8780636576919869</v>
      </c>
      <c r="R22" s="16" t="s">
        <v>42096</v>
      </c>
      <c r="S22" s="6">
        <f>D6L1537C18</f>
        <v>1.2574560596940207</v>
      </c>
      <c r="T22" s="16" t="s">
        <v>42097</v>
      </c>
      <c r="U22" s="6">
        <f>D6L1540C18</f>
        <v>7.7850678247029015E-2</v>
      </c>
      <c r="V22" s="16" t="s">
        <v>42098</v>
      </c>
      <c r="W22" s="6">
        <f>D6L1528C19</f>
        <v>88.150874542962796</v>
      </c>
      <c r="X22" s="16" t="s">
        <v>42099</v>
      </c>
      <c r="Y22" s="6">
        <f>D6L1537C19</f>
        <v>105.2193272782179</v>
      </c>
      <c r="Z22" s="16" t="s">
        <v>42100</v>
      </c>
      <c r="AA22" s="6">
        <f>D6L1540C19</f>
        <v>6.5142602241692762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1520.0513092265746</v>
      </c>
      <c r="H23" s="16" t="s">
        <v>42103</v>
      </c>
      <c r="I23" s="6">
        <f>D6L1640C10</f>
        <v>4860.3956469536115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117.46107776052094</v>
      </c>
      <c r="N23" s="16" t="s">
        <v>42106</v>
      </c>
      <c r="O23" s="6">
        <f>D6L1640C11</f>
        <v>375.58423690592497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511.52112921112041</v>
      </c>
      <c r="T23" s="16" t="s">
        <v>42109</v>
      </c>
      <c r="U23" s="6">
        <f>D6L1640C18</f>
        <v>1634.3136777135064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1938.3912577759747</v>
      </c>
      <c r="Z23" s="16" t="s">
        <v>42112</v>
      </c>
      <c r="AA23" s="6">
        <f>D6L1640C19</f>
        <v>6193.1739754899882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42.59750198566045</v>
      </c>
      <c r="H24" s="16" t="s">
        <v>42115</v>
      </c>
      <c r="I24" s="6">
        <f>D6L1740C10</f>
        <v>48.193911090623395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2.5530118849832415</v>
      </c>
      <c r="N24" s="16" t="s">
        <v>42118</v>
      </c>
      <c r="O24" s="6">
        <f>D6L1740C11</f>
        <v>2.888423547456048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13.715142090617704</v>
      </c>
      <c r="T24" s="16" t="s">
        <v>42121</v>
      </c>
      <c r="U24" s="6">
        <f>D6L1740C18</f>
        <v>15.40902642538075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53.835371780025973</v>
      </c>
      <c r="Z24" s="16" t="s">
        <v>42124</v>
      </c>
      <c r="AA24" s="6">
        <f>D6L1740C19</f>
        <v>60.484292535773207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7636.6779565494198</v>
      </c>
      <c r="F25" s="16" t="s">
        <v>42126</v>
      </c>
      <c r="G25" s="6">
        <f>SUM(D6L1901C2:D6L1916C2)</f>
        <v>-2707.0792455794362</v>
      </c>
      <c r="H25" s="16" t="s">
        <v>42127</v>
      </c>
      <c r="I25" s="6">
        <f>SUM(D6L1901C3:D6L1916C3)</f>
        <v>16603.239385149423</v>
      </c>
      <c r="J25" s="16" t="s">
        <v>42128</v>
      </c>
      <c r="K25" s="6">
        <f>SUM(D6L1901C4:D6L1916C4)</f>
        <v>474.61955958320681</v>
      </c>
      <c r="L25" s="16" t="s">
        <v>42129</v>
      </c>
      <c r="M25" s="6">
        <f>SUM(D6L1901C5:D6L1916C5)</f>
        <v>-65.631488312024572</v>
      </c>
      <c r="N25" s="16" t="s">
        <v>42130</v>
      </c>
      <c r="O25" s="6">
        <f>SUM(D6L1901C6:D6L1916C6)</f>
        <v>927.81093469907819</v>
      </c>
      <c r="P25" s="16" t="s">
        <v>42131</v>
      </c>
      <c r="Q25" s="6">
        <f>SUM(D6L1901C7:D6L1916C7)</f>
        <v>1916.3787016941155</v>
      </c>
      <c r="R25" s="16" t="s">
        <v>42132</v>
      </c>
      <c r="S25" s="6">
        <f>SUM(D6L1901C8:D6L1916C8)</f>
        <v>754.14974812163859</v>
      </c>
      <c r="T25" s="16" t="s">
        <v>42133</v>
      </c>
      <c r="U25" s="6">
        <f>SUM(D6L1901C9:D6L1916C9)</f>
        <v>6218.7378283627713</v>
      </c>
      <c r="V25" s="16" t="s">
        <v>42134</v>
      </c>
      <c r="W25" s="6">
        <f>SUM(D6L1901C10:D6L1916C10)</f>
        <v>6194.9188144385116</v>
      </c>
      <c r="X25" s="16" t="s">
        <v>42135</v>
      </c>
      <c r="Y25" s="6">
        <f>SUM(D6L1901C11:D6L1916C11)</f>
        <v>4428.9395179869007</v>
      </c>
      <c r="Z25" s="16" t="s">
        <v>42136</v>
      </c>
      <c r="AA25" s="6">
        <f>SUM(D6L1901C12:D6L1916C12)</f>
        <v>19864.96614153645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7636.6779565494198</v>
      </c>
      <c r="F26" s="16" t="s">
        <v>42138</v>
      </c>
      <c r="G26" s="6">
        <f>SUM(D6L1917C2:D6L1918C2)</f>
        <v>-2664.4817435937757</v>
      </c>
      <c r="H26" s="16" t="s">
        <v>42139</v>
      </c>
      <c r="I26" s="6">
        <f>SUM(D6L1917C3:D6L1918C3)</f>
        <v>16651.433296240048</v>
      </c>
      <c r="J26" s="16" t="s">
        <v>42140</v>
      </c>
      <c r="K26" s="6">
        <f>SUM(D6L1917C4:D6L1918C4)</f>
        <v>474.61955958320681</v>
      </c>
      <c r="L26" s="16" t="s">
        <v>42141</v>
      </c>
      <c r="M26" s="6">
        <f>SUM(D6L1917C5:D6L1918C5)</f>
        <v>-63.078476427041331</v>
      </c>
      <c r="N26" s="16" t="s">
        <v>42142</v>
      </c>
      <c r="O26" s="6">
        <f>SUM(D6L1917C6:D6L1918C6)</f>
        <v>930.69935824653419</v>
      </c>
      <c r="P26" s="16" t="s">
        <v>42143</v>
      </c>
      <c r="Q26" s="6">
        <f>SUM(D6L1917C7:D6L1918C7)</f>
        <v>1916.3787016941155</v>
      </c>
      <c r="R26" s="16" t="s">
        <v>42144</v>
      </c>
      <c r="S26" s="6">
        <f>SUM(D6L1917C8:D6L1918C8)</f>
        <v>767.86489021225634</v>
      </c>
      <c r="T26" s="16" t="s">
        <v>42145</v>
      </c>
      <c r="U26" s="6">
        <f>SUM(D6L1917C9:D6L1918C9)</f>
        <v>6234.1468547881523</v>
      </c>
      <c r="V26" s="16" t="s">
        <v>42146</v>
      </c>
      <c r="W26" s="6">
        <f>SUM(D6L1917C10:D6L1918C10)</f>
        <v>6194.9188144385116</v>
      </c>
      <c r="X26" s="16" t="s">
        <v>42147</v>
      </c>
      <c r="Y26" s="6">
        <f>SUM(D6L1917C11:D6L1918C11)</f>
        <v>4482.7748897669262</v>
      </c>
      <c r="Z26" s="16" t="s">
        <v>42148</v>
      </c>
      <c r="AA26" s="6">
        <f>SUM(D6L1917C12:D6L1918C12)</f>
        <v>19925.450434072223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246118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5673.3389899051554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554.8535665212338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2177.9393782276647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3.1028522727104154E-2</v>
      </c>
      <c r="F31" s="16" t="s">
        <v>42153</v>
      </c>
      <c r="G31" s="6">
        <f>IF(D6L1920C1=0,0,D6L1918C2/D6L1920C1)</f>
        <v>-1.0999111180732154E-2</v>
      </c>
      <c r="H31" s="16" t="s">
        <v>42154</v>
      </c>
      <c r="I31" s="6">
        <f>IF(D6L1920C1=0,0,D6L1918C3/D6L1920C1)</f>
        <v>6.746048393514259E-2</v>
      </c>
      <c r="J31" s="16" t="s">
        <v>42155</v>
      </c>
      <c r="K31" s="6">
        <f>IF(D6L1921C1=0,0,D6L1918C4/D6L1921C1)</f>
        <v>8.3657888313693252E-2</v>
      </c>
      <c r="L31" s="16" t="s">
        <v>42156</v>
      </c>
      <c r="M31" s="6">
        <f>IF(D6L1921C1=0,0,D6L1918C5/D6L1921C1)</f>
        <v>-1.1568405912075029E-2</v>
      </c>
      <c r="N31" s="16" t="s">
        <v>42157</v>
      </c>
      <c r="O31" s="6">
        <f>IF(D6L1921C1=0,0,D6L1918C6/D6L1921C1)</f>
        <v>0.16353877960579771</v>
      </c>
      <c r="P31" s="16" t="s">
        <v>42158</v>
      </c>
      <c r="Q31" s="6">
        <f>IF(D6L1922C1=0,0,D6L1918C7/D6L1922C1)</f>
        <v>3.4538458745236835</v>
      </c>
      <c r="R31" s="16" t="s">
        <v>42159</v>
      </c>
      <c r="S31" s="6">
        <f>IF(D6L1922C1=0,0,D6L1918C8/D6L1922C1)</f>
        <v>1.3591869884696468</v>
      </c>
      <c r="T31" s="16" t="s">
        <v>42160</v>
      </c>
      <c r="U31" s="6">
        <f>IF(D6L1922C1=0,0,D6L1918C9/D6L1922C1)</f>
        <v>11.207890159835145</v>
      </c>
      <c r="V31" s="16" t="s">
        <v>42161</v>
      </c>
      <c r="W31" s="6">
        <f>IF(D6L1923C1=0,0,D6L1918C10/D6L1923C1)</f>
        <v>2.8443945117883547</v>
      </c>
      <c r="X31" s="16" t="s">
        <v>42162</v>
      </c>
      <c r="Y31" s="6">
        <f>IF(D6L1923C1=0,0,D6L1918C11/D6L1923C1)</f>
        <v>2.0335458196228702</v>
      </c>
      <c r="Z31" s="16" t="s">
        <v>42163</v>
      </c>
      <c r="AA31" s="6">
        <f>IF(D6L1923C1=0,0,D6L1918C12/D6L1923C1)</f>
        <v>9.1209913095477919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E2579-5217-4D74-B79C-A12C04116832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0.51741440104877001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0.51741440104877001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0.51121161657677594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0.51741440104877001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0.51741440104877001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0.51121161657677594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0.51121161657677594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0.51121161657677594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0.51121161657677594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0.51121161657677594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0.51121161657677594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0.51741440104877001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0.51854718349040629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0.51854718349040629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0.51121161657677594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0.51854718349040629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0.51121161657677594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0.51121161657677594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0.51121161657677594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0.51121161657677594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0.51121161657677594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0.51121161657677594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13F89B-F8D1-4B4D-A3E8-E815391E1FC2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0.51741440104877001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0.51741440104877001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0.51121161657677594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0.51741440104877001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0.51741440104877001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0.51121161657677594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0.51121161657677594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0.51121161657677594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0.51121161657677594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0.51121161657677594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0.51121161657677594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0.51741440104877001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0.51854718349040629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0.51854718349040629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0.51121161657677594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0.51854718349040629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0.51121161657677594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0.51121161657677594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0.51121161657677594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0.51121161657677594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0.51121161657677594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0.51121161657677594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2AACD3-6547-4A33-B288-FAA8014E190F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167.98384257673283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167.98384257673283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167.98384257673283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167.98384257673283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0.51741440104877001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170.08745294176023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0.51741440104877001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170.08745294176023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0.51741440104877001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170.08745294176023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0.51741440104877001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170.08745294176023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0.51741440104877001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170.08745294176023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0.51741440104877001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170.08745294176023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0.51121161657677594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163.40704981817794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0.51121161657677594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163.40704981817794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0.51121161657677594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163.40704981817794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0.51741440104877001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170.08745294176023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0.51741440104877001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170.08745294176023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0.51741440104877001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170.08745294176023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0.51741440104877001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170.08745294176023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0.51741440104877001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170.08745294176023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0.51741440104877001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170.08745294176023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0.51121161657677594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163.40704981817794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0.51121161657677594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163.40704981817794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0.51121161657677594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163.40704981817794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0.51121161657677594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163.40704981817794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0.51121161657677594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163.40704981817794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0.51121161657677594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163.40704981817794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0.51121161657677594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163.40704981817794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0.51121161657677594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163.40704981817794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0.51121161657677594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163.40704981817794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0.51121161657677594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163.40704981817794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0.51121161657677594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163.40704981817794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0.51121161657677594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163.40704981817794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0.51121161657677594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163.40704981817794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0.51121161657677594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163.40704981817794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0.51121161657677594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163.40704981817794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0.51121161657677594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163.40704981817794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0.51121161657677594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163.40704981817794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0.51121161657677594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163.40704981817794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163.40704981817794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163.40704981817794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163.40704981817794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0.51741440104877001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170.08745294176023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0.51741440104877001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170.08745294176023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0.51741440104877001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170.08745294176023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0.51854718349040629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167.98384257673283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0.51854718349040629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167.98384257673283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0.51854718349040629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167.98384257673283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0.51854718349040629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167.98384257673283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0.51854718349040629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167.98384257673283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0.51854718349040629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167.98384257673283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167.98384257673283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167.98384257673283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167.98384257673283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0.51121161657677594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163.40704981817794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0.51121161657677594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163.40704981817794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0.51121161657677594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163.40704981817794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167.98384257673283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167.98384257673283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167.98384257673283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0.51854718349040629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167.98384257673283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0.51854718349040629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167.98384257673283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0.51854718349040629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167.98384257673283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0.51121161657677594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163.40704981817794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0.51121161657677594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163.40704981817794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0.51121161657677594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163.40704981817794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0.51121161657677594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163.40704981817794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0.51121161657677594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163.40704981817794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0.51121161657677594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163.40704981817794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0.51121161657677594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163.40704981817794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0.51121161657677594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163.40704981817794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0.51121161657677594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163.40704981817794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0.51121161657677594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163.40704981817794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0.51121161657677594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163.40704981817794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0.51121161657677594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163.40704981817794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0.51121161657677594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163.40704981817794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0.51121161657677594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163.40704981817794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0.51121161657677594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163.40704981817794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0.51121161657677594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163.40704981817794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0.51121161657677594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163.40704981817794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0.51121161657677594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163.40704981817794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163.40704981817794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163.40704981817794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163.40704981817794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64CF8-FB59-4224-A67B-D42FCB92296E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163.40704981817794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163.40704981817794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163.40704981817794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163.40704981817794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163.40704981817794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163.40704981817794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163.40704981817794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163.40704981817794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163.40704981817794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163.40704981817794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163.40704981817794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163.40704981817794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163.40704981817794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163.40704981817794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163.40704981817794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163.40704981817794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163.40704981817794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163.40704981817794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163.40704981817794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163.40704981817794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163.40704981817794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163.40704981817794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163.40704981817794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163.40704981817794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163.40704981817794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163.40704981817794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163.40704981817794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163.40704981817794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163.40704981817794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34D9C-408C-4510-81C2-8A2C204EB3B3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894.17628119999983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894.17628119999983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644.35263213913095</v>
      </c>
      <c r="R8" s="16" t="s">
        <v>43218</v>
      </c>
      <c r="S8" s="21">
        <f>IF(D7L501C7=0,0,D7L501C5/D7L501C7)</f>
        <v>1.3877126228715801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644.35263213913095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644.35263213913095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644.35263213913095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0.51741440104877001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652.42166339183257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_xlfn.SINGLE(IF(FLOW_THRU_100PCT="Y",1,INDEX(VariabilityMatrix,D7L506C1,_xlfn.SINGLE(D7L506C6))))</f>
        <v>0.51741440104877001</v>
      </c>
      <c r="L13" s="16" t="s">
        <v>43237</v>
      </c>
      <c r="M13" s="15">
        <f>IF(_xlfn.SINGLE(D7L506C2)&lt;&gt;0,_xlfn.SINGLE(D7L506C2)*_xlfn.SINGLE(D7L506C4),_xlfn.SINGLE(D7L506C3)*_xlfn.SINGLE(D7L506C4))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652.42166339183257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_xlfn.SINGLE(IF(FLOW_THRU_100PCT="Y",1,INDEX(VariabilityMatrix,D7L507C1,_xlfn.SINGLE(D7L507C6))))</f>
        <v>0.51741440104877001</v>
      </c>
      <c r="L14" s="16" t="s">
        <v>43242</v>
      </c>
      <c r="M14" s="15">
        <f>IF(_xlfn.SINGLE(D7L507C2)&lt;&gt;0,_xlfn.SINGLE(D7L507C2)*_xlfn.SINGLE(D7L507C4),_xlfn.SINGLE(D7L507C3)*_xlfn.SINGLE(D7L507C4))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652.42166339183257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0.51741440104877001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652.42166339183257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_xlfn.SINGLE(IF(FLOW_THRU_100PCT="Y",1,INDEX(VariabilityMatrix,D7L509C1,_xlfn.SINGLE(D7L509C6))))</f>
        <v>0.51741440104877001</v>
      </c>
      <c r="L16" s="16" t="s">
        <v>43252</v>
      </c>
      <c r="M16" s="15">
        <f>IF(_xlfn.SINGLE(D7L509C2)&lt;&gt;0,_xlfn.SINGLE(D7L509C2)*_xlfn.SINGLE(D7L509C4),_xlfn.SINGLE(D7L509C3)*_xlfn.SINGLE(D7L509C4))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652.42166339183257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_xlfn.SINGLE(IF(FLOW_THRU_100PCT="Y",1,INDEX(VariabilityMatrix,D7L510C1,_xlfn.SINGLE(D7L510C6))))</f>
        <v>0.51741440104877001</v>
      </c>
      <c r="L17" s="16" t="s">
        <v>43257</v>
      </c>
      <c r="M17" s="15">
        <f>IF(_xlfn.SINGLE(D7L510C2)&lt;&gt;0,_xlfn.SINGLE(D7L510C2)*_xlfn.SINGLE(D7L510C4),_xlfn.SINGLE(D7L510C3)*_xlfn.SINGLE(D7L510C4))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652.42166339183257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0.51121161657677594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626.79696478747439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0.51121161657677594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626.79696478747439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0.51121161657677594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626.79696478747439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0.51741440104877001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652.42166339183257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_xlfn.SINGLE(IF(FLOW_THRU_100PCT="Y",1,INDEX(VariabilityMatrix,D7L515C1,_xlfn.SINGLE(D7L515C6))))</f>
        <v>0.51741440104877001</v>
      </c>
      <c r="L22" s="16" t="s">
        <v>43282</v>
      </c>
      <c r="M22" s="15">
        <f>IF(_xlfn.SINGLE(D7L515C2)&lt;&gt;0,_xlfn.SINGLE(D7L515C2)*_xlfn.SINGLE(D7L515C4),_xlfn.SINGLE(D7L515C3)*_xlfn.SINGLE(D7L515C4))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652.42166339183257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_xlfn.SINGLE(IF(FLOW_THRU_100PCT="Y",1,INDEX(VariabilityMatrix,D7L516C1,_xlfn.SINGLE(D7L516C6))))</f>
        <v>0.51741440104877001</v>
      </c>
      <c r="L23" s="16" t="s">
        <v>43287</v>
      </c>
      <c r="M23" s="15">
        <f>IF(_xlfn.SINGLE(D7L516C2)&lt;&gt;0,_xlfn.SINGLE(D7L516C2)*_xlfn.SINGLE(D7L516C4),_xlfn.SINGLE(D7L516C3)*_xlfn.SINGLE(D7L516C4))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652.42166339183257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0.51741440104877001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652.42166339183257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_xlfn.SINGLE(IF(FLOW_THRU_100PCT="Y",1,INDEX(VariabilityMatrix,D7L518C1,_xlfn.SINGLE(D7L518C6))))</f>
        <v>0.51741440104877001</v>
      </c>
      <c r="L25" s="16" t="s">
        <v>43297</v>
      </c>
      <c r="M25" s="15">
        <f>IF(_xlfn.SINGLE(D7L518C2)&lt;&gt;0,_xlfn.SINGLE(D7L518C2)*_xlfn.SINGLE(D7L518C4),_xlfn.SINGLE(D7L518C3)*_xlfn.SINGLE(D7L518C4))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652.42166339183257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_xlfn.SINGLE(IF(FLOW_THRU_100PCT="Y",1,INDEX(VariabilityMatrix,D7L519C1,_xlfn.SINGLE(D7L519C6))))</f>
        <v>0.51741440104877001</v>
      </c>
      <c r="L26" s="16" t="s">
        <v>43302</v>
      </c>
      <c r="M26" s="15">
        <f>IF(_xlfn.SINGLE(D7L519C2)&lt;&gt;0,_xlfn.SINGLE(D7L519C2)*_xlfn.SINGLE(D7L519C4),_xlfn.SINGLE(D7L519C3)*_xlfn.SINGLE(D7L519C4))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652.42166339183257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0.51121161657677594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626.79696478747439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_xlfn.SINGLE(IF(FLOW_THRU_100PCT="Y",1,INDEX(VariabilityMatrix,D7L521C1,_xlfn.SINGLE(D7L521C6))))</f>
        <v>0.51121161657677594</v>
      </c>
      <c r="L28" s="16" t="s">
        <v>43312</v>
      </c>
      <c r="M28" s="15">
        <f>IF(_xlfn.SINGLE(D7L521C2)&lt;&gt;0,_xlfn.SINGLE(D7L521C2)*_xlfn.SINGLE(D7L521C4),_xlfn.SINGLE(D7L521C3)*_xlfn.SINGLE(D7L521C4))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626.79696478747439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_xlfn.SINGLE(IF(FLOW_THRU_100PCT="Y",1,INDEX(VariabilityMatrix,D7L522C1,_xlfn.SINGLE(D7L522C6))))</f>
        <v>0.51121161657677594</v>
      </c>
      <c r="L29" s="16" t="s">
        <v>43317</v>
      </c>
      <c r="M29" s="15">
        <f>IF(_xlfn.SINGLE(D7L522C2)&lt;&gt;0,_xlfn.SINGLE(D7L522C2)*_xlfn.SINGLE(D7L522C4),_xlfn.SINGLE(D7L522C3)*_xlfn.SINGLE(D7L522C4))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626.79696478747439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0.51121161657677594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626.79696478747439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0.51121161657677594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626.79696478747439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0.51121161657677594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626.79696478747439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0.51121161657677594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626.79696478747439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0.51121161657677594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626.79696478747439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0.51121161657677594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626.79696478747439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0.51121161657677594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626.79696478747439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0.51121161657677594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626.79696478747439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0.51121161657677594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626.79696478747439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0.51121161657677594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626.79696478747439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0.51121161657677594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626.79696478747439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0.51121161657677594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626.79696478747439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0.51121161657677594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626.79696478747439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0.51121161657677594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626.79696478747439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0.51121161657677594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626.79696478747439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626.79696478747439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626.79696478747439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626.79696478747439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0.51741440104877001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652.42166339183257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_xlfn.SINGLE(IF(FLOW_THRU_100PCT="Y",1,INDEX(VariabilityMatrix,D7L542C1,_xlfn.SINGLE(D7L542C6))))</f>
        <v>0.51741440104877001</v>
      </c>
      <c r="L49" s="16" t="s">
        <v>43414</v>
      </c>
      <c r="M49" s="15">
        <f>IF(_xlfn.SINGLE(D7L542C2)&lt;&gt;0,_xlfn.SINGLE(D7L542C2)*_xlfn.SINGLE(D7L542C4),_xlfn.SINGLE(D7L542C3)*_xlfn.SINGLE(D7L542C4))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652.42166339183257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_xlfn.SINGLE(IF(FLOW_THRU_100PCT="Y",1,INDEX(VariabilityMatrix,D7L543C1,_xlfn.SINGLE(D7L543C6))))</f>
        <v>0.51741440104877001</v>
      </c>
      <c r="L50" s="16" t="s">
        <v>43419</v>
      </c>
      <c r="M50" s="15">
        <f>IF(_xlfn.SINGLE(D7L543C2)&lt;&gt;0,_xlfn.SINGLE(D7L543C2)*_xlfn.SINGLE(D7L543C4),_xlfn.SINGLE(D7L543C3)*_xlfn.SINGLE(D7L543C4))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652.42166339183257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0.51854718349040629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644.35263213913095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_xlfn.SINGLE(IF(FLOW_THRU_100PCT="Y",1,INDEX(VariabilityMatrix,D7L545C1,_xlfn.SINGLE(D7L545C6))))</f>
        <v>0.51854718349040629</v>
      </c>
      <c r="L52" s="16" t="s">
        <v>43429</v>
      </c>
      <c r="M52" s="15">
        <f>IF(_xlfn.SINGLE(D7L545C2)&lt;&gt;0,_xlfn.SINGLE(D7L545C2)*_xlfn.SINGLE(D7L545C4),_xlfn.SINGLE(D7L545C3)*_xlfn.SINGLE(D7L545C4))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644.35263213913095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_xlfn.SINGLE(IF(FLOW_THRU_100PCT="Y",1,INDEX(VariabilityMatrix,D7L546C1,_xlfn.SINGLE(D7L546C6))))</f>
        <v>0.51854718349040629</v>
      </c>
      <c r="L53" s="16" t="s">
        <v>43434</v>
      </c>
      <c r="M53" s="15">
        <f>IF(_xlfn.SINGLE(D7L546C2)&lt;&gt;0,_xlfn.SINGLE(D7L546C2)*_xlfn.SINGLE(D7L546C4),_xlfn.SINGLE(D7L546C3)*_xlfn.SINGLE(D7L546C4))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644.35263213913095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0.32571658476753296</v>
      </c>
      <c r="J54" s="16" t="s">
        <v>43443</v>
      </c>
      <c r="K54" s="21">
        <f>_xlfn.SINGLE(IF(FLOW_THRU_100PCT="Y",1,INDEX(VariabilityMatrix,D7L547C1,_xlfn.SINGLE(D7L547C6))))</f>
        <v>0.51854718349040629</v>
      </c>
      <c r="L54" s="16" t="s">
        <v>43439</v>
      </c>
      <c r="M54" s="15">
        <f>IF(_xlfn.SINGLE(D7L547C2)&lt;&gt;0,_xlfn.SINGLE(D7L547C2)*_xlfn.SINGLE(D7L547C4),_xlfn.SINGLE(D7L547C3)*_xlfn.SINGLE(D7L547C4))</f>
        <v>0.16889941764731839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644.35263213913095</v>
      </c>
      <c r="R54" s="16" t="s">
        <v>43441</v>
      </c>
      <c r="S54" s="21">
        <f>IF(D7L547C7=0,0,D7L547C5/D7L547C7)</f>
        <v>2.6212264717008098E-4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_xlfn.SINGLE(IF(FLOW_THRU_100PCT="Y",1,INDEX(VariabilityMatrix,D7L548C1,_xlfn.SINGLE(D7L548C6))))</f>
        <v>0.51854718349040629</v>
      </c>
      <c r="L55" s="16" t="s">
        <v>43444</v>
      </c>
      <c r="M55" s="15">
        <f>IF(_xlfn.SINGLE(D7L548C2)&lt;&gt;0,_xlfn.SINGLE(D7L548C2)*_xlfn.SINGLE(D7L548C4),_xlfn.SINGLE(D7L548C3)*_xlfn.SINGLE(D7L548C4))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644.35263213913095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_xlfn.SINGLE(IF(FLOW_THRU_100PCT="Y",1,INDEX(VariabilityMatrix,D7L549C1,_xlfn.SINGLE(D7L549C6))))</f>
        <v>0.51854718349040629</v>
      </c>
      <c r="L56" s="16" t="s">
        <v>43449</v>
      </c>
      <c r="M56" s="15">
        <f>IF(_xlfn.SINGLE(D7L549C2)&lt;&gt;0,_xlfn.SINGLE(D7L549C2)*_xlfn.SINGLE(D7L549C4),_xlfn.SINGLE(D7L549C3)*_xlfn.SINGLE(D7L549C4))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644.35263213913095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644.35263213913095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644.35263213913095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644.35263213913095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0.51121161657677594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626.79696478747439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0.51121161657677594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626.79696478747439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0.51121161657677594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626.79696478747439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11.465669617667013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11.465669617667013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644.35263213913095</v>
      </c>
      <c r="R63" s="16" t="s">
        <v>43483</v>
      </c>
      <c r="S63" s="21">
        <f>IF(D7L556C7=0,0,D7L556C5/D7L556C7)</f>
        <v>1.7794091380682532E-2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644.35263213913095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644.35263213913095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0.51854718349040629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644.35263213913095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_xlfn.SINGLE(IF(FLOW_THRU_100PCT="Y",1,INDEX(VariabilityMatrix,D7L560C1,_xlfn.SINGLE(D7L560C6))))</f>
        <v>0.51854718349040629</v>
      </c>
      <c r="L67" s="16" t="s">
        <v>43498</v>
      </c>
      <c r="M67" s="15">
        <f>IF(_xlfn.SINGLE(D7L560C2)&lt;&gt;0,_xlfn.SINGLE(D7L560C2)*_xlfn.SINGLE(D7L560C4),_xlfn.SINGLE(D7L560C3)*_xlfn.SINGLE(D7L560C4))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644.35263213913095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_xlfn.SINGLE(IF(FLOW_THRU_100PCT="Y",1,INDEX(VariabilityMatrix,D7L561C1,_xlfn.SINGLE(D7L561C6))))</f>
        <v>0.51854718349040629</v>
      </c>
      <c r="L68" s="16" t="s">
        <v>43503</v>
      </c>
      <c r="M68" s="15">
        <f>IF(_xlfn.SINGLE(D7L561C2)&lt;&gt;0,_xlfn.SINGLE(D7L561C2)*_xlfn.SINGLE(D7L561C4),_xlfn.SINGLE(D7L561C3)*_xlfn.SINGLE(D7L561C4))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644.35263213913095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24.958509203241046</v>
      </c>
      <c r="J69" s="16" t="s">
        <v>43512</v>
      </c>
      <c r="K69" s="21">
        <f>_xlfn.SINGLE(IF(FLOW_THRU_100PCT="Y",1,INDEX(VariabilityMatrix,D7L562C1,_xlfn.SINGLE(D7L562C6))))</f>
        <v>0.51121161657677594</v>
      </c>
      <c r="L69" s="16" t="s">
        <v>43508</v>
      </c>
      <c r="M69" s="15">
        <f>IF(_xlfn.SINGLE(D7L562C2)&lt;&gt;0,_xlfn.SINGLE(D7L562C2)*_xlfn.SINGLE(D7L562C4),_xlfn.SINGLE(D7L562C3)*_xlfn.SINGLE(D7L562C4))</f>
        <v>12.759079837135195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626.79696478747439</v>
      </c>
      <c r="R69" s="16" t="s">
        <v>43510</v>
      </c>
      <c r="S69" s="21">
        <f>IF(D7L562C7=0,0,D7L562C5/D7L562C7)</f>
        <v>2.0356001311303999E-2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_xlfn.SINGLE(IF(FLOW_THRU_100PCT="Y",1,INDEX(VariabilityMatrix,D7L563C1,_xlfn.SINGLE(D7L563C6))))</f>
        <v>0.51121161657677594</v>
      </c>
      <c r="L70" s="16" t="s">
        <v>43513</v>
      </c>
      <c r="M70" s="15">
        <f>IF(_xlfn.SINGLE(D7L563C2)&lt;&gt;0,_xlfn.SINGLE(D7L563C2)*_xlfn.SINGLE(D7L563C4),_xlfn.SINGLE(D7L563C3)*_xlfn.SINGLE(D7L563C4))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626.79696478747439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_xlfn.SINGLE(IF(FLOW_THRU_100PCT="Y",1,INDEX(VariabilityMatrix,D7L564C1,_xlfn.SINGLE(D7L564C6))))</f>
        <v>0.51121161657677594</v>
      </c>
      <c r="L71" s="16" t="s">
        <v>43518</v>
      </c>
      <c r="M71" s="15">
        <f>IF(_xlfn.SINGLE(D7L564C2)&lt;&gt;0,_xlfn.SINGLE(D7L564C2)*_xlfn.SINGLE(D7L564C4),_xlfn.SINGLE(D7L564C3)*_xlfn.SINGLE(D7L564C4))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626.79696478747439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0.51121161657677594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626.79696478747439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0.51121161657677594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626.79696478747439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0.51121161657677594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626.79696478747439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0.51121161657677594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626.79696478747439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0.51121161657677594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626.79696478747439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0.51121161657677594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626.79696478747439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0.51121161657677594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626.79696478747439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0.51121161657677594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626.79696478747439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0.51121161657677594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626.79696478747439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352.14187530391007</v>
      </c>
      <c r="J81" s="16" t="s">
        <v>43572</v>
      </c>
      <c r="K81" s="21">
        <f>_xlfn.SINGLE(IF(FLOW_THRU_100PCT="Y",1,INDEX(VariabilityMatrix,D7L574C1,_xlfn.SINGLE(D7L574C6))))</f>
        <v>0.51121161657677594</v>
      </c>
      <c r="L81" s="16" t="s">
        <v>43568</v>
      </c>
      <c r="M81" s="15">
        <f>IF(_xlfn.SINGLE(D7L574C2)&lt;&gt;0,_xlfn.SINGLE(D7L574C2)*_xlfn.SINGLE(D7L574C4),_xlfn.SINGLE(D7L574C3)*_xlfn.SINGLE(D7L574C4))</f>
        <v>180.01901733848931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626.79696478747439</v>
      </c>
      <c r="R81" s="16" t="s">
        <v>43570</v>
      </c>
      <c r="S81" s="21">
        <f>IF(D7L574C7=0,0,D7L574C5/D7L574C7)</f>
        <v>0.28720467304676189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0.51121161657677594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626.79696478747439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0.51121161657677594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626.79696478747439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0.51121161657677594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626.79696478747439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0.51121161657677594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626.79696478747439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0.51121161657677594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626.79696478747439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224.85347836738072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224.85347836738072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626.79696478747439</v>
      </c>
      <c r="R87" s="16" t="s">
        <v>43600</v>
      </c>
      <c r="S87" s="21">
        <f>IF(D7L580C7=0,0,D7L580C5/D7L580C7)</f>
        <v>0.3587341531617354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626.79696478747439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626.79696478747439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780.70644043381208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940.47305186600693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1.4620661355643452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66448-32DC-448F-97D5-D757B635C0BF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14.503422412666865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7.2517112063334324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626.79696478747439</v>
      </c>
      <c r="R8" s="16" t="s">
        <v>43642</v>
      </c>
      <c r="S8" s="21">
        <f>IF(D7L601C7=0,0,D7L601C5/D7L601C7)</f>
        <v>1.1569474030226425E-2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626.79696478747439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626.79696478747439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5.9258109959823758E-2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5.9258109959823758E-2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626.79696478747439</v>
      </c>
      <c r="R11" s="16" t="s">
        <v>43654</v>
      </c>
      <c r="S11" s="21">
        <f>IF(D7L604C7=0,0,D7L604C5/D7L604C7)</f>
        <v>9.4541156528918694E-5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626.79696478747439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626.79696478747439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626.79696478747439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626.79696478747439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626.79696478747439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626.79696478747439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626.79696478747439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518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518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626.79696478747439</v>
      </c>
      <c r="R19" s="16" t="s">
        <v>43688</v>
      </c>
      <c r="S19" s="21">
        <f>IF(D7L612C7=0,0,D7L612C5/D7L612C7)</f>
        <v>0.82642391252745817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0.907582152845129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0.4537910764225645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626.79696478747439</v>
      </c>
      <c r="R20" s="16" t="s">
        <v>43692</v>
      </c>
      <c r="S20" s="21">
        <f>IF(D7L613C7=0,0,D7L613C5/D7L613C7)</f>
        <v>7.239841637976496E-4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626.79696478747439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626.79696478747439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626.79696478747439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626.79696478747439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626.79696478747439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626.79696478747439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626.79696478747439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626.79696478747439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-2016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-2016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626.79696478747439</v>
      </c>
      <c r="R29" s="16" t="s">
        <v>43730</v>
      </c>
      <c r="S29" s="21">
        <f>IF(D7L622C7=0,0,D7L622C5/D7L622C7)</f>
        <v>-3.2163525244311884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626.79696478747439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-1482.529737324528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-1490.2352396072843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-2.3775406125531773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64.943215577914685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32.471607788957343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626.79696478747439</v>
      </c>
      <c r="R32" s="16" t="s">
        <v>43742</v>
      </c>
      <c r="S32" s="21">
        <f>IF(D7L625C7=0,0,D7L625C5/D7L625C7)</f>
        <v>5.1805623851365272E-2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626.79696478747439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626.79696478747439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626.79696478747439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626.79696478747439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626.79696478747439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64.943215577914685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32.471607788957343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5.1805623851365272E-2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F48E1-AFE1-4100-BFEE-5C5126190449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9304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9304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531.75300000000004</v>
      </c>
      <c r="R8" s="16" t="s">
        <v>43792</v>
      </c>
      <c r="S8" s="21">
        <f>IF(D7L701C7=0,0,D7L701C5/D7L701C7)</f>
        <v>17.496845339847635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672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672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531.75300000000004</v>
      </c>
      <c r="R9" s="16" t="s">
        <v>43796</v>
      </c>
      <c r="S9" s="21">
        <f>IF(D7L702C7=0,0,D7L702C5/D7L702C7)</f>
        <v>1.263744633316596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216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216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531.75300000000004</v>
      </c>
      <c r="R10" s="16" t="s">
        <v>43801</v>
      </c>
      <c r="S10" s="21">
        <f>IF(D7L703C7=0,0,D7L703C5/D7L703C7)</f>
        <v>0.40620363213747734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531.75300000000004</v>
      </c>
      <c r="R11" s="16" t="s">
        <v>43806</v>
      </c>
      <c r="S11" s="21">
        <f>IF(D7L704C7=0,0,D7L704C5/D7L704C7)</f>
        <v>0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531.75300000000004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531.75300000000004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97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97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531.75300000000004</v>
      </c>
      <c r="R14" s="16" t="s">
        <v>43821</v>
      </c>
      <c r="S14" s="21">
        <f>IF(D7L707C7=0,0,D7L707C5/D7L707C7)</f>
        <v>0.18241551998766342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536.33108575999995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536.33108575999995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502.17700000000002</v>
      </c>
      <c r="R15" s="16" t="s">
        <v>43826</v>
      </c>
      <c r="S15" s="21">
        <f>IF(D7L708C7=0,0,D7L708C5/D7L708C7)</f>
        <v>1.0680120470670698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3.0661167160765261</v>
      </c>
      <c r="J16" s="16" t="s">
        <v>43832</v>
      </c>
      <c r="K16" s="21">
        <f>_xlfn.SINGLE(IF(FLOW_THRU_100PCT="Y",1,INDEX(VariabilityMatrix,D7L709C1,_xlfn.SINGLE(D7L709C6))))</f>
        <v>0.51741440104877001</v>
      </c>
      <c r="L16" s="16" t="s">
        <v>43828</v>
      </c>
      <c r="M16" s="15">
        <f>IF(_xlfn.SINGLE(D7L709C2)&lt;&gt;0,_xlfn.SINGLE(D7L709C2)*_xlfn.SINGLE(D7L709C4),_xlfn.SINGLE(D7L709C3)*_xlfn.SINGLE(D7L709C4))</f>
        <v>1.5864529441943573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502.17700000000002</v>
      </c>
      <c r="R16" s="16" t="s">
        <v>43830</v>
      </c>
      <c r="S16" s="21">
        <f>IF(D7L709C7=0,0,D7L709C5/D7L709C7)</f>
        <v>3.1591509451734294E-3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0.51121161657677594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531.75300000000004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159.20393054197274</v>
      </c>
      <c r="J18" s="16" t="s">
        <v>43842</v>
      </c>
      <c r="K18" s="21">
        <f>_xlfn.SINGLE(IF(FLOW_THRU_100PCT="Y",1,INDEX(VariabilityMatrix,D7L711C1,_xlfn.SINGLE(D7L711C6))))</f>
        <v>0.51741440104877001</v>
      </c>
      <c r="L18" s="16" t="s">
        <v>43838</v>
      </c>
      <c r="M18" s="15">
        <f>IF(_xlfn.SINGLE(D7L711C2)&lt;&gt;0,_xlfn.SINGLE(D7L711C2)*_xlfn.SINGLE(D7L711C4),_xlfn.SINGLE(D7L711C3)*_xlfn.SINGLE(D7L711C4))</f>
        <v>82.374406365984811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502.17700000000002</v>
      </c>
      <c r="R18" s="16" t="s">
        <v>43840</v>
      </c>
      <c r="S18" s="21">
        <f>IF(D7L711C7=0,0,D7L711C5/D7L711C7)</f>
        <v>0.16403460605719658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147.7196443220995</v>
      </c>
      <c r="J19" s="16" t="s">
        <v>43847</v>
      </c>
      <c r="K19" s="21">
        <f>_xlfn.SINGLE(IF(FLOW_THRU_100PCT="Y",1,INDEX(VariabilityMatrix,D7L712C1,_xlfn.SINGLE(D7L712C6))))</f>
        <v>0.51121161657677594</v>
      </c>
      <c r="L19" s="16" t="s">
        <v>43843</v>
      </c>
      <c r="M19" s="15">
        <f>IF(_xlfn.SINGLE(D7L712C2)&lt;&gt;0,_xlfn.SINGLE(D7L712C2)*_xlfn.SINGLE(D7L712C4),_xlfn.SINGLE(D7L712C3)*_xlfn.SINGLE(D7L712C4))</f>
        <v>75.515998174046842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531.75300000000004</v>
      </c>
      <c r="R19" s="16" t="s">
        <v>43845</v>
      </c>
      <c r="S19" s="21">
        <f>IF(D7L712C7=0,0,D7L712C5/D7L712C7)</f>
        <v>0.14201329973511542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0.51121161657677594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531.75300000000004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_xlfn.SINGLE(IF(FLOW_THRU_100PCT="Y",1,INDEX(VariabilityMatrix,D7L714C1,_xlfn.SINGLE(D7L714C6))))</f>
        <v>0.51121161657677594</v>
      </c>
      <c r="L21" s="16" t="s">
        <v>43853</v>
      </c>
      <c r="M21" s="15">
        <f>IF(_xlfn.SINGLE(D7L714C2)&lt;&gt;0,_xlfn.SINGLE(D7L714C2)*_xlfn.SINGLE(D7L714C4),_xlfn.SINGLE(D7L714C3)*_xlfn.SINGLE(D7L714C4))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531.75300000000004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0.51121161657677594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531.75300000000004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0.51121161657677594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531.75300000000004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0.51121161657677594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531.75300000000004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73.508501403705822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73.508501403705822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531.75300000000004</v>
      </c>
      <c r="R25" s="16" t="s">
        <v>43875</v>
      </c>
      <c r="S25" s="21">
        <f>IF(D7L718C7=0,0,D7L718C5/D7L718C7)</f>
        <v>0.13823805677392664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2.7301334042123417</v>
      </c>
      <c r="J26" s="16" t="s">
        <v>43881</v>
      </c>
      <c r="K26" s="21">
        <f>_xlfn.SINGLE(IF(FLOW_THRU_100PCT="Y",1,INDEX(VariabilityMatrix,D7L719C1,_xlfn.SINGLE(D7L719C6))))</f>
        <v>0.51741440104877001</v>
      </c>
      <c r="L26" s="16" t="s">
        <v>43877</v>
      </c>
      <c r="M26" s="15">
        <f>IF(_xlfn.SINGLE(D7L719C2)&lt;&gt;0,_xlfn.SINGLE(D7L719C2)*_xlfn.SINGLE(D7L719C4),_xlfn.SINGLE(D7L719C3)*_xlfn.SINGLE(D7L719C4))</f>
        <v>1.4126103401237684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502.17700000000002</v>
      </c>
      <c r="R26" s="16" t="s">
        <v>43879</v>
      </c>
      <c r="S26" s="21">
        <f>IF(D7L719C7=0,0,D7L719C5/D7L719C7)</f>
        <v>2.8129729958237203E-3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67.481256278529955</v>
      </c>
      <c r="J27" s="16" t="s">
        <v>43886</v>
      </c>
      <c r="K27" s="21">
        <f>_xlfn.SINGLE(IF(FLOW_THRU_100PCT="Y",1,INDEX(VariabilityMatrix,D7L720C1,_xlfn.SINGLE(D7L720C6))))</f>
        <v>0.51854718349040629</v>
      </c>
      <c r="L27" s="16" t="s">
        <v>43882</v>
      </c>
      <c r="M27" s="15">
        <f>IF(_xlfn.SINGLE(D7L720C2)&lt;&gt;0,_xlfn.SINGLE(D7L720C2)*_xlfn.SINGLE(D7L720C4),_xlfn.SINGLE(D7L720C3)*_xlfn.SINGLE(D7L720C4))</f>
        <v>34.992215381626004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525.54033333333336</v>
      </c>
      <c r="R27" s="16" t="s">
        <v>43884</v>
      </c>
      <c r="S27" s="21">
        <f>IF(D7L720C7=0,0,D7L720C5/D7L720C7)</f>
        <v>6.6583310855860736E-2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11279.040668426598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11094.721270369682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20.934062569719536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2236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1118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531.75300000000004</v>
      </c>
      <c r="R29" s="16" t="s">
        <v>43893</v>
      </c>
      <c r="S29" s="21">
        <f>IF(D7L722C7=0,0,D7L722C5/D7L722C7)</f>
        <v>2.1024799107856467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531.75300000000004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2236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1118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2.1024799107856467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5813.5375335084464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2906.7687667542232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531.75300000000004</v>
      </c>
      <c r="R32" s="16" t="s">
        <v>43907</v>
      </c>
      <c r="S32" s="21">
        <f>IF(D7L725C7=0,0,D7L725C5/D7L725C7)</f>
        <v>5.4663890316636161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64795-BFBC-4105-8EE4-5A0C4DB448B0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7CCB2-0B7C-471C-95F5-72DAB54ACC4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163.40704981817794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163.40704981817794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163.40704981817794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163.40704981817794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163.40704981817794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163.40704981817794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163.40704981817794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D59F3-C563-406C-8EBD-DC7C722445C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0.51741440104877001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0.51121161657677594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0.51741440104877001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0.51121161657677594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0.51121161657677594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0.51121161657677594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0.51121161657677594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0.51121161657677594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0.51121161657677594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0.51741440104877001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0.51854718349040629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E6895-30C8-4AF3-B27B-8A019FC529A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0.51741440104877001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0.51121161657677594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0.51741440104877001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0.51121161657677594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0.51121161657677594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0.51121161657677594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0.51121161657677594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0.51121161657677594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0.51121161657677594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0.51741440104877001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0.51854718349040629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7517C-BF28-48D5-87BB-58092188F1B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0.51741440104877001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0.51121161657677594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0.51741440104877001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0.51121161657677594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0.51121161657677594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0.51121161657677594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0.51121161657677594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0.51121161657677594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0.51121161657677594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0.51741440104877001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0.51854718349040629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126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63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126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63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188.5720244255113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94.286012212755651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47675-2AB2-415E-836E-6728695BDC92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775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775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67.239000000000004</v>
      </c>
      <c r="R8" s="16" t="s">
        <v>44493</v>
      </c>
      <c r="S8" s="21">
        <f>IF(D7L1101C7=0,0,D7L1101C5/D7L1101C7)</f>
        <v>11.526048870447211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67.239000000000004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67.239000000000004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67.239000000000004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67.239000000000004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67.239000000000004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67.239000000000004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67.239000000000004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67.239000000000004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65.597400000000007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0.51741440104877001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65.597400000000007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0.51121161657677594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67.239000000000004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0.51741440104877001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65.597400000000007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0.51121161657677594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67.239000000000004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0.51121161657677594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67.239000000000004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0.51121161657677594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67.239000000000004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0.51121161657677594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67.239000000000004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0.51121161657677594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67.239000000000004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0.51121161657677594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67.239000000000004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67.239000000000004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0.51741440104877001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65.597400000000007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0.51854718349040629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72.539666666666662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775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775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11.526048870447211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4C912-9B5F-446B-A74F-FA2FFAE92A6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0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0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0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0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0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0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0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34D4-5F05-435F-A7E9-A767E464AC1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0.51741440104877001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0.51121161657677594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0.51741440104877001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0.51121161657677594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0.51121161657677594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0.51121161657677594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0.51121161657677594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0.51121161657677594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0.51121161657677594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0.51121161657677594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0.51741440104877001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63092-9FFB-4FB2-9A35-63E8B8F66AA1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946991.13760653324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1735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362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2097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131558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42580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13103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33711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160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-10242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12691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3596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4100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231257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343110.42658058339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114208.12095700591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33299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-33299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233354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680338.13760653324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231257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457318.54753758933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1368913.6851441227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DD2D6-F88D-47CD-ABC2-25CE981F64CA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183.9946776108971</v>
      </c>
      <c r="J8" s="16" t="s">
        <v>44958</v>
      </c>
      <c r="K8" s="21">
        <f>_xlfn.SINGLE(IF(FLOW_THRU_100PCT="Y",1,INDEX(VariabilityMatrix,D8L201C1,_xlfn.SINGLE(D8L201C6))))</f>
        <v>0.51741440104877001</v>
      </c>
      <c r="L8" s="16" t="s">
        <v>44956</v>
      </c>
      <c r="M8" s="15">
        <f>IF(_xlfn.SINGLE(D8L201C2)&lt;&gt;0,_xlfn.SINGLE(D8L201C2)*_xlfn.SINGLE(D8L201C4),_xlfn.SINGLE(D8L201C3)*_xlfn.SINGLE(D8L201C4))</f>
        <v>95.201495912203853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0.51741440104877001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0.51741440104877001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_xlfn.SINGLE(IF(FLOW_THRU_100PCT="Y",1,INDEX(VariabilityMatrix,D8L204C1,_xlfn.SINGLE(D8L204C6))))</f>
        <v>0.51741440104877001</v>
      </c>
      <c r="L11" s="16" t="s">
        <v>44966</v>
      </c>
      <c r="M11" s="15">
        <f>IF(_xlfn.SINGLE(D8L204C2)&lt;&gt;0,_xlfn.SINGLE(D8L204C2)*_xlfn.SINGLE(D8L204C4),_xlfn.SINGLE(D8L204C3)*_xlfn.SINGLE(D8L204C4))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14.188295239999999</v>
      </c>
      <c r="J12" s="16" t="s">
        <v>44971</v>
      </c>
      <c r="K12" s="21">
        <f>_xlfn.SINGLE(IF(FLOW_THRU_100PCT="Y",1,INDEX(VariabilityMatrix,D8L205C1,_xlfn.SINGLE(D8L205C6))))</f>
        <v>0.51741440104877001</v>
      </c>
      <c r="L12" s="16" t="s">
        <v>44969</v>
      </c>
      <c r="M12" s="15">
        <f>IF(_xlfn.SINGLE(D8L205C2)&lt;&gt;0,_xlfn.SINGLE(D8L205C2)*_xlfn.SINGLE(D8L205C4),_xlfn.SINGLE(D8L205C3)*_xlfn.SINGLE(D8L205C4))</f>
        <v>7.3412282835077143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52.528393241482163</v>
      </c>
      <c r="J13" s="16" t="s">
        <v>44974</v>
      </c>
      <c r="K13" s="21">
        <f>_xlfn.SINGLE(IF(FLOW_THRU_100PCT="Y",1,INDEX(VariabilityMatrix,D8L206C1,_xlfn.SINGLE(D8L206C6))))</f>
        <v>0.51741440104877001</v>
      </c>
      <c r="L13" s="16" t="s">
        <v>44972</v>
      </c>
      <c r="M13" s="15">
        <f>IF(_xlfn.SINGLE(D8L206C2)&lt;&gt;0,_xlfn.SINGLE(D8L206C2)*_xlfn.SINGLE(D8L206C4),_xlfn.SINGLE(D8L206C3)*_xlfn.SINGLE(D8L206C4))</f>
        <v>27.178947127095753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0.51741440104877001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0.51741440104877001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_xlfn.SINGLE(IF(FLOW_THRU_100PCT="Y",1,INDEX(VariabilityMatrix,D8L209C1,_xlfn.SINGLE(D8L209C6))))</f>
        <v>0.51741440104877001</v>
      </c>
      <c r="L16" s="16" t="s">
        <v>44981</v>
      </c>
      <c r="M16" s="15">
        <f>IF(_xlfn.SINGLE(D8L209C2)&lt;&gt;0,_xlfn.SINGLE(D8L209C2)*_xlfn.SINGLE(D8L209C4),_xlfn.SINGLE(D8L209C3)*_xlfn.SINGLE(D8L209C4))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_xlfn.SINGLE(IF(FLOW_THRU_100PCT="Y",1,INDEX(VariabilityMatrix,D8L210C1,_xlfn.SINGLE(D8L210C6))))</f>
        <v>0.51121161657677594</v>
      </c>
      <c r="L17" s="16" t="s">
        <v>44984</v>
      </c>
      <c r="M17" s="15">
        <f>IF(_xlfn.SINGLE(D8L210C2)&lt;&gt;0,_xlfn.SINGLE(D8L210C2)*_xlfn.SINGLE(D8L210C4),_xlfn.SINGLE(D8L210C3)*_xlfn.SINGLE(D8L210C4))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0.51121161657677594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0.51121161657677594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0.51121161657677594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8442.5921574599979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0.80383828106209065</v>
      </c>
      <c r="L21" s="16" t="s">
        <v>44996</v>
      </c>
      <c r="M21" s="15">
        <f>IF(_xlfn.SINGLE(D8L214C2)&lt;&gt;0,_xlfn.SINGLE(D8L214C2)*_xlfn.SINGLE(D8L214C4),_xlfn.SINGLE(D8L214C3)*_xlfn.SINGLE(D8L214C4))</f>
        <v>6786.4787675609323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721.21592542000008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0.80383828106209065</v>
      </c>
      <c r="L22" s="16" t="s">
        <v>44998</v>
      </c>
      <c r="M22" s="15">
        <f>IF(_xlfn.SINGLE(D8L215C2)&lt;&gt;0,_xlfn.SINGLE(D8L215C2)*_xlfn.SINGLE(D8L215C4),_xlfn.SINGLE(D8L215C3)*_xlfn.SINGLE(D8L215C4))</f>
        <v>579.74096976421788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0.51741440104877001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0.51741440104877001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_xlfn.SINGLE(IF(FLOW_THRU_100PCT="Y",1,INDEX(VariabilityMatrix,D8L218C1,_xlfn.SINGLE(D8L218C6))))</f>
        <v>0.51741440104877001</v>
      </c>
      <c r="L25" s="16" t="s">
        <v>45006</v>
      </c>
      <c r="M25" s="15">
        <f>IF(_xlfn.SINGLE(D8L218C2)&lt;&gt;0,_xlfn.SINGLE(D8L218C2)*_xlfn.SINGLE(D8L218C4),_xlfn.SINGLE(D8L218C3)*_xlfn.SINGLE(D8L218C4))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24.560393999999999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0.51741440104877001</v>
      </c>
      <c r="L26" s="16" t="s">
        <v>45009</v>
      </c>
      <c r="M26" s="15">
        <f>IF(_xlfn.SINGLE(D8L219C2)&lt;&gt;0,_xlfn.SINGLE(D8L219C2)*_xlfn.SINGLE(D8L219C4),_xlfn.SINGLE(D8L219C3)*_xlfn.SINGLE(D8L219C4))</f>
        <v>12.707901551031805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46.772362025957833</v>
      </c>
      <c r="J27" s="16" t="s">
        <v>45013</v>
      </c>
      <c r="K27" s="21">
        <f>_xlfn.SINGLE(IF(FLOW_THRU_100PCT="Y",1,INDEX(VariabilityMatrix,D8L220C1,_xlfn.SINGLE(D8L220C6))))</f>
        <v>0.51741440104877001</v>
      </c>
      <c r="L27" s="16" t="s">
        <v>45011</v>
      </c>
      <c r="M27" s="15">
        <f>IF(_xlfn.SINGLE(D8L220C2)&lt;&gt;0,_xlfn.SINGLE(D8L220C2)*_xlfn.SINGLE(D8L220C4),_xlfn.SINGLE(D8L220C3)*_xlfn.SINGLE(D8L220C4))</f>
        <v>24.200693683297207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0.51741440104877001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0.51741440104877001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0.51741440104877001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2727.4652087607069</v>
      </c>
      <c r="J31" s="16" t="s">
        <v>45025</v>
      </c>
      <c r="K31" s="21">
        <f>_xlfn.SINGLE(IF(FLOW_THRU_100PCT="Y",1,INDEX(VariabilityMatrix,D8L224C1,_xlfn.SINGLE(D8L224C6))))</f>
        <v>0.51741440104877001</v>
      </c>
      <c r="L31" s="16" t="s">
        <v>45023</v>
      </c>
      <c r="M31" s="15">
        <f>IF(_xlfn.SINGLE(D8L224C2)&lt;&gt;0,_xlfn.SINGLE(D8L224C2)*_xlfn.SINGLE(D8L224C4),_xlfn.SINGLE(D8L224C3)*_xlfn.SINGLE(D8L224C4))</f>
        <v>1411.2297773722796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0.51741440104877001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0.51741440104877001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_xlfn.SINGLE(IF(FLOW_THRU_100PCT="Y",1,INDEX(VariabilityMatrix,D8L227C1,_xlfn.SINGLE(D8L227C6))))</f>
        <v>0.51741440104877001</v>
      </c>
      <c r="L34" s="16" t="s">
        <v>45032</v>
      </c>
      <c r="M34" s="15">
        <f>IF(_xlfn.SINGLE(D8L227C2)&lt;&gt;0,_xlfn.SINGLE(D8L227C2)*_xlfn.SINGLE(D8L227C4),_xlfn.SINGLE(D8L227C3)*_xlfn.SINGLE(D8L227C4))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2530.7176095932591</v>
      </c>
      <c r="J35" s="16" t="s">
        <v>45037</v>
      </c>
      <c r="K35" s="21">
        <f>_xlfn.SINGLE(IF(FLOW_THRU_100PCT="Y",1,INDEX(VariabilityMatrix,D8L228C1,_xlfn.SINGLE(D8L228C6))))</f>
        <v>0.51121161657677594</v>
      </c>
      <c r="L35" s="16" t="s">
        <v>45035</v>
      </c>
      <c r="M35" s="15">
        <f>IF(_xlfn.SINGLE(D8L228C2)&lt;&gt;0,_xlfn.SINGLE(D8L228C2)*_xlfn.SINGLE(D8L228C4),_xlfn.SINGLE(D8L228C3)*_xlfn.SINGLE(D8L228C4))</f>
        <v>1293.7322402994841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0.51121161657677594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0.51121161657677594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_xlfn.SINGLE(IF(FLOW_THRU_100PCT="Y",1,INDEX(VariabilityMatrix,D8L231C1,_xlfn.SINGLE(D8L231C6))))</f>
        <v>0.51121161657677594</v>
      </c>
      <c r="L38" s="16" t="s">
        <v>45044</v>
      </c>
      <c r="M38" s="15">
        <f>IF(_xlfn.SINGLE(D8L231C2)&lt;&gt;0,_xlfn.SINGLE(D8L231C2)*_xlfn.SINGLE(D8L231C4),_xlfn.SINGLE(D8L231C3)*_xlfn.SINGLE(D8L231C4))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0.51121161657677594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0.51121161657677594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0.51121161657677594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0.51121161657677594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_xlfn.SINGLE(IF(FLOW_THRU_100PCT="Y",1,INDEX(VariabilityMatrix,D8L236C1,_xlfn.SINGLE(D8L236C6))))</f>
        <v>0.51121161657677594</v>
      </c>
      <c r="L43" s="16" t="s">
        <v>45059</v>
      </c>
      <c r="M43" s="15">
        <f>IF(_xlfn.SINGLE(D8L236C2)&lt;&gt;0,_xlfn.SINGLE(D8L236C2)*_xlfn.SINGLE(D8L236C4),_xlfn.SINGLE(D8L236C3)*_xlfn.SINGLE(D8L236C4))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0.51121161657677594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0.51121161657677594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_xlfn.SINGLE(IF(FLOW_THRU_100PCT="Y",1,INDEX(VariabilityMatrix,D8L239C1,_xlfn.SINGLE(D8L239C6))))</f>
        <v>0.51121161657677594</v>
      </c>
      <c r="L46" s="16" t="s">
        <v>45068</v>
      </c>
      <c r="M46" s="15">
        <f>IF(_xlfn.SINGLE(D8L239C2)&lt;&gt;0,_xlfn.SINGLE(D8L239C2)*_xlfn.SINGLE(D8L239C4),_xlfn.SINGLE(D8L239C3)*_xlfn.SINGLE(D8L239C4))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0.51121161657677594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0.51121161657677594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0.51121161657677594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0.51121161657677594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0.51121161657677594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0.51121161657677594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0.51121161657677594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0.51121161657677594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0.51121161657677594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0.51121161657677594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0.51121161657677594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0.51121161657677594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1259.3400140575504</v>
      </c>
      <c r="J59" s="16" t="s">
        <v>45109</v>
      </c>
      <c r="K59" s="21">
        <f>_xlfn.SINGLE(IF(FLOW_THRU_100PCT="Y",1,D8L442C4))</f>
        <v>0.73491664160008929</v>
      </c>
      <c r="L59" s="16" t="s">
        <v>45107</v>
      </c>
      <c r="M59" s="15">
        <f>IF(_xlfn.SINGLE(D8L252C2)&lt;&gt;0,_xlfn.SINGLE(D8L252C2)*_xlfn.SINGLE(D8L252C4),_xlfn.SINGLE(D8L252C3)*_xlfn.SINGLE(D8L252C4))</f>
        <v>925.50993376378426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0.73491664160008929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0.73491664160008929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0.73491664160008929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0.51854718349040629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0.51854718349040629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7.5869282288872353E-2</v>
      </c>
      <c r="J65" s="16" t="s">
        <v>45125</v>
      </c>
      <c r="K65" s="21">
        <f>_xlfn.SINGLE(IF(FLOW_THRU_100PCT="Y",1,INDEX(VariabilityMatrix,D8L258C1,_xlfn.SINGLE(D8L258C6))))</f>
        <v>0.51854718349040629</v>
      </c>
      <c r="L65" s="16" t="s">
        <v>45123</v>
      </c>
      <c r="M65" s="15">
        <f>IF(_xlfn.SINGLE(D8L258C2)&lt;&gt;0,_xlfn.SINGLE(D8L258C2)*_xlfn.SINGLE(D8L258C4),_xlfn.SINGLE(D8L258C3)*_xlfn.SINGLE(D8L258C4))</f>
        <v>3.9341802644333325E-2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0.73491664160008929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0.80455269945338515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216.19375873333331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0.80455269945338515</v>
      </c>
      <c r="L68" s="16" t="s">
        <v>45129</v>
      </c>
      <c r="M68" s="15">
        <f>IF(_xlfn.SINGLE(D8L261C2)&lt;&gt;0,_xlfn.SINGLE(D8L261C2)*_xlfn.SINGLE(D8L261C4),_xlfn.SINGLE(D8L261C3)*_xlfn.SINGLE(D8L261C4))</f>
        <v>173.93927219387717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0.73491664160008929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0.73491664160008929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_xlfn.SINGLE(IF(FLOW_THRU_100PCT="Y",1,D8L442C4))</f>
        <v>0.73491664160008929</v>
      </c>
      <c r="L71" s="16" t="s">
        <v>45135</v>
      </c>
      <c r="M71" s="15">
        <f>IF(_xlfn.SINGLE(D8L264C2)&lt;&gt;0,_xlfn.SINGLE(D8L264C2)*_xlfn.SINGLE(D8L264C4),_xlfn.SINGLE(D8L264C3)*_xlfn.SINGLE(D8L264C4))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1156.0818763493503</v>
      </c>
      <c r="J72" s="16" t="s">
        <v>45139</v>
      </c>
      <c r="K72" s="21">
        <f>_xlfn.SINGLE(IF(FLOW_THRU_100PCT="Y",1,INDEX(VariabilityMatrix,D8L265C1,_xlfn.SINGLE(D8L265C6))))</f>
        <v>0.51854718349040629</v>
      </c>
      <c r="L72" s="16" t="s">
        <v>45137</v>
      </c>
      <c r="M72" s="15">
        <f>IF(_xlfn.SINGLE(D8L265C2)&lt;&gt;0,_xlfn.SINGLE(D8L265C2)*_xlfn.SINGLE(D8L265C4),_xlfn.SINGLE(D8L265C3)*_xlfn.SINGLE(D8L265C4))</f>
        <v>599.48300086525978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0.51854718349040629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0.51854718349040629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_xlfn.SINGLE(IF(FLOW_THRU_100PCT="Y",1,INDEX(VariabilityMatrix,D8L268C1,_xlfn.SINGLE(D8L268C6))))</f>
        <v>0.51854718349040629</v>
      </c>
      <c r="L75" s="16" t="s">
        <v>45146</v>
      </c>
      <c r="M75" s="15">
        <f>IF(_xlfn.SINGLE(D8L268C2)&lt;&gt;0,_xlfn.SINGLE(D8L268C2)*_xlfn.SINGLE(D8L268C4),_xlfn.SINGLE(D8L268C3)*_xlfn.SINGLE(D8L268C4))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0.51121161657677594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0.51121161657677594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0.51121161657677594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0.51854718349040629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0.51854718349040629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_xlfn.SINGLE(IF(FLOW_THRU_100PCT="Y",1,INDEX(VariabilityMatrix,D8L274C1,_xlfn.SINGLE(D8L274C6))))</f>
        <v>0.51854718349040629</v>
      </c>
      <c r="L81" s="16" t="s">
        <v>45164</v>
      </c>
      <c r="M81" s="15">
        <f>IF(_xlfn.SINGLE(D8L274C2)&lt;&gt;0,_xlfn.SINGLE(D8L274C2)*_xlfn.SINGLE(D8L274C4),_xlfn.SINGLE(D8L274C3)*_xlfn.SINGLE(D8L274C4))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0.51121161657677594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0.51121161657677594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5.8135946058797794</v>
      </c>
      <c r="J84" s="16" t="s">
        <v>45175</v>
      </c>
      <c r="K84" s="21">
        <f>_xlfn.SINGLE(IF(FLOW_THRU_100PCT="Y",1,INDEX(VariabilityMatrix,D8L277C1,_xlfn.SINGLE(D8L277C6))))</f>
        <v>0.51121161657677594</v>
      </c>
      <c r="L84" s="16" t="s">
        <v>45173</v>
      </c>
      <c r="M84" s="15">
        <f>IF(_xlfn.SINGLE(D8L277C2)&lt;&gt;0,_xlfn.SINGLE(D8L277C2)*_xlfn.SINGLE(D8L277C4),_xlfn.SINGLE(D8L277C3)*_xlfn.SINGLE(D8L277C4))</f>
        <v>2.9719770965938266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0.51121161657677594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0.51121161657677594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0.51121161657677594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0.51121161657677594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0.51121161657677594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0.51121161657677594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0.51121161657677594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0.51121161657677594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0.51121161657677594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0.51121161657677594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0.51121161657677594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82.024534802958343</v>
      </c>
      <c r="J96" s="16" t="s">
        <v>45211</v>
      </c>
      <c r="K96" s="21">
        <f>_xlfn.SINGLE(IF(FLOW_THRU_100PCT="Y",1,INDEX(VariabilityMatrix,D8L289C1,_xlfn.SINGLE(D8L289C6))))</f>
        <v>0.51121161657677594</v>
      </c>
      <c r="L96" s="16" t="s">
        <v>45209</v>
      </c>
      <c r="M96" s="15">
        <f>IF(_xlfn.SINGLE(D8L289C2)&lt;&gt;0,_xlfn.SINGLE(D8L289C2)*_xlfn.SINGLE(D8L289C4),_xlfn.SINGLE(D8L289C3)*_xlfn.SINGLE(D8L289C4))</f>
        <v>41.931895035578357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0.73491664160008929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0.73491664160008929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2.6707025848087409</v>
      </c>
      <c r="J99" s="16" t="s">
        <v>45109</v>
      </c>
      <c r="K99" s="21">
        <f>_xlfn.SINGLE(IF(FLOW_THRU_100PCT="Y",1,D8L442C4))</f>
        <v>0.73491664160008929</v>
      </c>
      <c r="L99" s="16" t="s">
        <v>45216</v>
      </c>
      <c r="M99" s="15">
        <f>IF(_xlfn.SINGLE(D8L292C2)&lt;&gt;0,_xlfn.SINGLE(D8L292C2)*_xlfn.SINGLE(D8L292C4),_xlfn.SINGLE(D8L292C3)*_xlfn.SINGLE(D8L292C4))</f>
        <v>1.9627437743403175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0.51121161657677594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0.51121161657677594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0.51121161657677594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0.73491664160008929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0.73491664160008929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52.375202312971467</v>
      </c>
      <c r="J105" s="16" t="s">
        <v>45109</v>
      </c>
      <c r="K105" s="21">
        <f>_xlfn.SINGLE(IF(FLOW_THRU_100PCT="Y",1,D8L442C4))</f>
        <v>0.73491664160008929</v>
      </c>
      <c r="L105" s="16" t="s">
        <v>45231</v>
      </c>
      <c r="M105" s="15">
        <f>IF(_xlfn.SINGLE(D8L298C2)&lt;&gt;0,_xlfn.SINGLE(D8L298C2)*_xlfn.SINGLE(D8L298C4),_xlfn.SINGLE(D8L298C3)*_xlfn.SINGLE(D8L298C4))</f>
        <v>38.491407786974221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0.79989318236271933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0.79989318236271933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0.79989318236271933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0.79989318236271933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0.79989318236271933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0.79989318236271933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0.79989318236271933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10557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0.79989318236271933</v>
      </c>
      <c r="L113" s="16" t="s">
        <v>45253</v>
      </c>
      <c r="M113" s="15">
        <f>IF(_xlfn.SINGLE(D8L306C2)&lt;&gt;0,_xlfn.SINGLE(D8L306C2)*_xlfn.SINGLE(D8L306C4),_xlfn.SINGLE(D8L306C3)*_xlfn.SINGLE(D8L306C4))</f>
        <v>8444.4723262032276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11658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0.79989318236271933</v>
      </c>
      <c r="L114" s="16" t="s">
        <v>45256</v>
      </c>
      <c r="M114" s="15">
        <f>IF(_xlfn.SINGLE(D8L307C2)&lt;&gt;0,_xlfn.SINGLE(D8L307C2)*_xlfn.SINGLE(D8L307C4),_xlfn.SINGLE(D8L307C3)*_xlfn.SINGLE(D8L307C4))</f>
        <v>9325.1547199845827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36130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0.79989318236271933</v>
      </c>
      <c r="L115" s="16" t="s">
        <v>45259</v>
      </c>
      <c r="M115" s="15">
        <f>IF(_xlfn.SINGLE(D8L308C2)&lt;&gt;0,_xlfn.SINGLE(D8L308C2)*_xlfn.SINGLE(D8L308C4),_xlfn.SINGLE(D8L308C3)*_xlfn.SINGLE(D8L308C4))</f>
        <v>28900.140678765049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10009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0.79989318236271933</v>
      </c>
      <c r="L116" s="16" t="s">
        <v>45262</v>
      </c>
      <c r="M116" s="15">
        <f>IF(_xlfn.SINGLE(D8L309C2)&lt;&gt;0,_xlfn.SINGLE(D8L309C2)*_xlfn.SINGLE(D8L309C4),_xlfn.SINGLE(D8L309C3)*_xlfn.SINGLE(D8L309C4))</f>
        <v>8006.1308622684583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0</v>
      </c>
      <c r="H117" s="16" t="s">
        <v>45266</v>
      </c>
      <c r="I117" s="15">
        <f>A2L405C44</f>
        <v>0</v>
      </c>
      <c r="J117" s="16" t="s">
        <v>45267</v>
      </c>
      <c r="K117" s="21">
        <f>_xlfn.SINGLE(IF(FLOW_THRU_100PCT="Y",1,INDEX(VariabilityMatrix,D8L310C1,_xlfn.SINGLE(D8L310C6))))</f>
        <v>0.79989318236271933</v>
      </c>
      <c r="L117" s="16" t="s">
        <v>45265</v>
      </c>
      <c r="M117" s="15">
        <f>IF(_xlfn.SINGLE(D8L310C2)&lt;&gt;0,_xlfn.SINGLE(D8L310C2)*_xlfn.SINGLE(D8L310C4),_xlfn.SINGLE(D8L310C3)*_xlfn.SINGLE(D8L310C4))</f>
        <v>0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43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0.79989318236271933</v>
      </c>
      <c r="L118" s="16" t="s">
        <v>45268</v>
      </c>
      <c r="M118" s="15">
        <f>IF(_xlfn.SINGLE(D8L311C2)&lt;&gt;0,_xlfn.SINGLE(D8L311C2)*_xlfn.SINGLE(D8L311C4),_xlfn.SINGLE(D8L311C3)*_xlfn.SINGLE(D8L311C4))</f>
        <v>34.39540684159693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7743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0.79989318236271933</v>
      </c>
      <c r="L119" s="16" t="s">
        <v>45271</v>
      </c>
      <c r="M119" s="15">
        <f>IF(_xlfn.SINGLE(D8L312C2)&lt;&gt;0,_xlfn.SINGLE(D8L312C2)*_xlfn.SINGLE(D8L312C4),_xlfn.SINGLE(D8L312C3)*_xlfn.SINGLE(D8L312C4))</f>
        <v>6193.5729110345355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13352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0.79989318236271933</v>
      </c>
      <c r="L120" s="16" t="s">
        <v>45274</v>
      </c>
      <c r="M120" s="15">
        <f>IF(_xlfn.SINGLE(D8L313C2)&lt;&gt;0,_xlfn.SINGLE(D8L313C2)*_xlfn.SINGLE(D8L313C4),_xlfn.SINGLE(D8L313C3)*_xlfn.SINGLE(D8L313C4))</f>
        <v>10680.173770907029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1837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0.79989318236271933</v>
      </c>
      <c r="L121" s="16" t="s">
        <v>45277</v>
      </c>
      <c r="M121" s="15">
        <f>IF(_xlfn.SINGLE(D8L314C2)&lt;&gt;0,_xlfn.SINGLE(D8L314C2)*_xlfn.SINGLE(D8L314C4),_xlfn.SINGLE(D8L314C3)*_xlfn.SINGLE(D8L314C4))</f>
        <v>1469.4037760003155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0.79989318236271933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19997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0.79989318236271933</v>
      </c>
      <c r="L123" s="16" t="s">
        <v>45283</v>
      </c>
      <c r="M123" s="15">
        <f>IF(_xlfn.SINGLE(D8L316C2)&lt;&gt;0,_xlfn.SINGLE(D8L316C2)*_xlfn.SINGLE(D8L316C4),_xlfn.SINGLE(D8L316C3)*_xlfn.SINGLE(D8L316C4))</f>
        <v>15995.463967707299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3384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0.79989318236271933</v>
      </c>
      <c r="L124" s="16" t="s">
        <v>45286</v>
      </c>
      <c r="M124" s="15">
        <f>IF(_xlfn.SINGLE(D8L317C2)&lt;&gt;0,_xlfn.SINGLE(D8L317C2)*_xlfn.SINGLE(D8L317C4),_xlfn.SINGLE(D8L317C3)*_xlfn.SINGLE(D8L317C4))</f>
        <v>2706.8385291154423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387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0.79989318236271933</v>
      </c>
      <c r="L125" s="16" t="s">
        <v>45289</v>
      </c>
      <c r="M125" s="15">
        <f>IF(_xlfn.SINGLE(D8L318C2)&lt;&gt;0,_xlfn.SINGLE(D8L318C2)*_xlfn.SINGLE(D8L318C4),_xlfn.SINGLE(D8L318C3)*_xlfn.SINGLE(D8L318C4))</f>
        <v>309.55866157437237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28237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6795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_xlfn.SINGLE(IF(FLOW_THRU_100PCT="Y",1,INDEX(VariabilityMatrix,D8L321C1,_xlfn.SINGLE(D8L321C6))))</f>
        <v>0.79989318236271933</v>
      </c>
      <c r="L128" s="16" t="s">
        <v>45296</v>
      </c>
      <c r="M128" s="15">
        <f>IF(_xlfn.SINGLE(D8L321C2)&lt;&gt;0,_xlfn.SINGLE(D8L321C2)*_xlfn.SINGLE(D8L321C4),_xlfn.SINGLE(D8L321C3)*_xlfn.SINGLE(D8L321C4))</f>
        <v>0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_xlfn.SINGLE(IF(FLOW_THRU_100PCT="Y",1,INDEX(VariabilityMatrix,D8L322C1,_xlfn.SINGLE(D8L322C6))))</f>
        <v>0.79989318236271933</v>
      </c>
      <c r="L129" s="16" t="s">
        <v>45299</v>
      </c>
      <c r="M129" s="15">
        <f>IF(_xlfn.SINGLE(D8L322C2)&lt;&gt;0,_xlfn.SINGLE(D8L322C2)*_xlfn.SINGLE(D8L322C4),_xlfn.SINGLE(D8L322C3)*_xlfn.SINGLE(D8L322C4))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27908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0.79989318236271933</v>
      </c>
      <c r="L130" s="16" t="s">
        <v>45302</v>
      </c>
      <c r="M130" s="15">
        <f>IF(_xlfn.SINGLE(D8L323C2)&lt;&gt;0,_xlfn.SINGLE(D8L323C2)*_xlfn.SINGLE(D8L323C4),_xlfn.SINGLE(D8L323C3)*_xlfn.SINGLE(D8L323C4))</f>
        <v>22323.418933378773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33299</v>
      </c>
      <c r="J131" s="16" t="s">
        <v>45109</v>
      </c>
      <c r="K131" s="21">
        <f>_xlfn.SINGLE(IF(FLOW_THRU_100PCT="Y",1,D8L442C4))</f>
        <v>0.73491664160008929</v>
      </c>
      <c r="L131" s="16" t="s">
        <v>45305</v>
      </c>
      <c r="M131" s="15">
        <f>IF(_xlfn.SINGLE(D8L324C2)&lt;&gt;0,_xlfn.SINGLE(D8L324C2)*_xlfn.SINGLE(D8L324C4),_xlfn.SINGLE(D8L324C3)*_xlfn.SINGLE(D8L324C4))</f>
        <v>24471.989248641374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152409.56223561332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121941.59145485074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152409.56223561332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9677.6578656925776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101851.08761139258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9677.6578656925776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-20090.503843458166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3254</v>
      </c>
      <c r="J135" s="16" t="s">
        <v>45315</v>
      </c>
      <c r="K135" s="21">
        <f>_xlfn.SINGLE(IF(FLOW_THRU_100PCT="Y",1,D8L449C4))</f>
        <v>0.67440921178887547</v>
      </c>
      <c r="L135" s="16" t="s">
        <v>45313</v>
      </c>
      <c r="M135" s="15">
        <f>IF(_xlfn.SINGLE(D8L328C2)&lt;&gt;0,_xlfn.SINGLE(D8L328C2)*_xlfn.SINGLE(D8L328C4),_xlfn.SINGLE(D8L328C3)*_xlfn.SINGLE(D8L328C4))</f>
        <v>2194.5275751610006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16</v>
      </c>
      <c r="J136" s="16" t="s">
        <v>45315</v>
      </c>
      <c r="K136" s="21">
        <f>_xlfn.SINGLE(IF(FLOW_THRU_100PCT="Y",1,D8L449C4))</f>
        <v>0.67440921178887547</v>
      </c>
      <c r="L136" s="16" t="s">
        <v>45316</v>
      </c>
      <c r="M136" s="15">
        <f>IF(_xlfn.SINGLE(D8L329C2)&lt;&gt;0,_xlfn.SINGLE(D8L329C2)*_xlfn.SINGLE(D8L329C4),_xlfn.SINGLE(D8L329C3)*_xlfn.SINGLE(D8L329C4))</f>
        <v>10.790547388622008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0.67440921178887547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0.67440921178887547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3.3782874457151792</v>
      </c>
      <c r="J139" s="16" t="s">
        <v>45315</v>
      </c>
      <c r="K139" s="21">
        <f>_xlfn.SINGLE(IF(FLOW_THRU_100PCT="Y",1,D8L449C4))</f>
        <v>0.67440921178887547</v>
      </c>
      <c r="L139" s="16" t="s">
        <v>45322</v>
      </c>
      <c r="M139" s="15">
        <f>IF(_xlfn.SINGLE(D8L332C2)&lt;&gt;0,_xlfn.SINGLE(D8L332C2)*_xlfn.SINGLE(D8L332C4),_xlfn.SINGLE(D8L332C3)*_xlfn.SINGLE(D8L332C4))</f>
        <v>2.2783481734610276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0.67440921178887547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0.67440921178887547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1.3803013057058954E-2</v>
      </c>
      <c r="J142" s="16" t="s">
        <v>45315</v>
      </c>
      <c r="K142" s="21">
        <f>_xlfn.SINGLE(IF(FLOW_THRU_100PCT="Y",1,D8L449C4))</f>
        <v>0.67440921178887547</v>
      </c>
      <c r="L142" s="16" t="s">
        <v>45328</v>
      </c>
      <c r="M142" s="15">
        <f>IF(_xlfn.SINGLE(D8L335C2)&lt;&gt;0,_xlfn.SINGLE(D8L335C2)*_xlfn.SINGLE(D8L335C4),_xlfn.SINGLE(D8L335C3)*_xlfn.SINGLE(D8L335C4))</f>
        <v>9.308879156122685E-3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4137</v>
      </c>
      <c r="J143" s="16" t="s">
        <v>45315</v>
      </c>
      <c r="K143" s="21">
        <f>_xlfn.SINGLE(IF(FLOW_THRU_100PCT="Y",1,D8L449C4))</f>
        <v>0.67440921178887547</v>
      </c>
      <c r="L143" s="16" t="s">
        <v>45330</v>
      </c>
      <c r="M143" s="15">
        <f>IF(_xlfn.SINGLE(D8L336C2)&lt;&gt;0,_xlfn.SINGLE(D8L336C2)*_xlfn.SINGLE(D8L336C4),_xlfn.SINGLE(D8L336C3)*_xlfn.SINGLE(D8L336C4))</f>
        <v>2790.0309091705776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0.67440921178887547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_xlfn.SINGLE(IF(FLOW_THRU_100PCT="Y",1,D8L449C4))</f>
        <v>0.67440921178887547</v>
      </c>
      <c r="L145" s="16" t="s">
        <v>45334</v>
      </c>
      <c r="M145" s="15">
        <f>IF(_xlfn.SINGLE(D8L338C2)&lt;&gt;0,_xlfn.SINGLE(D8L338C2)*_xlfn.SINGLE(D8L338C4),_xlfn.SINGLE(D8L338C3)*_xlfn.SINGLE(D8L338C4))</f>
        <v>0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0.67440921178887547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0.67440921178887547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0.67440921178887547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0.67440921178887547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0.67440921178887547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32532</v>
      </c>
      <c r="J151" s="16" t="s">
        <v>45315</v>
      </c>
      <c r="K151" s="21">
        <f>_xlfn.SINGLE(IF(FLOW_THRU_100PCT="Y",1,D8L449C4))</f>
        <v>0.67440921178887547</v>
      </c>
      <c r="L151" s="16" t="s">
        <v>45345</v>
      </c>
      <c r="M151" s="15">
        <f>IF(_xlfn.SINGLE(D8L344C2)&lt;&gt;0,_xlfn.SINGLE(D8L344C2)*_xlfn.SINGLE(D8L344C4),_xlfn.SINGLE(D8L344C3)*_xlfn.SINGLE(D8L344C4))</f>
        <v>21939.880477915696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0.67440921178887547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0.67440921178887547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0.67440921178887547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0.67440921178887547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0.67440921178887547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0.21140344021381016</v>
      </c>
      <c r="J157" s="16" t="s">
        <v>45315</v>
      </c>
      <c r="K157" s="21">
        <f>_xlfn.SINGLE(IF(FLOW_THRU_100PCT="Y",1,D8L449C4))</f>
        <v>0.67440921178887547</v>
      </c>
      <c r="L157" s="16" t="s">
        <v>45357</v>
      </c>
      <c r="M157" s="15">
        <f>IF(_xlfn.SINGLE(D8L350C2)&lt;&gt;0,_xlfn.SINGLE(D8L350C2)*_xlfn.SINGLE(D8L350C4),_xlfn.SINGLE(D8L350C3)*_xlfn.SINGLE(D8L350C4))</f>
        <v>0.14257242748405238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0.67440921178887547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0.67440921178887547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0.67440921178887547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39942.603493898983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26937.659739115999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39942.603493898983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26937.659739115999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9639.8413113550159</v>
      </c>
      <c r="J164" s="16" t="s">
        <v>45373</v>
      </c>
      <c r="K164" s="21">
        <f>_xlfn.SINGLE(IF(FLOW_THRU_100PCT="Y",1,D8L456C4))</f>
        <v>0.62322211504138603</v>
      </c>
      <c r="L164" s="16" t="s">
        <v>45371</v>
      </c>
      <c r="M164" s="15">
        <f>IF(_xlfn.SINGLE(D8L357C2)&lt;&gt;0,_xlfn.SINGLE(D8L357C2)*_xlfn.SINGLE(D8L357C4),_xlfn.SINGLE(D8L357C3)*_xlfn.SINGLE(D8L357C4))</f>
        <v>6007.7622907260011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0.62322211504138603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0.62322211504138603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15.127246771743255</v>
      </c>
      <c r="J167" s="16" t="s">
        <v>45373</v>
      </c>
      <c r="K167" s="21">
        <f>_xlfn.SINGLE(IF(FLOW_THRU_100PCT="Y",1,D8L456C4))</f>
        <v>0.62322211504138603</v>
      </c>
      <c r="L167" s="16" t="s">
        <v>45378</v>
      </c>
      <c r="M167" s="15">
        <f>IF(_xlfn.SINGLE(D8L360C2)&lt;&gt;0,_xlfn.SINGLE(D8L360C2)*_xlfn.SINGLE(D8L360C4),_xlfn.SINGLE(D8L360C3)*_xlfn.SINGLE(D8L360C4))</f>
        <v>9.4276347278388108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5956.4449039354458</v>
      </c>
      <c r="J168" s="16" t="s">
        <v>45373</v>
      </c>
      <c r="K168" s="21">
        <f>_xlfn.SINGLE(IF(FLOW_THRU_100PCT="Y",1,D8L456C4))</f>
        <v>0.62322211504138603</v>
      </c>
      <c r="L168" s="16" t="s">
        <v>45380</v>
      </c>
      <c r="M168" s="15">
        <f>IF(_xlfn.SINGLE(D8L361C2)&lt;&gt;0,_xlfn.SINGLE(D8L361C2)*_xlfn.SINGLE(D8L361C4),_xlfn.SINGLE(D8L361C3)*_xlfn.SINGLE(D8L361C4))</f>
        <v>3712.188191158134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_xlfn.SINGLE(IF(FLOW_THRU_100PCT="Y",1,D8L456C4))</f>
        <v>0.62322211504138603</v>
      </c>
      <c r="L169" s="16" t="s">
        <v>45382</v>
      </c>
      <c r="M169" s="15">
        <f>IF(_xlfn.SINGLE(D8L362C2)&lt;&gt;0,_xlfn.SINGLE(D8L362C2)*_xlfn.SINGLE(D8L362C4),_xlfn.SINGLE(D8L362C3)*_xlfn.SINGLE(D8L362C4))</f>
        <v>0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-93.971999999999994</v>
      </c>
      <c r="J170" s="16" t="s">
        <v>45373</v>
      </c>
      <c r="K170" s="21">
        <f>_xlfn.SINGLE(IF(FLOW_THRU_100PCT="Y",1,D8L456C4))</f>
        <v>0.62322211504138603</v>
      </c>
      <c r="L170" s="16" t="s">
        <v>45384</v>
      </c>
      <c r="M170" s="15">
        <f>IF(_xlfn.SINGLE(D8L363C2)&lt;&gt;0,_xlfn.SINGLE(D8L363C2)*_xlfn.SINGLE(D8L363C4),_xlfn.SINGLE(D8L363C3)*_xlfn.SINGLE(D8L363C4))</f>
        <v>-58.565428594669122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0.62322211504138603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7212.4692809125117</v>
      </c>
      <c r="J172" s="16" t="s">
        <v>45373</v>
      </c>
      <c r="K172" s="21">
        <f>_xlfn.SINGLE(IF(FLOW_THRU_100PCT="Y",1,D8L456C4))</f>
        <v>0.62322211504138603</v>
      </c>
      <c r="L172" s="16" t="s">
        <v>45388</v>
      </c>
      <c r="M172" s="15">
        <f>IF(_xlfn.SINGLE(D8L365C2)&lt;&gt;0,_xlfn.SINGLE(D8L365C2)*_xlfn.SINGLE(D8L365C4),_xlfn.SINGLE(D8L365C3)*_xlfn.SINGLE(D8L365C4))</f>
        <v>4494.9703599213199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430.94903631051443</v>
      </c>
      <c r="J173" s="16" t="s">
        <v>45373</v>
      </c>
      <c r="K173" s="21">
        <f>_xlfn.SINGLE(IF(FLOW_THRU_100PCT="Y",1,D8L456C4))</f>
        <v>0.62322211504138603</v>
      </c>
      <c r="L173" s="16" t="s">
        <v>45390</v>
      </c>
      <c r="M173" s="15">
        <f>IF(_xlfn.SINGLE(D8L366C2)&lt;&gt;0,_xlfn.SINGLE(D8L366C2)*_xlfn.SINGLE(D8L366C4),_xlfn.SINGLE(D8L366C3)*_xlfn.SINGLE(D8L366C4))</f>
        <v>268.57696988448589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0.62322211504138603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23160.859779285231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14434.36001782311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23160.859779285231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14434.36001782311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9799F-6686-4DB7-AEB3-34AAE4AA0F4A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47687.71758875627</v>
      </c>
      <c r="F8" s="16" t="s">
        <v>45463</v>
      </c>
      <c r="G8" s="15">
        <f>D1L234C7</f>
        <v>64548.898834367246</v>
      </c>
      <c r="H8" s="16" t="s">
        <v>45464</v>
      </c>
      <c r="I8" s="15">
        <f>D1L251C7</f>
        <v>153774.42562898836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61279.658377769876</v>
      </c>
      <c r="F9" s="16" t="s">
        <v>45466</v>
      </c>
      <c r="G9" s="15">
        <f>D3L217C7</f>
        <v>13234.16992953206</v>
      </c>
      <c r="H9" s="16" t="s">
        <v>45467</v>
      </c>
      <c r="I9" s="15">
        <f>D3L224C7</f>
        <v>25901.674755379216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2.7090093404134987E-3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3138.6577562844445</v>
      </c>
      <c r="F14" s="16" t="s">
        <v>45479</v>
      </c>
      <c r="G14" s="15">
        <f>D3L217C20</f>
        <v>0</v>
      </c>
      <c r="H14" s="16" t="s">
        <v>45480</v>
      </c>
      <c r="I14" s="15">
        <f>D3L224C20</f>
        <v>0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74897.360239496498</v>
      </c>
      <c r="F15" s="16" t="s">
        <v>45482</v>
      </c>
      <c r="G15" s="15">
        <f>D3L217C16</f>
        <v>16175.096580539182</v>
      </c>
      <c r="H15" s="16" t="s">
        <v>45483</v>
      </c>
      <c r="I15" s="15">
        <f>D3L224C16</f>
        <v>31657.60247879682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102524.53391752148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3143.5802066854872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1054.3604585096666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2094.1514929856362</v>
      </c>
      <c r="F23" s="16" t="s">
        <v>45496</v>
      </c>
      <c r="G23" s="15">
        <f>D2L236C7</f>
        <v>1951.4712392246943</v>
      </c>
      <c r="H23" s="16" t="s">
        <v>45497</v>
      </c>
      <c r="I23" s="15">
        <f>D2L255C7</f>
        <v>7713.5429741770522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17367.326813192703</v>
      </c>
      <c r="F24" s="16" t="s">
        <v>45499</v>
      </c>
      <c r="G24" s="15">
        <f>D3L217C32</f>
        <v>567.49287424151282</v>
      </c>
      <c r="H24" s="16" t="s">
        <v>45500</v>
      </c>
      <c r="I24" s="15">
        <f>D3L224C32</f>
        <v>1110.686649247122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28717.819764489657</v>
      </c>
      <c r="F25" s="16" t="s">
        <v>45502</v>
      </c>
      <c r="G25" s="15">
        <f>D4L213C7</f>
        <v>2920.2175732882001</v>
      </c>
      <c r="H25" s="16" t="s">
        <v>45503</v>
      </c>
      <c r="I25" s="15">
        <f>D4L220C7</f>
        <v>3643.4809005072007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63</v>
      </c>
      <c r="H29" s="16" t="s">
        <v>45515</v>
      </c>
      <c r="I29" s="15">
        <f>D7L1027C5</f>
        <v>94.286012212755651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940.47305186600693</v>
      </c>
      <c r="F33" s="16" t="s">
        <v>45522</v>
      </c>
      <c r="G33" s="15">
        <f>D7L624C5</f>
        <v>-1490.2352396072843</v>
      </c>
      <c r="H33" s="16" t="s">
        <v>45523</v>
      </c>
      <c r="I33" s="15">
        <f>D7L631C5</f>
        <v>32.471607788957343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11094.721270369682</v>
      </c>
      <c r="F34" s="16" t="s">
        <v>45525</v>
      </c>
      <c r="G34" s="15">
        <f>D7L724C5</f>
        <v>1118</v>
      </c>
      <c r="H34" s="16" t="s">
        <v>45526</v>
      </c>
      <c r="I34" s="15">
        <f>D7L725C5</f>
        <v>2906.7687667542232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775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7636.6779565494198</v>
      </c>
      <c r="F37" s="16" t="s">
        <v>45530</v>
      </c>
      <c r="G37" s="15">
        <f>D6L1919C2</f>
        <v>-2664.4817435937757</v>
      </c>
      <c r="H37" s="16" t="s">
        <v>45531</v>
      </c>
      <c r="I37" s="15">
        <f>D6L1919C3</f>
        <v>16651.433296240048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474.61955958320681</v>
      </c>
      <c r="F38" s="16" t="s">
        <v>45533</v>
      </c>
      <c r="G38" s="15">
        <f>D6L1919C5</f>
        <v>-63.078476427041331</v>
      </c>
      <c r="H38" s="16" t="s">
        <v>45534</v>
      </c>
      <c r="I38" s="15">
        <f>D6L1919C6</f>
        <v>930.69935824653419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1916.3787016941155</v>
      </c>
      <c r="F39" s="16" t="s">
        <v>45536</v>
      </c>
      <c r="G39" s="15">
        <f>D6L1919C8</f>
        <v>767.86489021225634</v>
      </c>
      <c r="H39" s="16" t="s">
        <v>45537</v>
      </c>
      <c r="I39" s="15">
        <f>D6L1919C9</f>
        <v>6234.1468547881523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6194.9188144385116</v>
      </c>
      <c r="F40" s="16" t="s">
        <v>45539</v>
      </c>
      <c r="G40" s="15">
        <f>D6L1919C11</f>
        <v>4482.7748897669262</v>
      </c>
      <c r="H40" s="16" t="s">
        <v>45540</v>
      </c>
      <c r="I40" s="15">
        <f>D6L1919C12</f>
        <v>19925.450434072223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27413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370937.95597019256</v>
      </c>
      <c r="F42" s="16" t="s">
        <v>45543</v>
      </c>
      <c r="G42" s="15">
        <f>SUM(D8L401C2:D8L434C2)</f>
        <v>129024.19135154397</v>
      </c>
      <c r="H42" s="16" t="s">
        <v>45544</v>
      </c>
      <c r="I42" s="15">
        <f>SUM(D8L401C3:D8L434C3)</f>
        <v>270576.67242620798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370937.95597019256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121941.59145485074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680338.13760653324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9677.6578656925776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670660.47974084062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492879.5474250433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0.73491664160008929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0.73491664160008929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129024.19135154397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231257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39942.603493898983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191314.39650610101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129024.19135154397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0.67440921178887547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0.67440921178887547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270576.67242620798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457318.54753758933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23160.859779285231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434157.68775830412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270576.67242620798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0.62322211504138603</v>
      </c>
      <c r="J63" s="16" t="s">
        <v>45568</v>
      </c>
      <c r="K63" s="21">
        <f>D8L456C3</f>
        <v>0.62322211504138603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11081-D65F-4943-80E5-BFD677D942B5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101851.08761139258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26937.659739115999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14434.36001782311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370937.95597019256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129024.19135154397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270576.67242620798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1.2745771522490867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1.2087799152774434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1.0533466536061407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143223.10736833169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770538.8197479446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1.1858739672780954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1368913.6851441227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913761.92711627623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0.66750879696266097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0.33249120303733903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1.498107597308471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0C60B-FAB1-47AA-8AFC-3CC3A22FE4ED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8.1340304944484815E-4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1.1371433782988091E-3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2.7090093404134987E-3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1.0717562338441609E-3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2.3314338392146366E-4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4.5630395664080626E-4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1.885159283289009E-3</v>
      </c>
      <c r="F10" s="16" t="s">
        <v>45637</v>
      </c>
      <c r="G10" s="21">
        <f>D8L703C1* D8L607C1</f>
        <v>2.4027809508304345E-3</v>
      </c>
      <c r="H10" s="16" t="s">
        <v>45638</v>
      </c>
      <c r="I10" s="21">
        <f>SUM(D8L701C3:D8L702C3)</f>
        <v>1.3702867622202729E-3</v>
      </c>
      <c r="J10" s="16" t="s">
        <v>45639</v>
      </c>
      <c r="K10" s="21">
        <f>D8L703C3*D8L608C1</f>
        <v>1.6563751163424236E-3</v>
      </c>
      <c r="L10" s="16" t="s">
        <v>45640</v>
      </c>
      <c r="M10" s="21">
        <f>SUM(D8L701C5:D8L702C5)</f>
        <v>3.1653132970543051E-3</v>
      </c>
      <c r="N10" s="16" t="s">
        <v>45641</v>
      </c>
      <c r="O10" s="21">
        <f>D8L703C5* D8L609C1</f>
        <v>3.334172169067172E-3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0.4270409902396336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0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0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0.4270409902396336</v>
      </c>
      <c r="F17" s="16" t="s">
        <v>45662</v>
      </c>
      <c r="G17" s="21">
        <f>D8L710C1* D8L607C1</f>
        <v>0.54429668923326224</v>
      </c>
      <c r="H17" s="16" t="s">
        <v>45663</v>
      </c>
      <c r="I17" s="21">
        <f>SUM(D8L708C3:D8L709C3)</f>
        <v>0</v>
      </c>
      <c r="J17" s="16" t="s">
        <v>45664</v>
      </c>
      <c r="K17" s="21">
        <f>D8L710C3*D8L608C1</f>
        <v>0</v>
      </c>
      <c r="L17" s="16" t="s">
        <v>45665</v>
      </c>
      <c r="M17" s="21">
        <f>SUM(D8L708C5:D8L709C5)</f>
        <v>0</v>
      </c>
      <c r="N17" s="16" t="s">
        <v>45666</v>
      </c>
      <c r="O17" s="21">
        <f>D8L710C5* D8L609C1</f>
        <v>0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13.949331812406587</v>
      </c>
      <c r="F18" s="16" t="s">
        <v>45668</v>
      </c>
      <c r="G18" s="21">
        <f>D8L711C1* D8L607C1</f>
        <v>17.77949961723478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3.3988735717784064</v>
      </c>
      <c r="F19" s="16" t="s">
        <v>45674</v>
      </c>
      <c r="G19" s="21">
        <f>D8L712C1* D8L607C1</f>
        <v>4.3321265979720032</v>
      </c>
      <c r="H19" s="16" t="s">
        <v>45675</v>
      </c>
      <c r="I19" s="21">
        <f>D3L217C18</f>
        <v>0.73992148693272985</v>
      </c>
      <c r="J19" s="16" t="s">
        <v>45676</v>
      </c>
      <c r="K19" s="21">
        <f>D8L712C3*D8L608C1</f>
        <v>0.89440223228650517</v>
      </c>
      <c r="L19" s="16" t="s">
        <v>45677</v>
      </c>
      <c r="M19" s="21">
        <f>D3L224C18</f>
        <v>1.4481607687597371</v>
      </c>
      <c r="N19" s="16" t="s">
        <v>45678</v>
      </c>
      <c r="O19" s="21">
        <f>D8L712C5* D8L609C1</f>
        <v>1.5254152996567651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0.86548625792824385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0.86548625792824385</v>
      </c>
      <c r="F22" s="16" t="s">
        <v>45684</v>
      </c>
      <c r="G22" s="21">
        <f>D8L715C1* D8L607C1</f>
        <v>1.1031290099408997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3.4260214118809533</v>
      </c>
      <c r="F26" s="16" t="s">
        <v>45696</v>
      </c>
      <c r="G26" s="21">
        <f>D8L719C1* D8L607C1</f>
        <v>4.3667286146996211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8.7164877418208012E-2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8.7923833329489873E-2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0.34753485124938177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0.78090880721246336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2.5568477714438327E-2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5.0042155819058604E-2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1.2834059313094279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0.13157084667137947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0.16415758582363077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2.1514796159400991</v>
      </c>
      <c r="F30" s="16" t="s">
        <v>45707</v>
      </c>
      <c r="G30" s="21">
        <f>D8L723C1* D8L607C1</f>
        <v>2.7422267620068905</v>
      </c>
      <c r="H30" s="16" t="s">
        <v>45708</v>
      </c>
      <c r="I30" s="21">
        <f>SUM(D8L720C3:D8L722C3)</f>
        <v>0.24506315771530768</v>
      </c>
      <c r="J30" s="16" t="s">
        <v>45709</v>
      </c>
      <c r="K30" s="21">
        <f>D8L723C3*D8L608C1</f>
        <v>0.29622742302073235</v>
      </c>
      <c r="L30" s="16" t="s">
        <v>45710</v>
      </c>
      <c r="M30" s="21">
        <f>SUM(D8L720C5:D8L722C5)</f>
        <v>0.56173459289207117</v>
      </c>
      <c r="N30" s="16" t="s">
        <v>45711</v>
      </c>
      <c r="O30" s="21">
        <f>D8L723C5* D8L609C1</f>
        <v>0.5917012536376709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11.526048870447211</v>
      </c>
      <c r="F36" s="16" t="s">
        <v>45739</v>
      </c>
      <c r="G36" s="21">
        <f>D8L729C1* D8L607C1</f>
        <v>14.690838545978409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20.934062569719536</v>
      </c>
      <c r="F37" s="16" t="s">
        <v>45741</v>
      </c>
      <c r="G37" s="21">
        <f>D8L730C1* D8L607C1</f>
        <v>26.682077855117324</v>
      </c>
      <c r="H37" s="16" t="s">
        <v>45742</v>
      </c>
      <c r="I37" s="21">
        <f>D7L724C8</f>
        <v>2.1024799107856467</v>
      </c>
      <c r="J37" s="16" t="s">
        <v>45743</v>
      </c>
      <c r="K37" s="21">
        <f>D8L730C3*D8L608C1</f>
        <v>2.541435488432001</v>
      </c>
      <c r="L37" s="16" t="s">
        <v>45744</v>
      </c>
      <c r="M37" s="21">
        <f>D7L725C8</f>
        <v>5.4663890316636161</v>
      </c>
      <c r="N37" s="16" t="s">
        <v>45745</v>
      </c>
      <c r="O37" s="21">
        <f>D8L730C5* D8L609C1</f>
        <v>5.7580025938121819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1.4620661355643452</v>
      </c>
      <c r="F39" s="16" t="s">
        <v>45753</v>
      </c>
      <c r="G39" s="21">
        <f>D8L732C1* D8L607C1</f>
        <v>1.8635160914674302</v>
      </c>
      <c r="H39" s="16" t="s">
        <v>45754</v>
      </c>
      <c r="I39" s="21">
        <f>D7L624C8</f>
        <v>-2.3775406125531773</v>
      </c>
      <c r="J39" s="16" t="s">
        <v>45755</v>
      </c>
      <c r="K39" s="21">
        <f>D8L732C3*D8L608C1</f>
        <v>-2.8739233402107107</v>
      </c>
      <c r="L39" s="16" t="s">
        <v>45756</v>
      </c>
      <c r="M39" s="21">
        <f>D7L631C8</f>
        <v>5.1805623851365272E-2</v>
      </c>
      <c r="N39" s="16" t="s">
        <v>45757</v>
      </c>
      <c r="O39" s="21">
        <f>D8L732C5* D8L609C1</f>
        <v>5.4569280521814076E-2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96ED8-BB57-4F51-A8AD-8D95C12A3D5C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-9.0851176821806462E-2</v>
      </c>
      <c r="V9" s="16" t="s">
        <v>45834</v>
      </c>
      <c r="W9" s="21">
        <f>D8L802C9*D8L608C1</f>
        <v>-0.10981907782151924</v>
      </c>
      <c r="X9" s="16" t="s">
        <v>45835</v>
      </c>
      <c r="Y9" s="21">
        <f>D6L237C16</f>
        <v>-0.23621305973669693</v>
      </c>
      <c r="Z9" s="16" t="s">
        <v>45836</v>
      </c>
      <c r="AA9" s="21">
        <f>D8L802C11*D8L608C1</f>
        <v>-0.28552960233595021</v>
      </c>
      <c r="AB9" s="16" t="s">
        <v>45837</v>
      </c>
      <c r="AC9" s="21">
        <f>D6L237C21</f>
        <v>-26.246036947732783</v>
      </c>
      <c r="AD9" s="16" t="s">
        <v>45838</v>
      </c>
      <c r="AE9" s="21">
        <f>D8L802C13*D8L608C1</f>
        <v>-31.725682318049085</v>
      </c>
      <c r="AF9" s="16" t="s">
        <v>45839</v>
      </c>
      <c r="AG9" s="21">
        <f>D6L237C24</f>
        <v>-26.246036947732783</v>
      </c>
      <c r="AH9" s="16" t="s">
        <v>45840</v>
      </c>
      <c r="AI9" s="21">
        <f>D8L802C15*D8L608C1</f>
        <v>-31.725682318049085</v>
      </c>
      <c r="AJ9" s="16" t="s">
        <v>45841</v>
      </c>
      <c r="AK9" s="21">
        <f>D6L240C13</f>
        <v>0</v>
      </c>
      <c r="AL9" s="16" t="s">
        <v>45842</v>
      </c>
      <c r="AM9" s="21">
        <f>D8L802C17*D8L609C1</f>
        <v>0</v>
      </c>
      <c r="AN9" s="16" t="s">
        <v>45843</v>
      </c>
      <c r="AO9" s="21">
        <f>D6L240C16</f>
        <v>0</v>
      </c>
      <c r="AP9" s="16" t="s">
        <v>45844</v>
      </c>
      <c r="AQ9" s="21">
        <f>D8L802C19*D8L609C1</f>
        <v>0</v>
      </c>
      <c r="AR9" s="16" t="s">
        <v>45845</v>
      </c>
      <c r="AS9" s="21">
        <f>D6L240C21</f>
        <v>0</v>
      </c>
      <c r="AT9" s="16" t="s">
        <v>45846</v>
      </c>
      <c r="AU9" s="21">
        <f>D8L802C21*D8L609C1</f>
        <v>0</v>
      </c>
      <c r="AV9" s="16" t="s">
        <v>45847</v>
      </c>
      <c r="AW9" s="21">
        <f>D6L240C24</f>
        <v>0</v>
      </c>
      <c r="AX9" s="16" t="s">
        <v>45848</v>
      </c>
      <c r="AY9" s="21">
        <f>D8L802C23*D8L609C1</f>
        <v>0</v>
      </c>
      <c r="AZ9" s="16" t="s">
        <v>45849</v>
      </c>
      <c r="BA9" s="21">
        <f>D6L1802C8</f>
        <v>0.33623810162220136</v>
      </c>
      <c r="BB9" s="16" t="s">
        <v>45850</v>
      </c>
      <c r="BC9" s="21">
        <f>D8L802C25*D8L608C1</f>
        <v>0.40643786399193299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0.10012440550063718</v>
      </c>
      <c r="F10" s="16" t="s">
        <v>45852</v>
      </c>
      <c r="G10" s="21">
        <f>D8L803C1*D8L607C1</f>
        <v>0.12761627963363495</v>
      </c>
      <c r="H10" s="16" t="s">
        <v>45853</v>
      </c>
      <c r="I10" s="21">
        <f>D6L328C16</f>
        <v>0.26032345430165632</v>
      </c>
      <c r="J10" s="16" t="s">
        <v>45854</v>
      </c>
      <c r="K10" s="21">
        <f>D8L803C3*D8L607C1</f>
        <v>0.33180232704745038</v>
      </c>
      <c r="L10" s="16" t="s">
        <v>45855</v>
      </c>
      <c r="M10" s="21">
        <f>D6L328C21</f>
        <v>9.1644197634343865</v>
      </c>
      <c r="N10" s="16" t="s">
        <v>45856</v>
      </c>
      <c r="O10" s="21">
        <f>D8L803C5*D8L607C1</f>
        <v>11.68076004409345</v>
      </c>
      <c r="P10" s="16" t="s">
        <v>45857</v>
      </c>
      <c r="Q10" s="21">
        <f>D6L328C24</f>
        <v>9.1644197634343865</v>
      </c>
      <c r="R10" s="16" t="s">
        <v>45858</v>
      </c>
      <c r="S10" s="21">
        <f>D8L803C7*D8L607C1</f>
        <v>11.68076004409345</v>
      </c>
      <c r="T10" s="16" t="s">
        <v>45859</v>
      </c>
      <c r="U10" s="21">
        <f>D6L337C13</f>
        <v>-3.4127810236616526E-2</v>
      </c>
      <c r="V10" s="16" t="s">
        <v>45860</v>
      </c>
      <c r="W10" s="21">
        <f>D8L803C9*D8L608C1</f>
        <v>-4.1253011566421992E-2</v>
      </c>
      <c r="X10" s="16" t="s">
        <v>45861</v>
      </c>
      <c r="Y10" s="21">
        <f>D6L337C16</f>
        <v>-8.8732306615203108E-2</v>
      </c>
      <c r="Z10" s="16" t="s">
        <v>45862</v>
      </c>
      <c r="AA10" s="21">
        <f>D8L803C11*D8L608C1</f>
        <v>-0.10725783007269735</v>
      </c>
      <c r="AB10" s="16" t="s">
        <v>45863</v>
      </c>
      <c r="AC10" s="21">
        <f>D6L337C21</f>
        <v>0.26073381720268252</v>
      </c>
      <c r="AD10" s="16" t="s">
        <v>45864</v>
      </c>
      <c r="AE10" s="21">
        <f>D8L803C13*D8L608C1</f>
        <v>0.31516980146822299</v>
      </c>
      <c r="AF10" s="16" t="s">
        <v>45865</v>
      </c>
      <c r="AG10" s="21">
        <f>D6L337C24</f>
        <v>0.26073381720268429</v>
      </c>
      <c r="AH10" s="16" t="s">
        <v>45866</v>
      </c>
      <c r="AI10" s="21">
        <f>D8L803C15*D8L608C1</f>
        <v>0.31516980146822515</v>
      </c>
      <c r="AJ10" s="16" t="s">
        <v>45867</v>
      </c>
      <c r="AK10" s="21">
        <f>D6L340C13</f>
        <v>5.4313870639022863E-2</v>
      </c>
      <c r="AL10" s="16" t="s">
        <v>45868</v>
      </c>
      <c r="AM10" s="21">
        <f>D8L803C17*D8L609C1</f>
        <v>5.721133388201155E-2</v>
      </c>
      <c r="AN10" s="16" t="s">
        <v>45869</v>
      </c>
      <c r="AO10" s="21">
        <f>D6L340C16</f>
        <v>0.1412160636614595</v>
      </c>
      <c r="AP10" s="16" t="s">
        <v>45870</v>
      </c>
      <c r="AQ10" s="21">
        <f>D8L803C19*D8L609C1</f>
        <v>0.14874946809323009</v>
      </c>
      <c r="AR10" s="16" t="s">
        <v>45871</v>
      </c>
      <c r="AS10" s="21">
        <f>D6L340C21</f>
        <v>7.5309682971488474</v>
      </c>
      <c r="AT10" s="16" t="s">
        <v>45872</v>
      </c>
      <c r="AU10" s="21">
        <f>D8L803C21*D8L609C1</f>
        <v>7.9327202542156741</v>
      </c>
      <c r="AV10" s="16" t="s">
        <v>45873</v>
      </c>
      <c r="AW10" s="21">
        <f>D6L340C24</f>
        <v>7.5309682971488465</v>
      </c>
      <c r="AX10" s="16" t="s">
        <v>45874</v>
      </c>
      <c r="AY10" s="21">
        <f>D8L803C23*D8L609C1</f>
        <v>7.9327202542156732</v>
      </c>
      <c r="AZ10" s="16" t="s">
        <v>45875</v>
      </c>
      <c r="BA10" s="21">
        <f>D6L1803C8</f>
        <v>0.43988050784167287</v>
      </c>
      <c r="BB10" s="16" t="s">
        <v>45876</v>
      </c>
      <c r="BC10" s="21">
        <f>D8L803C25*D8L608C1</f>
        <v>0.53171872300105616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8.0915912634606221E-2</v>
      </c>
      <c r="F11" s="16" t="s">
        <v>45878</v>
      </c>
      <c r="G11" s="21">
        <f>D8L804C1*D8L607C1</f>
        <v>0.10313357349745229</v>
      </c>
      <c r="H11" s="16" t="s">
        <v>45879</v>
      </c>
      <c r="I11" s="21">
        <f>D6L428C16</f>
        <v>0.21038137284997621</v>
      </c>
      <c r="J11" s="16" t="s">
        <v>45880</v>
      </c>
      <c r="K11" s="21">
        <f>D8L804C3*D8L607C1</f>
        <v>0.26814729109337604</v>
      </c>
      <c r="L11" s="16" t="s">
        <v>45881</v>
      </c>
      <c r="M11" s="21">
        <f>D6L428C21</f>
        <v>6.3571496493527047</v>
      </c>
      <c r="N11" s="16" t="s">
        <v>45882</v>
      </c>
      <c r="O11" s="21">
        <f>D8L804C5*D8L607C1</f>
        <v>8.1026776964932505</v>
      </c>
      <c r="P11" s="16" t="s">
        <v>45883</v>
      </c>
      <c r="Q11" s="21">
        <f>D6L428C24</f>
        <v>6.3571496493527064</v>
      </c>
      <c r="R11" s="16" t="s">
        <v>45884</v>
      </c>
      <c r="S11" s="21">
        <f>D8L804C7*D8L607C1</f>
        <v>8.1026776964932523</v>
      </c>
      <c r="T11" s="16" t="s">
        <v>45885</v>
      </c>
      <c r="U11" s="21">
        <f>D6L437C13</f>
        <v>0.10175584877131075</v>
      </c>
      <c r="V11" s="16" t="s">
        <v>45886</v>
      </c>
      <c r="W11" s="21">
        <f>D8L804C9*D8L608C1</f>
        <v>0.12300042625676935</v>
      </c>
      <c r="X11" s="16" t="s">
        <v>45887</v>
      </c>
      <c r="Y11" s="21">
        <f>D6L437C16</f>
        <v>0.26456520680540802</v>
      </c>
      <c r="Z11" s="16" t="s">
        <v>45888</v>
      </c>
      <c r="AA11" s="21">
        <f>D8L804C11*D8L608C1</f>
        <v>0.31980110826760039</v>
      </c>
      <c r="AB11" s="16" t="s">
        <v>45889</v>
      </c>
      <c r="AC11" s="21">
        <f>D6L437C21</f>
        <v>18.102562224247283</v>
      </c>
      <c r="AD11" s="16" t="s">
        <v>45890</v>
      </c>
      <c r="AE11" s="21">
        <f>D8L804C13*D8L608C1</f>
        <v>21.882013631730278</v>
      </c>
      <c r="AF11" s="16" t="s">
        <v>45891</v>
      </c>
      <c r="AG11" s="21">
        <f>D6L437C24</f>
        <v>18.102562224247286</v>
      </c>
      <c r="AH11" s="16" t="s">
        <v>45892</v>
      </c>
      <c r="AI11" s="21">
        <f>D8L804C15*D8L608C1</f>
        <v>21.882013631730281</v>
      </c>
      <c r="AJ11" s="16" t="s">
        <v>45893</v>
      </c>
      <c r="AK11" s="21">
        <f>D6L440C13</f>
        <v>3.2964702447104241E-2</v>
      </c>
      <c r="AL11" s="16" t="s">
        <v>45894</v>
      </c>
      <c r="AM11" s="21">
        <f>D8L804C17*D8L609C1</f>
        <v>3.4723259009779406E-2</v>
      </c>
      <c r="AN11" s="16" t="s">
        <v>45895</v>
      </c>
      <c r="AO11" s="21">
        <f>D6L440C16</f>
        <v>8.5708226362471066E-2</v>
      </c>
      <c r="AP11" s="16" t="s">
        <v>45896</v>
      </c>
      <c r="AQ11" s="21">
        <f>D8L804C19*D8L609C1</f>
        <v>9.02804734254265E-2</v>
      </c>
      <c r="AR11" s="16" t="s">
        <v>45897</v>
      </c>
      <c r="AS11" s="21">
        <f>D6L440C21</f>
        <v>3.4844441398575485</v>
      </c>
      <c r="AT11" s="16" t="s">
        <v>45898</v>
      </c>
      <c r="AU11" s="21">
        <f>D8L804C21*D8L609C1</f>
        <v>3.6703275743964761</v>
      </c>
      <c r="AV11" s="16" t="s">
        <v>45899</v>
      </c>
      <c r="AW11" s="21">
        <f>D6L440C24</f>
        <v>3.484444139857549</v>
      </c>
      <c r="AX11" s="16" t="s">
        <v>45900</v>
      </c>
      <c r="AY11" s="21">
        <f>D8L804C23*D8L609C1</f>
        <v>3.6703275743964765</v>
      </c>
      <c r="AZ11" s="16" t="s">
        <v>45901</v>
      </c>
      <c r="BA11" s="21">
        <f>D6L1804C8</f>
        <v>6.3155582404305563E-3</v>
      </c>
      <c r="BB11" s="16" t="s">
        <v>45902</v>
      </c>
      <c r="BC11" s="21">
        <f>D8L804C25*D8L608C1</f>
        <v>7.6341199547974078E-3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0</v>
      </c>
      <c r="F12" s="16" t="s">
        <v>45904</v>
      </c>
      <c r="G12" s="21">
        <f>D8L805C1*D8L607C1</f>
        <v>0</v>
      </c>
      <c r="H12" s="16" t="s">
        <v>45905</v>
      </c>
      <c r="I12" s="21">
        <f>D6L528C16</f>
        <v>0</v>
      </c>
      <c r="J12" s="16" t="s">
        <v>45906</v>
      </c>
      <c r="K12" s="21">
        <f>D8L805C3*D8L607C1</f>
        <v>0</v>
      </c>
      <c r="L12" s="16" t="s">
        <v>45907</v>
      </c>
      <c r="M12" s="21">
        <f>D6L528C21</f>
        <v>0</v>
      </c>
      <c r="N12" s="16" t="s">
        <v>45908</v>
      </c>
      <c r="O12" s="21">
        <f>D8L805C5*D8L607C1</f>
        <v>0</v>
      </c>
      <c r="P12" s="16" t="s">
        <v>45909</v>
      </c>
      <c r="Q12" s="21">
        <f>D6L528C24</f>
        <v>0</v>
      </c>
      <c r="R12" s="16" t="s">
        <v>45910</v>
      </c>
      <c r="S12" s="21">
        <f>D8L805C7*D8L607C1</f>
        <v>0</v>
      </c>
      <c r="T12" s="16" t="s">
        <v>45911</v>
      </c>
      <c r="U12" s="21">
        <f>D6L537C13</f>
        <v>2.4936870201177526E-2</v>
      </c>
      <c r="V12" s="16" t="s">
        <v>45912</v>
      </c>
      <c r="W12" s="21">
        <f>D8L805C9*D8L608C1</f>
        <v>3.0143187849063974E-2</v>
      </c>
      <c r="X12" s="16" t="s">
        <v>45913</v>
      </c>
      <c r="Y12" s="21">
        <f>D6L537C16</f>
        <v>6.4835862523061574E-2</v>
      </c>
      <c r="Z12" s="16" t="s">
        <v>45914</v>
      </c>
      <c r="AA12" s="21">
        <f>D8L805C11*D8L608C1</f>
        <v>7.837228840756634E-2</v>
      </c>
      <c r="AB12" s="16" t="s">
        <v>45915</v>
      </c>
      <c r="AC12" s="21">
        <f>D6L537C21</f>
        <v>14.570976638076306</v>
      </c>
      <c r="AD12" s="16" t="s">
        <v>45916</v>
      </c>
      <c r="AE12" s="21">
        <f>D8L805C13*D8L608C1</f>
        <v>17.613103906083484</v>
      </c>
      <c r="AF12" s="16" t="s">
        <v>45917</v>
      </c>
      <c r="AG12" s="21">
        <f>D6L537C24</f>
        <v>14.570976638076308</v>
      </c>
      <c r="AH12" s="16" t="s">
        <v>45918</v>
      </c>
      <c r="AI12" s="21">
        <f>D8L805C15*D8L608C1</f>
        <v>17.613103906083488</v>
      </c>
      <c r="AJ12" s="16" t="s">
        <v>45919</v>
      </c>
      <c r="AK12" s="21">
        <f>D6L540C13</f>
        <v>4.4410026888531224E-3</v>
      </c>
      <c r="AL12" s="16" t="s">
        <v>45920</v>
      </c>
      <c r="AM12" s="21">
        <f>D8L805C17*D8L609C1</f>
        <v>4.677915320959309E-3</v>
      </c>
      <c r="AN12" s="16" t="s">
        <v>45921</v>
      </c>
      <c r="AO12" s="21">
        <f>D6L540C16</f>
        <v>1.1546606991018121E-2</v>
      </c>
      <c r="AP12" s="16" t="s">
        <v>45922</v>
      </c>
      <c r="AQ12" s="21">
        <f>D8L805C19*D8L609C1</f>
        <v>1.2162579834494206E-2</v>
      </c>
      <c r="AR12" s="16" t="s">
        <v>45923</v>
      </c>
      <c r="AS12" s="21">
        <f>D6L540C21</f>
        <v>0.60560215729385225</v>
      </c>
      <c r="AT12" s="16" t="s">
        <v>45924</v>
      </c>
      <c r="AU12" s="21">
        <f>D8L805C21*D8L609C1</f>
        <v>0.63790900580213894</v>
      </c>
      <c r="AV12" s="16" t="s">
        <v>45925</v>
      </c>
      <c r="AW12" s="21">
        <f>D6L540C24</f>
        <v>0.60560215729385236</v>
      </c>
      <c r="AX12" s="16" t="s">
        <v>45926</v>
      </c>
      <c r="AY12" s="21">
        <f>D8L805C23*D8L609C1</f>
        <v>0.63790900580213905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8.6759145263056517E-3</v>
      </c>
      <c r="F13" s="16" t="s">
        <v>45930</v>
      </c>
      <c r="G13" s="21">
        <f>D8L806C1*D8L607C1</f>
        <v>1.1058122430095142E-2</v>
      </c>
      <c r="H13" s="16" t="s">
        <v>45931</v>
      </c>
      <c r="I13" s="21">
        <f>D6L628C16</f>
        <v>2.2557377768394699E-2</v>
      </c>
      <c r="J13" s="16" t="s">
        <v>45932</v>
      </c>
      <c r="K13" s="21">
        <f>D8L806C3*D8L607C1</f>
        <v>2.8751118318247375E-2</v>
      </c>
      <c r="L13" s="16" t="s">
        <v>45933</v>
      </c>
      <c r="M13" s="21">
        <f>D6L628C21</f>
        <v>1.048258742374083</v>
      </c>
      <c r="N13" s="16" t="s">
        <v>45934</v>
      </c>
      <c r="O13" s="21">
        <f>D8L806C5*D8L607C1</f>
        <v>1.3360866426753677</v>
      </c>
      <c r="P13" s="16" t="s">
        <v>45935</v>
      </c>
      <c r="Q13" s="21">
        <f>D6L628C24</f>
        <v>1.048258742374083</v>
      </c>
      <c r="R13" s="16" t="s">
        <v>45936</v>
      </c>
      <c r="S13" s="21">
        <f>D8L806C7*D8L607C1</f>
        <v>1.3360866426753677</v>
      </c>
      <c r="T13" s="16" t="s">
        <v>45937</v>
      </c>
      <c r="U13" s="21">
        <f>D6L637C13</f>
        <v>-2.1687355719133234E-2</v>
      </c>
      <c r="V13" s="16" t="s">
        <v>45938</v>
      </c>
      <c r="W13" s="21">
        <f>D8L806C9*D8L608C1</f>
        <v>-2.6215240008765649E-2</v>
      </c>
      <c r="X13" s="16" t="s">
        <v>45939</v>
      </c>
      <c r="Y13" s="21">
        <f>D6L637C16</f>
        <v>-5.63871248697463E-2</v>
      </c>
      <c r="Z13" s="16" t="s">
        <v>45940</v>
      </c>
      <c r="AA13" s="21">
        <f>D8L806C11*D8L608C1</f>
        <v>-6.8159624022790549E-2</v>
      </c>
      <c r="AB13" s="16" t="s">
        <v>45941</v>
      </c>
      <c r="AC13" s="21">
        <f>D6L637C21</f>
        <v>0.51108817472749912</v>
      </c>
      <c r="AD13" s="16" t="s">
        <v>45942</v>
      </c>
      <c r="AE13" s="21">
        <f>D8L806C13*D8L608C1</f>
        <v>0.61779312054640956</v>
      </c>
      <c r="AF13" s="16" t="s">
        <v>45943</v>
      </c>
      <c r="AG13" s="21">
        <f>D6L637C24</f>
        <v>0.51108817472749823</v>
      </c>
      <c r="AH13" s="16" t="s">
        <v>45944</v>
      </c>
      <c r="AI13" s="21">
        <f>D8L806C15*D8L608C1</f>
        <v>0.61779312054640856</v>
      </c>
      <c r="AJ13" s="16" t="s">
        <v>45945</v>
      </c>
      <c r="AK13" s="21">
        <f>D6L640C13</f>
        <v>5.4418069879729705E-2</v>
      </c>
      <c r="AL13" s="16" t="s">
        <v>45946</v>
      </c>
      <c r="AM13" s="21">
        <f>D8L806C17*D8L609C1</f>
        <v>5.7321091803518402E-2</v>
      </c>
      <c r="AN13" s="16" t="s">
        <v>45947</v>
      </c>
      <c r="AO13" s="21">
        <f>D6L640C16</f>
        <v>0.14148698168729734</v>
      </c>
      <c r="AP13" s="16" t="s">
        <v>45948</v>
      </c>
      <c r="AQ13" s="21">
        <f>D8L806C19*D8L609C1</f>
        <v>0.14903483868914796</v>
      </c>
      <c r="AR13" s="16" t="s">
        <v>45949</v>
      </c>
      <c r="AS13" s="21">
        <f>D6L640C21</f>
        <v>10.13251195320648</v>
      </c>
      <c r="AT13" s="16" t="s">
        <v>45950</v>
      </c>
      <c r="AU13" s="21">
        <f>D8L806C21*D8L609C1</f>
        <v>10.673047558534266</v>
      </c>
      <c r="AV13" s="16" t="s">
        <v>45951</v>
      </c>
      <c r="AW13" s="21">
        <f>D6L640C24</f>
        <v>10.132511953206478</v>
      </c>
      <c r="AX13" s="16" t="s">
        <v>45952</v>
      </c>
      <c r="AY13" s="21">
        <f>D8L806C23*D8L609C1</f>
        <v>10.673047558534265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0.95532595566031686</v>
      </c>
      <c r="F14" s="16" t="s">
        <v>45956</v>
      </c>
      <c r="G14" s="21">
        <f>D8L807C1*D8L607C1</f>
        <v>1.217636636035164</v>
      </c>
      <c r="H14" s="16" t="s">
        <v>45957</v>
      </c>
      <c r="I14" s="21">
        <f>D6L728C16</f>
        <v>2.4838474847168226</v>
      </c>
      <c r="J14" s="16" t="s">
        <v>45958</v>
      </c>
      <c r="K14" s="21">
        <f>D8L807C3*D8L607C1</f>
        <v>3.1658552536914248</v>
      </c>
      <c r="L14" s="16" t="s">
        <v>45959</v>
      </c>
      <c r="M14" s="21">
        <f>D6L728C21</f>
        <v>91.949680060822374</v>
      </c>
      <c r="N14" s="16" t="s">
        <v>45960</v>
      </c>
      <c r="O14" s="21">
        <f>D8L807C5*D8L607C1</f>
        <v>117.19696136213761</v>
      </c>
      <c r="P14" s="16" t="s">
        <v>45961</v>
      </c>
      <c r="Q14" s="21">
        <f>D6L728C24</f>
        <v>91.949680060822374</v>
      </c>
      <c r="R14" s="16" t="s">
        <v>45962</v>
      </c>
      <c r="S14" s="21">
        <f>D8L807C7*D8L607C1</f>
        <v>117.19696136213761</v>
      </c>
      <c r="T14" s="16" t="s">
        <v>45963</v>
      </c>
      <c r="U14" s="21">
        <f>D6L737C13</f>
        <v>0.10508139615310907</v>
      </c>
      <c r="V14" s="16" t="s">
        <v>45964</v>
      </c>
      <c r="W14" s="21">
        <f>D8L807C9*D8L608C1</f>
        <v>0.12702028113919067</v>
      </c>
      <c r="X14" s="16" t="s">
        <v>45965</v>
      </c>
      <c r="Y14" s="21">
        <f>D6L737C16</f>
        <v>0.27321162999808335</v>
      </c>
      <c r="Z14" s="16" t="s">
        <v>45966</v>
      </c>
      <c r="AA14" s="21">
        <f>D8L807C11*D8L608C1</f>
        <v>0.33025273096189539</v>
      </c>
      <c r="AB14" s="16" t="s">
        <v>45967</v>
      </c>
      <c r="AC14" s="21">
        <f>D6L737C21</f>
        <v>16.065986457939225</v>
      </c>
      <c r="AD14" s="16" t="s">
        <v>45968</v>
      </c>
      <c r="AE14" s="21">
        <f>D8L807C13*D8L608C1</f>
        <v>19.420241749476329</v>
      </c>
      <c r="AF14" s="16" t="s">
        <v>45969</v>
      </c>
      <c r="AG14" s="21">
        <f>D6L737C24</f>
        <v>16.065986457939221</v>
      </c>
      <c r="AH14" s="16" t="s">
        <v>45970</v>
      </c>
      <c r="AI14" s="21">
        <f>D8L807C15*D8L608C1</f>
        <v>19.420241749476325</v>
      </c>
      <c r="AJ14" s="16" t="s">
        <v>45971</v>
      </c>
      <c r="AK14" s="21">
        <f>D6L740C13</f>
        <v>0.12560436212599138</v>
      </c>
      <c r="AL14" s="16" t="s">
        <v>45972</v>
      </c>
      <c r="AM14" s="21">
        <f>D8L807C17*D8L609C1</f>
        <v>0.13230493452374689</v>
      </c>
      <c r="AN14" s="16" t="s">
        <v>45973</v>
      </c>
      <c r="AO14" s="21">
        <f>D6L740C16</f>
        <v>0.32657134152757689</v>
      </c>
      <c r="AP14" s="16" t="s">
        <v>45974</v>
      </c>
      <c r="AQ14" s="21">
        <f>D8L807C19*D8L609C1</f>
        <v>0.34399282976174117</v>
      </c>
      <c r="AR14" s="16" t="s">
        <v>45975</v>
      </c>
      <c r="AS14" s="21">
        <f>D6L740C21</f>
        <v>18.148236013824828</v>
      </c>
      <c r="AT14" s="16" t="s">
        <v>45976</v>
      </c>
      <c r="AU14" s="21">
        <f>D8L807C21*D8L609C1</f>
        <v>19.116383674016827</v>
      </c>
      <c r="AV14" s="16" t="s">
        <v>45977</v>
      </c>
      <c r="AW14" s="21">
        <f>D6L740C24</f>
        <v>18.148236013824828</v>
      </c>
      <c r="AX14" s="16" t="s">
        <v>45978</v>
      </c>
      <c r="AY14" s="21">
        <f>D8L807C23*D8L609C1</f>
        <v>19.116383674016827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</v>
      </c>
      <c r="F15" s="16" t="s">
        <v>45982</v>
      </c>
      <c r="G15" s="21">
        <f>D8L808C1*D8L607C1</f>
        <v>0</v>
      </c>
      <c r="H15" s="16" t="s">
        <v>45983</v>
      </c>
      <c r="I15" s="21">
        <f>D6L828C16</f>
        <v>0</v>
      </c>
      <c r="J15" s="16" t="s">
        <v>45984</v>
      </c>
      <c r="K15" s="21">
        <f>D8L808C3*D8L607C1</f>
        <v>0</v>
      </c>
      <c r="L15" s="16" t="s">
        <v>45985</v>
      </c>
      <c r="M15" s="21">
        <f>D6L828C21</f>
        <v>0</v>
      </c>
      <c r="N15" s="16" t="s">
        <v>45986</v>
      </c>
      <c r="O15" s="21">
        <f>D8L808C5*D8L607C1</f>
        <v>0</v>
      </c>
      <c r="P15" s="16" t="s">
        <v>45987</v>
      </c>
      <c r="Q15" s="21">
        <f>D6L828C24</f>
        <v>0</v>
      </c>
      <c r="R15" s="16" t="s">
        <v>45988</v>
      </c>
      <c r="S15" s="21">
        <f>D8L808C7*D8L607C1</f>
        <v>0</v>
      </c>
      <c r="T15" s="16" t="s">
        <v>45989</v>
      </c>
      <c r="U15" s="21">
        <f>D6L837C13</f>
        <v>3.1651364057467546E-3</v>
      </c>
      <c r="V15" s="16" t="s">
        <v>45990</v>
      </c>
      <c r="W15" s="21">
        <f>D8L808C9*D8L608C1</f>
        <v>3.8259533163801139E-3</v>
      </c>
      <c r="X15" s="16" t="s">
        <v>45991</v>
      </c>
      <c r="Y15" s="21">
        <f>D6L837C16</f>
        <v>8.2293546549415588E-3</v>
      </c>
      <c r="Z15" s="16" t="s">
        <v>45992</v>
      </c>
      <c r="AA15" s="21">
        <f>D8L808C11*D8L608C1</f>
        <v>9.9474786225882926E-3</v>
      </c>
      <c r="AB15" s="16" t="s">
        <v>45993</v>
      </c>
      <c r="AC15" s="21">
        <f>D6L837C21</f>
        <v>0.5051914401777855</v>
      </c>
      <c r="AD15" s="16" t="s">
        <v>45994</v>
      </c>
      <c r="AE15" s="21">
        <f>D8L808C13*D8L608C1</f>
        <v>0.61066526625699324</v>
      </c>
      <c r="AF15" s="16" t="s">
        <v>45995</v>
      </c>
      <c r="AG15" s="21">
        <f>D6L837C24</f>
        <v>0.50519144017778539</v>
      </c>
      <c r="AH15" s="16" t="s">
        <v>45996</v>
      </c>
      <c r="AI15" s="21">
        <f>D8L808C15*D8L608C1</f>
        <v>0.61066526625699302</v>
      </c>
      <c r="AJ15" s="16" t="s">
        <v>45997</v>
      </c>
      <c r="AK15" s="21">
        <f>D6L840C13</f>
        <v>0</v>
      </c>
      <c r="AL15" s="16" t="s">
        <v>45998</v>
      </c>
      <c r="AM15" s="21">
        <f>D8L808C17*D8L609C1</f>
        <v>0</v>
      </c>
      <c r="AN15" s="16" t="s">
        <v>45999</v>
      </c>
      <c r="AO15" s="21">
        <f>D6L840C16</f>
        <v>0</v>
      </c>
      <c r="AP15" s="16" t="s">
        <v>46000</v>
      </c>
      <c r="AQ15" s="21">
        <f>D8L808C19*D8L609C1</f>
        <v>0</v>
      </c>
      <c r="AR15" s="16" t="s">
        <v>46001</v>
      </c>
      <c r="AS15" s="21">
        <f>D6L840C21</f>
        <v>0</v>
      </c>
      <c r="AT15" s="16" t="s">
        <v>46002</v>
      </c>
      <c r="AU15" s="21">
        <f>D8L808C21*D8L609C1</f>
        <v>0</v>
      </c>
      <c r="AV15" s="16" t="s">
        <v>46003</v>
      </c>
      <c r="AW15" s="21">
        <f>D6L840C24</f>
        <v>0</v>
      </c>
      <c r="AX15" s="16" t="s">
        <v>46004</v>
      </c>
      <c r="AY15" s="21">
        <f>D8L808C23*D8L609C1</f>
        <v>0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</v>
      </c>
      <c r="V16" s="16" t="s">
        <v>46016</v>
      </c>
      <c r="W16" s="21">
        <f>D8L809C9*D8L608C1</f>
        <v>0</v>
      </c>
      <c r="X16" s="16" t="s">
        <v>46017</v>
      </c>
      <c r="Y16" s="21">
        <f>D6L937C16</f>
        <v>0</v>
      </c>
      <c r="Z16" s="16" t="s">
        <v>46018</v>
      </c>
      <c r="AA16" s="21">
        <f>D8L809C11*D8L608C1</f>
        <v>0</v>
      </c>
      <c r="AB16" s="16" t="s">
        <v>46019</v>
      </c>
      <c r="AC16" s="21">
        <f>D6L937C21</f>
        <v>0</v>
      </c>
      <c r="AD16" s="16" t="s">
        <v>46020</v>
      </c>
      <c r="AE16" s="21">
        <f>D8L809C13*D8L608C1</f>
        <v>0</v>
      </c>
      <c r="AF16" s="16" t="s">
        <v>46021</v>
      </c>
      <c r="AG16" s="21">
        <f>D6L937C24</f>
        <v>0</v>
      </c>
      <c r="AH16" s="16" t="s">
        <v>46022</v>
      </c>
      <c r="AI16" s="21">
        <f>D8L809C15*D8L608C1</f>
        <v>0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</v>
      </c>
      <c r="V17" s="16" t="s">
        <v>46042</v>
      </c>
      <c r="W17" s="21">
        <f>D8L810C9*D8L608C1</f>
        <v>0</v>
      </c>
      <c r="X17" s="16" t="s">
        <v>46043</v>
      </c>
      <c r="Y17" s="21">
        <f>D6L1037C16</f>
        <v>0</v>
      </c>
      <c r="Z17" s="16" t="s">
        <v>46044</v>
      </c>
      <c r="AA17" s="21">
        <f>D8L810C11*D8L608C1</f>
        <v>0</v>
      </c>
      <c r="AB17" s="16" t="s">
        <v>46045</v>
      </c>
      <c r="AC17" s="21">
        <f>D6L1037C21</f>
        <v>0</v>
      </c>
      <c r="AD17" s="16" t="s">
        <v>46046</v>
      </c>
      <c r="AE17" s="21">
        <f>D8L810C13*D8L608C1</f>
        <v>0</v>
      </c>
      <c r="AF17" s="16" t="s">
        <v>46047</v>
      </c>
      <c r="AG17" s="21">
        <f>D6L1037C24</f>
        <v>0</v>
      </c>
      <c r="AH17" s="16" t="s">
        <v>46048</v>
      </c>
      <c r="AI17" s="21">
        <f>D8L810C15*D8L608C1</f>
        <v>0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3.4137501816056418E-2</v>
      </c>
      <c r="V18" s="16" t="s">
        <v>46068</v>
      </c>
      <c r="W18" s="21">
        <f>D8L811C9*D8L608C1</f>
        <v>4.1264726552996248E-2</v>
      </c>
      <c r="X18" s="16" t="s">
        <v>46069</v>
      </c>
      <c r="Y18" s="21">
        <f>D6L1137C16</f>
        <v>8.8757504721746691E-2</v>
      </c>
      <c r="Z18" s="16" t="s">
        <v>46070</v>
      </c>
      <c r="AA18" s="21">
        <f>D8L811C11*D8L608C1</f>
        <v>0.10728828903779025</v>
      </c>
      <c r="AB18" s="16" t="s">
        <v>46071</v>
      </c>
      <c r="AC18" s="21">
        <f>D6L1137C21</f>
        <v>9.8790495987596376</v>
      </c>
      <c r="AD18" s="16" t="s">
        <v>46072</v>
      </c>
      <c r="AE18" s="21">
        <f>D8L811C13*D8L608C1</f>
        <v>11.941596737010336</v>
      </c>
      <c r="AF18" s="16" t="s">
        <v>46073</v>
      </c>
      <c r="AG18" s="21">
        <f>D6L1137C24</f>
        <v>9.8790495987596376</v>
      </c>
      <c r="AH18" s="16" t="s">
        <v>46074</v>
      </c>
      <c r="AI18" s="21">
        <f>D8L811C15*D8L608C1</f>
        <v>11.941596737010336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0.14601923458258972</v>
      </c>
      <c r="BB18" s="16" t="s">
        <v>46084</v>
      </c>
      <c r="BC18" s="21">
        <f>D8L811C25*D8L608C1</f>
        <v>0.17650511800761995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</v>
      </c>
      <c r="F19" s="16" t="s">
        <v>46086</v>
      </c>
      <c r="G19" s="21">
        <f>D8L812C1*D8L607C1</f>
        <v>0</v>
      </c>
      <c r="H19" s="16" t="s">
        <v>46087</v>
      </c>
      <c r="I19" s="21">
        <f>D6L1228C16</f>
        <v>0</v>
      </c>
      <c r="J19" s="16" t="s">
        <v>46088</v>
      </c>
      <c r="K19" s="21">
        <f>D8L812C3*D8L607C1</f>
        <v>0</v>
      </c>
      <c r="L19" s="16" t="s">
        <v>46089</v>
      </c>
      <c r="M19" s="21">
        <f>D6L1228C21</f>
        <v>0</v>
      </c>
      <c r="N19" s="16" t="s">
        <v>46090</v>
      </c>
      <c r="O19" s="21">
        <f>D8L812C5*D8L607C1</f>
        <v>0</v>
      </c>
      <c r="P19" s="16" t="s">
        <v>46091</v>
      </c>
      <c r="Q19" s="21">
        <f>D6L1228C24</f>
        <v>0</v>
      </c>
      <c r="R19" s="16" t="s">
        <v>46092</v>
      </c>
      <c r="S19" s="21">
        <f>D8L812C7*D8L607C1</f>
        <v>0</v>
      </c>
      <c r="T19" s="16" t="s">
        <v>46093</v>
      </c>
      <c r="U19" s="21">
        <f>D6L1237C13</f>
        <v>-0.37305029567409947</v>
      </c>
      <c r="V19" s="16" t="s">
        <v>46094</v>
      </c>
      <c r="W19" s="21">
        <f>D8L812C9*D8L608C1</f>
        <v>-0.45093570479916317</v>
      </c>
      <c r="X19" s="16" t="s">
        <v>46095</v>
      </c>
      <c r="Y19" s="21">
        <f>D6L1237C16</f>
        <v>-0.96993076875265793</v>
      </c>
      <c r="Z19" s="16" t="s">
        <v>46096</v>
      </c>
      <c r="AA19" s="21">
        <f>D8L812C11*D8L608C1</f>
        <v>-1.1724328324778235</v>
      </c>
      <c r="AB19" s="16" t="s">
        <v>46097</v>
      </c>
      <c r="AC19" s="21">
        <f>D6L1237C21</f>
        <v>-132.618008968943</v>
      </c>
      <c r="AD19" s="16" t="s">
        <v>46098</v>
      </c>
      <c r="AE19" s="21">
        <f>D8L812C13*D8L608C1</f>
        <v>-160.30598564574217</v>
      </c>
      <c r="AF19" s="16" t="s">
        <v>46099</v>
      </c>
      <c r="AG19" s="21">
        <f>D6L1237C24</f>
        <v>-132.61800896894306</v>
      </c>
      <c r="AH19" s="16" t="s">
        <v>46100</v>
      </c>
      <c r="AI19" s="21">
        <f>D8L812C15*D8L608C1</f>
        <v>-160.30598564574223</v>
      </c>
      <c r="AJ19" s="16" t="s">
        <v>46101</v>
      </c>
      <c r="AK19" s="21">
        <f>D6L1240C13</f>
        <v>0.32197231253117031</v>
      </c>
      <c r="AL19" s="16" t="s">
        <v>46102</v>
      </c>
      <c r="AM19" s="21">
        <f>D8L812C17*D8L609C1</f>
        <v>0.33914845795853871</v>
      </c>
      <c r="AN19" s="16" t="s">
        <v>46103</v>
      </c>
      <c r="AO19" s="21">
        <f>D6L1240C16</f>
        <v>0.83712801258104197</v>
      </c>
      <c r="AP19" s="16" t="s">
        <v>46104</v>
      </c>
      <c r="AQ19" s="21">
        <f>D8L812C19*D8L609C1</f>
        <v>0.88178599069219976</v>
      </c>
      <c r="AR19" s="16" t="s">
        <v>46105</v>
      </c>
      <c r="AS19" s="21">
        <f>D6L1240C21</f>
        <v>48.014856875678944</v>
      </c>
      <c r="AT19" s="16" t="s">
        <v>46106</v>
      </c>
      <c r="AU19" s="21">
        <f>D8L812C21*D8L609C1</f>
        <v>50.576288813374212</v>
      </c>
      <c r="AV19" s="16" t="s">
        <v>46107</v>
      </c>
      <c r="AW19" s="21">
        <f>D6L1240C24</f>
        <v>48.014856875678944</v>
      </c>
      <c r="AX19" s="16" t="s">
        <v>46108</v>
      </c>
      <c r="AY19" s="21">
        <f>D8L812C23*D8L609C1</f>
        <v>50.576288813374212</v>
      </c>
      <c r="AZ19" s="16" t="s">
        <v>46109</v>
      </c>
      <c r="BA19" s="21">
        <f>D6L1812C8</f>
        <v>0.34969080390983442</v>
      </c>
      <c r="BB19" s="16" t="s">
        <v>46110</v>
      </c>
      <c r="BC19" s="21">
        <f>D8L812C25*D8L608C1</f>
        <v>0.42269922032343077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6.9912603251310959</v>
      </c>
      <c r="F20" s="16" t="s">
        <v>46112</v>
      </c>
      <c r="G20" s="21">
        <f>D8L813C1*D8L607C1</f>
        <v>8.9109006758376168</v>
      </c>
      <c r="H20" s="16" t="s">
        <v>46113</v>
      </c>
      <c r="I20" s="21">
        <f>D6L1328C16</f>
        <v>18.177276845340778</v>
      </c>
      <c r="J20" s="16" t="s">
        <v>46114</v>
      </c>
      <c r="K20" s="21">
        <f>D8L813C3*D8L607C1</f>
        <v>23.168341757177711</v>
      </c>
      <c r="L20" s="16" t="s">
        <v>46115</v>
      </c>
      <c r="M20" s="21">
        <f>D6L1328C21</f>
        <v>1310.6976064649311</v>
      </c>
      <c r="N20" s="16" t="s">
        <v>46116</v>
      </c>
      <c r="O20" s="21">
        <f>D8L813C5*D8L607C1</f>
        <v>1670.5852227077662</v>
      </c>
      <c r="P20" s="16" t="s">
        <v>46117</v>
      </c>
      <c r="Q20" s="21">
        <f>D6L1328C24</f>
        <v>1310.6976064649311</v>
      </c>
      <c r="R20" s="16" t="s">
        <v>46118</v>
      </c>
      <c r="S20" s="21">
        <f>D8L813C7*D8L607C1</f>
        <v>1670.5852227077662</v>
      </c>
      <c r="T20" s="16" t="s">
        <v>46119</v>
      </c>
      <c r="U20" s="21">
        <f>D6L1337C13</f>
        <v>0.1720633698867424</v>
      </c>
      <c r="V20" s="16" t="s">
        <v>46120</v>
      </c>
      <c r="W20" s="21">
        <f>D8L813C9*D8L608C1</f>
        <v>0.20798674567404787</v>
      </c>
      <c r="X20" s="16" t="s">
        <v>46121</v>
      </c>
      <c r="Y20" s="21">
        <f>D6L1337C16</f>
        <v>0.44736476170553074</v>
      </c>
      <c r="Z20" s="16" t="s">
        <v>46122</v>
      </c>
      <c r="AA20" s="21">
        <f>D8L813C11*D8L608C1</f>
        <v>0.54076553875252509</v>
      </c>
      <c r="AB20" s="16" t="s">
        <v>46123</v>
      </c>
      <c r="AC20" s="21">
        <f>D6L1337C21</f>
        <v>143.67879337661822</v>
      </c>
      <c r="AD20" s="16" t="s">
        <v>46124</v>
      </c>
      <c r="AE20" s="21">
        <f>D8L813C13*D8L608C1</f>
        <v>173.67603968495388</v>
      </c>
      <c r="AF20" s="16" t="s">
        <v>46125</v>
      </c>
      <c r="AG20" s="21">
        <f>D6L1337C24</f>
        <v>143.67879337661824</v>
      </c>
      <c r="AH20" s="16" t="s">
        <v>46126</v>
      </c>
      <c r="AI20" s="21">
        <f>D8L813C15*D8L608C1</f>
        <v>173.67603968495391</v>
      </c>
      <c r="AJ20" s="16" t="s">
        <v>46127</v>
      </c>
      <c r="AK20" s="21">
        <f>D6L1340C13</f>
        <v>0.15254113944213477</v>
      </c>
      <c r="AL20" s="16" t="s">
        <v>46128</v>
      </c>
      <c r="AM20" s="21">
        <f>D8L813C17*D8L609C1</f>
        <v>0.16067869876864033</v>
      </c>
      <c r="AN20" s="16" t="s">
        <v>46129</v>
      </c>
      <c r="AO20" s="21">
        <f>D6L1340C16</f>
        <v>0.39660696254955036</v>
      </c>
      <c r="AP20" s="16" t="s">
        <v>46130</v>
      </c>
      <c r="AQ20" s="21">
        <f>D8L813C19*D8L609C1</f>
        <v>0.41776461679846483</v>
      </c>
      <c r="AR20" s="16" t="s">
        <v>46131</v>
      </c>
      <c r="AS20" s="21">
        <f>D6L1340C21</f>
        <v>29.940874291571188</v>
      </c>
      <c r="AT20" s="16" t="s">
        <v>46132</v>
      </c>
      <c r="AU20" s="21">
        <f>D8L813C21*D8L609C1</f>
        <v>31.538119741068638</v>
      </c>
      <c r="AV20" s="16" t="s">
        <v>46133</v>
      </c>
      <c r="AW20" s="21">
        <f>D6L1340C24</f>
        <v>29.940874291571195</v>
      </c>
      <c r="AX20" s="16" t="s">
        <v>46134</v>
      </c>
      <c r="AY20" s="21">
        <f>D8L813C23*D8L609C1</f>
        <v>31.538119741068645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0</v>
      </c>
      <c r="F21" s="16" t="s">
        <v>46138</v>
      </c>
      <c r="G21" s="21">
        <f>D8L814C1*D8L607C1</f>
        <v>0</v>
      </c>
      <c r="H21" s="16" t="s">
        <v>46139</v>
      </c>
      <c r="I21" s="21">
        <f>D6L1428C16</f>
        <v>0</v>
      </c>
      <c r="J21" s="16" t="s">
        <v>46140</v>
      </c>
      <c r="K21" s="21">
        <f>D8L814C3*D8L607C1</f>
        <v>0</v>
      </c>
      <c r="L21" s="16" t="s">
        <v>46141</v>
      </c>
      <c r="M21" s="21">
        <f>D6L1428C21</f>
        <v>0</v>
      </c>
      <c r="N21" s="16" t="s">
        <v>46142</v>
      </c>
      <c r="O21" s="21">
        <f>D8L814C5*D8L607C1</f>
        <v>0</v>
      </c>
      <c r="P21" s="16" t="s">
        <v>46143</v>
      </c>
      <c r="Q21" s="21">
        <f>D6L1428C24</f>
        <v>0</v>
      </c>
      <c r="R21" s="16" t="s">
        <v>46144</v>
      </c>
      <c r="S21" s="21">
        <f>D8L814C7*D8L607C1</f>
        <v>0</v>
      </c>
      <c r="T21" s="16" t="s">
        <v>46145</v>
      </c>
      <c r="U21" s="21">
        <f>D6L1437C13</f>
        <v>1.1285783420534217E-2</v>
      </c>
      <c r="V21" s="16" t="s">
        <v>46146</v>
      </c>
      <c r="W21" s="21">
        <f>D8L814C9*D8L608C1</f>
        <v>1.3642028326912928E-2</v>
      </c>
      <c r="X21" s="16" t="s">
        <v>46147</v>
      </c>
      <c r="Y21" s="21">
        <f>D6L1437C16</f>
        <v>2.93430368933888E-2</v>
      </c>
      <c r="Z21" s="16" t="s">
        <v>46148</v>
      </c>
      <c r="AA21" s="21">
        <f>D8L814C11*D8L608C1</f>
        <v>3.5469273649973411E-2</v>
      </c>
      <c r="AB21" s="16" t="s">
        <v>46149</v>
      </c>
      <c r="AC21" s="21">
        <f>D6L1437C21</f>
        <v>-9.1583033509903125</v>
      </c>
      <c r="AD21" s="16" t="s">
        <v>46150</v>
      </c>
      <c r="AE21" s="21">
        <f>D8L814C13*D8L608C1</f>
        <v>-11.070373148695197</v>
      </c>
      <c r="AF21" s="16" t="s">
        <v>46151</v>
      </c>
      <c r="AG21" s="21">
        <f>D6L1437C24</f>
        <v>-9.1583033509903125</v>
      </c>
      <c r="AH21" s="16" t="s">
        <v>46152</v>
      </c>
      <c r="AI21" s="21">
        <f>D8L814C15*D8L608C1</f>
        <v>-11.070373148695197</v>
      </c>
      <c r="AJ21" s="16" t="s">
        <v>46153</v>
      </c>
      <c r="AK21" s="21">
        <f>D6L1440C13</f>
        <v>3.0049107925963426E-2</v>
      </c>
      <c r="AL21" s="16" t="s">
        <v>46154</v>
      </c>
      <c r="AM21" s="21">
        <f>D8L814C17*D8L609C1</f>
        <v>3.1652127277663332E-2</v>
      </c>
      <c r="AN21" s="16" t="s">
        <v>46155</v>
      </c>
      <c r="AO21" s="21">
        <f>D6L1440C16</f>
        <v>7.8127680607504385E-2</v>
      </c>
      <c r="AP21" s="16" t="s">
        <v>46156</v>
      </c>
      <c r="AQ21" s="21">
        <f>D8L814C19*D8L609C1</f>
        <v>8.2295530921924112E-2</v>
      </c>
      <c r="AR21" s="16" t="s">
        <v>46157</v>
      </c>
      <c r="AS21" s="21">
        <f>D6L1440C21</f>
        <v>6.755350981713435</v>
      </c>
      <c r="AT21" s="16" t="s">
        <v>46158</v>
      </c>
      <c r="AU21" s="21">
        <f>D8L814C21*D8L609C1</f>
        <v>7.1157263505228041</v>
      </c>
      <c r="AV21" s="16" t="s">
        <v>46159</v>
      </c>
      <c r="AW21" s="21">
        <f>D6L1440C24</f>
        <v>6.7553509817134341</v>
      </c>
      <c r="AX21" s="16" t="s">
        <v>46160</v>
      </c>
      <c r="AY21" s="21">
        <f>D8L814C23*D8L609C1</f>
        <v>7.1157263505228032</v>
      </c>
      <c r="AZ21" s="16" t="s">
        <v>46161</v>
      </c>
      <c r="BA21" s="21">
        <f>D6L1814C8</f>
        <v>0.52354048964218458</v>
      </c>
      <c r="BB21" s="16" t="s">
        <v>46162</v>
      </c>
      <c r="BC21" s="21">
        <f>D8L814C25*D8L608C1</f>
        <v>0.63284522871399118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1.0182915330944748E-2</v>
      </c>
      <c r="BB22" s="16" t="s">
        <v>46164</v>
      </c>
      <c r="BC22" s="21">
        <f>D8L815C25*D8L608C1</f>
        <v>1.2308903531016772E-2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0.15678672249507228</v>
      </c>
      <c r="F24" s="16" t="s">
        <v>46168</v>
      </c>
      <c r="G24" s="21">
        <f>D8L817C1*D8L607C1</f>
        <v>0.19983677426823704</v>
      </c>
      <c r="H24" s="16" t="s">
        <v>46169</v>
      </c>
      <c r="I24" s="21">
        <f>D6L1528C16</f>
        <v>0.40764547848718807</v>
      </c>
      <c r="J24" s="16" t="s">
        <v>46170</v>
      </c>
      <c r="K24" s="21">
        <f>D8L817C3*D8L607C1</f>
        <v>0.51957561309741651</v>
      </c>
      <c r="L24" s="16" t="s">
        <v>46171</v>
      </c>
      <c r="M24" s="21">
        <f>D6L1528C21</f>
        <v>2.3538521862401125</v>
      </c>
      <c r="N24" s="16" t="s">
        <v>46172</v>
      </c>
      <c r="O24" s="21">
        <f>D8L817C5*D8L607C1</f>
        <v>3.0001662163532097</v>
      </c>
      <c r="P24" s="16" t="s">
        <v>46173</v>
      </c>
      <c r="Q24" s="21">
        <f>D6L1528C24</f>
        <v>2.3538521862401121</v>
      </c>
      <c r="R24" s="16" t="s">
        <v>46174</v>
      </c>
      <c r="S24" s="21">
        <f>D8L817C7*D8L607C1</f>
        <v>3.0001662163532088</v>
      </c>
      <c r="T24" s="16" t="s">
        <v>46175</v>
      </c>
      <c r="U24" s="21">
        <f>D6L1537C13</f>
        <v>1.6949240129615786E-3</v>
      </c>
      <c r="V24" s="16" t="s">
        <v>46176</v>
      </c>
      <c r="W24" s="21">
        <f>D8L817C9*D8L608C1</f>
        <v>2.0487901047894015E-3</v>
      </c>
      <c r="X24" s="16" t="s">
        <v>46177</v>
      </c>
      <c r="Y24" s="21">
        <f>D6L1537C16</f>
        <v>4.4068024337001049E-3</v>
      </c>
      <c r="Z24" s="16" t="s">
        <v>46178</v>
      </c>
      <c r="AA24" s="21">
        <f>D8L817C11*D8L608C1</f>
        <v>5.3268542724524441E-3</v>
      </c>
      <c r="AB24" s="16" t="s">
        <v>46179</v>
      </c>
      <c r="AC24" s="21">
        <f>D6L1537C21</f>
        <v>2.4251018190504503</v>
      </c>
      <c r="AD24" s="16" t="s">
        <v>46180</v>
      </c>
      <c r="AE24" s="21">
        <f>D8L817C13*D8L608C1</f>
        <v>2.9314143713709773</v>
      </c>
      <c r="AF24" s="16" t="s">
        <v>46181</v>
      </c>
      <c r="AG24" s="21">
        <f>D6L1537C24</f>
        <v>2.4251018190504503</v>
      </c>
      <c r="AH24" s="16" t="s">
        <v>46182</v>
      </c>
      <c r="AI24" s="21">
        <f>D8L817C15*D8L608C1</f>
        <v>2.9314143713709773</v>
      </c>
      <c r="AJ24" s="16" t="s">
        <v>46183</v>
      </c>
      <c r="AK24" s="21">
        <f>D6L1540C13</f>
        <v>1.0327292458971203E-2</v>
      </c>
      <c r="AL24" s="16" t="s">
        <v>46184</v>
      </c>
      <c r="AM24" s="21">
        <f>D8L817C17*D8L609C1</f>
        <v>1.0878218952469248E-2</v>
      </c>
      <c r="AN24" s="16" t="s">
        <v>46185</v>
      </c>
      <c r="AO24" s="21">
        <f>D6L1540C16</f>
        <v>2.6850960393325136E-2</v>
      </c>
      <c r="AP24" s="16" t="s">
        <v>46186</v>
      </c>
      <c r="AQ24" s="21">
        <f>D8L817C19*D8L609C1</f>
        <v>2.8283369276420056E-2</v>
      </c>
      <c r="AR24" s="16" t="s">
        <v>46187</v>
      </c>
      <c r="AS24" s="21">
        <f>D6L1540C21</f>
        <v>0.15014108841077237</v>
      </c>
      <c r="AT24" s="16" t="s">
        <v>46188</v>
      </c>
      <c r="AU24" s="21">
        <f>D8L817C21*D8L609C1</f>
        <v>0.15815061304627079</v>
      </c>
      <c r="AV24" s="16" t="s">
        <v>46189</v>
      </c>
      <c r="AW24" s="21">
        <f>D6L1540C24</f>
        <v>0.15014108841077237</v>
      </c>
      <c r="AX24" s="16" t="s">
        <v>46190</v>
      </c>
      <c r="AY24" s="21">
        <f>D8L817C23*D8L609C1</f>
        <v>0.15815061304627079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0.46627340773821307</v>
      </c>
      <c r="V25" s="16" t="s">
        <v>46202</v>
      </c>
      <c r="W25" s="21">
        <f>D8L818C9*D8L608C1</f>
        <v>0.56362193030192209</v>
      </c>
      <c r="X25" s="16" t="s">
        <v>46203</v>
      </c>
      <c r="Y25" s="21">
        <f>D6L1637C16</f>
        <v>1.2123108601193524</v>
      </c>
      <c r="Z25" s="16" t="s">
        <v>46204</v>
      </c>
      <c r="AA25" s="21">
        <f>D8L818C11*D8L608C1</f>
        <v>1.4654170187849953</v>
      </c>
      <c r="AB25" s="16" t="s">
        <v>46205</v>
      </c>
      <c r="AC25" s="21">
        <f>D6L1637C21</f>
        <v>69.600277777253112</v>
      </c>
      <c r="AD25" s="16" t="s">
        <v>46206</v>
      </c>
      <c r="AE25" s="21">
        <f>D8L818C13*D8L608C1</f>
        <v>84.131417874874543</v>
      </c>
      <c r="AF25" s="16" t="s">
        <v>46207</v>
      </c>
      <c r="AG25" s="21">
        <f>D6L1637C24</f>
        <v>69.600277777253126</v>
      </c>
      <c r="AH25" s="16" t="s">
        <v>46208</v>
      </c>
      <c r="AI25" s="21">
        <f>D8L818C15*D8L608C1</f>
        <v>84.131417874874558</v>
      </c>
      <c r="AJ25" s="16" t="s">
        <v>46209</v>
      </c>
      <c r="AK25" s="21">
        <f>D6L1640C13</f>
        <v>1.4909189101084697</v>
      </c>
      <c r="AL25" s="16" t="s">
        <v>46210</v>
      </c>
      <c r="AM25" s="21">
        <f>D8L818C17*D8L609C1</f>
        <v>1.570454444760871</v>
      </c>
      <c r="AN25" s="16" t="s">
        <v>46211</v>
      </c>
      <c r="AO25" s="21">
        <f>D6L1640C16</f>
        <v>3.8763891662820136</v>
      </c>
      <c r="AP25" s="16" t="s">
        <v>46212</v>
      </c>
      <c r="AQ25" s="21">
        <f>D8L818C19*D8L609C1</f>
        <v>4.083181556378257</v>
      </c>
      <c r="AR25" s="16" t="s">
        <v>46213</v>
      </c>
      <c r="AS25" s="21">
        <f>D6L1640C21</f>
        <v>222.37338684220143</v>
      </c>
      <c r="AT25" s="16" t="s">
        <v>46214</v>
      </c>
      <c r="AU25" s="21">
        <f>D8L818C21*D8L609C1</f>
        <v>234.23626288129665</v>
      </c>
      <c r="AV25" s="16" t="s">
        <v>46215</v>
      </c>
      <c r="AW25" s="21">
        <f>D6L1640C24</f>
        <v>222.37338684220148</v>
      </c>
      <c r="AX25" s="16" t="s">
        <v>46216</v>
      </c>
      <c r="AY25" s="21">
        <f>D8L818C23*D8L609C1</f>
        <v>234.23626288129671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1.7307755623587244E-4</v>
      </c>
      <c r="V26" s="16" t="s">
        <v>46228</v>
      </c>
      <c r="W26" s="21">
        <f>D8L819C9*D8L608C1</f>
        <v>2.0921267376322483E-4</v>
      </c>
      <c r="X26" s="16" t="s">
        <v>46229</v>
      </c>
      <c r="Y26" s="21">
        <f>D6L1737C16</f>
        <v>4.5000164621326845E-4</v>
      </c>
      <c r="Z26" s="16" t="s">
        <v>46230</v>
      </c>
      <c r="AA26" s="21">
        <f>D8L819C11*D8L608C1</f>
        <v>5.439529517843847E-4</v>
      </c>
      <c r="AB26" s="16" t="s">
        <v>46231</v>
      </c>
      <c r="AC26" s="21">
        <f>D6L1737C21</f>
        <v>2.471848955861913E-2</v>
      </c>
      <c r="AD26" s="16" t="s">
        <v>46232</v>
      </c>
      <c r="AE26" s="21">
        <f>D8L819C13*D8L608C1</f>
        <v>2.9879213714454001E-2</v>
      </c>
      <c r="AF26" s="16" t="s">
        <v>46233</v>
      </c>
      <c r="AG26" s="21">
        <f>D6L1737C24</f>
        <v>2.471848955861913E-2</v>
      </c>
      <c r="AH26" s="16" t="s">
        <v>46234</v>
      </c>
      <c r="AI26" s="21">
        <f>D8L819C15*D8L608C1</f>
        <v>2.9879213714454001E-2</v>
      </c>
      <c r="AJ26" s="16" t="s">
        <v>46235</v>
      </c>
      <c r="AK26" s="21">
        <f>D6L1740C13</f>
        <v>1.9581627955136719E-4</v>
      </c>
      <c r="AL26" s="16" t="s">
        <v>46236</v>
      </c>
      <c r="AM26" s="21">
        <f>D8L819C17*D8L609C1</f>
        <v>2.0626242278703718E-4</v>
      </c>
      <c r="AN26" s="16" t="s">
        <v>46237</v>
      </c>
      <c r="AO26" s="21">
        <f>D6L1740C16</f>
        <v>5.0912232683355575E-4</v>
      </c>
      <c r="AP26" s="16" t="s">
        <v>46238</v>
      </c>
      <c r="AQ26" s="21">
        <f>D8L819C19*D8L609C1</f>
        <v>5.3628229924629778E-4</v>
      </c>
      <c r="AR26" s="16" t="s">
        <v>46239</v>
      </c>
      <c r="AS26" s="21">
        <f>D6L1740C21</f>
        <v>2.7771338881338987E-2</v>
      </c>
      <c r="AT26" s="16" t="s">
        <v>46240</v>
      </c>
      <c r="AU26" s="21">
        <f>D8L819C21*D8L609C1</f>
        <v>2.9252846876820525E-2</v>
      </c>
      <c r="AV26" s="16" t="s">
        <v>46241</v>
      </c>
      <c r="AW26" s="21">
        <f>D6L1740C24</f>
        <v>2.7771338881338987E-2</v>
      </c>
      <c r="AX26" s="16" t="s">
        <v>46242</v>
      </c>
      <c r="AY26" s="21">
        <f>D8L819C23*D8L609C1</f>
        <v>2.9252846876820525E-2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3.1028522727104154E-2</v>
      </c>
      <c r="F27" s="16" t="s">
        <v>46244</v>
      </c>
      <c r="G27" s="21">
        <f>D8L820C1*D8L607C1</f>
        <v>3.9548246136008477E-2</v>
      </c>
      <c r="H27" s="16" t="s">
        <v>46245</v>
      </c>
      <c r="I27" s="21">
        <f>D6L1924C4</f>
        <v>8.3657888313693252E-2</v>
      </c>
      <c r="J27" s="16" t="s">
        <v>46246</v>
      </c>
      <c r="K27" s="21">
        <f>D8L820C3*D8L607C1</f>
        <v>0.1066284330500393</v>
      </c>
      <c r="L27" s="16" t="s">
        <v>46247</v>
      </c>
      <c r="M27" s="21">
        <f>D6L1924C7</f>
        <v>3.4538458745236835</v>
      </c>
      <c r="N27" s="16" t="s">
        <v>46248</v>
      </c>
      <c r="O27" s="21">
        <f>D8L820C5*D8L607C1</f>
        <v>4.4021930390576527</v>
      </c>
      <c r="P27" s="16" t="s">
        <v>46249</v>
      </c>
      <c r="Q27" s="21">
        <f>D6L1924C10</f>
        <v>2.8443945117883547</v>
      </c>
      <c r="R27" s="16" t="s">
        <v>46250</v>
      </c>
      <c r="S27" s="21">
        <f>D8L820C7*D8L607C1</f>
        <v>3.6254002567081325</v>
      </c>
      <c r="T27" s="16" t="s">
        <v>46251</v>
      </c>
      <c r="U27" s="21">
        <f>D6L1924C2</f>
        <v>-1.0999111180732154E-2</v>
      </c>
      <c r="V27" s="16" t="s">
        <v>46252</v>
      </c>
      <c r="W27" s="21">
        <f>D8L820C9*D8L608C1</f>
        <v>-1.3295504681172594E-2</v>
      </c>
      <c r="X27" s="16" t="s">
        <v>46253</v>
      </c>
      <c r="Y27" s="21">
        <f>D6L1924C5</f>
        <v>-1.1568405912075029E-2</v>
      </c>
      <c r="Z27" s="16" t="s">
        <v>46254</v>
      </c>
      <c r="AA27" s="21">
        <f>D8L820C11*D8L608C1</f>
        <v>-1.3983656718293129E-2</v>
      </c>
      <c r="AB27" s="16" t="s">
        <v>46255</v>
      </c>
      <c r="AC27" s="21">
        <f>D6L1924C8</f>
        <v>1.3591869884696468</v>
      </c>
      <c r="AD27" s="16" t="s">
        <v>46256</v>
      </c>
      <c r="AE27" s="21">
        <f>D8L820C13*D8L608C1</f>
        <v>1.6429579327685431</v>
      </c>
      <c r="AF27" s="16" t="s">
        <v>46257</v>
      </c>
      <c r="AG27" s="21">
        <f>D6L1924C11</f>
        <v>2.0335458196228702</v>
      </c>
      <c r="AH27" s="16" t="s">
        <v>46258</v>
      </c>
      <c r="AI27" s="21">
        <f>D8L820C15*D8L608C1</f>
        <v>2.4581093435565324</v>
      </c>
      <c r="AJ27" s="16" t="s">
        <v>46259</v>
      </c>
      <c r="AK27" s="21">
        <f>D6L1924C3</f>
        <v>6.746048393514259E-2</v>
      </c>
      <c r="AL27" s="16" t="s">
        <v>46260</v>
      </c>
      <c r="AM27" s="21">
        <f>D8L820C17*D8L609C1</f>
        <v>7.1059275003733255E-2</v>
      </c>
      <c r="AN27" s="16" t="s">
        <v>46261</v>
      </c>
      <c r="AO27" s="21">
        <f>D6L1924C6</f>
        <v>0.16353877960579771</v>
      </c>
      <c r="AP27" s="16" t="s">
        <v>46262</v>
      </c>
      <c r="AQ27" s="21">
        <f>D8L820C19*D8L609C1</f>
        <v>0.17226302623259918</v>
      </c>
      <c r="AR27" s="16" t="s">
        <v>46263</v>
      </c>
      <c r="AS27" s="21">
        <f>D6L1924C9</f>
        <v>11.207890159835145</v>
      </c>
      <c r="AT27" s="16" t="s">
        <v>46264</v>
      </c>
      <c r="AU27" s="21">
        <f>D8L820C21*D8L609C1</f>
        <v>11.805793593847543</v>
      </c>
      <c r="AV27" s="16" t="s">
        <v>46265</v>
      </c>
      <c r="AW27" s="21">
        <f>D6L1924C12</f>
        <v>9.1209913095477919</v>
      </c>
      <c r="AX27" s="16" t="s">
        <v>46266</v>
      </c>
      <c r="AY27" s="21">
        <f>D8L820C23*D8L609C1</f>
        <v>9.6075656734828581</v>
      </c>
      <c r="AZ27" s="16" t="s">
        <v>46267</v>
      </c>
      <c r="BA27" s="21">
        <f>D6L1819C5/D6L1819C7</f>
        <v>6.6637334214927457E-2</v>
      </c>
      <c r="BB27" s="16" t="s">
        <v>46268</v>
      </c>
      <c r="BC27" s="21">
        <f>D8L820C25*D8L608C1</f>
        <v>8.0549871206634691E-2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FB952-8400-4C3B-9BDE-043129AC4D49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2.4027809508304345E-3</v>
      </c>
      <c r="F8" s="16" t="s">
        <v>46298</v>
      </c>
      <c r="G8" s="6">
        <f>D8L703C4</f>
        <v>1.6563751163424236E-3</v>
      </c>
      <c r="H8" s="16" t="s">
        <v>46299</v>
      </c>
      <c r="I8" s="6">
        <f>D8L703C6</f>
        <v>3.334172169067172E-3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0.54429668923326224</v>
      </c>
      <c r="F10" s="16" t="s">
        <v>46304</v>
      </c>
      <c r="G10" s="6">
        <f>D8L710C4</f>
        <v>0</v>
      </c>
      <c r="H10" s="16" t="s">
        <v>46305</v>
      </c>
      <c r="I10" s="6">
        <f>D8L710C6</f>
        <v>0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17.77949961723478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4.3321265979720032</v>
      </c>
      <c r="F12" s="16" t="s">
        <v>46308</v>
      </c>
      <c r="G12" s="6">
        <f>D8L712C4</f>
        <v>0.89440223228650517</v>
      </c>
      <c r="H12" s="16" t="s">
        <v>46309</v>
      </c>
      <c r="I12" s="6">
        <f>D8L712C6</f>
        <v>1.5254152996567651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1.1031290099408997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4.3667286146996211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2.7422267620068905</v>
      </c>
      <c r="F18" s="16" t="s">
        <v>46318</v>
      </c>
      <c r="G18" s="6">
        <f>D8L723C4</f>
        <v>0.29622742302073235</v>
      </c>
      <c r="H18" s="16" t="s">
        <v>46319</v>
      </c>
      <c r="I18" s="6">
        <f>D8L723C6</f>
        <v>0.5917012536376709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1.8635160914674302</v>
      </c>
      <c r="F26" s="16" t="s">
        <v>46338</v>
      </c>
      <c r="G26" s="6">
        <f>D8L732C4</f>
        <v>-2.8739233402107107</v>
      </c>
      <c r="H26" s="16" t="s">
        <v>46339</v>
      </c>
      <c r="I26" s="6">
        <f>D8L732C6</f>
        <v>5.4569280521814076E-2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26.682077855117324</v>
      </c>
      <c r="F27" s="16" t="s">
        <v>46341</v>
      </c>
      <c r="G27" s="6">
        <f>D8L730C4</f>
        <v>2.541435488432001</v>
      </c>
      <c r="H27" s="16" t="s">
        <v>46342</v>
      </c>
      <c r="I27" s="6">
        <f>D8L730C6</f>
        <v>5.7580025938121819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14.690838545978409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4E445-55A0-4F7E-B963-6E975A433A00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-0.10981907782151924</v>
      </c>
      <c r="H9" s="16" t="s">
        <v>46385</v>
      </c>
      <c r="I9" s="6">
        <f>D8L802C18</f>
        <v>0</v>
      </c>
      <c r="J9" s="16" t="s">
        <v>46386</v>
      </c>
      <c r="K9" s="6">
        <f>D8L802C4</f>
        <v>0</v>
      </c>
      <c r="L9" s="16" t="s">
        <v>46387</v>
      </c>
      <c r="M9" s="6">
        <f>D8L802C12</f>
        <v>-0.28552960233595021</v>
      </c>
      <c r="N9" s="16" t="s">
        <v>46388</v>
      </c>
      <c r="O9" s="6">
        <f>D8L802C20</f>
        <v>0</v>
      </c>
      <c r="P9" s="16" t="s">
        <v>46389</v>
      </c>
      <c r="Q9" s="6">
        <f>D8L802C6</f>
        <v>0</v>
      </c>
      <c r="R9" s="16" t="s">
        <v>46390</v>
      </c>
      <c r="S9" s="6">
        <f>D8L802C14</f>
        <v>-31.725682318049085</v>
      </c>
      <c r="T9" s="16" t="s">
        <v>46391</v>
      </c>
      <c r="U9" s="6">
        <f>D8L802C22</f>
        <v>0</v>
      </c>
      <c r="V9" s="16" t="s">
        <v>46392</v>
      </c>
      <c r="W9" s="6">
        <f>D8L802C8</f>
        <v>0</v>
      </c>
      <c r="X9" s="16" t="s">
        <v>46393</v>
      </c>
      <c r="Y9" s="6">
        <f>D8L802C16</f>
        <v>-31.725682318049085</v>
      </c>
      <c r="Z9" s="16" t="s">
        <v>46394</v>
      </c>
      <c r="AA9" s="6">
        <f>D8L802C24</f>
        <v>0</v>
      </c>
      <c r="AB9" s="16" t="s">
        <v>46395</v>
      </c>
      <c r="AC9" s="6">
        <f>D8L802C26</f>
        <v>0.40643786399193299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0.12761627963363495</v>
      </c>
      <c r="F10" s="16" t="s">
        <v>46397</v>
      </c>
      <c r="G10" s="6">
        <f>D8L803C10</f>
        <v>-4.1253011566421992E-2</v>
      </c>
      <c r="H10" s="16" t="s">
        <v>46398</v>
      </c>
      <c r="I10" s="6">
        <f>D8L803C18</f>
        <v>5.721133388201155E-2</v>
      </c>
      <c r="J10" s="16" t="s">
        <v>46399</v>
      </c>
      <c r="K10" s="6">
        <f>D8L803C4</f>
        <v>0.33180232704745038</v>
      </c>
      <c r="L10" s="16" t="s">
        <v>46400</v>
      </c>
      <c r="M10" s="6">
        <f>D8L803C12</f>
        <v>-0.10725783007269735</v>
      </c>
      <c r="N10" s="16" t="s">
        <v>46401</v>
      </c>
      <c r="O10" s="6">
        <f>D8L803C20</f>
        <v>0.14874946809323009</v>
      </c>
      <c r="P10" s="16" t="s">
        <v>46402</v>
      </c>
      <c r="Q10" s="6">
        <f>D8L803C6</f>
        <v>11.68076004409345</v>
      </c>
      <c r="R10" s="16" t="s">
        <v>46403</v>
      </c>
      <c r="S10" s="6">
        <f>D8L803C14</f>
        <v>0.31516980146822299</v>
      </c>
      <c r="T10" s="16" t="s">
        <v>46404</v>
      </c>
      <c r="U10" s="6">
        <f>D8L803C22</f>
        <v>7.9327202542156741</v>
      </c>
      <c r="V10" s="16" t="s">
        <v>46405</v>
      </c>
      <c r="W10" s="6">
        <f>D8L803C8</f>
        <v>11.68076004409345</v>
      </c>
      <c r="X10" s="16" t="s">
        <v>46406</v>
      </c>
      <c r="Y10" s="6">
        <f>D8L803C16</f>
        <v>0.31516980146822515</v>
      </c>
      <c r="Z10" s="16" t="s">
        <v>46407</v>
      </c>
      <c r="AA10" s="6">
        <f>D8L803C24</f>
        <v>7.9327202542156732</v>
      </c>
      <c r="AB10" s="16" t="s">
        <v>46408</v>
      </c>
      <c r="AC10" s="6">
        <f>D8L803C26</f>
        <v>0.53171872300105616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0.10313357349745229</v>
      </c>
      <c r="F11" s="16" t="s">
        <v>46410</v>
      </c>
      <c r="G11" s="6">
        <f>D8L804C10</f>
        <v>0.12300042625676935</v>
      </c>
      <c r="H11" s="16" t="s">
        <v>46411</v>
      </c>
      <c r="I11" s="6">
        <f>D8L804C18</f>
        <v>3.4723259009779406E-2</v>
      </c>
      <c r="J11" s="16" t="s">
        <v>46412</v>
      </c>
      <c r="K11" s="6">
        <f>D8L804C4</f>
        <v>0.26814729109337604</v>
      </c>
      <c r="L11" s="16" t="s">
        <v>46413</v>
      </c>
      <c r="M11" s="6">
        <f>D8L804C12</f>
        <v>0.31980110826760039</v>
      </c>
      <c r="N11" s="16" t="s">
        <v>46414</v>
      </c>
      <c r="O11" s="6">
        <f>D8L804C20</f>
        <v>9.02804734254265E-2</v>
      </c>
      <c r="P11" s="16" t="s">
        <v>46415</v>
      </c>
      <c r="Q11" s="6">
        <f>D8L804C6</f>
        <v>8.1026776964932505</v>
      </c>
      <c r="R11" s="16" t="s">
        <v>46416</v>
      </c>
      <c r="S11" s="6">
        <f>D8L804C14</f>
        <v>21.882013631730278</v>
      </c>
      <c r="T11" s="16" t="s">
        <v>46417</v>
      </c>
      <c r="U11" s="6">
        <f>D8L804C22</f>
        <v>3.6703275743964761</v>
      </c>
      <c r="V11" s="16" t="s">
        <v>46418</v>
      </c>
      <c r="W11" s="6">
        <f>D8L804C8</f>
        <v>8.1026776964932523</v>
      </c>
      <c r="X11" s="16" t="s">
        <v>46419</v>
      </c>
      <c r="Y11" s="6">
        <f>D8L804C16</f>
        <v>21.882013631730281</v>
      </c>
      <c r="Z11" s="16" t="s">
        <v>46420</v>
      </c>
      <c r="AA11" s="6">
        <f>D8L804C24</f>
        <v>3.6703275743964765</v>
      </c>
      <c r="AB11" s="16" t="s">
        <v>46421</v>
      </c>
      <c r="AC11" s="6">
        <f>D8L804C26</f>
        <v>7.6341199547974078E-3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0</v>
      </c>
      <c r="F12" s="16" t="s">
        <v>46423</v>
      </c>
      <c r="G12" s="6">
        <f>D8L805C10</f>
        <v>3.0143187849063974E-2</v>
      </c>
      <c r="H12" s="16" t="s">
        <v>46424</v>
      </c>
      <c r="I12" s="6">
        <f>D8L805C18</f>
        <v>4.677915320959309E-3</v>
      </c>
      <c r="J12" s="16" t="s">
        <v>46425</v>
      </c>
      <c r="K12" s="6">
        <f>D8L805C4</f>
        <v>0</v>
      </c>
      <c r="L12" s="16" t="s">
        <v>46426</v>
      </c>
      <c r="M12" s="6">
        <f>D8L805C12</f>
        <v>7.837228840756634E-2</v>
      </c>
      <c r="N12" s="16" t="s">
        <v>46427</v>
      </c>
      <c r="O12" s="6">
        <f>D8L805C20</f>
        <v>1.2162579834494206E-2</v>
      </c>
      <c r="P12" s="16" t="s">
        <v>46428</v>
      </c>
      <c r="Q12" s="6">
        <f>D8L805C6</f>
        <v>0</v>
      </c>
      <c r="R12" s="16" t="s">
        <v>46429</v>
      </c>
      <c r="S12" s="6">
        <f>D8L805C14</f>
        <v>17.613103906083484</v>
      </c>
      <c r="T12" s="16" t="s">
        <v>46430</v>
      </c>
      <c r="U12" s="6">
        <f>D8L805C22</f>
        <v>0.63790900580213894</v>
      </c>
      <c r="V12" s="16" t="s">
        <v>46431</v>
      </c>
      <c r="W12" s="6">
        <f>D8L805C8</f>
        <v>0</v>
      </c>
      <c r="X12" s="16" t="s">
        <v>46432</v>
      </c>
      <c r="Y12" s="6">
        <f>D8L805C16</f>
        <v>17.613103906083488</v>
      </c>
      <c r="Z12" s="16" t="s">
        <v>46433</v>
      </c>
      <c r="AA12" s="6">
        <f>D8L805C24</f>
        <v>0.63790900580213905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1.1058122430095142E-2</v>
      </c>
      <c r="F13" s="16" t="s">
        <v>46436</v>
      </c>
      <c r="G13" s="6">
        <f>D8L806C10</f>
        <v>-2.6215240008765649E-2</v>
      </c>
      <c r="H13" s="16" t="s">
        <v>46437</v>
      </c>
      <c r="I13" s="6">
        <f>D8L806C18</f>
        <v>5.7321091803518402E-2</v>
      </c>
      <c r="J13" s="16" t="s">
        <v>46438</v>
      </c>
      <c r="K13" s="6">
        <f>D8L806C4</f>
        <v>2.8751118318247375E-2</v>
      </c>
      <c r="L13" s="16" t="s">
        <v>46439</v>
      </c>
      <c r="M13" s="6">
        <f>D8L806C12</f>
        <v>-6.8159624022790549E-2</v>
      </c>
      <c r="N13" s="16" t="s">
        <v>46440</v>
      </c>
      <c r="O13" s="6">
        <f>D8L806C20</f>
        <v>0.14903483868914796</v>
      </c>
      <c r="P13" s="16" t="s">
        <v>46441</v>
      </c>
      <c r="Q13" s="6">
        <f>D8L806C6</f>
        <v>1.3360866426753677</v>
      </c>
      <c r="R13" s="16" t="s">
        <v>46442</v>
      </c>
      <c r="S13" s="6">
        <f>D8L806C14</f>
        <v>0.61779312054640956</v>
      </c>
      <c r="T13" s="16" t="s">
        <v>46443</v>
      </c>
      <c r="U13" s="6">
        <f>D8L806C22</f>
        <v>10.673047558534266</v>
      </c>
      <c r="V13" s="16" t="s">
        <v>46444</v>
      </c>
      <c r="W13" s="6">
        <f>D8L806C8</f>
        <v>1.3360866426753677</v>
      </c>
      <c r="X13" s="16" t="s">
        <v>46445</v>
      </c>
      <c r="Y13" s="6">
        <f>D8L806C16</f>
        <v>0.61779312054640856</v>
      </c>
      <c r="Z13" s="16" t="s">
        <v>46446</v>
      </c>
      <c r="AA13" s="6">
        <f>D8L806C24</f>
        <v>10.673047558534265</v>
      </c>
      <c r="AB13" s="16" t="s">
        <v>46447</v>
      </c>
      <c r="AC13" s="6">
        <f>D8L806C26</f>
        <v>0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1.217636636035164</v>
      </c>
      <c r="F14" s="16" t="s">
        <v>46449</v>
      </c>
      <c r="G14" s="6">
        <f>D8L807C10</f>
        <v>0.12702028113919067</v>
      </c>
      <c r="H14" s="16" t="s">
        <v>46450</v>
      </c>
      <c r="I14" s="6">
        <f>D8L807C18</f>
        <v>0.13230493452374689</v>
      </c>
      <c r="J14" s="16" t="s">
        <v>46451</v>
      </c>
      <c r="K14" s="6">
        <f>D8L807C4</f>
        <v>3.1658552536914248</v>
      </c>
      <c r="L14" s="16" t="s">
        <v>46452</v>
      </c>
      <c r="M14" s="6">
        <f>D8L807C12</f>
        <v>0.33025273096189539</v>
      </c>
      <c r="N14" s="16" t="s">
        <v>46453</v>
      </c>
      <c r="O14" s="6">
        <f>D8L807C20</f>
        <v>0.34399282976174117</v>
      </c>
      <c r="P14" s="16" t="s">
        <v>46454</v>
      </c>
      <c r="Q14" s="6">
        <f>D8L807C6</f>
        <v>117.19696136213761</v>
      </c>
      <c r="R14" s="16" t="s">
        <v>46455</v>
      </c>
      <c r="S14" s="6">
        <f>D8L807C14</f>
        <v>19.420241749476329</v>
      </c>
      <c r="T14" s="16" t="s">
        <v>46456</v>
      </c>
      <c r="U14" s="6">
        <f>D8L807C22</f>
        <v>19.116383674016827</v>
      </c>
      <c r="V14" s="16" t="s">
        <v>46457</v>
      </c>
      <c r="W14" s="6">
        <f>D8L807C8</f>
        <v>117.19696136213761</v>
      </c>
      <c r="X14" s="16" t="s">
        <v>46458</v>
      </c>
      <c r="Y14" s="6">
        <f>D8L807C16</f>
        <v>19.420241749476325</v>
      </c>
      <c r="Z14" s="16" t="s">
        <v>46459</v>
      </c>
      <c r="AA14" s="6">
        <f>D8L807C24</f>
        <v>19.116383674016827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</v>
      </c>
      <c r="F15" s="16" t="s">
        <v>46462</v>
      </c>
      <c r="G15" s="6">
        <f>D8L808C10</f>
        <v>3.8259533163801139E-3</v>
      </c>
      <c r="H15" s="16" t="s">
        <v>46463</v>
      </c>
      <c r="I15" s="6">
        <f>D8L808C18</f>
        <v>0</v>
      </c>
      <c r="J15" s="16" t="s">
        <v>46464</v>
      </c>
      <c r="K15" s="6">
        <f>D8L808C4</f>
        <v>0</v>
      </c>
      <c r="L15" s="16" t="s">
        <v>46465</v>
      </c>
      <c r="M15" s="6">
        <f>D8L808C12</f>
        <v>9.9474786225882926E-3</v>
      </c>
      <c r="N15" s="16" t="s">
        <v>46466</v>
      </c>
      <c r="O15" s="6">
        <f>D8L808C20</f>
        <v>0</v>
      </c>
      <c r="P15" s="16" t="s">
        <v>46467</v>
      </c>
      <c r="Q15" s="6">
        <f>D8L808C6</f>
        <v>0</v>
      </c>
      <c r="R15" s="16" t="s">
        <v>46468</v>
      </c>
      <c r="S15" s="6">
        <f>D8L808C14</f>
        <v>0.61066526625699324</v>
      </c>
      <c r="T15" s="16" t="s">
        <v>46469</v>
      </c>
      <c r="U15" s="6">
        <f>D8L808C22</f>
        <v>0</v>
      </c>
      <c r="V15" s="16" t="s">
        <v>46470</v>
      </c>
      <c r="W15" s="6">
        <f>D8L808C8</f>
        <v>0</v>
      </c>
      <c r="X15" s="16" t="s">
        <v>46471</v>
      </c>
      <c r="Y15" s="6">
        <f>D8L808C16</f>
        <v>0.61066526625699302</v>
      </c>
      <c r="Z15" s="16" t="s">
        <v>46472</v>
      </c>
      <c r="AA15" s="6">
        <f>D8L808C24</f>
        <v>0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0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0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0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0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4.1264726552996248E-2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0.10728828903779025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11.941596737010336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11.941596737010336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0.17650511800761995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</v>
      </c>
      <c r="F19" s="16" t="s">
        <v>46514</v>
      </c>
      <c r="G19" s="6">
        <f>D8L812C10+D8L818C10</f>
        <v>0.11268622550275892</v>
      </c>
      <c r="H19" s="16" t="s">
        <v>46515</v>
      </c>
      <c r="I19" s="6">
        <f>D8L812C18+D8L818C18</f>
        <v>1.9096029027194097</v>
      </c>
      <c r="J19" s="16" t="s">
        <v>46516</v>
      </c>
      <c r="K19" s="6">
        <f>D8L812C4+D8L818C4</f>
        <v>0</v>
      </c>
      <c r="L19" s="16" t="s">
        <v>46517</v>
      </c>
      <c r="M19" s="6">
        <f>D8L812C12+D8L818C12</f>
        <v>0.29298418630717182</v>
      </c>
      <c r="N19" s="16" t="s">
        <v>46518</v>
      </c>
      <c r="O19" s="6">
        <f>D8L812C20+D8L818C20</f>
        <v>4.9649675470704571</v>
      </c>
      <c r="P19" s="16" t="s">
        <v>46519</v>
      </c>
      <c r="Q19" s="6">
        <f>D8L812C6+D8L818C6</f>
        <v>0</v>
      </c>
      <c r="R19" s="16" t="s">
        <v>46520</v>
      </c>
      <c r="S19" s="6">
        <f>D8L812C14+D8L818C14</f>
        <v>-76.174567770867625</v>
      </c>
      <c r="T19" s="16" t="s">
        <v>46521</v>
      </c>
      <c r="U19" s="6">
        <f>D8L812C22+D8L818C22</f>
        <v>284.81255169467084</v>
      </c>
      <c r="V19" s="16" t="s">
        <v>46522</v>
      </c>
      <c r="W19" s="6">
        <f>D8L812C8+D8L818C8</f>
        <v>0</v>
      </c>
      <c r="X19" s="16" t="s">
        <v>46523</v>
      </c>
      <c r="Y19" s="6">
        <f>D8L812C16+D8L818C16</f>
        <v>-76.174567770867668</v>
      </c>
      <c r="Z19" s="16" t="s">
        <v>46524</v>
      </c>
      <c r="AA19" s="6">
        <f>D8L812C24+D8L818C24</f>
        <v>284.8125516946709</v>
      </c>
      <c r="AB19" s="16" t="s">
        <v>46525</v>
      </c>
      <c r="AC19" s="6">
        <f>D8L812C26+D8L818C26</f>
        <v>0.42269922032343077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8.9109006758376168</v>
      </c>
      <c r="F20" s="16" t="s">
        <v>46527</v>
      </c>
      <c r="G20" s="6">
        <f>D8L813C10</f>
        <v>0.20798674567404787</v>
      </c>
      <c r="H20" s="16" t="s">
        <v>46528</v>
      </c>
      <c r="I20" s="6">
        <f>D8L813C18</f>
        <v>0.16067869876864033</v>
      </c>
      <c r="J20" s="16" t="s">
        <v>46529</v>
      </c>
      <c r="K20" s="6">
        <f>D8L813C4</f>
        <v>23.168341757177711</v>
      </c>
      <c r="L20" s="16" t="s">
        <v>46530</v>
      </c>
      <c r="M20" s="6">
        <f>D8L813C12</f>
        <v>0.54076553875252509</v>
      </c>
      <c r="N20" s="16" t="s">
        <v>46531</v>
      </c>
      <c r="O20" s="6">
        <f>D8L813C20</f>
        <v>0.41776461679846483</v>
      </c>
      <c r="P20" s="16" t="s">
        <v>46532</v>
      </c>
      <c r="Q20" s="6">
        <f>D8L813C6</f>
        <v>1670.5852227077662</v>
      </c>
      <c r="R20" s="16" t="s">
        <v>46533</v>
      </c>
      <c r="S20" s="6">
        <f>D8L813C14</f>
        <v>173.67603968495388</v>
      </c>
      <c r="T20" s="16" t="s">
        <v>46534</v>
      </c>
      <c r="U20" s="6">
        <f>D8L813C22</f>
        <v>31.538119741068638</v>
      </c>
      <c r="V20" s="16" t="s">
        <v>46535</v>
      </c>
      <c r="W20" s="6">
        <f>D8L813C8</f>
        <v>1670.5852227077662</v>
      </c>
      <c r="X20" s="16" t="s">
        <v>46536</v>
      </c>
      <c r="Y20" s="6">
        <f>D8L813C16</f>
        <v>173.67603968495391</v>
      </c>
      <c r="Z20" s="16" t="s">
        <v>46537</v>
      </c>
      <c r="AA20" s="6">
        <f>D8L813C24</f>
        <v>31.538119741068645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0</v>
      </c>
      <c r="F21" s="16" t="s">
        <v>46540</v>
      </c>
      <c r="G21" s="6">
        <f>D8L814C10</f>
        <v>1.3642028326912928E-2</v>
      </c>
      <c r="H21" s="16" t="s">
        <v>46541</v>
      </c>
      <c r="I21" s="6">
        <f>D8L814C18</f>
        <v>3.1652127277663332E-2</v>
      </c>
      <c r="J21" s="16" t="s">
        <v>46542</v>
      </c>
      <c r="K21" s="6">
        <f>D8L814C4</f>
        <v>0</v>
      </c>
      <c r="L21" s="16" t="s">
        <v>46543</v>
      </c>
      <c r="M21" s="6">
        <f>D8L814C12</f>
        <v>3.5469273649973411E-2</v>
      </c>
      <c r="N21" s="16" t="s">
        <v>46544</v>
      </c>
      <c r="O21" s="6">
        <f>D8L814C20</f>
        <v>8.2295530921924112E-2</v>
      </c>
      <c r="P21" s="16" t="s">
        <v>46545</v>
      </c>
      <c r="Q21" s="6">
        <f>D8L814C6</f>
        <v>0</v>
      </c>
      <c r="R21" s="16" t="s">
        <v>46546</v>
      </c>
      <c r="S21" s="6">
        <f>D8L814C14</f>
        <v>-11.070373148695197</v>
      </c>
      <c r="T21" s="16" t="s">
        <v>46547</v>
      </c>
      <c r="U21" s="6">
        <f>D8L814C22</f>
        <v>7.1157263505228041</v>
      </c>
      <c r="V21" s="16" t="s">
        <v>46548</v>
      </c>
      <c r="W21" s="6">
        <f>D8L814C8</f>
        <v>0</v>
      </c>
      <c r="X21" s="16" t="s">
        <v>46549</v>
      </c>
      <c r="Y21" s="6">
        <f>D8L814C16</f>
        <v>-11.070373148695197</v>
      </c>
      <c r="Z21" s="16" t="s">
        <v>46550</v>
      </c>
      <c r="AA21" s="6">
        <f>D8L814C24</f>
        <v>7.1157263505228032</v>
      </c>
      <c r="AB21" s="16" t="s">
        <v>46551</v>
      </c>
      <c r="AC21" s="6">
        <f>D8L814C26</f>
        <v>0.63284522871399118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1.2308903531016772E-2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0.19983677426823704</v>
      </c>
      <c r="F24" s="16" t="s">
        <v>46555</v>
      </c>
      <c r="G24" s="6">
        <f>D8L817C10</f>
        <v>2.0487901047894015E-3</v>
      </c>
      <c r="H24" s="16" t="s">
        <v>46556</v>
      </c>
      <c r="I24" s="6">
        <f>D8L817C18</f>
        <v>1.0878218952469248E-2</v>
      </c>
      <c r="J24" s="16" t="s">
        <v>46557</v>
      </c>
      <c r="K24" s="6">
        <f>D8L817C4</f>
        <v>0.51957561309741651</v>
      </c>
      <c r="L24" s="16" t="s">
        <v>46558</v>
      </c>
      <c r="M24" s="6">
        <f>D8L817C12</f>
        <v>5.3268542724524441E-3</v>
      </c>
      <c r="N24" s="16" t="s">
        <v>46559</v>
      </c>
      <c r="O24" s="6">
        <f>D8L817C20</f>
        <v>2.8283369276420056E-2</v>
      </c>
      <c r="P24" s="16" t="s">
        <v>46560</v>
      </c>
      <c r="Q24" s="6">
        <f>D8L817C6</f>
        <v>3.0001662163532097</v>
      </c>
      <c r="R24" s="16" t="s">
        <v>46561</v>
      </c>
      <c r="S24" s="6">
        <f>D8L817C14</f>
        <v>2.9314143713709773</v>
      </c>
      <c r="T24" s="16" t="s">
        <v>46562</v>
      </c>
      <c r="U24" s="6">
        <f>D8L817C22</f>
        <v>0.15815061304627079</v>
      </c>
      <c r="V24" s="16" t="s">
        <v>46563</v>
      </c>
      <c r="W24" s="6">
        <f>D8L817C8</f>
        <v>3.0001662163532088</v>
      </c>
      <c r="X24" s="16" t="s">
        <v>46564</v>
      </c>
      <c r="Y24" s="6">
        <f>D8L817C16</f>
        <v>2.9314143713709773</v>
      </c>
      <c r="Z24" s="16" t="s">
        <v>46565</v>
      </c>
      <c r="AA24" s="6">
        <f>D8L817C24</f>
        <v>0.15815061304627079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0.56362193030192209</v>
      </c>
      <c r="H25" s="16" t="s">
        <v>46569</v>
      </c>
      <c r="I25" s="6">
        <f>D8L818C18</f>
        <v>1.570454444760871</v>
      </c>
      <c r="J25" s="16" t="s">
        <v>46570</v>
      </c>
      <c r="K25" s="6">
        <f>D8L818C4</f>
        <v>0</v>
      </c>
      <c r="L25" s="16" t="s">
        <v>46571</v>
      </c>
      <c r="M25" s="6">
        <f>D8L818C12</f>
        <v>1.4654170187849953</v>
      </c>
      <c r="N25" s="16" t="s">
        <v>46572</v>
      </c>
      <c r="O25" s="6">
        <f>D8L818C20</f>
        <v>4.083181556378257</v>
      </c>
      <c r="P25" s="16" t="s">
        <v>46573</v>
      </c>
      <c r="Q25" s="6">
        <f>D8L818C6</f>
        <v>0</v>
      </c>
      <c r="R25" s="16" t="s">
        <v>46574</v>
      </c>
      <c r="S25" s="6">
        <f>D8L818C14</f>
        <v>84.131417874874543</v>
      </c>
      <c r="T25" s="16" t="s">
        <v>46575</v>
      </c>
      <c r="U25" s="6">
        <f>D8L818C22</f>
        <v>234.23626288129665</v>
      </c>
      <c r="V25" s="16" t="s">
        <v>46576</v>
      </c>
      <c r="W25" s="6">
        <f>D8L818C8</f>
        <v>0</v>
      </c>
      <c r="X25" s="16" t="s">
        <v>46577</v>
      </c>
      <c r="Y25" s="6">
        <f>D8L818C16</f>
        <v>84.131417874874558</v>
      </c>
      <c r="Z25" s="16" t="s">
        <v>46578</v>
      </c>
      <c r="AA25" s="6">
        <f>D8L818C24</f>
        <v>234.23626288129671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2.0921267376322483E-4</v>
      </c>
      <c r="H26" s="16" t="s">
        <v>46582</v>
      </c>
      <c r="I26" s="6">
        <f>D8L819C18</f>
        <v>2.0626242278703718E-4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5.439529517843847E-4</v>
      </c>
      <c r="N26" s="16" t="s">
        <v>46585</v>
      </c>
      <c r="O26" s="6">
        <f>D8L819C20</f>
        <v>5.3628229924629778E-4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2.9879213714454001E-2</v>
      </c>
      <c r="T26" s="16" t="s">
        <v>46588</v>
      </c>
      <c r="U26" s="6">
        <f>D8L819C22</f>
        <v>2.9252846876820525E-2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2.9879213714454001E-2</v>
      </c>
      <c r="Z26" s="16" t="s">
        <v>46591</v>
      </c>
      <c r="AA26" s="6">
        <f>D8L819C24</f>
        <v>2.9252846876820525E-2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3.9548246136008477E-2</v>
      </c>
      <c r="F27" s="16" t="s">
        <v>46594</v>
      </c>
      <c r="G27" s="6">
        <f>D8L820C10</f>
        <v>-1.3295504681172594E-2</v>
      </c>
      <c r="H27" s="16" t="s">
        <v>46595</v>
      </c>
      <c r="I27" s="6">
        <f>D8L820C18</f>
        <v>7.1059275003733255E-2</v>
      </c>
      <c r="J27" s="16" t="s">
        <v>46596</v>
      </c>
      <c r="K27" s="6">
        <f>D8L820C4</f>
        <v>0.1066284330500393</v>
      </c>
      <c r="L27" s="16" t="s">
        <v>46597</v>
      </c>
      <c r="M27" s="6">
        <f>D8L820C12</f>
        <v>-1.3983656718293129E-2</v>
      </c>
      <c r="N27" s="16" t="s">
        <v>46598</v>
      </c>
      <c r="O27" s="6">
        <f>D8L820C20</f>
        <v>0.17226302623259918</v>
      </c>
      <c r="P27" s="16" t="s">
        <v>46599</v>
      </c>
      <c r="Q27" s="6">
        <f>D8L820C6</f>
        <v>4.4021930390576527</v>
      </c>
      <c r="R27" s="16" t="s">
        <v>46600</v>
      </c>
      <c r="S27" s="6">
        <f>D8L820C14</f>
        <v>1.6429579327685431</v>
      </c>
      <c r="T27" s="16" t="s">
        <v>46601</v>
      </c>
      <c r="U27" s="6">
        <f>D8L820C22</f>
        <v>11.805793593847543</v>
      </c>
      <c r="V27" s="16" t="s">
        <v>46602</v>
      </c>
      <c r="W27" s="6">
        <f>D8L820C8</f>
        <v>3.6254002567081325</v>
      </c>
      <c r="X27" s="16" t="s">
        <v>46603</v>
      </c>
      <c r="Y27" s="6">
        <f>D8L820C16</f>
        <v>2.4581093435565324</v>
      </c>
      <c r="Z27" s="16" t="s">
        <v>46604</v>
      </c>
      <c r="AA27" s="6">
        <f>D8L820C24</f>
        <v>9.6075656734828581</v>
      </c>
      <c r="AB27" s="16" t="s">
        <v>46605</v>
      </c>
      <c r="AC27" s="6">
        <f>D8L820C26</f>
        <v>8.0549871206634691E-2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</v>
      </c>
      <c r="F28" s="16" t="s">
        <v>46607</v>
      </c>
      <c r="G28" s="6">
        <f>E1L212C2</f>
        <v>0.11268622550275892</v>
      </c>
      <c r="H28" s="16" t="s">
        <v>46608</v>
      </c>
      <c r="I28" s="6">
        <f>E1L212C3</f>
        <v>1.9096029027194097</v>
      </c>
      <c r="J28" s="16" t="s">
        <v>46609</v>
      </c>
      <c r="K28" s="6">
        <f>E1L212C4</f>
        <v>0</v>
      </c>
      <c r="L28" s="16" t="s">
        <v>46610</v>
      </c>
      <c r="M28" s="6">
        <f>E1L212C5</f>
        <v>0.29298418630717182</v>
      </c>
      <c r="N28" s="16" t="s">
        <v>46611</v>
      </c>
      <c r="O28" s="6">
        <f>E1L212C6</f>
        <v>4.9649675470704571</v>
      </c>
      <c r="P28" s="16" t="s">
        <v>46612</v>
      </c>
      <c r="Q28" s="6">
        <f>E1L212C7</f>
        <v>0</v>
      </c>
      <c r="R28" s="16" t="s">
        <v>46613</v>
      </c>
      <c r="S28" s="6">
        <f>E1L212C8</f>
        <v>-76.174567770867625</v>
      </c>
      <c r="T28" s="16" t="s">
        <v>46614</v>
      </c>
      <c r="U28" s="6">
        <f>E1L212C9</f>
        <v>284.81255169467084</v>
      </c>
      <c r="V28" s="16" t="s">
        <v>46615</v>
      </c>
      <c r="W28" s="6">
        <f>E1L212C10</f>
        <v>0</v>
      </c>
      <c r="X28" s="16" t="s">
        <v>46616</v>
      </c>
      <c r="Y28" s="6">
        <f>E1L212C11</f>
        <v>-76.174567770867668</v>
      </c>
      <c r="Z28" s="16" t="s">
        <v>46617</v>
      </c>
      <c r="AA28" s="6">
        <f>E1L212C12</f>
        <v>284.8125516946709</v>
      </c>
      <c r="AB28" s="16" t="s">
        <v>46618</v>
      </c>
      <c r="AC28" s="6">
        <f>E1L212C13</f>
        <v>0.42269922032343077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4007F-FAD3-475C-8FCE-16ABAF13B43F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2.3084220232348782E-2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1.6646101782829364E-2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2.6763798404894339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1.1195029946875568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0.20072659427261158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5.3477487289282409E-3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1.3390539596941467E-4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1.5177075802263495E-3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1.2879584932098116E-3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0.10576698777163682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3.8502678120262761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0.40052818960853503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2.6234808790303373E-2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5.696683397878894E-2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2.5196986440421724E-5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9.1593963957775182E-4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0.1870537701930971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3.0297842333098679E-5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1.4090874839876422E-2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2.5082539988573016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0.1632945618265414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0.14673836468771487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3.6097560727487037E-2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0.11142799491515164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5.8628574900259446E-2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7.4518051406777558E-2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6.8338321410531061E-2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4.1882590552649736E-2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0.37153646834541704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8.5510400889075827E-2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2.519776657877041E-2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0.12160807693713556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7.6629285275818373E-2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6.3265511684125711E-2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1.2366377140287507E-3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0.10051887092555545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4.1050292308664554E-2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1.4742717925468029E-2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1.1939958424653559E-2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6.575273742008747E-2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3.7185460949404316E-2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0.11058293551930592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5.4264531937212816E-3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4.7641514960962063E-2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7.61084379992156E-2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3.6994674618663702E-2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1.4322538640667168E-2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4.031175490633916E-3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1.8205648733177857E-2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4.9633379412000404E-2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1.533417294048495E-2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1.4380682533099081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0.2796506079671115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3.3467763128923337E-3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6.7172172565916474E-3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2.3129155730127675E-3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4.4424753803321573E-2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-6.8344835650367079E-4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0.5060893713381045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5.0298527906920527E-2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0.13409182722392821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1.4978214029207566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7.2794077869062182E-2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0.93072368421052631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0.10349523579893018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2.5732802744444356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4.5673487040649086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1.962048139251314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4.698304207317568E-3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2.3140971066584255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1.539999610126681E-2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4.4879455499843471E-2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3.9562979823806729E-2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1.532213253546828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1.6340194747313668E-2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9F243-6206-4AE7-86F8-12E2DCF662A1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33.6</v>
      </c>
      <c r="F9" s="16" t="s">
        <v>16019</v>
      </c>
      <c r="G9" s="6">
        <f>B3L802C3</f>
        <v>1.8140116763969973</v>
      </c>
      <c r="H9" s="16" t="s">
        <v>46774</v>
      </c>
      <c r="I9" s="6">
        <f>B3L818C3</f>
        <v>2.0916993830622546</v>
      </c>
      <c r="J9" s="16" t="s">
        <v>12040</v>
      </c>
      <c r="K9" s="6">
        <f>B3L836C3</f>
        <v>1.9800469483568075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443.57288994839911</v>
      </c>
      <c r="AV9" s="16" t="s">
        <v>12056</v>
      </c>
      <c r="AW9" s="6">
        <f>A1L562C1</f>
        <v>200</v>
      </c>
      <c r="AX9" s="16" t="s">
        <v>46779</v>
      </c>
      <c r="AY9" s="6">
        <f>B6L302C3</f>
        <v>395.85467486244295</v>
      </c>
      <c r="AZ9" s="16" t="s">
        <v>46780</v>
      </c>
      <c r="BA9" s="6">
        <f>B6L202C35</f>
        <v>5.808647608300566</v>
      </c>
      <c r="BB9" s="16" t="s">
        <v>46781</v>
      </c>
      <c r="BC9" s="6">
        <f>B6L202C36</f>
        <v>3.194756184565311</v>
      </c>
      <c r="BD9" s="16" t="s">
        <v>46782</v>
      </c>
      <c r="BE9" s="6">
        <f>B6L202C37</f>
        <v>8.7129714124508499</v>
      </c>
      <c r="BF9" s="16" t="s">
        <v>46783</v>
      </c>
      <c r="BG9" s="6">
        <f>B6L202C38</f>
        <v>6.9703771299606787</v>
      </c>
      <c r="BH9" s="16" t="s">
        <v>46784</v>
      </c>
      <c r="BI9" s="6">
        <f>B6L202C39</f>
        <v>1.4521619020751415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37.1</v>
      </c>
      <c r="F10" s="16" t="s">
        <v>16051</v>
      </c>
      <c r="G10" s="6">
        <f>B3L803C3</f>
        <v>1.8804221582588496</v>
      </c>
      <c r="H10" s="16" t="s">
        <v>46786</v>
      </c>
      <c r="I10" s="6">
        <f>B3L819C3</f>
        <v>1.5897892549718016</v>
      </c>
      <c r="J10" s="16" t="s">
        <v>12079</v>
      </c>
      <c r="K10" s="6">
        <f>B3L837C3</f>
        <v>1.7468347522375027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443.57288994839917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264.99289814314892</v>
      </c>
      <c r="AZ10" s="16" t="s">
        <v>46792</v>
      </c>
      <c r="BA10" s="6">
        <f>B6L203C35</f>
        <v>5.8086476083005669</v>
      </c>
      <c r="BB10" s="16" t="s">
        <v>46793</v>
      </c>
      <c r="BC10" s="6">
        <f>B6L203C36</f>
        <v>3.194756184565311</v>
      </c>
      <c r="BD10" s="16" t="s">
        <v>46794</v>
      </c>
      <c r="BE10" s="6">
        <f>B6L203C37</f>
        <v>8.7129714124508499</v>
      </c>
      <c r="BF10" s="16" t="s">
        <v>46795</v>
      </c>
      <c r="BG10" s="6">
        <f>B6L203C38</f>
        <v>6.9703771299606778</v>
      </c>
      <c r="BH10" s="16" t="s">
        <v>46796</v>
      </c>
      <c r="BI10" s="6">
        <f>B6L203C39</f>
        <v>1.4521619020751417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26.1</v>
      </c>
      <c r="F11" s="16" t="s">
        <v>16083</v>
      </c>
      <c r="G11" s="6">
        <f>B3L804C3</f>
        <v>1.9668141592920354</v>
      </c>
      <c r="H11" s="16" t="s">
        <v>46798</v>
      </c>
      <c r="I11" s="6">
        <f>B3L820C3</f>
        <v>1.9884247884247883</v>
      </c>
      <c r="J11" s="16" t="s">
        <v>12118</v>
      </c>
      <c r="K11" s="6">
        <f>B3L838C3</f>
        <v>1.9860510328068044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443.57288994839917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266.78489548065551</v>
      </c>
      <c r="AZ11" s="16" t="s">
        <v>46804</v>
      </c>
      <c r="BA11" s="6">
        <f>B6L204C35</f>
        <v>5.808647608300566</v>
      </c>
      <c r="BB11" s="16" t="s">
        <v>46805</v>
      </c>
      <c r="BC11" s="6">
        <f>B6L204C36</f>
        <v>3.194756184565311</v>
      </c>
      <c r="BD11" s="16" t="s">
        <v>46806</v>
      </c>
      <c r="BE11" s="6">
        <f>B6L204C37</f>
        <v>8.7129714124508482</v>
      </c>
      <c r="BF11" s="16" t="s">
        <v>46807</v>
      </c>
      <c r="BG11" s="6">
        <f>B6L204C38</f>
        <v>6.9703771299606787</v>
      </c>
      <c r="BH11" s="16" t="s">
        <v>46808</v>
      </c>
      <c r="BI11" s="6">
        <f>B6L204C39</f>
        <v>1.4521619020751415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1.9868909225822409</v>
      </c>
      <c r="H12" s="16" t="s">
        <v>46810</v>
      </c>
      <c r="I12" s="6">
        <f>B3L821C3</f>
        <v>2.0171037628278219</v>
      </c>
      <c r="J12" s="16" t="s">
        <v>12157</v>
      </c>
      <c r="K12" s="6">
        <f>B3L839C3</f>
        <v>1.9907080602175322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443.57288994839911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423.13246689643603</v>
      </c>
      <c r="AZ12" s="16" t="s">
        <v>46816</v>
      </c>
      <c r="BA12" s="6">
        <f>B6L205C35</f>
        <v>5.808647608300566</v>
      </c>
      <c r="BB12" s="16" t="s">
        <v>46817</v>
      </c>
      <c r="BC12" s="6">
        <f>B6L205C36</f>
        <v>3.1947561845653114</v>
      </c>
      <c r="BD12" s="16" t="s">
        <v>46818</v>
      </c>
      <c r="BE12" s="6">
        <f>B6L205C37</f>
        <v>8.7129714124508482</v>
      </c>
      <c r="BF12" s="16" t="s">
        <v>46819</v>
      </c>
      <c r="BG12" s="6">
        <f>B6L205C38</f>
        <v>6.9703771299606778</v>
      </c>
      <c r="BH12" s="16" t="s">
        <v>46820</v>
      </c>
      <c r="BI12" s="6">
        <f>B6L205C39</f>
        <v>1.4521619020751417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1.9658871343860351</v>
      </c>
      <c r="H13" s="16" t="s">
        <v>46822</v>
      </c>
      <c r="I13" s="6">
        <f>B3L822C3</f>
        <v>2.0749693361653754</v>
      </c>
      <c r="J13" s="16" t="s">
        <v>12196</v>
      </c>
      <c r="K13" s="6">
        <f>B3L840C3</f>
        <v>1.9995021756766724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443.57288994839917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429.03630796723934</v>
      </c>
      <c r="AZ13" s="16" t="s">
        <v>46828</v>
      </c>
      <c r="BA13" s="6">
        <f>B6L206C35</f>
        <v>5.8086476083005669</v>
      </c>
      <c r="BB13" s="16" t="s">
        <v>46829</v>
      </c>
      <c r="BC13" s="6">
        <f>B6L206C36</f>
        <v>3.194756184565311</v>
      </c>
      <c r="BD13" s="16" t="s">
        <v>46830</v>
      </c>
      <c r="BE13" s="6">
        <f>B6L206C37</f>
        <v>8.7129714124508499</v>
      </c>
      <c r="BF13" s="16" t="s">
        <v>46831</v>
      </c>
      <c r="BG13" s="6">
        <f>B6L206C38</f>
        <v>6.9703771299606796</v>
      </c>
      <c r="BH13" s="16" t="s">
        <v>46832</v>
      </c>
      <c r="BI13" s="6">
        <f>B6L206C39</f>
        <v>1.4521619020751415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28.4</v>
      </c>
      <c r="F14" s="16" t="s">
        <v>16179</v>
      </c>
      <c r="G14" s="6">
        <f>B3L807C3</f>
        <v>1.9866666666666668</v>
      </c>
      <c r="H14" s="16" t="s">
        <v>46834</v>
      </c>
      <c r="I14" s="6">
        <f>B3L823C3</f>
        <v>2.0526315789473681</v>
      </c>
      <c r="J14" s="16" t="s">
        <v>12235</v>
      </c>
      <c r="K14" s="6">
        <f>B3L841C3</f>
        <v>1.9913258983890954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443.57288994839922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551.64063045950365</v>
      </c>
      <c r="AZ14" s="16" t="s">
        <v>46840</v>
      </c>
      <c r="BA14" s="6">
        <f>B6L207C35</f>
        <v>5.8086476083005678</v>
      </c>
      <c r="BB14" s="16" t="s">
        <v>46841</v>
      </c>
      <c r="BC14" s="6">
        <f>B6L207C36</f>
        <v>3.1947561845653114</v>
      </c>
      <c r="BD14" s="16" t="s">
        <v>46842</v>
      </c>
      <c r="BE14" s="6">
        <f>B6L207C37</f>
        <v>8.7129714124508517</v>
      </c>
      <c r="BF14" s="16" t="s">
        <v>46843</v>
      </c>
      <c r="BG14" s="6">
        <f>B6L207C38</f>
        <v>6.9703771299606787</v>
      </c>
      <c r="BH14" s="16" t="s">
        <v>46844</v>
      </c>
      <c r="BI14" s="6">
        <f>B6L207C39</f>
        <v>1.4521619020751415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2.0764331210191083</v>
      </c>
      <c r="H15" s="16" t="s">
        <v>46846</v>
      </c>
      <c r="I15" s="6">
        <f>B3L824C3</f>
        <v>1.8841972432537371</v>
      </c>
      <c r="J15" s="16" t="s">
        <v>12274</v>
      </c>
      <c r="K15" s="6">
        <f>B3L842C3</f>
        <v>1.8861306854580397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443.57288994839917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103.71414319207513</v>
      </c>
      <c r="AZ15" s="16" t="s">
        <v>46852</v>
      </c>
      <c r="BA15" s="6">
        <f>B6L208C35</f>
        <v>5.8086476083005669</v>
      </c>
      <c r="BB15" s="16" t="s">
        <v>46853</v>
      </c>
      <c r="BC15" s="6">
        <f>B6L208C36</f>
        <v>3.1947561845653114</v>
      </c>
      <c r="BD15" s="16" t="s">
        <v>46854</v>
      </c>
      <c r="BE15" s="6">
        <f>B6L208C37</f>
        <v>8.7129714124508499</v>
      </c>
      <c r="BF15" s="16" t="s">
        <v>46855</v>
      </c>
      <c r="BG15" s="6">
        <f>B6L208C38</f>
        <v>6.9703771299606787</v>
      </c>
      <c r="BH15" s="16" t="s">
        <v>46856</v>
      </c>
      <c r="BI15" s="6">
        <f>B6L208C39</f>
        <v>1.4521619020751417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48.9</v>
      </c>
      <c r="F16" s="16" t="s">
        <v>16243</v>
      </c>
      <c r="G16" s="6">
        <f>B3L809C3</f>
        <v>0</v>
      </c>
      <c r="H16" s="16" t="s">
        <v>46858</v>
      </c>
      <c r="I16" s="6">
        <f>B3L825C3</f>
        <v>0</v>
      </c>
      <c r="J16" s="16" t="s">
        <v>12313</v>
      </c>
      <c r="K16" s="6">
        <f>B3L843C3</f>
        <v>0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0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0</v>
      </c>
      <c r="AZ16" s="16" t="s">
        <v>46864</v>
      </c>
      <c r="BA16" s="6">
        <f>B6L209C35</f>
        <v>5.808647608300566</v>
      </c>
      <c r="BB16" s="16" t="s">
        <v>46865</v>
      </c>
      <c r="BC16" s="6">
        <f>B6L209C36</f>
        <v>0</v>
      </c>
      <c r="BD16" s="16" t="s">
        <v>46866</v>
      </c>
      <c r="BE16" s="6">
        <f>B6L209C37</f>
        <v>8.7129714124508482</v>
      </c>
      <c r="BF16" s="16" t="s">
        <v>46867</v>
      </c>
      <c r="BG16" s="6">
        <f>B6L209C38</f>
        <v>6.9703771299606787</v>
      </c>
      <c r="BH16" s="16" t="s">
        <v>46868</v>
      </c>
      <c r="BI16" s="6">
        <f>B6L209C39</f>
        <v>0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44.6</v>
      </c>
      <c r="F17" s="16" t="s">
        <v>16275</v>
      </c>
      <c r="G17" s="6">
        <f>B3L810C3</f>
        <v>0</v>
      </c>
      <c r="H17" s="16" t="s">
        <v>46870</v>
      </c>
      <c r="I17" s="6">
        <f>B3L826C3</f>
        <v>0</v>
      </c>
      <c r="J17" s="16" t="s">
        <v>12352</v>
      </c>
      <c r="K17" s="6">
        <f>B3L844C3</f>
        <v>0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0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0</v>
      </c>
      <c r="AZ17" s="16" t="s">
        <v>46876</v>
      </c>
      <c r="BA17" s="6">
        <f>B6L210C35</f>
        <v>0</v>
      </c>
      <c r="BB17" s="16" t="s">
        <v>46877</v>
      </c>
      <c r="BC17" s="6">
        <f>B6L210C36</f>
        <v>0</v>
      </c>
      <c r="BD17" s="16" t="s">
        <v>46878</v>
      </c>
      <c r="BE17" s="6">
        <f>B6L210C37</f>
        <v>0</v>
      </c>
      <c r="BF17" s="16" t="s">
        <v>46879</v>
      </c>
      <c r="BG17" s="6">
        <f>B6L210C38</f>
        <v>0</v>
      </c>
      <c r="BH17" s="16" t="s">
        <v>46880</v>
      </c>
      <c r="BI17" s="6">
        <f>B6L210C39</f>
        <v>0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1.0420551855375833</v>
      </c>
      <c r="H18" s="16" t="s">
        <v>46882</v>
      </c>
      <c r="I18" s="6">
        <f>B3L827C3</f>
        <v>1.0375208949466375</v>
      </c>
      <c r="J18" s="16" t="s">
        <v>12391</v>
      </c>
      <c r="K18" s="6">
        <f>B3L845C3</f>
        <v>1.038828911253431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443.57288994839911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230.26298716276992</v>
      </c>
      <c r="AZ18" s="16" t="s">
        <v>46888</v>
      </c>
      <c r="BA18" s="6">
        <f>B6L211C35</f>
        <v>5.808647608300566</v>
      </c>
      <c r="BB18" s="16" t="s">
        <v>46889</v>
      </c>
      <c r="BC18" s="6">
        <f>B6L211C36</f>
        <v>3.1947561845653119</v>
      </c>
      <c r="BD18" s="16" t="s">
        <v>46890</v>
      </c>
      <c r="BE18" s="6">
        <f>B6L211C37</f>
        <v>8.7129714124508499</v>
      </c>
      <c r="BF18" s="16" t="s">
        <v>46891</v>
      </c>
      <c r="BG18" s="6">
        <f>B6L211C38</f>
        <v>6.9703771299606778</v>
      </c>
      <c r="BH18" s="16" t="s">
        <v>46892</v>
      </c>
      <c r="BI18" s="6">
        <f>B6L211C39</f>
        <v>1.4521619020751415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1.9030939871570345</v>
      </c>
      <c r="H19" s="16" t="s">
        <v>46894</v>
      </c>
      <c r="I19" s="6">
        <f>B3L828C3</f>
        <v>1.4731119600352631</v>
      </c>
      <c r="J19" s="16" t="s">
        <v>12430</v>
      </c>
      <c r="K19" s="6">
        <f>B3L846C3</f>
        <v>1.5595727198027938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443.57288994839911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347.69471652847994</v>
      </c>
      <c r="AZ19" s="16" t="s">
        <v>46900</v>
      </c>
      <c r="BA19" s="6">
        <f>B6L212C35</f>
        <v>5.808647608300566</v>
      </c>
      <c r="BB19" s="16" t="s">
        <v>46901</v>
      </c>
      <c r="BC19" s="6">
        <f>B6L212C36</f>
        <v>3.1947561845653119</v>
      </c>
      <c r="BD19" s="16" t="s">
        <v>46902</v>
      </c>
      <c r="BE19" s="6">
        <f>B6L212C37</f>
        <v>8.7129714124508499</v>
      </c>
      <c r="BF19" s="16" t="s">
        <v>46903</v>
      </c>
      <c r="BG19" s="6">
        <f>B6L212C38</f>
        <v>6.9703771299606787</v>
      </c>
      <c r="BH19" s="16" t="s">
        <v>46904</v>
      </c>
      <c r="BI19" s="6">
        <f>B6L212C39</f>
        <v>1.4521619020751417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1.8125</v>
      </c>
      <c r="H20" s="16" t="s">
        <v>46906</v>
      </c>
      <c r="I20" s="6">
        <f>B3L829C3</f>
        <v>0</v>
      </c>
      <c r="J20" s="16" t="s">
        <v>12469</v>
      </c>
      <c r="K20" s="6">
        <f>B3L847C3</f>
        <v>1.8125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443.57288994839917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4832.7669139073196</v>
      </c>
      <c r="AZ20" s="16" t="s">
        <v>46912</v>
      </c>
      <c r="BA20" s="6">
        <f>B6L213C35</f>
        <v>5.808647608300566</v>
      </c>
      <c r="BB20" s="16" t="s">
        <v>46913</v>
      </c>
      <c r="BC20" s="6">
        <f>B6L213C36</f>
        <v>3.1947561845653114</v>
      </c>
      <c r="BD20" s="16" t="s">
        <v>46914</v>
      </c>
      <c r="BE20" s="6">
        <f>B6L213C37</f>
        <v>8.7129714124508482</v>
      </c>
      <c r="BF20" s="16" t="s">
        <v>46915</v>
      </c>
      <c r="BG20" s="6">
        <f>B6L213C38</f>
        <v>6.9703771299606787</v>
      </c>
      <c r="BH20" s="16" t="s">
        <v>46916</v>
      </c>
      <c r="BI20" s="6">
        <f>B6L213C39</f>
        <v>1.4521619020751415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2.0088748019017433</v>
      </c>
      <c r="H21" s="16" t="s">
        <v>46918</v>
      </c>
      <c r="I21" s="6">
        <f>B3L830C3</f>
        <v>1.9887640449438202</v>
      </c>
      <c r="J21" s="16" t="s">
        <v>12508</v>
      </c>
      <c r="K21" s="6">
        <f>B3L848C3</f>
        <v>1.9987419405566913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443.57288994839917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761.14186151817376</v>
      </c>
      <c r="AZ21" s="16" t="s">
        <v>46924</v>
      </c>
      <c r="BA21" s="6">
        <f>B6L214C35</f>
        <v>5.8086476083005669</v>
      </c>
      <c r="BB21" s="16" t="s">
        <v>46925</v>
      </c>
      <c r="BC21" s="6">
        <f>B6L214C36</f>
        <v>3.1947561845653119</v>
      </c>
      <c r="BD21" s="16" t="s">
        <v>46926</v>
      </c>
      <c r="BE21" s="6">
        <f>B6L214C37</f>
        <v>8.7129714124508482</v>
      </c>
      <c r="BF21" s="16" t="s">
        <v>46927</v>
      </c>
      <c r="BG21" s="6">
        <f>B6L214C38</f>
        <v>6.9703771299606796</v>
      </c>
      <c r="BH21" s="16" t="s">
        <v>46928</v>
      </c>
      <c r="BI21" s="6">
        <f>B6L214C39</f>
        <v>1.4521619020751415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2.0409236690186017</v>
      </c>
      <c r="J22" s="16" t="s">
        <v>46930</v>
      </c>
      <c r="K22" s="6">
        <f>B3L849C3</f>
        <v>2.0409236690186017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41.7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2.0476459936622904</v>
      </c>
      <c r="J23" s="16" t="s">
        <v>46932</v>
      </c>
      <c r="K23" s="6">
        <f>B3L850C3</f>
        <v>2.0476459936622904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39.6</v>
      </c>
      <c r="F24" s="16" t="s">
        <v>16435</v>
      </c>
      <c r="G24" s="6">
        <f>B3L815C3</f>
        <v>1.9491525423728815</v>
      </c>
      <c r="H24" s="16" t="s">
        <v>46934</v>
      </c>
      <c r="I24" s="6">
        <f>B3L833C3</f>
        <v>2.0724637681159424</v>
      </c>
      <c r="J24" s="16" t="s">
        <v>12547</v>
      </c>
      <c r="K24" s="6">
        <f>B3L852C3</f>
        <v>2.0467537302746512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443.57288994839922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340.93483917077515</v>
      </c>
      <c r="AZ24" s="16" t="s">
        <v>46940</v>
      </c>
      <c r="BA24" s="6">
        <f>B6L215C35</f>
        <v>5.8086476083005669</v>
      </c>
      <c r="BB24" s="16" t="s">
        <v>46941</v>
      </c>
      <c r="BC24" s="6">
        <f>B6L215C36</f>
        <v>3.1947561845653114</v>
      </c>
      <c r="BD24" s="16" t="s">
        <v>46942</v>
      </c>
      <c r="BE24" s="6">
        <f>B6L215C37</f>
        <v>8.7129714124508499</v>
      </c>
      <c r="BF24" s="16" t="s">
        <v>46943</v>
      </c>
      <c r="BG24" s="6">
        <f>B6L215C38</f>
        <v>6.9703771299606787</v>
      </c>
      <c r="BH24" s="16" t="s">
        <v>46944</v>
      </c>
      <c r="BI24" s="6">
        <f>B6L215C39</f>
        <v>1.4521619020751415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35.299999999999997</v>
      </c>
      <c r="F25" s="16" t="s">
        <v>16468</v>
      </c>
      <c r="G25" s="6">
        <f>B3L816C3</f>
        <v>1.8438291305194707</v>
      </c>
      <c r="H25" s="16" t="s">
        <v>46946</v>
      </c>
      <c r="I25" s="6">
        <f>B3L834C3</f>
        <v>1.7959021124838355</v>
      </c>
      <c r="J25" s="16" t="s">
        <v>46947</v>
      </c>
      <c r="K25" s="6">
        <f>B3L853C3</f>
        <v>1.8138238416866734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443.57288994839911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283.1307046663419</v>
      </c>
      <c r="AZ25" s="16" t="s">
        <v>46953</v>
      </c>
      <c r="BA25" s="6">
        <f>IF(B6L216C3=0,0,B6L216C29/B6L216C3)</f>
        <v>5.8086476083005678</v>
      </c>
      <c r="BB25" s="16" t="s">
        <v>46954</v>
      </c>
      <c r="BC25" s="6">
        <f>IF(B6L216C8=0,0,B6L216C30/B6L216C8)</f>
        <v>3.194756184565311</v>
      </c>
      <c r="BD25" s="16" t="s">
        <v>46955</v>
      </c>
      <c r="BE25" s="6">
        <f>IF(B6L216C13=0,0,B6L216C31/B6L216C13)</f>
        <v>8.7129714124508464</v>
      </c>
      <c r="BF25" s="16" t="s">
        <v>46956</v>
      </c>
      <c r="BG25" s="6">
        <f>IF(B6L216C18=0,0,B6L216C32/B6L216C18)</f>
        <v>6.9703771299606787</v>
      </c>
      <c r="BH25" s="16" t="s">
        <v>46957</v>
      </c>
      <c r="BI25" s="6">
        <f>IF(B6L216C24=0,0,B6L216C33/B6L216C24)</f>
        <v>1.4521619020751415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A06C7-D511-4DDD-A235-A65B7AAF618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27.45651510527922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3.89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3.1772923954520018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2.3502326885607729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2.9540310481260659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8810.2916239129754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2368.6828997074394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8078.5684575745809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35262.079660394003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40148.593319253909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75410.672979647905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7349.7809999999999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10.260261221340867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1.1858739672780954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1.498107597308471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BAF9C-D334-4945-93FF-4DCA98505E57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2020</v>
      </c>
      <c r="B8" s="11">
        <f>RRICC</f>
        <v>134500</v>
      </c>
      <c r="C8" s="7">
        <f>RR_ID</f>
        <v>5</v>
      </c>
      <c r="D8" s="1" t="str">
        <f>RR_SHORT_NAME</f>
        <v>KCS</v>
      </c>
      <c r="E8" s="1" t="str">
        <f>RR_NAME</f>
        <v>Kansas City Southern Railway Company</v>
      </c>
      <c r="F8" s="1" t="s">
        <v>47008</v>
      </c>
      <c r="G8" s="6">
        <f>E1L101C1</f>
        <v>2.4027809508304345E-3</v>
      </c>
    </row>
    <row r="9" spans="1:7" x14ac:dyDescent="0.3">
      <c r="A9" s="11">
        <f>CURRENT_YEAR</f>
        <v>2020</v>
      </c>
      <c r="B9" s="11">
        <f>RRICC</f>
        <v>134500</v>
      </c>
      <c r="C9" s="7">
        <f>RR_ID</f>
        <v>5</v>
      </c>
      <c r="D9" s="1" t="str">
        <f>RR_SHORT_NAME</f>
        <v>KCS</v>
      </c>
      <c r="E9" s="1" t="str">
        <f>RR_NAME</f>
        <v>Kansas City Southern Railway Company</v>
      </c>
      <c r="F9" s="1" t="s">
        <v>47009</v>
      </c>
      <c r="G9" s="6">
        <f>E1L101C2</f>
        <v>1.6563751163424236E-3</v>
      </c>
    </row>
    <row r="10" spans="1:7" x14ac:dyDescent="0.3">
      <c r="A10" s="11">
        <f>CURRENT_YEAR</f>
        <v>2020</v>
      </c>
      <c r="B10" s="11">
        <f>RRICC</f>
        <v>134500</v>
      </c>
      <c r="C10" s="7">
        <f>RR_ID</f>
        <v>5</v>
      </c>
      <c r="D10" s="1" t="str">
        <f>RR_SHORT_NAME</f>
        <v>KCS</v>
      </c>
      <c r="E10" s="1" t="str">
        <f>RR_NAME</f>
        <v>Kansas City Southern Railway Company</v>
      </c>
      <c r="F10" s="1" t="s">
        <v>47010</v>
      </c>
      <c r="G10" s="6">
        <f>E1L101C3</f>
        <v>3.334172169067172E-3</v>
      </c>
    </row>
    <row r="11" spans="1:7" x14ac:dyDescent="0.3">
      <c r="A11" s="11">
        <f>CURRENT_YEAR</f>
        <v>2020</v>
      </c>
      <c r="B11" s="11">
        <f>RRICC</f>
        <v>134500</v>
      </c>
      <c r="C11" s="7">
        <f>RR_ID</f>
        <v>5</v>
      </c>
      <c r="D11" s="1" t="str">
        <f>RR_SHORT_NAME</f>
        <v>KCS</v>
      </c>
      <c r="E11" s="1" t="str">
        <f>RR_NAME</f>
        <v>Kansas City Southern Railway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2020</v>
      </c>
      <c r="B12" s="11">
        <f>RRICC</f>
        <v>134500</v>
      </c>
      <c r="C12" s="7">
        <f>RR_ID</f>
        <v>5</v>
      </c>
      <c r="D12" s="1" t="str">
        <f>RR_SHORT_NAME</f>
        <v>KCS</v>
      </c>
      <c r="E12" s="1" t="str">
        <f>RR_NAME</f>
        <v>Kansas City Southern Railway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2020</v>
      </c>
      <c r="B13" s="11">
        <f>RRICC</f>
        <v>134500</v>
      </c>
      <c r="C13" s="7">
        <f>RR_ID</f>
        <v>5</v>
      </c>
      <c r="D13" s="1" t="str">
        <f>RR_SHORT_NAME</f>
        <v>KCS</v>
      </c>
      <c r="E13" s="1" t="str">
        <f>RR_NAME</f>
        <v>Kansas City Southern Railway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2020</v>
      </c>
      <c r="B14" s="11">
        <f>RRICC</f>
        <v>134500</v>
      </c>
      <c r="C14" s="7">
        <f>RR_ID</f>
        <v>5</v>
      </c>
      <c r="D14" s="1" t="str">
        <f>RR_SHORT_NAME</f>
        <v>KCS</v>
      </c>
      <c r="E14" s="1" t="str">
        <f>RR_NAME</f>
        <v>Kansas City Southern Railway Company</v>
      </c>
      <c r="F14" s="1" t="s">
        <v>47014</v>
      </c>
      <c r="G14" s="6">
        <f>E1L103C1</f>
        <v>0.54429668923326224</v>
      </c>
    </row>
    <row r="15" spans="1:7" x14ac:dyDescent="0.3">
      <c r="A15" s="11">
        <f>CURRENT_YEAR</f>
        <v>2020</v>
      </c>
      <c r="B15" s="11">
        <f>RRICC</f>
        <v>134500</v>
      </c>
      <c r="C15" s="7">
        <f>RR_ID</f>
        <v>5</v>
      </c>
      <c r="D15" s="1" t="str">
        <f>RR_SHORT_NAME</f>
        <v>KCS</v>
      </c>
      <c r="E15" s="1" t="str">
        <f>RR_NAME</f>
        <v>Kansas City Southern Railway Company</v>
      </c>
      <c r="F15" s="1" t="s">
        <v>47015</v>
      </c>
      <c r="G15" s="6">
        <f>E1L103C2</f>
        <v>0</v>
      </c>
    </row>
    <row r="16" spans="1:7" x14ac:dyDescent="0.3">
      <c r="A16" s="11">
        <f>CURRENT_YEAR</f>
        <v>2020</v>
      </c>
      <c r="B16" s="11">
        <f>RRICC</f>
        <v>134500</v>
      </c>
      <c r="C16" s="7">
        <f>RR_ID</f>
        <v>5</v>
      </c>
      <c r="D16" s="1" t="str">
        <f>RR_SHORT_NAME</f>
        <v>KCS</v>
      </c>
      <c r="E16" s="1" t="str">
        <f>RR_NAME</f>
        <v>Kansas City Southern Railway Company</v>
      </c>
      <c r="F16" s="1" t="s">
        <v>47016</v>
      </c>
      <c r="G16" s="6">
        <f>E1L103C3</f>
        <v>0</v>
      </c>
    </row>
    <row r="17" spans="1:7" x14ac:dyDescent="0.3">
      <c r="A17" s="11">
        <f>CURRENT_YEAR</f>
        <v>2020</v>
      </c>
      <c r="B17" s="11">
        <f>RRICC</f>
        <v>134500</v>
      </c>
      <c r="C17" s="7">
        <f>RR_ID</f>
        <v>5</v>
      </c>
      <c r="D17" s="1" t="str">
        <f>RR_SHORT_NAME</f>
        <v>KCS</v>
      </c>
      <c r="E17" s="1" t="str">
        <f>RR_NAME</f>
        <v>Kansas City Southern Railway Company</v>
      </c>
      <c r="F17" s="1" t="s">
        <v>47017</v>
      </c>
      <c r="G17" s="6">
        <f>E1L104C1</f>
        <v>17.77949961723478</v>
      </c>
    </row>
    <row r="18" spans="1:7" x14ac:dyDescent="0.3">
      <c r="A18" s="11">
        <f>CURRENT_YEAR</f>
        <v>2020</v>
      </c>
      <c r="B18" s="11">
        <f>RRICC</f>
        <v>134500</v>
      </c>
      <c r="C18" s="7">
        <f>RR_ID</f>
        <v>5</v>
      </c>
      <c r="D18" s="1" t="str">
        <f>RR_SHORT_NAME</f>
        <v>KCS</v>
      </c>
      <c r="E18" s="1" t="str">
        <f>RR_NAME</f>
        <v>Kansas City Southern Railway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2020</v>
      </c>
      <c r="B19" s="11">
        <f>RRICC</f>
        <v>134500</v>
      </c>
      <c r="C19" s="7">
        <f>RR_ID</f>
        <v>5</v>
      </c>
      <c r="D19" s="1" t="str">
        <f>RR_SHORT_NAME</f>
        <v>KCS</v>
      </c>
      <c r="E19" s="1" t="str">
        <f>RR_NAME</f>
        <v>Kansas City Southern Railway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2020</v>
      </c>
      <c r="B20" s="11">
        <f>RRICC</f>
        <v>134500</v>
      </c>
      <c r="C20" s="7">
        <f>RR_ID</f>
        <v>5</v>
      </c>
      <c r="D20" s="1" t="str">
        <f>RR_SHORT_NAME</f>
        <v>KCS</v>
      </c>
      <c r="E20" s="1" t="str">
        <f>RR_NAME</f>
        <v>Kansas City Southern Railway Company</v>
      </c>
      <c r="F20" s="1" t="s">
        <v>47020</v>
      </c>
      <c r="G20" s="6">
        <f>E1L105C1</f>
        <v>4.3321265979720032</v>
      </c>
    </row>
    <row r="21" spans="1:7" x14ac:dyDescent="0.3">
      <c r="A21" s="11">
        <f>CURRENT_YEAR</f>
        <v>2020</v>
      </c>
      <c r="B21" s="11">
        <f>RRICC</f>
        <v>134500</v>
      </c>
      <c r="C21" s="7">
        <f>RR_ID</f>
        <v>5</v>
      </c>
      <c r="D21" s="1" t="str">
        <f>RR_SHORT_NAME</f>
        <v>KCS</v>
      </c>
      <c r="E21" s="1" t="str">
        <f>RR_NAME</f>
        <v>Kansas City Southern Railway Company</v>
      </c>
      <c r="F21" s="1" t="s">
        <v>47021</v>
      </c>
      <c r="G21" s="6">
        <f>E1L105C2</f>
        <v>0.89440223228650517</v>
      </c>
    </row>
    <row r="22" spans="1:7" x14ac:dyDescent="0.3">
      <c r="A22" s="11">
        <f>CURRENT_YEAR</f>
        <v>2020</v>
      </c>
      <c r="B22" s="11">
        <f>RRICC</f>
        <v>134500</v>
      </c>
      <c r="C22" s="7">
        <f>RR_ID</f>
        <v>5</v>
      </c>
      <c r="D22" s="1" t="str">
        <f>RR_SHORT_NAME</f>
        <v>KCS</v>
      </c>
      <c r="E22" s="1" t="str">
        <f>RR_NAME</f>
        <v>Kansas City Southern Railway Company</v>
      </c>
      <c r="F22" s="1" t="s">
        <v>47022</v>
      </c>
      <c r="G22" s="6">
        <f>E1L105C3</f>
        <v>1.5254152996567651</v>
      </c>
    </row>
    <row r="23" spans="1:7" x14ac:dyDescent="0.3">
      <c r="A23" s="11">
        <f>CURRENT_YEAR</f>
        <v>2020</v>
      </c>
      <c r="B23" s="11">
        <f>RRICC</f>
        <v>134500</v>
      </c>
      <c r="C23" s="7">
        <f>RR_ID</f>
        <v>5</v>
      </c>
      <c r="D23" s="1" t="str">
        <f>RR_SHORT_NAME</f>
        <v>KCS</v>
      </c>
      <c r="E23" s="1" t="str">
        <f>RR_NAME</f>
        <v>Kansas City Southern Railway Company</v>
      </c>
      <c r="F23" s="1" t="s">
        <v>47023</v>
      </c>
      <c r="G23" s="6">
        <f>E1L106C1</f>
        <v>1.1031290099408997</v>
      </c>
    </row>
    <row r="24" spans="1:7" x14ac:dyDescent="0.3">
      <c r="A24" s="11">
        <f>CURRENT_YEAR</f>
        <v>2020</v>
      </c>
      <c r="B24" s="11">
        <f>RRICC</f>
        <v>134500</v>
      </c>
      <c r="C24" s="7">
        <f>RR_ID</f>
        <v>5</v>
      </c>
      <c r="D24" s="1" t="str">
        <f>RR_SHORT_NAME</f>
        <v>KCS</v>
      </c>
      <c r="E24" s="1" t="str">
        <f>RR_NAME</f>
        <v>Kansas City Southern Railway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2020</v>
      </c>
      <c r="B25" s="11">
        <f>RRICC</f>
        <v>134500</v>
      </c>
      <c r="C25" s="7">
        <f>RR_ID</f>
        <v>5</v>
      </c>
      <c r="D25" s="1" t="str">
        <f>RR_SHORT_NAME</f>
        <v>KCS</v>
      </c>
      <c r="E25" s="1" t="str">
        <f>RR_NAME</f>
        <v>Kansas City Southern Railway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2020</v>
      </c>
      <c r="B26" s="11">
        <f>RRICC</f>
        <v>134500</v>
      </c>
      <c r="C26" s="7">
        <f>RR_ID</f>
        <v>5</v>
      </c>
      <c r="D26" s="1" t="str">
        <f>RR_SHORT_NAME</f>
        <v>KCS</v>
      </c>
      <c r="E26" s="1" t="str">
        <f>RR_NAME</f>
        <v>Kansas City Southern Railway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2020</v>
      </c>
      <c r="B27" s="11">
        <f>RRICC</f>
        <v>134500</v>
      </c>
      <c r="C27" s="7">
        <f>RR_ID</f>
        <v>5</v>
      </c>
      <c r="D27" s="1" t="str">
        <f>RR_SHORT_NAME</f>
        <v>KCS</v>
      </c>
      <c r="E27" s="1" t="str">
        <f>RR_NAME</f>
        <v>Kansas City Southern Railway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2020</v>
      </c>
      <c r="B28" s="11">
        <f>RRICC</f>
        <v>134500</v>
      </c>
      <c r="C28" s="7">
        <f>RR_ID</f>
        <v>5</v>
      </c>
      <c r="D28" s="1" t="str">
        <f>RR_SHORT_NAME</f>
        <v>KCS</v>
      </c>
      <c r="E28" s="1" t="str">
        <f>RR_NAME</f>
        <v>Kansas City Southern Railway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2020</v>
      </c>
      <c r="B29" s="11">
        <f>RRICC</f>
        <v>134500</v>
      </c>
      <c r="C29" s="7">
        <f>RR_ID</f>
        <v>5</v>
      </c>
      <c r="D29" s="1" t="str">
        <f>RR_SHORT_NAME</f>
        <v>KCS</v>
      </c>
      <c r="E29" s="1" t="str">
        <f>RR_NAME</f>
        <v>Kansas City Southern Railway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2020</v>
      </c>
      <c r="B30" s="11">
        <f>RRICC</f>
        <v>134500</v>
      </c>
      <c r="C30" s="7">
        <f>RR_ID</f>
        <v>5</v>
      </c>
      <c r="D30" s="1" t="str">
        <f>RR_SHORT_NAME</f>
        <v>KCS</v>
      </c>
      <c r="E30" s="1" t="str">
        <f>RR_NAME</f>
        <v>Kansas City Southern Railway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2020</v>
      </c>
      <c r="B31" s="11">
        <f>RRICC</f>
        <v>134500</v>
      </c>
      <c r="C31" s="7">
        <f>RR_ID</f>
        <v>5</v>
      </c>
      <c r="D31" s="1" t="str">
        <f>RR_SHORT_NAME</f>
        <v>KCS</v>
      </c>
      <c r="E31" s="1" t="str">
        <f>RR_NAME</f>
        <v>Kansas City Southern Railway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2020</v>
      </c>
      <c r="B32" s="11">
        <f>RRICC</f>
        <v>134500</v>
      </c>
      <c r="C32" s="7">
        <f>RR_ID</f>
        <v>5</v>
      </c>
      <c r="D32" s="1" t="str">
        <f>RR_SHORT_NAME</f>
        <v>KCS</v>
      </c>
      <c r="E32" s="1" t="str">
        <f>RR_NAME</f>
        <v>Kansas City Southern Railway Company</v>
      </c>
      <c r="F32" s="1" t="s">
        <v>47032</v>
      </c>
      <c r="G32" s="6">
        <f>E1L109C1</f>
        <v>4.3667286146996211</v>
      </c>
    </row>
    <row r="33" spans="1:7" x14ac:dyDescent="0.3">
      <c r="A33" s="11">
        <f>CURRENT_YEAR</f>
        <v>2020</v>
      </c>
      <c r="B33" s="11">
        <f>RRICC</f>
        <v>134500</v>
      </c>
      <c r="C33" s="7">
        <f>RR_ID</f>
        <v>5</v>
      </c>
      <c r="D33" s="1" t="str">
        <f>RR_SHORT_NAME</f>
        <v>KCS</v>
      </c>
      <c r="E33" s="1" t="str">
        <f>RR_NAME</f>
        <v>Kansas City Southern Railway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2020</v>
      </c>
      <c r="B34" s="11">
        <f>RRICC</f>
        <v>134500</v>
      </c>
      <c r="C34" s="7">
        <f>RR_ID</f>
        <v>5</v>
      </c>
      <c r="D34" s="1" t="str">
        <f>RR_SHORT_NAME</f>
        <v>KCS</v>
      </c>
      <c r="E34" s="1" t="str">
        <f>RR_NAME</f>
        <v>Kansas City Southern Railway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2020</v>
      </c>
      <c r="B35" s="11">
        <f>RRICC</f>
        <v>134500</v>
      </c>
      <c r="C35" s="7">
        <f>RR_ID</f>
        <v>5</v>
      </c>
      <c r="D35" s="1" t="str">
        <f>RR_SHORT_NAME</f>
        <v>KCS</v>
      </c>
      <c r="E35" s="1" t="str">
        <f>RR_NAME</f>
        <v>Kansas City Southern Railway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2020</v>
      </c>
      <c r="B36" s="11">
        <f>RRICC</f>
        <v>134500</v>
      </c>
      <c r="C36" s="7">
        <f>RR_ID</f>
        <v>5</v>
      </c>
      <c r="D36" s="1" t="str">
        <f>RR_SHORT_NAME</f>
        <v>KCS</v>
      </c>
      <c r="E36" s="1" t="str">
        <f>RR_NAME</f>
        <v>Kansas City Southern Railway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2020</v>
      </c>
      <c r="B37" s="11">
        <f>RRICC</f>
        <v>134500</v>
      </c>
      <c r="C37" s="7">
        <f>RR_ID</f>
        <v>5</v>
      </c>
      <c r="D37" s="1" t="str">
        <f>RR_SHORT_NAME</f>
        <v>KCS</v>
      </c>
      <c r="E37" s="1" t="str">
        <f>RR_NAME</f>
        <v>Kansas City Southern Railway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2020</v>
      </c>
      <c r="B38" s="11">
        <f>RRICC</f>
        <v>134500</v>
      </c>
      <c r="C38" s="7">
        <f>RR_ID</f>
        <v>5</v>
      </c>
      <c r="D38" s="1" t="str">
        <f>RR_SHORT_NAME</f>
        <v>KCS</v>
      </c>
      <c r="E38" s="1" t="str">
        <f>RR_NAME</f>
        <v>Kansas City Southern Railway Company</v>
      </c>
      <c r="F38" s="1" t="s">
        <v>47038</v>
      </c>
      <c r="G38" s="6">
        <f>E1L111C1</f>
        <v>2.7422267620068905</v>
      </c>
    </row>
    <row r="39" spans="1:7" x14ac:dyDescent="0.3">
      <c r="A39" s="11">
        <f>CURRENT_YEAR</f>
        <v>2020</v>
      </c>
      <c r="B39" s="11">
        <f>RRICC</f>
        <v>134500</v>
      </c>
      <c r="C39" s="7">
        <f>RR_ID</f>
        <v>5</v>
      </c>
      <c r="D39" s="1" t="str">
        <f>RR_SHORT_NAME</f>
        <v>KCS</v>
      </c>
      <c r="E39" s="1" t="str">
        <f>RR_NAME</f>
        <v>Kansas City Southern Railway Company</v>
      </c>
      <c r="F39" s="1" t="s">
        <v>47039</v>
      </c>
      <c r="G39" s="6">
        <f>E1L111C2</f>
        <v>0.29622742302073235</v>
      </c>
    </row>
    <row r="40" spans="1:7" x14ac:dyDescent="0.3">
      <c r="A40" s="11">
        <f>CURRENT_YEAR</f>
        <v>2020</v>
      </c>
      <c r="B40" s="11">
        <f>RRICC</f>
        <v>134500</v>
      </c>
      <c r="C40" s="7">
        <f>RR_ID</f>
        <v>5</v>
      </c>
      <c r="D40" s="1" t="str">
        <f>RR_SHORT_NAME</f>
        <v>KCS</v>
      </c>
      <c r="E40" s="1" t="str">
        <f>RR_NAME</f>
        <v>Kansas City Southern Railway Company</v>
      </c>
      <c r="F40" s="1" t="s">
        <v>47040</v>
      </c>
      <c r="G40" s="6">
        <f>E1L111C3</f>
        <v>0.5917012536376709</v>
      </c>
    </row>
    <row r="41" spans="1:7" x14ac:dyDescent="0.3">
      <c r="A41" s="11">
        <f>CURRENT_YEAR</f>
        <v>2020</v>
      </c>
      <c r="B41" s="11">
        <f>RRICC</f>
        <v>134500</v>
      </c>
      <c r="C41" s="7">
        <f>RR_ID</f>
        <v>5</v>
      </c>
      <c r="D41" s="1" t="str">
        <f>RR_SHORT_NAME</f>
        <v>KCS</v>
      </c>
      <c r="E41" s="1" t="str">
        <f>RR_NAME</f>
        <v>Kansas City Southern Railway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2020</v>
      </c>
      <c r="B42" s="11">
        <f>RRICC</f>
        <v>134500</v>
      </c>
      <c r="C42" s="7">
        <f>RR_ID</f>
        <v>5</v>
      </c>
      <c r="D42" s="1" t="str">
        <f>RR_SHORT_NAME</f>
        <v>KCS</v>
      </c>
      <c r="E42" s="1" t="str">
        <f>RR_NAME</f>
        <v>Kansas City Southern Railway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2020</v>
      </c>
      <c r="B43" s="11">
        <f>RRICC</f>
        <v>134500</v>
      </c>
      <c r="C43" s="7">
        <f>RR_ID</f>
        <v>5</v>
      </c>
      <c r="D43" s="1" t="str">
        <f>RR_SHORT_NAME</f>
        <v>KCS</v>
      </c>
      <c r="E43" s="1" t="str">
        <f>RR_NAME</f>
        <v>Kansas City Southern Railway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2020</v>
      </c>
      <c r="B44" s="11">
        <f>RRICC</f>
        <v>134500</v>
      </c>
      <c r="C44" s="7">
        <f>RR_ID</f>
        <v>5</v>
      </c>
      <c r="D44" s="1" t="str">
        <f>RR_SHORT_NAME</f>
        <v>KCS</v>
      </c>
      <c r="E44" s="1" t="str">
        <f>RR_NAME</f>
        <v>Kansas City Southern Railway Company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2020</v>
      </c>
      <c r="B45" s="11">
        <f>RRICC</f>
        <v>134500</v>
      </c>
      <c r="C45" s="7">
        <f>RR_ID</f>
        <v>5</v>
      </c>
      <c r="D45" s="1" t="str">
        <f>RR_SHORT_NAME</f>
        <v>KCS</v>
      </c>
      <c r="E45" s="1" t="str">
        <f>RR_NAME</f>
        <v>Kansas City Southern Railway Company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2020</v>
      </c>
      <c r="B46" s="11">
        <f>RRICC</f>
        <v>134500</v>
      </c>
      <c r="C46" s="7">
        <f>RR_ID</f>
        <v>5</v>
      </c>
      <c r="D46" s="1" t="str">
        <f>RR_SHORT_NAME</f>
        <v>KCS</v>
      </c>
      <c r="E46" s="1" t="str">
        <f>RR_NAME</f>
        <v>Kansas City Southern Railway Company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2020</v>
      </c>
      <c r="B47" s="11">
        <f>RRICC</f>
        <v>134500</v>
      </c>
      <c r="C47" s="7">
        <f>RR_ID</f>
        <v>5</v>
      </c>
      <c r="D47" s="1" t="str">
        <f>RR_SHORT_NAME</f>
        <v>KCS</v>
      </c>
      <c r="E47" s="1" t="str">
        <f>RR_NAME</f>
        <v>Kansas City Southern Railway Company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2020</v>
      </c>
      <c r="B48" s="11">
        <f>RRICC</f>
        <v>134500</v>
      </c>
      <c r="C48" s="7">
        <f>RR_ID</f>
        <v>5</v>
      </c>
      <c r="D48" s="1" t="str">
        <f>RR_SHORT_NAME</f>
        <v>KCS</v>
      </c>
      <c r="E48" s="1" t="str">
        <f>RR_NAME</f>
        <v>Kansas City Southern Railway Company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2020</v>
      </c>
      <c r="B49" s="11">
        <f>RRICC</f>
        <v>134500</v>
      </c>
      <c r="C49" s="7">
        <f>RR_ID</f>
        <v>5</v>
      </c>
      <c r="D49" s="1" t="str">
        <f>RR_SHORT_NAME</f>
        <v>KCS</v>
      </c>
      <c r="E49" s="1" t="str">
        <f>RR_NAME</f>
        <v>Kansas City Southern Railway Company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2020</v>
      </c>
      <c r="B50" s="11">
        <f>RRICC</f>
        <v>134500</v>
      </c>
      <c r="C50" s="7">
        <f>RR_ID</f>
        <v>5</v>
      </c>
      <c r="D50" s="1" t="str">
        <f>RR_SHORT_NAME</f>
        <v>KCS</v>
      </c>
      <c r="E50" s="1" t="str">
        <f>RR_NAME</f>
        <v>Kansas City Southern Railway Company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2020</v>
      </c>
      <c r="B51" s="11">
        <f>RRICC</f>
        <v>134500</v>
      </c>
      <c r="C51" s="7">
        <f>RR_ID</f>
        <v>5</v>
      </c>
      <c r="D51" s="1" t="str">
        <f>RR_SHORT_NAME</f>
        <v>KCS</v>
      </c>
      <c r="E51" s="1" t="str">
        <f>RR_NAME</f>
        <v>Kansas City Southern Railway Company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2020</v>
      </c>
      <c r="B52" s="11">
        <f>RRICC</f>
        <v>134500</v>
      </c>
      <c r="C52" s="7">
        <f>RR_ID</f>
        <v>5</v>
      </c>
      <c r="D52" s="1" t="str">
        <f>RR_SHORT_NAME</f>
        <v>KCS</v>
      </c>
      <c r="E52" s="1" t="str">
        <f>RR_NAME</f>
        <v>Kansas City Southern Railway Company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2020</v>
      </c>
      <c r="B53" s="11">
        <f>RRICC</f>
        <v>134500</v>
      </c>
      <c r="C53" s="7">
        <f>RR_ID</f>
        <v>5</v>
      </c>
      <c r="D53" s="1" t="str">
        <f>RR_SHORT_NAME</f>
        <v>KCS</v>
      </c>
      <c r="E53" s="1" t="str">
        <f>RR_NAME</f>
        <v>Kansas City Southern Railway Company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2020</v>
      </c>
      <c r="B54" s="11">
        <f>RRICC</f>
        <v>134500</v>
      </c>
      <c r="C54" s="7">
        <f>RR_ID</f>
        <v>5</v>
      </c>
      <c r="D54" s="1" t="str">
        <f>RR_SHORT_NAME</f>
        <v>KCS</v>
      </c>
      <c r="E54" s="1" t="str">
        <f>RR_NAME</f>
        <v>Kansas City Southern Railway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2020</v>
      </c>
      <c r="B55" s="11">
        <f>RRICC</f>
        <v>134500</v>
      </c>
      <c r="C55" s="7">
        <f>RR_ID</f>
        <v>5</v>
      </c>
      <c r="D55" s="1" t="str">
        <f>RR_SHORT_NAME</f>
        <v>KCS</v>
      </c>
      <c r="E55" s="1" t="str">
        <f>RR_NAME</f>
        <v>Kansas City Southern Railway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2020</v>
      </c>
      <c r="B56" s="11">
        <f>RRICC</f>
        <v>134500</v>
      </c>
      <c r="C56" s="7">
        <f>RR_ID</f>
        <v>5</v>
      </c>
      <c r="D56" s="1" t="str">
        <f>RR_SHORT_NAME</f>
        <v>KCS</v>
      </c>
      <c r="E56" s="1" t="str">
        <f>RR_NAME</f>
        <v>Kansas City Southern Railway Company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2020</v>
      </c>
      <c r="B57" s="11">
        <f>RRICC</f>
        <v>134500</v>
      </c>
      <c r="C57" s="7">
        <f>RR_ID</f>
        <v>5</v>
      </c>
      <c r="D57" s="1" t="str">
        <f>RR_SHORT_NAME</f>
        <v>KCS</v>
      </c>
      <c r="E57" s="1" t="str">
        <f>RR_NAME</f>
        <v>Kansas City Southern Railway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2020</v>
      </c>
      <c r="B58" s="11">
        <f>RRICC</f>
        <v>134500</v>
      </c>
      <c r="C58" s="7">
        <f>RR_ID</f>
        <v>5</v>
      </c>
      <c r="D58" s="1" t="str">
        <f>RR_SHORT_NAME</f>
        <v>KCS</v>
      </c>
      <c r="E58" s="1" t="str">
        <f>RR_NAME</f>
        <v>Kansas City Southern Railway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2020</v>
      </c>
      <c r="B59" s="11">
        <f>RRICC</f>
        <v>134500</v>
      </c>
      <c r="C59" s="7">
        <f>RR_ID</f>
        <v>5</v>
      </c>
      <c r="D59" s="1" t="str">
        <f>RR_SHORT_NAME</f>
        <v>KCS</v>
      </c>
      <c r="E59" s="1" t="str">
        <f>RR_NAME</f>
        <v>Kansas City Southern Railway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2020</v>
      </c>
      <c r="B60" s="11">
        <f>RRICC</f>
        <v>134500</v>
      </c>
      <c r="C60" s="7">
        <f>RR_ID</f>
        <v>5</v>
      </c>
      <c r="D60" s="1" t="str">
        <f>RR_SHORT_NAME</f>
        <v>KCS</v>
      </c>
      <c r="E60" s="1" t="str">
        <f>RR_NAME</f>
        <v>Kansas City Southern Railway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2020</v>
      </c>
      <c r="B61" s="11">
        <f>RRICC</f>
        <v>134500</v>
      </c>
      <c r="C61" s="7">
        <f>RR_ID</f>
        <v>5</v>
      </c>
      <c r="D61" s="1" t="str">
        <f>RR_SHORT_NAME</f>
        <v>KCS</v>
      </c>
      <c r="E61" s="1" t="str">
        <f>RR_NAME</f>
        <v>Kansas City Southern Railway Company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2020</v>
      </c>
      <c r="B62" s="11">
        <f>RRICC</f>
        <v>134500</v>
      </c>
      <c r="C62" s="7">
        <f>RR_ID</f>
        <v>5</v>
      </c>
      <c r="D62" s="1" t="str">
        <f>RR_SHORT_NAME</f>
        <v>KCS</v>
      </c>
      <c r="E62" s="1" t="str">
        <f>RR_NAME</f>
        <v>Kansas City Southern Railway Company</v>
      </c>
      <c r="F62" s="1" t="s">
        <v>47062</v>
      </c>
      <c r="G62" s="6">
        <f>E1L119C1</f>
        <v>1.8635160914674302</v>
      </c>
    </row>
    <row r="63" spans="1:7" x14ac:dyDescent="0.3">
      <c r="A63" s="11">
        <f>CURRENT_YEAR</f>
        <v>2020</v>
      </c>
      <c r="B63" s="11">
        <f>RRICC</f>
        <v>134500</v>
      </c>
      <c r="C63" s="7">
        <f>RR_ID</f>
        <v>5</v>
      </c>
      <c r="D63" s="1" t="str">
        <f>RR_SHORT_NAME</f>
        <v>KCS</v>
      </c>
      <c r="E63" s="1" t="str">
        <f>RR_NAME</f>
        <v>Kansas City Southern Railway Company</v>
      </c>
      <c r="F63" s="1" t="s">
        <v>47063</v>
      </c>
      <c r="G63" s="6">
        <f>E1L119C2</f>
        <v>-2.8739233402107107</v>
      </c>
    </row>
    <row r="64" spans="1:7" x14ac:dyDescent="0.3">
      <c r="A64" s="11">
        <f>CURRENT_YEAR</f>
        <v>2020</v>
      </c>
      <c r="B64" s="11">
        <f>RRICC</f>
        <v>134500</v>
      </c>
      <c r="C64" s="7">
        <f>RR_ID</f>
        <v>5</v>
      </c>
      <c r="D64" s="1" t="str">
        <f>RR_SHORT_NAME</f>
        <v>KCS</v>
      </c>
      <c r="E64" s="1" t="str">
        <f>RR_NAME</f>
        <v>Kansas City Southern Railway Company</v>
      </c>
      <c r="F64" s="1" t="s">
        <v>47064</v>
      </c>
      <c r="G64" s="6">
        <f>E1L119C3</f>
        <v>5.4569280521814076E-2</v>
      </c>
    </row>
    <row r="65" spans="1:7" x14ac:dyDescent="0.3">
      <c r="A65" s="11">
        <f>CURRENT_YEAR</f>
        <v>2020</v>
      </c>
      <c r="B65" s="11">
        <f>RRICC</f>
        <v>134500</v>
      </c>
      <c r="C65" s="7">
        <f>RR_ID</f>
        <v>5</v>
      </c>
      <c r="D65" s="1" t="str">
        <f>RR_SHORT_NAME</f>
        <v>KCS</v>
      </c>
      <c r="E65" s="1" t="str">
        <f>RR_NAME</f>
        <v>Kansas City Southern Railway Company</v>
      </c>
      <c r="F65" s="1" t="s">
        <v>47065</v>
      </c>
      <c r="G65" s="6">
        <f>E1L120C1</f>
        <v>26.682077855117324</v>
      </c>
    </row>
    <row r="66" spans="1:7" x14ac:dyDescent="0.3">
      <c r="A66" s="11">
        <f>CURRENT_YEAR</f>
        <v>2020</v>
      </c>
      <c r="B66" s="11">
        <f>RRICC</f>
        <v>134500</v>
      </c>
      <c r="C66" s="7">
        <f>RR_ID</f>
        <v>5</v>
      </c>
      <c r="D66" s="1" t="str">
        <f>RR_SHORT_NAME</f>
        <v>KCS</v>
      </c>
      <c r="E66" s="1" t="str">
        <f>RR_NAME</f>
        <v>Kansas City Southern Railway Company</v>
      </c>
      <c r="F66" s="1" t="s">
        <v>47066</v>
      </c>
      <c r="G66" s="6">
        <f>E1L120C2</f>
        <v>2.541435488432001</v>
      </c>
    </row>
    <row r="67" spans="1:7" x14ac:dyDescent="0.3">
      <c r="A67" s="11">
        <f>CURRENT_YEAR</f>
        <v>2020</v>
      </c>
      <c r="B67" s="11">
        <f>RRICC</f>
        <v>134500</v>
      </c>
      <c r="C67" s="7">
        <f>RR_ID</f>
        <v>5</v>
      </c>
      <c r="D67" s="1" t="str">
        <f>RR_SHORT_NAME</f>
        <v>KCS</v>
      </c>
      <c r="E67" s="1" t="str">
        <f>RR_NAME</f>
        <v>Kansas City Southern Railway Company</v>
      </c>
      <c r="F67" s="1" t="s">
        <v>47067</v>
      </c>
      <c r="G67" s="6">
        <f>E1L120C3</f>
        <v>5.7580025938121819</v>
      </c>
    </row>
    <row r="68" spans="1:7" x14ac:dyDescent="0.3">
      <c r="A68" s="11">
        <f>CURRENT_YEAR</f>
        <v>2020</v>
      </c>
      <c r="B68" s="11">
        <f>RRICC</f>
        <v>134500</v>
      </c>
      <c r="C68" s="7">
        <f>RR_ID</f>
        <v>5</v>
      </c>
      <c r="D68" s="1" t="str">
        <f>RR_SHORT_NAME</f>
        <v>KCS</v>
      </c>
      <c r="E68" s="1" t="str">
        <f>RR_NAME</f>
        <v>Kansas City Southern Railway Company</v>
      </c>
      <c r="F68" s="1" t="s">
        <v>47068</v>
      </c>
      <c r="G68" s="6">
        <f>E1L121C1</f>
        <v>14.690838545978409</v>
      </c>
    </row>
    <row r="69" spans="1:7" x14ac:dyDescent="0.3">
      <c r="A69" s="11">
        <f>CURRENT_YEAR</f>
        <v>2020</v>
      </c>
      <c r="B69" s="11">
        <f>RRICC</f>
        <v>134500</v>
      </c>
      <c r="C69" s="7">
        <f>RR_ID</f>
        <v>5</v>
      </c>
      <c r="D69" s="1" t="str">
        <f>RR_SHORT_NAME</f>
        <v>KCS</v>
      </c>
      <c r="E69" s="1" t="str">
        <f>RR_NAME</f>
        <v>Kansas City Southern Railway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2020</v>
      </c>
      <c r="B70" s="11">
        <f>RRICC</f>
        <v>134500</v>
      </c>
      <c r="C70" s="7">
        <f>RR_ID</f>
        <v>5</v>
      </c>
      <c r="D70" s="1" t="str">
        <f>RR_SHORT_NAME</f>
        <v>KCS</v>
      </c>
      <c r="E70" s="1" t="str">
        <f>RR_NAME</f>
        <v>Kansas City Southern Railway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2020</v>
      </c>
      <c r="B71" s="11">
        <f>RRICC</f>
        <v>134500</v>
      </c>
      <c r="C71" s="7">
        <f>RR_ID</f>
        <v>5</v>
      </c>
      <c r="D71" s="1" t="str">
        <f>RR_SHORT_NAME</f>
        <v>KCS</v>
      </c>
      <c r="E71" s="1" t="str">
        <f>RR_NAME</f>
        <v>Kansas City Southern Railway Company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2020</v>
      </c>
      <c r="B72" s="11">
        <f>RRICC</f>
        <v>134500</v>
      </c>
      <c r="C72" s="7">
        <f>RR_ID</f>
        <v>5</v>
      </c>
      <c r="D72" s="1" t="str">
        <f>RR_SHORT_NAME</f>
        <v>KCS</v>
      </c>
      <c r="E72" s="1" t="str">
        <f>RR_NAME</f>
        <v>Kansas City Southern Railway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2020</v>
      </c>
      <c r="B73" s="11">
        <f>RRICC</f>
        <v>134500</v>
      </c>
      <c r="C73" s="7">
        <f>RR_ID</f>
        <v>5</v>
      </c>
      <c r="D73" s="1" t="str">
        <f>RR_SHORT_NAME</f>
        <v>KCS</v>
      </c>
      <c r="E73" s="1" t="str">
        <f>RR_NAME</f>
        <v>Kansas City Southern Railway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2020</v>
      </c>
      <c r="B74" s="11">
        <f>RRICC</f>
        <v>134500</v>
      </c>
      <c r="C74" s="7">
        <f>RR_ID</f>
        <v>5</v>
      </c>
      <c r="D74" s="1" t="str">
        <f>RR_SHORT_NAME</f>
        <v>KCS</v>
      </c>
      <c r="E74" s="1" t="str">
        <f>RR_NAME</f>
        <v>Kansas City Southern Railway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2020</v>
      </c>
      <c r="B75" s="11">
        <f>RRICC</f>
        <v>134500</v>
      </c>
      <c r="C75" s="7">
        <f>RR_ID</f>
        <v>5</v>
      </c>
      <c r="D75" s="1" t="str">
        <f>RR_SHORT_NAME</f>
        <v>KCS</v>
      </c>
      <c r="E75" s="1" t="str">
        <f>RR_NAME</f>
        <v>Kansas City Southern Railway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2020</v>
      </c>
      <c r="B76" s="11">
        <f>RRICC</f>
        <v>134500</v>
      </c>
      <c r="C76" s="7">
        <f>RR_ID</f>
        <v>5</v>
      </c>
      <c r="D76" s="1" t="str">
        <f>RR_SHORT_NAME</f>
        <v>KCS</v>
      </c>
      <c r="E76" s="1" t="str">
        <f>RR_NAME</f>
        <v>Kansas City Southern Railway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2020</v>
      </c>
      <c r="B77" s="11">
        <f>RRICC</f>
        <v>134500</v>
      </c>
      <c r="C77" s="7">
        <f>RR_ID</f>
        <v>5</v>
      </c>
      <c r="D77" s="1" t="str">
        <f>RR_SHORT_NAME</f>
        <v>KCS</v>
      </c>
      <c r="E77" s="1" t="str">
        <f>RR_NAME</f>
        <v>Kansas City Southern Railway Company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2020</v>
      </c>
      <c r="B78" s="11">
        <f>RRICC</f>
        <v>134500</v>
      </c>
      <c r="C78" s="7">
        <f>RR_ID</f>
        <v>5</v>
      </c>
      <c r="D78" s="1" t="str">
        <f>RR_SHORT_NAME</f>
        <v>KCS</v>
      </c>
      <c r="E78" s="1" t="str">
        <f>RR_NAME</f>
        <v>Kansas City Southern Railway Company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2020</v>
      </c>
      <c r="B79" s="11">
        <f>RRICC</f>
        <v>134500</v>
      </c>
      <c r="C79" s="7">
        <f>RR_ID</f>
        <v>5</v>
      </c>
      <c r="D79" s="1" t="str">
        <f>RR_SHORT_NAME</f>
        <v>KCS</v>
      </c>
      <c r="E79" s="1" t="str">
        <f>RR_NAME</f>
        <v>Kansas City Southern Railway Company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2020</v>
      </c>
      <c r="B80" s="11">
        <f>RRICC</f>
        <v>134500</v>
      </c>
      <c r="C80" s="7">
        <f>RR_ID</f>
        <v>5</v>
      </c>
      <c r="D80" s="1" t="str">
        <f>RR_SHORT_NAME</f>
        <v>KCS</v>
      </c>
      <c r="E80" s="1" t="str">
        <f>RR_NAME</f>
        <v>Kansas City Southern Railway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2020</v>
      </c>
      <c r="B81" s="11">
        <f>RRICC</f>
        <v>134500</v>
      </c>
      <c r="C81" s="7">
        <f>RR_ID</f>
        <v>5</v>
      </c>
      <c r="D81" s="1" t="str">
        <f>RR_SHORT_NAME</f>
        <v>KCS</v>
      </c>
      <c r="E81" s="1" t="str">
        <f>RR_NAME</f>
        <v>Kansas City Southern Railway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2020</v>
      </c>
      <c r="B82" s="11">
        <f>RRICC</f>
        <v>134500</v>
      </c>
      <c r="C82" s="7">
        <f>RR_ID</f>
        <v>5</v>
      </c>
      <c r="D82" s="1" t="str">
        <f>RR_SHORT_NAME</f>
        <v>KCS</v>
      </c>
      <c r="E82" s="1" t="str">
        <f>RR_NAME</f>
        <v>Kansas City Southern Railway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2020</v>
      </c>
      <c r="B83" s="11">
        <f>RRICC</f>
        <v>134500</v>
      </c>
      <c r="C83" s="7">
        <f>RR_ID</f>
        <v>5</v>
      </c>
      <c r="D83" s="1" t="str">
        <f>RR_SHORT_NAME</f>
        <v>KCS</v>
      </c>
      <c r="E83" s="1" t="str">
        <f>RR_NAME</f>
        <v>Kansas City Southern Railway Company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2020</v>
      </c>
      <c r="B84" s="11">
        <f>RRICC</f>
        <v>134500</v>
      </c>
      <c r="C84" s="7">
        <f>RR_ID</f>
        <v>5</v>
      </c>
      <c r="D84" s="1" t="str">
        <f>RR_SHORT_NAME</f>
        <v>KCS</v>
      </c>
      <c r="E84" s="1" t="str">
        <f>RR_NAME</f>
        <v>Kansas City Southern Railway Company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2020</v>
      </c>
      <c r="B85" s="11">
        <f>RRICC</f>
        <v>134500</v>
      </c>
      <c r="C85" s="7">
        <f>RR_ID</f>
        <v>5</v>
      </c>
      <c r="D85" s="1" t="str">
        <f>RR_SHORT_NAME</f>
        <v>KCS</v>
      </c>
      <c r="E85" s="1" t="str">
        <f>RR_NAME</f>
        <v>Kansas City Southern Railway Company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2020</v>
      </c>
      <c r="B86" s="11">
        <f>RRICC</f>
        <v>134500</v>
      </c>
      <c r="C86" s="7">
        <f>RR_ID</f>
        <v>5</v>
      </c>
      <c r="D86" s="1" t="str">
        <f>RR_SHORT_NAME</f>
        <v>KCS</v>
      </c>
      <c r="E86" s="1" t="str">
        <f>RR_NAME</f>
        <v>Kansas City Southern Railway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2020</v>
      </c>
      <c r="B87" s="11">
        <f>RRICC</f>
        <v>134500</v>
      </c>
      <c r="C87" s="7">
        <f>RR_ID</f>
        <v>5</v>
      </c>
      <c r="D87" s="1" t="str">
        <f>RR_SHORT_NAME</f>
        <v>KCS</v>
      </c>
      <c r="E87" s="1" t="str">
        <f>RR_NAME</f>
        <v>Kansas City Southern Railway Company</v>
      </c>
      <c r="F87" s="1" t="s">
        <v>47087</v>
      </c>
      <c r="G87" s="6">
        <f>E1L202C1</f>
        <v>0</v>
      </c>
    </row>
    <row r="88" spans="1:7" x14ac:dyDescent="0.3">
      <c r="A88" s="11">
        <f>CURRENT_YEAR</f>
        <v>2020</v>
      </c>
      <c r="B88" s="11">
        <f>RRICC</f>
        <v>134500</v>
      </c>
      <c r="C88" s="7">
        <f>RR_ID</f>
        <v>5</v>
      </c>
      <c r="D88" s="1" t="str">
        <f>RR_SHORT_NAME</f>
        <v>KCS</v>
      </c>
      <c r="E88" s="1" t="str">
        <f>RR_NAME</f>
        <v>Kansas City Southern Railway Company</v>
      </c>
      <c r="F88" s="1" t="s">
        <v>47088</v>
      </c>
      <c r="G88" s="6">
        <f>E1L202C2</f>
        <v>-0.10981907782151924</v>
      </c>
    </row>
    <row r="89" spans="1:7" x14ac:dyDescent="0.3">
      <c r="A89" s="11">
        <f>CURRENT_YEAR</f>
        <v>2020</v>
      </c>
      <c r="B89" s="11">
        <f>RRICC</f>
        <v>134500</v>
      </c>
      <c r="C89" s="7">
        <f>RR_ID</f>
        <v>5</v>
      </c>
      <c r="D89" s="1" t="str">
        <f>RR_SHORT_NAME</f>
        <v>KCS</v>
      </c>
      <c r="E89" s="1" t="str">
        <f>RR_NAME</f>
        <v>Kansas City Southern Railway Company</v>
      </c>
      <c r="F89" s="1" t="s">
        <v>47089</v>
      </c>
      <c r="G89" s="6">
        <f>E1L202C3</f>
        <v>0</v>
      </c>
    </row>
    <row r="90" spans="1:7" x14ac:dyDescent="0.3">
      <c r="A90" s="11">
        <f>CURRENT_YEAR</f>
        <v>2020</v>
      </c>
      <c r="B90" s="11">
        <f>RRICC</f>
        <v>134500</v>
      </c>
      <c r="C90" s="7">
        <f>RR_ID</f>
        <v>5</v>
      </c>
      <c r="D90" s="1" t="str">
        <f>RR_SHORT_NAME</f>
        <v>KCS</v>
      </c>
      <c r="E90" s="1" t="str">
        <f>RR_NAME</f>
        <v>Kansas City Southern Railway Company</v>
      </c>
      <c r="F90" s="1" t="s">
        <v>47090</v>
      </c>
      <c r="G90" s="6">
        <f>E1L202C4</f>
        <v>0</v>
      </c>
    </row>
    <row r="91" spans="1:7" x14ac:dyDescent="0.3">
      <c r="A91" s="11">
        <f>CURRENT_YEAR</f>
        <v>2020</v>
      </c>
      <c r="B91" s="11">
        <f>RRICC</f>
        <v>134500</v>
      </c>
      <c r="C91" s="7">
        <f>RR_ID</f>
        <v>5</v>
      </c>
      <c r="D91" s="1" t="str">
        <f>RR_SHORT_NAME</f>
        <v>KCS</v>
      </c>
      <c r="E91" s="1" t="str">
        <f>RR_NAME</f>
        <v>Kansas City Southern Railway Company</v>
      </c>
      <c r="F91" s="1" t="s">
        <v>47091</v>
      </c>
      <c r="G91" s="6">
        <f>E1L202C5</f>
        <v>-0.28552960233595021</v>
      </c>
    </row>
    <row r="92" spans="1:7" x14ac:dyDescent="0.3">
      <c r="A92" s="11">
        <f>CURRENT_YEAR</f>
        <v>2020</v>
      </c>
      <c r="B92" s="11">
        <f>RRICC</f>
        <v>134500</v>
      </c>
      <c r="C92" s="7">
        <f>RR_ID</f>
        <v>5</v>
      </c>
      <c r="D92" s="1" t="str">
        <f>RR_SHORT_NAME</f>
        <v>KCS</v>
      </c>
      <c r="E92" s="1" t="str">
        <f>RR_NAME</f>
        <v>Kansas City Southern Railway Company</v>
      </c>
      <c r="F92" s="1" t="s">
        <v>47092</v>
      </c>
      <c r="G92" s="6">
        <f>E1L202C6</f>
        <v>0</v>
      </c>
    </row>
    <row r="93" spans="1:7" x14ac:dyDescent="0.3">
      <c r="A93" s="11">
        <f>CURRENT_YEAR</f>
        <v>2020</v>
      </c>
      <c r="B93" s="11">
        <f>RRICC</f>
        <v>134500</v>
      </c>
      <c r="C93" s="7">
        <f>RR_ID</f>
        <v>5</v>
      </c>
      <c r="D93" s="1" t="str">
        <f>RR_SHORT_NAME</f>
        <v>KCS</v>
      </c>
      <c r="E93" s="1" t="str">
        <f>RR_NAME</f>
        <v>Kansas City Southern Railway Company</v>
      </c>
      <c r="F93" s="1" t="s">
        <v>47093</v>
      </c>
      <c r="G93" s="6">
        <f>E1L202C7</f>
        <v>0</v>
      </c>
    </row>
    <row r="94" spans="1:7" x14ac:dyDescent="0.3">
      <c r="A94" s="11">
        <f>CURRENT_YEAR</f>
        <v>2020</v>
      </c>
      <c r="B94" s="11">
        <f>RRICC</f>
        <v>134500</v>
      </c>
      <c r="C94" s="7">
        <f>RR_ID</f>
        <v>5</v>
      </c>
      <c r="D94" s="1" t="str">
        <f>RR_SHORT_NAME</f>
        <v>KCS</v>
      </c>
      <c r="E94" s="1" t="str">
        <f>RR_NAME</f>
        <v>Kansas City Southern Railway Company</v>
      </c>
      <c r="F94" s="1" t="s">
        <v>47094</v>
      </c>
      <c r="G94" s="6">
        <f>E1L202C8</f>
        <v>-31.725682318049085</v>
      </c>
    </row>
    <row r="95" spans="1:7" x14ac:dyDescent="0.3">
      <c r="A95" s="11">
        <f>CURRENT_YEAR</f>
        <v>2020</v>
      </c>
      <c r="B95" s="11">
        <f>RRICC</f>
        <v>134500</v>
      </c>
      <c r="C95" s="7">
        <f>RR_ID</f>
        <v>5</v>
      </c>
      <c r="D95" s="1" t="str">
        <f>RR_SHORT_NAME</f>
        <v>KCS</v>
      </c>
      <c r="E95" s="1" t="str">
        <f>RR_NAME</f>
        <v>Kansas City Southern Railway Company</v>
      </c>
      <c r="F95" s="1" t="s">
        <v>47095</v>
      </c>
      <c r="G95" s="6">
        <f>E1L202C9</f>
        <v>0</v>
      </c>
    </row>
    <row r="96" spans="1:7" x14ac:dyDescent="0.3">
      <c r="A96" s="11">
        <f>CURRENT_YEAR</f>
        <v>2020</v>
      </c>
      <c r="B96" s="11">
        <f>RRICC</f>
        <v>134500</v>
      </c>
      <c r="C96" s="7">
        <f>RR_ID</f>
        <v>5</v>
      </c>
      <c r="D96" s="1" t="str">
        <f>RR_SHORT_NAME</f>
        <v>KCS</v>
      </c>
      <c r="E96" s="1" t="str">
        <f>RR_NAME</f>
        <v>Kansas City Southern Railway Company</v>
      </c>
      <c r="F96" s="1" t="s">
        <v>47096</v>
      </c>
      <c r="G96" s="6">
        <f>E1L202C10</f>
        <v>0</v>
      </c>
    </row>
    <row r="97" spans="1:7" x14ac:dyDescent="0.3">
      <c r="A97" s="11">
        <f>CURRENT_YEAR</f>
        <v>2020</v>
      </c>
      <c r="B97" s="11">
        <f>RRICC</f>
        <v>134500</v>
      </c>
      <c r="C97" s="7">
        <f>RR_ID</f>
        <v>5</v>
      </c>
      <c r="D97" s="1" t="str">
        <f>RR_SHORT_NAME</f>
        <v>KCS</v>
      </c>
      <c r="E97" s="1" t="str">
        <f>RR_NAME</f>
        <v>Kansas City Southern Railway Company</v>
      </c>
      <c r="F97" s="1" t="s">
        <v>47097</v>
      </c>
      <c r="G97" s="6">
        <f>E1L202C11</f>
        <v>-31.725682318049085</v>
      </c>
    </row>
    <row r="98" spans="1:7" x14ac:dyDescent="0.3">
      <c r="A98" s="11">
        <f>CURRENT_YEAR</f>
        <v>2020</v>
      </c>
      <c r="B98" s="11">
        <f>RRICC</f>
        <v>134500</v>
      </c>
      <c r="C98" s="7">
        <f>RR_ID</f>
        <v>5</v>
      </c>
      <c r="D98" s="1" t="str">
        <f>RR_SHORT_NAME</f>
        <v>KCS</v>
      </c>
      <c r="E98" s="1" t="str">
        <f>RR_NAME</f>
        <v>Kansas City Southern Railway Company</v>
      </c>
      <c r="F98" s="1" t="s">
        <v>47098</v>
      </c>
      <c r="G98" s="6">
        <f>E1L202C12</f>
        <v>0</v>
      </c>
    </row>
    <row r="99" spans="1:7" x14ac:dyDescent="0.3">
      <c r="A99" s="11">
        <f>CURRENT_YEAR</f>
        <v>2020</v>
      </c>
      <c r="B99" s="11">
        <f>RRICC</f>
        <v>134500</v>
      </c>
      <c r="C99" s="7">
        <f>RR_ID</f>
        <v>5</v>
      </c>
      <c r="D99" s="1" t="str">
        <f>RR_SHORT_NAME</f>
        <v>KCS</v>
      </c>
      <c r="E99" s="1" t="str">
        <f>RR_NAME</f>
        <v>Kansas City Southern Railway Company</v>
      </c>
      <c r="F99" s="1" t="s">
        <v>47099</v>
      </c>
      <c r="G99" s="6">
        <f>E1L202C13</f>
        <v>0.40643786399193299</v>
      </c>
    </row>
    <row r="100" spans="1:7" x14ac:dyDescent="0.3">
      <c r="A100" s="11">
        <f>CURRENT_YEAR</f>
        <v>2020</v>
      </c>
      <c r="B100" s="11">
        <f>RRICC</f>
        <v>134500</v>
      </c>
      <c r="C100" s="7">
        <f>RR_ID</f>
        <v>5</v>
      </c>
      <c r="D100" s="1" t="str">
        <f>RR_SHORT_NAME</f>
        <v>KCS</v>
      </c>
      <c r="E100" s="1" t="str">
        <f>RR_NAME</f>
        <v>Kansas City Southern Railway Company</v>
      </c>
      <c r="F100" s="1" t="s">
        <v>47100</v>
      </c>
      <c r="G100" s="6">
        <f>E1L203C1</f>
        <v>0.12761627963363495</v>
      </c>
    </row>
    <row r="101" spans="1:7" x14ac:dyDescent="0.3">
      <c r="A101" s="11">
        <f>CURRENT_YEAR</f>
        <v>2020</v>
      </c>
      <c r="B101" s="11">
        <f>RRICC</f>
        <v>134500</v>
      </c>
      <c r="C101" s="7">
        <f>RR_ID</f>
        <v>5</v>
      </c>
      <c r="D101" s="1" t="str">
        <f>RR_SHORT_NAME</f>
        <v>KCS</v>
      </c>
      <c r="E101" s="1" t="str">
        <f>RR_NAME</f>
        <v>Kansas City Southern Railway Company</v>
      </c>
      <c r="F101" s="1" t="s">
        <v>47101</v>
      </c>
      <c r="G101" s="6">
        <f>E1L203C2</f>
        <v>-4.1253011566421992E-2</v>
      </c>
    </row>
    <row r="102" spans="1:7" x14ac:dyDescent="0.3">
      <c r="A102" s="11">
        <f>CURRENT_YEAR</f>
        <v>2020</v>
      </c>
      <c r="B102" s="11">
        <f>RRICC</f>
        <v>134500</v>
      </c>
      <c r="C102" s="7">
        <f>RR_ID</f>
        <v>5</v>
      </c>
      <c r="D102" s="1" t="str">
        <f>RR_SHORT_NAME</f>
        <v>KCS</v>
      </c>
      <c r="E102" s="1" t="str">
        <f>RR_NAME</f>
        <v>Kansas City Southern Railway Company</v>
      </c>
      <c r="F102" s="1" t="s">
        <v>47102</v>
      </c>
      <c r="G102" s="6">
        <f>E1L203C3</f>
        <v>5.721133388201155E-2</v>
      </c>
    </row>
    <row r="103" spans="1:7" x14ac:dyDescent="0.3">
      <c r="A103" s="11">
        <f>CURRENT_YEAR</f>
        <v>2020</v>
      </c>
      <c r="B103" s="11">
        <f>RRICC</f>
        <v>134500</v>
      </c>
      <c r="C103" s="7">
        <f>RR_ID</f>
        <v>5</v>
      </c>
      <c r="D103" s="1" t="str">
        <f>RR_SHORT_NAME</f>
        <v>KCS</v>
      </c>
      <c r="E103" s="1" t="str">
        <f>RR_NAME</f>
        <v>Kansas City Southern Railway Company</v>
      </c>
      <c r="F103" s="1" t="s">
        <v>47103</v>
      </c>
      <c r="G103" s="6">
        <f>E1L203C4</f>
        <v>0.33180232704745038</v>
      </c>
    </row>
    <row r="104" spans="1:7" x14ac:dyDescent="0.3">
      <c r="A104" s="11">
        <f>CURRENT_YEAR</f>
        <v>2020</v>
      </c>
      <c r="B104" s="11">
        <f>RRICC</f>
        <v>134500</v>
      </c>
      <c r="C104" s="7">
        <f>RR_ID</f>
        <v>5</v>
      </c>
      <c r="D104" s="1" t="str">
        <f>RR_SHORT_NAME</f>
        <v>KCS</v>
      </c>
      <c r="E104" s="1" t="str">
        <f>RR_NAME</f>
        <v>Kansas City Southern Railway Company</v>
      </c>
      <c r="F104" s="1" t="s">
        <v>47104</v>
      </c>
      <c r="G104" s="6">
        <f>E1L203C5</f>
        <v>-0.10725783007269735</v>
      </c>
    </row>
    <row r="105" spans="1:7" x14ac:dyDescent="0.3">
      <c r="A105" s="11">
        <f>CURRENT_YEAR</f>
        <v>2020</v>
      </c>
      <c r="B105" s="11">
        <f>RRICC</f>
        <v>134500</v>
      </c>
      <c r="C105" s="7">
        <f>RR_ID</f>
        <v>5</v>
      </c>
      <c r="D105" s="1" t="str">
        <f>RR_SHORT_NAME</f>
        <v>KCS</v>
      </c>
      <c r="E105" s="1" t="str">
        <f>RR_NAME</f>
        <v>Kansas City Southern Railway Company</v>
      </c>
      <c r="F105" s="1" t="s">
        <v>47105</v>
      </c>
      <c r="G105" s="6">
        <f>E1L203C6</f>
        <v>0.14874946809323009</v>
      </c>
    </row>
    <row r="106" spans="1:7" x14ac:dyDescent="0.3">
      <c r="A106" s="11">
        <f>CURRENT_YEAR</f>
        <v>2020</v>
      </c>
      <c r="B106" s="11">
        <f>RRICC</f>
        <v>134500</v>
      </c>
      <c r="C106" s="7">
        <f>RR_ID</f>
        <v>5</v>
      </c>
      <c r="D106" s="1" t="str">
        <f>RR_SHORT_NAME</f>
        <v>KCS</v>
      </c>
      <c r="E106" s="1" t="str">
        <f>RR_NAME</f>
        <v>Kansas City Southern Railway Company</v>
      </c>
      <c r="F106" s="1" t="s">
        <v>47106</v>
      </c>
      <c r="G106" s="6">
        <f>E1L203C7</f>
        <v>11.68076004409345</v>
      </c>
    </row>
    <row r="107" spans="1:7" x14ac:dyDescent="0.3">
      <c r="A107" s="11">
        <f>CURRENT_YEAR</f>
        <v>2020</v>
      </c>
      <c r="B107" s="11">
        <f>RRICC</f>
        <v>134500</v>
      </c>
      <c r="C107" s="7">
        <f>RR_ID</f>
        <v>5</v>
      </c>
      <c r="D107" s="1" t="str">
        <f>RR_SHORT_NAME</f>
        <v>KCS</v>
      </c>
      <c r="E107" s="1" t="str">
        <f>RR_NAME</f>
        <v>Kansas City Southern Railway Company</v>
      </c>
      <c r="F107" s="1" t="s">
        <v>47107</v>
      </c>
      <c r="G107" s="6">
        <f>E1L203C8</f>
        <v>0.31516980146822299</v>
      </c>
    </row>
    <row r="108" spans="1:7" x14ac:dyDescent="0.3">
      <c r="A108" s="11">
        <f>CURRENT_YEAR</f>
        <v>2020</v>
      </c>
      <c r="B108" s="11">
        <f>RRICC</f>
        <v>134500</v>
      </c>
      <c r="C108" s="7">
        <f>RR_ID</f>
        <v>5</v>
      </c>
      <c r="D108" s="1" t="str">
        <f>RR_SHORT_NAME</f>
        <v>KCS</v>
      </c>
      <c r="E108" s="1" t="str">
        <f>RR_NAME</f>
        <v>Kansas City Southern Railway Company</v>
      </c>
      <c r="F108" s="1" t="s">
        <v>47108</v>
      </c>
      <c r="G108" s="6">
        <f>E1L203C9</f>
        <v>7.9327202542156741</v>
      </c>
    </row>
    <row r="109" spans="1:7" x14ac:dyDescent="0.3">
      <c r="A109" s="11">
        <f>CURRENT_YEAR</f>
        <v>2020</v>
      </c>
      <c r="B109" s="11">
        <f>RRICC</f>
        <v>134500</v>
      </c>
      <c r="C109" s="7">
        <f>RR_ID</f>
        <v>5</v>
      </c>
      <c r="D109" s="1" t="str">
        <f>RR_SHORT_NAME</f>
        <v>KCS</v>
      </c>
      <c r="E109" s="1" t="str">
        <f>RR_NAME</f>
        <v>Kansas City Southern Railway Company</v>
      </c>
      <c r="F109" s="1" t="s">
        <v>47109</v>
      </c>
      <c r="G109" s="6">
        <f>E1L203C10</f>
        <v>11.68076004409345</v>
      </c>
    </row>
    <row r="110" spans="1:7" x14ac:dyDescent="0.3">
      <c r="A110" s="11">
        <f>CURRENT_YEAR</f>
        <v>2020</v>
      </c>
      <c r="B110" s="11">
        <f>RRICC</f>
        <v>134500</v>
      </c>
      <c r="C110" s="7">
        <f>RR_ID</f>
        <v>5</v>
      </c>
      <c r="D110" s="1" t="str">
        <f>RR_SHORT_NAME</f>
        <v>KCS</v>
      </c>
      <c r="E110" s="1" t="str">
        <f>RR_NAME</f>
        <v>Kansas City Southern Railway Company</v>
      </c>
      <c r="F110" s="1" t="s">
        <v>47110</v>
      </c>
      <c r="G110" s="6">
        <f>E1L203C11</f>
        <v>0.31516980146822515</v>
      </c>
    </row>
    <row r="111" spans="1:7" x14ac:dyDescent="0.3">
      <c r="A111" s="11">
        <f>CURRENT_YEAR</f>
        <v>2020</v>
      </c>
      <c r="B111" s="11">
        <f>RRICC</f>
        <v>134500</v>
      </c>
      <c r="C111" s="7">
        <f>RR_ID</f>
        <v>5</v>
      </c>
      <c r="D111" s="1" t="str">
        <f>RR_SHORT_NAME</f>
        <v>KCS</v>
      </c>
      <c r="E111" s="1" t="str">
        <f>RR_NAME</f>
        <v>Kansas City Southern Railway Company</v>
      </c>
      <c r="F111" s="1" t="s">
        <v>47111</v>
      </c>
      <c r="G111" s="6">
        <f>E1L203C12</f>
        <v>7.9327202542156732</v>
      </c>
    </row>
    <row r="112" spans="1:7" x14ac:dyDescent="0.3">
      <c r="A112" s="11">
        <f>CURRENT_YEAR</f>
        <v>2020</v>
      </c>
      <c r="B112" s="11">
        <f>RRICC</f>
        <v>134500</v>
      </c>
      <c r="C112" s="7">
        <f>RR_ID</f>
        <v>5</v>
      </c>
      <c r="D112" s="1" t="str">
        <f>RR_SHORT_NAME</f>
        <v>KCS</v>
      </c>
      <c r="E112" s="1" t="str">
        <f>RR_NAME</f>
        <v>Kansas City Southern Railway Company</v>
      </c>
      <c r="F112" s="1" t="s">
        <v>47112</v>
      </c>
      <c r="G112" s="6">
        <f>E1L203C13</f>
        <v>0.53171872300105616</v>
      </c>
    </row>
    <row r="113" spans="1:7" x14ac:dyDescent="0.3">
      <c r="A113" s="11">
        <f>CURRENT_YEAR</f>
        <v>2020</v>
      </c>
      <c r="B113" s="11">
        <f>RRICC</f>
        <v>134500</v>
      </c>
      <c r="C113" s="7">
        <f>RR_ID</f>
        <v>5</v>
      </c>
      <c r="D113" s="1" t="str">
        <f>RR_SHORT_NAME</f>
        <v>KCS</v>
      </c>
      <c r="E113" s="1" t="str">
        <f>RR_NAME</f>
        <v>Kansas City Southern Railway Company</v>
      </c>
      <c r="F113" s="1" t="s">
        <v>47113</v>
      </c>
      <c r="G113" s="6">
        <f>E1L204C1</f>
        <v>0.10313357349745229</v>
      </c>
    </row>
    <row r="114" spans="1:7" x14ac:dyDescent="0.3">
      <c r="A114" s="11">
        <f>CURRENT_YEAR</f>
        <v>2020</v>
      </c>
      <c r="B114" s="11">
        <f>RRICC</f>
        <v>134500</v>
      </c>
      <c r="C114" s="7">
        <f>RR_ID</f>
        <v>5</v>
      </c>
      <c r="D114" s="1" t="str">
        <f>RR_SHORT_NAME</f>
        <v>KCS</v>
      </c>
      <c r="E114" s="1" t="str">
        <f>RR_NAME</f>
        <v>Kansas City Southern Railway Company</v>
      </c>
      <c r="F114" s="1" t="s">
        <v>47114</v>
      </c>
      <c r="G114" s="6">
        <f>E1L204C2</f>
        <v>0.12300042625676935</v>
      </c>
    </row>
    <row r="115" spans="1:7" x14ac:dyDescent="0.3">
      <c r="A115" s="11">
        <f>CURRENT_YEAR</f>
        <v>2020</v>
      </c>
      <c r="B115" s="11">
        <f>RRICC</f>
        <v>134500</v>
      </c>
      <c r="C115" s="7">
        <f>RR_ID</f>
        <v>5</v>
      </c>
      <c r="D115" s="1" t="str">
        <f>RR_SHORT_NAME</f>
        <v>KCS</v>
      </c>
      <c r="E115" s="1" t="str">
        <f>RR_NAME</f>
        <v>Kansas City Southern Railway Company</v>
      </c>
      <c r="F115" s="1" t="s">
        <v>47115</v>
      </c>
      <c r="G115" s="6">
        <f>E1L204C3</f>
        <v>3.4723259009779406E-2</v>
      </c>
    </row>
    <row r="116" spans="1:7" x14ac:dyDescent="0.3">
      <c r="A116" s="11">
        <f>CURRENT_YEAR</f>
        <v>2020</v>
      </c>
      <c r="B116" s="11">
        <f>RRICC</f>
        <v>134500</v>
      </c>
      <c r="C116" s="7">
        <f>RR_ID</f>
        <v>5</v>
      </c>
      <c r="D116" s="1" t="str">
        <f>RR_SHORT_NAME</f>
        <v>KCS</v>
      </c>
      <c r="E116" s="1" t="str">
        <f>RR_NAME</f>
        <v>Kansas City Southern Railway Company</v>
      </c>
      <c r="F116" s="1" t="s">
        <v>47116</v>
      </c>
      <c r="G116" s="6">
        <f>E1L204C4</f>
        <v>0.26814729109337604</v>
      </c>
    </row>
    <row r="117" spans="1:7" x14ac:dyDescent="0.3">
      <c r="A117" s="11">
        <f>CURRENT_YEAR</f>
        <v>2020</v>
      </c>
      <c r="B117" s="11">
        <f>RRICC</f>
        <v>134500</v>
      </c>
      <c r="C117" s="7">
        <f>RR_ID</f>
        <v>5</v>
      </c>
      <c r="D117" s="1" t="str">
        <f>RR_SHORT_NAME</f>
        <v>KCS</v>
      </c>
      <c r="E117" s="1" t="str">
        <f>RR_NAME</f>
        <v>Kansas City Southern Railway Company</v>
      </c>
      <c r="F117" s="1" t="s">
        <v>47117</v>
      </c>
      <c r="G117" s="6">
        <f>E1L204C5</f>
        <v>0.31980110826760039</v>
      </c>
    </row>
    <row r="118" spans="1:7" x14ac:dyDescent="0.3">
      <c r="A118" s="11">
        <f>CURRENT_YEAR</f>
        <v>2020</v>
      </c>
      <c r="B118" s="11">
        <f>RRICC</f>
        <v>134500</v>
      </c>
      <c r="C118" s="7">
        <f>RR_ID</f>
        <v>5</v>
      </c>
      <c r="D118" s="1" t="str">
        <f>RR_SHORT_NAME</f>
        <v>KCS</v>
      </c>
      <c r="E118" s="1" t="str">
        <f>RR_NAME</f>
        <v>Kansas City Southern Railway Company</v>
      </c>
      <c r="F118" s="1" t="s">
        <v>47118</v>
      </c>
      <c r="G118" s="6">
        <f>E1L204C6</f>
        <v>9.02804734254265E-2</v>
      </c>
    </row>
    <row r="119" spans="1:7" x14ac:dyDescent="0.3">
      <c r="A119" s="11">
        <f>CURRENT_YEAR</f>
        <v>2020</v>
      </c>
      <c r="B119" s="11">
        <f>RRICC</f>
        <v>134500</v>
      </c>
      <c r="C119" s="7">
        <f>RR_ID</f>
        <v>5</v>
      </c>
      <c r="D119" s="1" t="str">
        <f>RR_SHORT_NAME</f>
        <v>KCS</v>
      </c>
      <c r="E119" s="1" t="str">
        <f>RR_NAME</f>
        <v>Kansas City Southern Railway Company</v>
      </c>
      <c r="F119" s="1" t="s">
        <v>47119</v>
      </c>
      <c r="G119" s="6">
        <f>E1L204C7</f>
        <v>8.1026776964932505</v>
      </c>
    </row>
    <row r="120" spans="1:7" x14ac:dyDescent="0.3">
      <c r="A120" s="11">
        <f>CURRENT_YEAR</f>
        <v>2020</v>
      </c>
      <c r="B120" s="11">
        <f>RRICC</f>
        <v>134500</v>
      </c>
      <c r="C120" s="7">
        <f>RR_ID</f>
        <v>5</v>
      </c>
      <c r="D120" s="1" t="str">
        <f>RR_SHORT_NAME</f>
        <v>KCS</v>
      </c>
      <c r="E120" s="1" t="str">
        <f>RR_NAME</f>
        <v>Kansas City Southern Railway Company</v>
      </c>
      <c r="F120" s="1" t="s">
        <v>47120</v>
      </c>
      <c r="G120" s="6">
        <f>E1L204C8</f>
        <v>21.882013631730278</v>
      </c>
    </row>
    <row r="121" spans="1:7" x14ac:dyDescent="0.3">
      <c r="A121" s="11">
        <f>CURRENT_YEAR</f>
        <v>2020</v>
      </c>
      <c r="B121" s="11">
        <f>RRICC</f>
        <v>134500</v>
      </c>
      <c r="C121" s="7">
        <f>RR_ID</f>
        <v>5</v>
      </c>
      <c r="D121" s="1" t="str">
        <f>RR_SHORT_NAME</f>
        <v>KCS</v>
      </c>
      <c r="E121" s="1" t="str">
        <f>RR_NAME</f>
        <v>Kansas City Southern Railway Company</v>
      </c>
      <c r="F121" s="1" t="s">
        <v>47121</v>
      </c>
      <c r="G121" s="6">
        <f>E1L204C9</f>
        <v>3.6703275743964761</v>
      </c>
    </row>
    <row r="122" spans="1:7" x14ac:dyDescent="0.3">
      <c r="A122" s="11">
        <f>CURRENT_YEAR</f>
        <v>2020</v>
      </c>
      <c r="B122" s="11">
        <f>RRICC</f>
        <v>134500</v>
      </c>
      <c r="C122" s="7">
        <f>RR_ID</f>
        <v>5</v>
      </c>
      <c r="D122" s="1" t="str">
        <f>RR_SHORT_NAME</f>
        <v>KCS</v>
      </c>
      <c r="E122" s="1" t="str">
        <f>RR_NAME</f>
        <v>Kansas City Southern Railway Company</v>
      </c>
      <c r="F122" s="1" t="s">
        <v>47122</v>
      </c>
      <c r="G122" s="6">
        <f>E1L204C10</f>
        <v>8.1026776964932523</v>
      </c>
    </row>
    <row r="123" spans="1:7" x14ac:dyDescent="0.3">
      <c r="A123" s="11">
        <f>CURRENT_YEAR</f>
        <v>2020</v>
      </c>
      <c r="B123" s="11">
        <f>RRICC</f>
        <v>134500</v>
      </c>
      <c r="C123" s="7">
        <f>RR_ID</f>
        <v>5</v>
      </c>
      <c r="D123" s="1" t="str">
        <f>RR_SHORT_NAME</f>
        <v>KCS</v>
      </c>
      <c r="E123" s="1" t="str">
        <f>RR_NAME</f>
        <v>Kansas City Southern Railway Company</v>
      </c>
      <c r="F123" s="1" t="s">
        <v>47123</v>
      </c>
      <c r="G123" s="6">
        <f>E1L204C11</f>
        <v>21.882013631730281</v>
      </c>
    </row>
    <row r="124" spans="1:7" x14ac:dyDescent="0.3">
      <c r="A124" s="11">
        <f>CURRENT_YEAR</f>
        <v>2020</v>
      </c>
      <c r="B124" s="11">
        <f>RRICC</f>
        <v>134500</v>
      </c>
      <c r="C124" s="7">
        <f>RR_ID</f>
        <v>5</v>
      </c>
      <c r="D124" s="1" t="str">
        <f>RR_SHORT_NAME</f>
        <v>KCS</v>
      </c>
      <c r="E124" s="1" t="str">
        <f>RR_NAME</f>
        <v>Kansas City Southern Railway Company</v>
      </c>
      <c r="F124" s="1" t="s">
        <v>47124</v>
      </c>
      <c r="G124" s="6">
        <f>E1L204C12</f>
        <v>3.6703275743964765</v>
      </c>
    </row>
    <row r="125" spans="1:7" x14ac:dyDescent="0.3">
      <c r="A125" s="11">
        <f>CURRENT_YEAR</f>
        <v>2020</v>
      </c>
      <c r="B125" s="11">
        <f>RRICC</f>
        <v>134500</v>
      </c>
      <c r="C125" s="7">
        <f>RR_ID</f>
        <v>5</v>
      </c>
      <c r="D125" s="1" t="str">
        <f>RR_SHORT_NAME</f>
        <v>KCS</v>
      </c>
      <c r="E125" s="1" t="str">
        <f>RR_NAME</f>
        <v>Kansas City Southern Railway Company</v>
      </c>
      <c r="F125" s="1" t="s">
        <v>47125</v>
      </c>
      <c r="G125" s="6">
        <f>E1L204C13</f>
        <v>7.6341199547974078E-3</v>
      </c>
    </row>
    <row r="126" spans="1:7" x14ac:dyDescent="0.3">
      <c r="A126" s="11">
        <f>CURRENT_YEAR</f>
        <v>2020</v>
      </c>
      <c r="B126" s="11">
        <f>RRICC</f>
        <v>134500</v>
      </c>
      <c r="C126" s="7">
        <f>RR_ID</f>
        <v>5</v>
      </c>
      <c r="D126" s="1" t="str">
        <f>RR_SHORT_NAME</f>
        <v>KCS</v>
      </c>
      <c r="E126" s="1" t="str">
        <f>RR_NAME</f>
        <v>Kansas City Southern Railway Company</v>
      </c>
      <c r="F126" s="1" t="s">
        <v>47126</v>
      </c>
      <c r="G126" s="6">
        <f>E1L205C1</f>
        <v>0</v>
      </c>
    </row>
    <row r="127" spans="1:7" x14ac:dyDescent="0.3">
      <c r="A127" s="11">
        <f>CURRENT_YEAR</f>
        <v>2020</v>
      </c>
      <c r="B127" s="11">
        <f>RRICC</f>
        <v>134500</v>
      </c>
      <c r="C127" s="7">
        <f>RR_ID</f>
        <v>5</v>
      </c>
      <c r="D127" s="1" t="str">
        <f>RR_SHORT_NAME</f>
        <v>KCS</v>
      </c>
      <c r="E127" s="1" t="str">
        <f>RR_NAME</f>
        <v>Kansas City Southern Railway Company</v>
      </c>
      <c r="F127" s="1" t="s">
        <v>47127</v>
      </c>
      <c r="G127" s="6">
        <f>E1L205C2</f>
        <v>3.0143187849063974E-2</v>
      </c>
    </row>
    <row r="128" spans="1:7" x14ac:dyDescent="0.3">
      <c r="A128" s="11">
        <f>CURRENT_YEAR</f>
        <v>2020</v>
      </c>
      <c r="B128" s="11">
        <f>RRICC</f>
        <v>134500</v>
      </c>
      <c r="C128" s="7">
        <f>RR_ID</f>
        <v>5</v>
      </c>
      <c r="D128" s="1" t="str">
        <f>RR_SHORT_NAME</f>
        <v>KCS</v>
      </c>
      <c r="E128" s="1" t="str">
        <f>RR_NAME</f>
        <v>Kansas City Southern Railway Company</v>
      </c>
      <c r="F128" s="1" t="s">
        <v>47128</v>
      </c>
      <c r="G128" s="6">
        <f>E1L205C3</f>
        <v>4.677915320959309E-3</v>
      </c>
    </row>
    <row r="129" spans="1:7" x14ac:dyDescent="0.3">
      <c r="A129" s="11">
        <f>CURRENT_YEAR</f>
        <v>2020</v>
      </c>
      <c r="B129" s="11">
        <f>RRICC</f>
        <v>134500</v>
      </c>
      <c r="C129" s="7">
        <f>RR_ID</f>
        <v>5</v>
      </c>
      <c r="D129" s="1" t="str">
        <f>RR_SHORT_NAME</f>
        <v>KCS</v>
      </c>
      <c r="E129" s="1" t="str">
        <f>RR_NAME</f>
        <v>Kansas City Southern Railway Company</v>
      </c>
      <c r="F129" s="1" t="s">
        <v>47129</v>
      </c>
      <c r="G129" s="6">
        <f>E1L205C4</f>
        <v>0</v>
      </c>
    </row>
    <row r="130" spans="1:7" x14ac:dyDescent="0.3">
      <c r="A130" s="11">
        <f>CURRENT_YEAR</f>
        <v>2020</v>
      </c>
      <c r="B130" s="11">
        <f>RRICC</f>
        <v>134500</v>
      </c>
      <c r="C130" s="7">
        <f>RR_ID</f>
        <v>5</v>
      </c>
      <c r="D130" s="1" t="str">
        <f>RR_SHORT_NAME</f>
        <v>KCS</v>
      </c>
      <c r="E130" s="1" t="str">
        <f>RR_NAME</f>
        <v>Kansas City Southern Railway Company</v>
      </c>
      <c r="F130" s="1" t="s">
        <v>47130</v>
      </c>
      <c r="G130" s="6">
        <f>E1L205C5</f>
        <v>7.837228840756634E-2</v>
      </c>
    </row>
    <row r="131" spans="1:7" x14ac:dyDescent="0.3">
      <c r="A131" s="11">
        <f>CURRENT_YEAR</f>
        <v>2020</v>
      </c>
      <c r="B131" s="11">
        <f>RRICC</f>
        <v>134500</v>
      </c>
      <c r="C131" s="7">
        <f>RR_ID</f>
        <v>5</v>
      </c>
      <c r="D131" s="1" t="str">
        <f>RR_SHORT_NAME</f>
        <v>KCS</v>
      </c>
      <c r="E131" s="1" t="str">
        <f>RR_NAME</f>
        <v>Kansas City Southern Railway Company</v>
      </c>
      <c r="F131" s="1" t="s">
        <v>47131</v>
      </c>
      <c r="G131" s="6">
        <f>E1L205C6</f>
        <v>1.2162579834494206E-2</v>
      </c>
    </row>
    <row r="132" spans="1:7" x14ac:dyDescent="0.3">
      <c r="A132" s="11">
        <f>CURRENT_YEAR</f>
        <v>2020</v>
      </c>
      <c r="B132" s="11">
        <f>RRICC</f>
        <v>134500</v>
      </c>
      <c r="C132" s="7">
        <f>RR_ID</f>
        <v>5</v>
      </c>
      <c r="D132" s="1" t="str">
        <f>RR_SHORT_NAME</f>
        <v>KCS</v>
      </c>
      <c r="E132" s="1" t="str">
        <f>RR_NAME</f>
        <v>Kansas City Southern Railway Company</v>
      </c>
      <c r="F132" s="1" t="s">
        <v>47132</v>
      </c>
      <c r="G132" s="6">
        <f>E1L205C7</f>
        <v>0</v>
      </c>
    </row>
    <row r="133" spans="1:7" x14ac:dyDescent="0.3">
      <c r="A133" s="11">
        <f>CURRENT_YEAR</f>
        <v>2020</v>
      </c>
      <c r="B133" s="11">
        <f>RRICC</f>
        <v>134500</v>
      </c>
      <c r="C133" s="7">
        <f>RR_ID</f>
        <v>5</v>
      </c>
      <c r="D133" s="1" t="str">
        <f>RR_SHORT_NAME</f>
        <v>KCS</v>
      </c>
      <c r="E133" s="1" t="str">
        <f>RR_NAME</f>
        <v>Kansas City Southern Railway Company</v>
      </c>
      <c r="F133" s="1" t="s">
        <v>47133</v>
      </c>
      <c r="G133" s="6">
        <f>E1L205C8</f>
        <v>17.613103906083484</v>
      </c>
    </row>
    <row r="134" spans="1:7" x14ac:dyDescent="0.3">
      <c r="A134" s="11">
        <f>CURRENT_YEAR</f>
        <v>2020</v>
      </c>
      <c r="B134" s="11">
        <f>RRICC</f>
        <v>134500</v>
      </c>
      <c r="C134" s="7">
        <f>RR_ID</f>
        <v>5</v>
      </c>
      <c r="D134" s="1" t="str">
        <f>RR_SHORT_NAME</f>
        <v>KCS</v>
      </c>
      <c r="E134" s="1" t="str">
        <f>RR_NAME</f>
        <v>Kansas City Southern Railway Company</v>
      </c>
      <c r="F134" s="1" t="s">
        <v>47134</v>
      </c>
      <c r="G134" s="6">
        <f>E1L205C9</f>
        <v>0.63790900580213894</v>
      </c>
    </row>
    <row r="135" spans="1:7" x14ac:dyDescent="0.3">
      <c r="A135" s="11">
        <f>CURRENT_YEAR</f>
        <v>2020</v>
      </c>
      <c r="B135" s="11">
        <f>RRICC</f>
        <v>134500</v>
      </c>
      <c r="C135" s="7">
        <f>RR_ID</f>
        <v>5</v>
      </c>
      <c r="D135" s="1" t="str">
        <f>RR_SHORT_NAME</f>
        <v>KCS</v>
      </c>
      <c r="E135" s="1" t="str">
        <f>RR_NAME</f>
        <v>Kansas City Southern Railway Company</v>
      </c>
      <c r="F135" s="1" t="s">
        <v>47135</v>
      </c>
      <c r="G135" s="6">
        <f>E1L205C10</f>
        <v>0</v>
      </c>
    </row>
    <row r="136" spans="1:7" x14ac:dyDescent="0.3">
      <c r="A136" s="11">
        <f>CURRENT_YEAR</f>
        <v>2020</v>
      </c>
      <c r="B136" s="11">
        <f>RRICC</f>
        <v>134500</v>
      </c>
      <c r="C136" s="7">
        <f>RR_ID</f>
        <v>5</v>
      </c>
      <c r="D136" s="1" t="str">
        <f>RR_SHORT_NAME</f>
        <v>KCS</v>
      </c>
      <c r="E136" s="1" t="str">
        <f>RR_NAME</f>
        <v>Kansas City Southern Railway Company</v>
      </c>
      <c r="F136" s="1" t="s">
        <v>47136</v>
      </c>
      <c r="G136" s="6">
        <f>E1L205C11</f>
        <v>17.613103906083488</v>
      </c>
    </row>
    <row r="137" spans="1:7" x14ac:dyDescent="0.3">
      <c r="A137" s="11">
        <f>CURRENT_YEAR</f>
        <v>2020</v>
      </c>
      <c r="B137" s="11">
        <f>RRICC</f>
        <v>134500</v>
      </c>
      <c r="C137" s="7">
        <f>RR_ID</f>
        <v>5</v>
      </c>
      <c r="D137" s="1" t="str">
        <f>RR_SHORT_NAME</f>
        <v>KCS</v>
      </c>
      <c r="E137" s="1" t="str">
        <f>RR_NAME</f>
        <v>Kansas City Southern Railway Company</v>
      </c>
      <c r="F137" s="1" t="s">
        <v>47137</v>
      </c>
      <c r="G137" s="6">
        <f>E1L205C12</f>
        <v>0.63790900580213905</v>
      </c>
    </row>
    <row r="138" spans="1:7" x14ac:dyDescent="0.3">
      <c r="A138" s="11">
        <f>CURRENT_YEAR</f>
        <v>2020</v>
      </c>
      <c r="B138" s="11">
        <f>RRICC</f>
        <v>134500</v>
      </c>
      <c r="C138" s="7">
        <f>RR_ID</f>
        <v>5</v>
      </c>
      <c r="D138" s="1" t="str">
        <f>RR_SHORT_NAME</f>
        <v>KCS</v>
      </c>
      <c r="E138" s="1" t="str">
        <f>RR_NAME</f>
        <v>Kansas City Southern Railway Company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2020</v>
      </c>
      <c r="B139" s="11">
        <f>RRICC</f>
        <v>134500</v>
      </c>
      <c r="C139" s="7">
        <f>RR_ID</f>
        <v>5</v>
      </c>
      <c r="D139" s="1" t="str">
        <f>RR_SHORT_NAME</f>
        <v>KCS</v>
      </c>
      <c r="E139" s="1" t="str">
        <f>RR_NAME</f>
        <v>Kansas City Southern Railway Company</v>
      </c>
      <c r="F139" s="1" t="s">
        <v>47139</v>
      </c>
      <c r="G139" s="6">
        <f>E1L206C1</f>
        <v>1.1058122430095142E-2</v>
      </c>
    </row>
    <row r="140" spans="1:7" x14ac:dyDescent="0.3">
      <c r="A140" s="11">
        <f>CURRENT_YEAR</f>
        <v>2020</v>
      </c>
      <c r="B140" s="11">
        <f>RRICC</f>
        <v>134500</v>
      </c>
      <c r="C140" s="7">
        <f>RR_ID</f>
        <v>5</v>
      </c>
      <c r="D140" s="1" t="str">
        <f>RR_SHORT_NAME</f>
        <v>KCS</v>
      </c>
      <c r="E140" s="1" t="str">
        <f>RR_NAME</f>
        <v>Kansas City Southern Railway Company</v>
      </c>
      <c r="F140" s="1" t="s">
        <v>47140</v>
      </c>
      <c r="G140" s="6">
        <f>E1L206C2</f>
        <v>-2.6215240008765649E-2</v>
      </c>
    </row>
    <row r="141" spans="1:7" x14ac:dyDescent="0.3">
      <c r="A141" s="11">
        <f>CURRENT_YEAR</f>
        <v>2020</v>
      </c>
      <c r="B141" s="11">
        <f>RRICC</f>
        <v>134500</v>
      </c>
      <c r="C141" s="7">
        <f>RR_ID</f>
        <v>5</v>
      </c>
      <c r="D141" s="1" t="str">
        <f>RR_SHORT_NAME</f>
        <v>KCS</v>
      </c>
      <c r="E141" s="1" t="str">
        <f>RR_NAME</f>
        <v>Kansas City Southern Railway Company</v>
      </c>
      <c r="F141" s="1" t="s">
        <v>47141</v>
      </c>
      <c r="G141" s="6">
        <f>E1L206C3</f>
        <v>5.7321091803518402E-2</v>
      </c>
    </row>
    <row r="142" spans="1:7" x14ac:dyDescent="0.3">
      <c r="A142" s="11">
        <f>CURRENT_YEAR</f>
        <v>2020</v>
      </c>
      <c r="B142" s="11">
        <f>RRICC</f>
        <v>134500</v>
      </c>
      <c r="C142" s="7">
        <f>RR_ID</f>
        <v>5</v>
      </c>
      <c r="D142" s="1" t="str">
        <f>RR_SHORT_NAME</f>
        <v>KCS</v>
      </c>
      <c r="E142" s="1" t="str">
        <f>RR_NAME</f>
        <v>Kansas City Southern Railway Company</v>
      </c>
      <c r="F142" s="1" t="s">
        <v>47142</v>
      </c>
      <c r="G142" s="6">
        <f>E1L206C4</f>
        <v>2.8751118318247375E-2</v>
      </c>
    </row>
    <row r="143" spans="1:7" x14ac:dyDescent="0.3">
      <c r="A143" s="11">
        <f>CURRENT_YEAR</f>
        <v>2020</v>
      </c>
      <c r="B143" s="11">
        <f>RRICC</f>
        <v>134500</v>
      </c>
      <c r="C143" s="7">
        <f>RR_ID</f>
        <v>5</v>
      </c>
      <c r="D143" s="1" t="str">
        <f>RR_SHORT_NAME</f>
        <v>KCS</v>
      </c>
      <c r="E143" s="1" t="str">
        <f>RR_NAME</f>
        <v>Kansas City Southern Railway Company</v>
      </c>
      <c r="F143" s="1" t="s">
        <v>47143</v>
      </c>
      <c r="G143" s="6">
        <f>E1L206C5</f>
        <v>-6.8159624022790549E-2</v>
      </c>
    </row>
    <row r="144" spans="1:7" x14ac:dyDescent="0.3">
      <c r="A144" s="11">
        <f>CURRENT_YEAR</f>
        <v>2020</v>
      </c>
      <c r="B144" s="11">
        <f>RRICC</f>
        <v>134500</v>
      </c>
      <c r="C144" s="7">
        <f>RR_ID</f>
        <v>5</v>
      </c>
      <c r="D144" s="1" t="str">
        <f>RR_SHORT_NAME</f>
        <v>KCS</v>
      </c>
      <c r="E144" s="1" t="str">
        <f>RR_NAME</f>
        <v>Kansas City Southern Railway Company</v>
      </c>
      <c r="F144" s="1" t="s">
        <v>47144</v>
      </c>
      <c r="G144" s="6">
        <f>E1L206C6</f>
        <v>0.14903483868914796</v>
      </c>
    </row>
    <row r="145" spans="1:7" x14ac:dyDescent="0.3">
      <c r="A145" s="11">
        <f>CURRENT_YEAR</f>
        <v>2020</v>
      </c>
      <c r="B145" s="11">
        <f>RRICC</f>
        <v>134500</v>
      </c>
      <c r="C145" s="7">
        <f>RR_ID</f>
        <v>5</v>
      </c>
      <c r="D145" s="1" t="str">
        <f>RR_SHORT_NAME</f>
        <v>KCS</v>
      </c>
      <c r="E145" s="1" t="str">
        <f>RR_NAME</f>
        <v>Kansas City Southern Railway Company</v>
      </c>
      <c r="F145" s="1" t="s">
        <v>47145</v>
      </c>
      <c r="G145" s="6">
        <f>E1L206C7</f>
        <v>1.3360866426753677</v>
      </c>
    </row>
    <row r="146" spans="1:7" x14ac:dyDescent="0.3">
      <c r="A146" s="11">
        <f>CURRENT_YEAR</f>
        <v>2020</v>
      </c>
      <c r="B146" s="11">
        <f>RRICC</f>
        <v>134500</v>
      </c>
      <c r="C146" s="7">
        <f>RR_ID</f>
        <v>5</v>
      </c>
      <c r="D146" s="1" t="str">
        <f>RR_SHORT_NAME</f>
        <v>KCS</v>
      </c>
      <c r="E146" s="1" t="str">
        <f>RR_NAME</f>
        <v>Kansas City Southern Railway Company</v>
      </c>
      <c r="F146" s="1" t="s">
        <v>47146</v>
      </c>
      <c r="G146" s="6">
        <f>E1L206C8</f>
        <v>0.61779312054640956</v>
      </c>
    </row>
    <row r="147" spans="1:7" x14ac:dyDescent="0.3">
      <c r="A147" s="11">
        <f>CURRENT_YEAR</f>
        <v>2020</v>
      </c>
      <c r="B147" s="11">
        <f>RRICC</f>
        <v>134500</v>
      </c>
      <c r="C147" s="7">
        <f>RR_ID</f>
        <v>5</v>
      </c>
      <c r="D147" s="1" t="str">
        <f>RR_SHORT_NAME</f>
        <v>KCS</v>
      </c>
      <c r="E147" s="1" t="str">
        <f>RR_NAME</f>
        <v>Kansas City Southern Railway Company</v>
      </c>
      <c r="F147" s="1" t="s">
        <v>47147</v>
      </c>
      <c r="G147" s="6">
        <f>E1L206C9</f>
        <v>10.673047558534266</v>
      </c>
    </row>
    <row r="148" spans="1:7" x14ac:dyDescent="0.3">
      <c r="A148" s="11">
        <f>CURRENT_YEAR</f>
        <v>2020</v>
      </c>
      <c r="B148" s="11">
        <f>RRICC</f>
        <v>134500</v>
      </c>
      <c r="C148" s="7">
        <f>RR_ID</f>
        <v>5</v>
      </c>
      <c r="D148" s="1" t="str">
        <f>RR_SHORT_NAME</f>
        <v>KCS</v>
      </c>
      <c r="E148" s="1" t="str">
        <f>RR_NAME</f>
        <v>Kansas City Southern Railway Company</v>
      </c>
      <c r="F148" s="1" t="s">
        <v>47148</v>
      </c>
      <c r="G148" s="6">
        <f>E1L206C10</f>
        <v>1.3360866426753677</v>
      </c>
    </row>
    <row r="149" spans="1:7" x14ac:dyDescent="0.3">
      <c r="A149" s="11">
        <f>CURRENT_YEAR</f>
        <v>2020</v>
      </c>
      <c r="B149" s="11">
        <f>RRICC</f>
        <v>134500</v>
      </c>
      <c r="C149" s="7">
        <f>RR_ID</f>
        <v>5</v>
      </c>
      <c r="D149" s="1" t="str">
        <f>RR_SHORT_NAME</f>
        <v>KCS</v>
      </c>
      <c r="E149" s="1" t="str">
        <f>RR_NAME</f>
        <v>Kansas City Southern Railway Company</v>
      </c>
      <c r="F149" s="1" t="s">
        <v>47149</v>
      </c>
      <c r="G149" s="6">
        <f>E1L206C11</f>
        <v>0.61779312054640856</v>
      </c>
    </row>
    <row r="150" spans="1:7" x14ac:dyDescent="0.3">
      <c r="A150" s="11">
        <f>CURRENT_YEAR</f>
        <v>2020</v>
      </c>
      <c r="B150" s="11">
        <f>RRICC</f>
        <v>134500</v>
      </c>
      <c r="C150" s="7">
        <f>RR_ID</f>
        <v>5</v>
      </c>
      <c r="D150" s="1" t="str">
        <f>RR_SHORT_NAME</f>
        <v>KCS</v>
      </c>
      <c r="E150" s="1" t="str">
        <f>RR_NAME</f>
        <v>Kansas City Southern Railway Company</v>
      </c>
      <c r="F150" s="1" t="s">
        <v>47150</v>
      </c>
      <c r="G150" s="6">
        <f>E1L206C12</f>
        <v>10.673047558534265</v>
      </c>
    </row>
    <row r="151" spans="1:7" x14ac:dyDescent="0.3">
      <c r="A151" s="11">
        <f>CURRENT_YEAR</f>
        <v>2020</v>
      </c>
      <c r="B151" s="11">
        <f>RRICC</f>
        <v>134500</v>
      </c>
      <c r="C151" s="7">
        <f>RR_ID</f>
        <v>5</v>
      </c>
      <c r="D151" s="1" t="str">
        <f>RR_SHORT_NAME</f>
        <v>KCS</v>
      </c>
      <c r="E151" s="1" t="str">
        <f>RR_NAME</f>
        <v>Kansas City Southern Railway Company</v>
      </c>
      <c r="F151" s="1" t="s">
        <v>47151</v>
      </c>
      <c r="G151" s="6">
        <f>E1L206C13</f>
        <v>0</v>
      </c>
    </row>
    <row r="152" spans="1:7" x14ac:dyDescent="0.3">
      <c r="A152" s="11">
        <f>CURRENT_YEAR</f>
        <v>2020</v>
      </c>
      <c r="B152" s="11">
        <f>RRICC</f>
        <v>134500</v>
      </c>
      <c r="C152" s="7">
        <f>RR_ID</f>
        <v>5</v>
      </c>
      <c r="D152" s="1" t="str">
        <f>RR_SHORT_NAME</f>
        <v>KCS</v>
      </c>
      <c r="E152" s="1" t="str">
        <f>RR_NAME</f>
        <v>Kansas City Southern Railway Company</v>
      </c>
      <c r="F152" s="1" t="s">
        <v>47152</v>
      </c>
      <c r="G152" s="6">
        <f>E1L207C1</f>
        <v>1.217636636035164</v>
      </c>
    </row>
    <row r="153" spans="1:7" x14ac:dyDescent="0.3">
      <c r="A153" s="11">
        <f>CURRENT_YEAR</f>
        <v>2020</v>
      </c>
      <c r="B153" s="11">
        <f>RRICC</f>
        <v>134500</v>
      </c>
      <c r="C153" s="7">
        <f>RR_ID</f>
        <v>5</v>
      </c>
      <c r="D153" s="1" t="str">
        <f>RR_SHORT_NAME</f>
        <v>KCS</v>
      </c>
      <c r="E153" s="1" t="str">
        <f>RR_NAME</f>
        <v>Kansas City Southern Railway Company</v>
      </c>
      <c r="F153" s="1" t="s">
        <v>47153</v>
      </c>
      <c r="G153" s="6">
        <f>E1L207C2</f>
        <v>0.12702028113919067</v>
      </c>
    </row>
    <row r="154" spans="1:7" x14ac:dyDescent="0.3">
      <c r="A154" s="11">
        <f>CURRENT_YEAR</f>
        <v>2020</v>
      </c>
      <c r="B154" s="11">
        <f>RRICC</f>
        <v>134500</v>
      </c>
      <c r="C154" s="7">
        <f>RR_ID</f>
        <v>5</v>
      </c>
      <c r="D154" s="1" t="str">
        <f>RR_SHORT_NAME</f>
        <v>KCS</v>
      </c>
      <c r="E154" s="1" t="str">
        <f>RR_NAME</f>
        <v>Kansas City Southern Railway Company</v>
      </c>
      <c r="F154" s="1" t="s">
        <v>47154</v>
      </c>
      <c r="G154" s="6">
        <f>E1L207C3</f>
        <v>0.13230493452374689</v>
      </c>
    </row>
    <row r="155" spans="1:7" x14ac:dyDescent="0.3">
      <c r="A155" s="11">
        <f>CURRENT_YEAR</f>
        <v>2020</v>
      </c>
      <c r="B155" s="11">
        <f>RRICC</f>
        <v>134500</v>
      </c>
      <c r="C155" s="7">
        <f>RR_ID</f>
        <v>5</v>
      </c>
      <c r="D155" s="1" t="str">
        <f>RR_SHORT_NAME</f>
        <v>KCS</v>
      </c>
      <c r="E155" s="1" t="str">
        <f>RR_NAME</f>
        <v>Kansas City Southern Railway Company</v>
      </c>
      <c r="F155" s="1" t="s">
        <v>47155</v>
      </c>
      <c r="G155" s="6">
        <f>E1L207C4</f>
        <v>3.1658552536914248</v>
      </c>
    </row>
    <row r="156" spans="1:7" x14ac:dyDescent="0.3">
      <c r="A156" s="11">
        <f>CURRENT_YEAR</f>
        <v>2020</v>
      </c>
      <c r="B156" s="11">
        <f>RRICC</f>
        <v>134500</v>
      </c>
      <c r="C156" s="7">
        <f>RR_ID</f>
        <v>5</v>
      </c>
      <c r="D156" s="1" t="str">
        <f>RR_SHORT_NAME</f>
        <v>KCS</v>
      </c>
      <c r="E156" s="1" t="str">
        <f>RR_NAME</f>
        <v>Kansas City Southern Railway Company</v>
      </c>
      <c r="F156" s="1" t="s">
        <v>47156</v>
      </c>
      <c r="G156" s="6">
        <f>E1L207C5</f>
        <v>0.33025273096189539</v>
      </c>
    </row>
    <row r="157" spans="1:7" x14ac:dyDescent="0.3">
      <c r="A157" s="11">
        <f>CURRENT_YEAR</f>
        <v>2020</v>
      </c>
      <c r="B157" s="11">
        <f>RRICC</f>
        <v>134500</v>
      </c>
      <c r="C157" s="7">
        <f>RR_ID</f>
        <v>5</v>
      </c>
      <c r="D157" s="1" t="str">
        <f>RR_SHORT_NAME</f>
        <v>KCS</v>
      </c>
      <c r="E157" s="1" t="str">
        <f>RR_NAME</f>
        <v>Kansas City Southern Railway Company</v>
      </c>
      <c r="F157" s="1" t="s">
        <v>47157</v>
      </c>
      <c r="G157" s="6">
        <f>E1L207C6</f>
        <v>0.34399282976174117</v>
      </c>
    </row>
    <row r="158" spans="1:7" x14ac:dyDescent="0.3">
      <c r="A158" s="11">
        <f>CURRENT_YEAR</f>
        <v>2020</v>
      </c>
      <c r="B158" s="11">
        <f>RRICC</f>
        <v>134500</v>
      </c>
      <c r="C158" s="7">
        <f>RR_ID</f>
        <v>5</v>
      </c>
      <c r="D158" s="1" t="str">
        <f>RR_SHORT_NAME</f>
        <v>KCS</v>
      </c>
      <c r="E158" s="1" t="str">
        <f>RR_NAME</f>
        <v>Kansas City Southern Railway Company</v>
      </c>
      <c r="F158" s="1" t="s">
        <v>47158</v>
      </c>
      <c r="G158" s="6">
        <f>E1L207C7</f>
        <v>117.19696136213761</v>
      </c>
    </row>
    <row r="159" spans="1:7" x14ac:dyDescent="0.3">
      <c r="A159" s="11">
        <f>CURRENT_YEAR</f>
        <v>2020</v>
      </c>
      <c r="B159" s="11">
        <f>RRICC</f>
        <v>134500</v>
      </c>
      <c r="C159" s="7">
        <f>RR_ID</f>
        <v>5</v>
      </c>
      <c r="D159" s="1" t="str">
        <f>RR_SHORT_NAME</f>
        <v>KCS</v>
      </c>
      <c r="E159" s="1" t="str">
        <f>RR_NAME</f>
        <v>Kansas City Southern Railway Company</v>
      </c>
      <c r="F159" s="1" t="s">
        <v>47159</v>
      </c>
      <c r="G159" s="6">
        <f>E1L207C8</f>
        <v>19.420241749476329</v>
      </c>
    </row>
    <row r="160" spans="1:7" x14ac:dyDescent="0.3">
      <c r="A160" s="11">
        <f>CURRENT_YEAR</f>
        <v>2020</v>
      </c>
      <c r="B160" s="11">
        <f>RRICC</f>
        <v>134500</v>
      </c>
      <c r="C160" s="7">
        <f>RR_ID</f>
        <v>5</v>
      </c>
      <c r="D160" s="1" t="str">
        <f>RR_SHORT_NAME</f>
        <v>KCS</v>
      </c>
      <c r="E160" s="1" t="str">
        <f>RR_NAME</f>
        <v>Kansas City Southern Railway Company</v>
      </c>
      <c r="F160" s="1" t="s">
        <v>47160</v>
      </c>
      <c r="G160" s="6">
        <f>E1L207C9</f>
        <v>19.116383674016827</v>
      </c>
    </row>
    <row r="161" spans="1:7" x14ac:dyDescent="0.3">
      <c r="A161" s="11">
        <f>CURRENT_YEAR</f>
        <v>2020</v>
      </c>
      <c r="B161" s="11">
        <f>RRICC</f>
        <v>134500</v>
      </c>
      <c r="C161" s="7">
        <f>RR_ID</f>
        <v>5</v>
      </c>
      <c r="D161" s="1" t="str">
        <f>RR_SHORT_NAME</f>
        <v>KCS</v>
      </c>
      <c r="E161" s="1" t="str">
        <f>RR_NAME</f>
        <v>Kansas City Southern Railway Company</v>
      </c>
      <c r="F161" s="1" t="s">
        <v>47161</v>
      </c>
      <c r="G161" s="6">
        <f>E1L207C10</f>
        <v>117.19696136213761</v>
      </c>
    </row>
    <row r="162" spans="1:7" x14ac:dyDescent="0.3">
      <c r="A162" s="11">
        <f>CURRENT_YEAR</f>
        <v>2020</v>
      </c>
      <c r="B162" s="11">
        <f>RRICC</f>
        <v>134500</v>
      </c>
      <c r="C162" s="7">
        <f>RR_ID</f>
        <v>5</v>
      </c>
      <c r="D162" s="1" t="str">
        <f>RR_SHORT_NAME</f>
        <v>KCS</v>
      </c>
      <c r="E162" s="1" t="str">
        <f>RR_NAME</f>
        <v>Kansas City Southern Railway Company</v>
      </c>
      <c r="F162" s="1" t="s">
        <v>47162</v>
      </c>
      <c r="G162" s="6">
        <f>E1L207C11</f>
        <v>19.420241749476325</v>
      </c>
    </row>
    <row r="163" spans="1:7" x14ac:dyDescent="0.3">
      <c r="A163" s="11">
        <f>CURRENT_YEAR</f>
        <v>2020</v>
      </c>
      <c r="B163" s="11">
        <f>RRICC</f>
        <v>134500</v>
      </c>
      <c r="C163" s="7">
        <f>RR_ID</f>
        <v>5</v>
      </c>
      <c r="D163" s="1" t="str">
        <f>RR_SHORT_NAME</f>
        <v>KCS</v>
      </c>
      <c r="E163" s="1" t="str">
        <f>RR_NAME</f>
        <v>Kansas City Southern Railway Company</v>
      </c>
      <c r="F163" s="1" t="s">
        <v>47163</v>
      </c>
      <c r="G163" s="6">
        <f>E1L207C12</f>
        <v>19.116383674016827</v>
      </c>
    </row>
    <row r="164" spans="1:7" x14ac:dyDescent="0.3">
      <c r="A164" s="11">
        <f>CURRENT_YEAR</f>
        <v>2020</v>
      </c>
      <c r="B164" s="11">
        <f>RRICC</f>
        <v>134500</v>
      </c>
      <c r="C164" s="7">
        <f>RR_ID</f>
        <v>5</v>
      </c>
      <c r="D164" s="1" t="str">
        <f>RR_SHORT_NAME</f>
        <v>KCS</v>
      </c>
      <c r="E164" s="1" t="str">
        <f>RR_NAME</f>
        <v>Kansas City Southern Railway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2020</v>
      </c>
      <c r="B165" s="11">
        <f>RRICC</f>
        <v>134500</v>
      </c>
      <c r="C165" s="7">
        <f>RR_ID</f>
        <v>5</v>
      </c>
      <c r="D165" s="1" t="str">
        <f>RR_SHORT_NAME</f>
        <v>KCS</v>
      </c>
      <c r="E165" s="1" t="str">
        <f>RR_NAME</f>
        <v>Kansas City Southern Railway Company</v>
      </c>
      <c r="F165" s="1" t="s">
        <v>47165</v>
      </c>
      <c r="G165" s="6">
        <f>E1L208C1</f>
        <v>0</v>
      </c>
    </row>
    <row r="166" spans="1:7" x14ac:dyDescent="0.3">
      <c r="A166" s="11">
        <f>CURRENT_YEAR</f>
        <v>2020</v>
      </c>
      <c r="B166" s="11">
        <f>RRICC</f>
        <v>134500</v>
      </c>
      <c r="C166" s="7">
        <f>RR_ID</f>
        <v>5</v>
      </c>
      <c r="D166" s="1" t="str">
        <f>RR_SHORT_NAME</f>
        <v>KCS</v>
      </c>
      <c r="E166" s="1" t="str">
        <f>RR_NAME</f>
        <v>Kansas City Southern Railway Company</v>
      </c>
      <c r="F166" s="1" t="s">
        <v>47166</v>
      </c>
      <c r="G166" s="6">
        <f>E1L208C2</f>
        <v>3.8259533163801139E-3</v>
      </c>
    </row>
    <row r="167" spans="1:7" x14ac:dyDescent="0.3">
      <c r="A167" s="11">
        <f>CURRENT_YEAR</f>
        <v>2020</v>
      </c>
      <c r="B167" s="11">
        <f>RRICC</f>
        <v>134500</v>
      </c>
      <c r="C167" s="7">
        <f>RR_ID</f>
        <v>5</v>
      </c>
      <c r="D167" s="1" t="str">
        <f>RR_SHORT_NAME</f>
        <v>KCS</v>
      </c>
      <c r="E167" s="1" t="str">
        <f>RR_NAME</f>
        <v>Kansas City Southern Railway Company</v>
      </c>
      <c r="F167" s="1" t="s">
        <v>47167</v>
      </c>
      <c r="G167" s="6">
        <f>E1L208C3</f>
        <v>0</v>
      </c>
    </row>
    <row r="168" spans="1:7" x14ac:dyDescent="0.3">
      <c r="A168" s="11">
        <f>CURRENT_YEAR</f>
        <v>2020</v>
      </c>
      <c r="B168" s="11">
        <f>RRICC</f>
        <v>134500</v>
      </c>
      <c r="C168" s="7">
        <f>RR_ID</f>
        <v>5</v>
      </c>
      <c r="D168" s="1" t="str">
        <f>RR_SHORT_NAME</f>
        <v>KCS</v>
      </c>
      <c r="E168" s="1" t="str">
        <f>RR_NAME</f>
        <v>Kansas City Southern Railway Company</v>
      </c>
      <c r="F168" s="1" t="s">
        <v>47168</v>
      </c>
      <c r="G168" s="6">
        <f>E1L208C4</f>
        <v>0</v>
      </c>
    </row>
    <row r="169" spans="1:7" x14ac:dyDescent="0.3">
      <c r="A169" s="11">
        <f>CURRENT_YEAR</f>
        <v>2020</v>
      </c>
      <c r="B169" s="11">
        <f>RRICC</f>
        <v>134500</v>
      </c>
      <c r="C169" s="7">
        <f>RR_ID</f>
        <v>5</v>
      </c>
      <c r="D169" s="1" t="str">
        <f>RR_SHORT_NAME</f>
        <v>KCS</v>
      </c>
      <c r="E169" s="1" t="str">
        <f>RR_NAME</f>
        <v>Kansas City Southern Railway Company</v>
      </c>
      <c r="F169" s="1" t="s">
        <v>47169</v>
      </c>
      <c r="G169" s="6">
        <f>E1L208C5</f>
        <v>9.9474786225882926E-3</v>
      </c>
    </row>
    <row r="170" spans="1:7" x14ac:dyDescent="0.3">
      <c r="A170" s="11">
        <f>CURRENT_YEAR</f>
        <v>2020</v>
      </c>
      <c r="B170" s="11">
        <f>RRICC</f>
        <v>134500</v>
      </c>
      <c r="C170" s="7">
        <f>RR_ID</f>
        <v>5</v>
      </c>
      <c r="D170" s="1" t="str">
        <f>RR_SHORT_NAME</f>
        <v>KCS</v>
      </c>
      <c r="E170" s="1" t="str">
        <f>RR_NAME</f>
        <v>Kansas City Southern Railway Company</v>
      </c>
      <c r="F170" s="1" t="s">
        <v>47170</v>
      </c>
      <c r="G170" s="6">
        <f>E1L208C6</f>
        <v>0</v>
      </c>
    </row>
    <row r="171" spans="1:7" x14ac:dyDescent="0.3">
      <c r="A171" s="11">
        <f>CURRENT_YEAR</f>
        <v>2020</v>
      </c>
      <c r="B171" s="11">
        <f>RRICC</f>
        <v>134500</v>
      </c>
      <c r="C171" s="7">
        <f>RR_ID</f>
        <v>5</v>
      </c>
      <c r="D171" s="1" t="str">
        <f>RR_SHORT_NAME</f>
        <v>KCS</v>
      </c>
      <c r="E171" s="1" t="str">
        <f>RR_NAME</f>
        <v>Kansas City Southern Railway Company</v>
      </c>
      <c r="F171" s="1" t="s">
        <v>47171</v>
      </c>
      <c r="G171" s="6">
        <f>E1L208C7</f>
        <v>0</v>
      </c>
    </row>
    <row r="172" spans="1:7" x14ac:dyDescent="0.3">
      <c r="A172" s="11">
        <f>CURRENT_YEAR</f>
        <v>2020</v>
      </c>
      <c r="B172" s="11">
        <f>RRICC</f>
        <v>134500</v>
      </c>
      <c r="C172" s="7">
        <f>RR_ID</f>
        <v>5</v>
      </c>
      <c r="D172" s="1" t="str">
        <f>RR_SHORT_NAME</f>
        <v>KCS</v>
      </c>
      <c r="E172" s="1" t="str">
        <f>RR_NAME</f>
        <v>Kansas City Southern Railway Company</v>
      </c>
      <c r="F172" s="1" t="s">
        <v>47172</v>
      </c>
      <c r="G172" s="6">
        <f>E1L208C8</f>
        <v>0.61066526625699324</v>
      </c>
    </row>
    <row r="173" spans="1:7" x14ac:dyDescent="0.3">
      <c r="A173" s="11">
        <f>CURRENT_YEAR</f>
        <v>2020</v>
      </c>
      <c r="B173" s="11">
        <f>RRICC</f>
        <v>134500</v>
      </c>
      <c r="C173" s="7">
        <f>RR_ID</f>
        <v>5</v>
      </c>
      <c r="D173" s="1" t="str">
        <f>RR_SHORT_NAME</f>
        <v>KCS</v>
      </c>
      <c r="E173" s="1" t="str">
        <f>RR_NAME</f>
        <v>Kansas City Southern Railway Company</v>
      </c>
      <c r="F173" s="1" t="s">
        <v>47173</v>
      </c>
      <c r="G173" s="6">
        <f>E1L208C9</f>
        <v>0</v>
      </c>
    </row>
    <row r="174" spans="1:7" x14ac:dyDescent="0.3">
      <c r="A174" s="11">
        <f>CURRENT_YEAR</f>
        <v>2020</v>
      </c>
      <c r="B174" s="11">
        <f>RRICC</f>
        <v>134500</v>
      </c>
      <c r="C174" s="7">
        <f>RR_ID</f>
        <v>5</v>
      </c>
      <c r="D174" s="1" t="str">
        <f>RR_SHORT_NAME</f>
        <v>KCS</v>
      </c>
      <c r="E174" s="1" t="str">
        <f>RR_NAME</f>
        <v>Kansas City Southern Railway Company</v>
      </c>
      <c r="F174" s="1" t="s">
        <v>47174</v>
      </c>
      <c r="G174" s="6">
        <f>E1L208C10</f>
        <v>0</v>
      </c>
    </row>
    <row r="175" spans="1:7" x14ac:dyDescent="0.3">
      <c r="A175" s="11">
        <f>CURRENT_YEAR</f>
        <v>2020</v>
      </c>
      <c r="B175" s="11">
        <f>RRICC</f>
        <v>134500</v>
      </c>
      <c r="C175" s="7">
        <f>RR_ID</f>
        <v>5</v>
      </c>
      <c r="D175" s="1" t="str">
        <f>RR_SHORT_NAME</f>
        <v>KCS</v>
      </c>
      <c r="E175" s="1" t="str">
        <f>RR_NAME</f>
        <v>Kansas City Southern Railway Company</v>
      </c>
      <c r="F175" s="1" t="s">
        <v>47175</v>
      </c>
      <c r="G175" s="6">
        <f>E1L208C11</f>
        <v>0.61066526625699302</v>
      </c>
    </row>
    <row r="176" spans="1:7" x14ac:dyDescent="0.3">
      <c r="A176" s="11">
        <f>CURRENT_YEAR</f>
        <v>2020</v>
      </c>
      <c r="B176" s="11">
        <f>RRICC</f>
        <v>134500</v>
      </c>
      <c r="C176" s="7">
        <f>RR_ID</f>
        <v>5</v>
      </c>
      <c r="D176" s="1" t="str">
        <f>RR_SHORT_NAME</f>
        <v>KCS</v>
      </c>
      <c r="E176" s="1" t="str">
        <f>RR_NAME</f>
        <v>Kansas City Southern Railway Company</v>
      </c>
      <c r="F176" s="1" t="s">
        <v>47176</v>
      </c>
      <c r="G176" s="6">
        <f>E1L208C12</f>
        <v>0</v>
      </c>
    </row>
    <row r="177" spans="1:7" x14ac:dyDescent="0.3">
      <c r="A177" s="11">
        <f>CURRENT_YEAR</f>
        <v>2020</v>
      </c>
      <c r="B177" s="11">
        <f>RRICC</f>
        <v>134500</v>
      </c>
      <c r="C177" s="7">
        <f>RR_ID</f>
        <v>5</v>
      </c>
      <c r="D177" s="1" t="str">
        <f>RR_SHORT_NAME</f>
        <v>KCS</v>
      </c>
      <c r="E177" s="1" t="str">
        <f>RR_NAME</f>
        <v>Kansas City Southern Railway Company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2020</v>
      </c>
      <c r="B178" s="11">
        <f>RRICC</f>
        <v>134500</v>
      </c>
      <c r="C178" s="7">
        <f>RR_ID</f>
        <v>5</v>
      </c>
      <c r="D178" s="1" t="str">
        <f>RR_SHORT_NAME</f>
        <v>KCS</v>
      </c>
      <c r="E178" s="1" t="str">
        <f>RR_NAME</f>
        <v>Kansas City Southern Railway Company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2020</v>
      </c>
      <c r="B179" s="11">
        <f>RRICC</f>
        <v>134500</v>
      </c>
      <c r="C179" s="7">
        <f>RR_ID</f>
        <v>5</v>
      </c>
      <c r="D179" s="1" t="str">
        <f>RR_SHORT_NAME</f>
        <v>KCS</v>
      </c>
      <c r="E179" s="1" t="str">
        <f>RR_NAME</f>
        <v>Kansas City Southern Railway Company</v>
      </c>
      <c r="F179" s="1" t="s">
        <v>47179</v>
      </c>
      <c r="G179" s="6">
        <f>E1L209C2</f>
        <v>0</v>
      </c>
    </row>
    <row r="180" spans="1:7" x14ac:dyDescent="0.3">
      <c r="A180" s="11">
        <f>CURRENT_YEAR</f>
        <v>2020</v>
      </c>
      <c r="B180" s="11">
        <f>RRICC</f>
        <v>134500</v>
      </c>
      <c r="C180" s="7">
        <f>RR_ID</f>
        <v>5</v>
      </c>
      <c r="D180" s="1" t="str">
        <f>RR_SHORT_NAME</f>
        <v>KCS</v>
      </c>
      <c r="E180" s="1" t="str">
        <f>RR_NAME</f>
        <v>Kansas City Southern Railway Company</v>
      </c>
      <c r="F180" s="1" t="s">
        <v>47180</v>
      </c>
      <c r="G180" s="6">
        <f>E1L209C3</f>
        <v>0</v>
      </c>
    </row>
    <row r="181" spans="1:7" x14ac:dyDescent="0.3">
      <c r="A181" s="11">
        <f>CURRENT_YEAR</f>
        <v>2020</v>
      </c>
      <c r="B181" s="11">
        <f>RRICC</f>
        <v>134500</v>
      </c>
      <c r="C181" s="7">
        <f>RR_ID</f>
        <v>5</v>
      </c>
      <c r="D181" s="1" t="str">
        <f>RR_SHORT_NAME</f>
        <v>KCS</v>
      </c>
      <c r="E181" s="1" t="str">
        <f>RR_NAME</f>
        <v>Kansas City Southern Railway Company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2020</v>
      </c>
      <c r="B182" s="11">
        <f>RRICC</f>
        <v>134500</v>
      </c>
      <c r="C182" s="7">
        <f>RR_ID</f>
        <v>5</v>
      </c>
      <c r="D182" s="1" t="str">
        <f>RR_SHORT_NAME</f>
        <v>KCS</v>
      </c>
      <c r="E182" s="1" t="str">
        <f>RR_NAME</f>
        <v>Kansas City Southern Railway Company</v>
      </c>
      <c r="F182" s="1" t="s">
        <v>47182</v>
      </c>
      <c r="G182" s="6">
        <f>E1L209C5</f>
        <v>0</v>
      </c>
    </row>
    <row r="183" spans="1:7" x14ac:dyDescent="0.3">
      <c r="A183" s="11">
        <f>CURRENT_YEAR</f>
        <v>2020</v>
      </c>
      <c r="B183" s="11">
        <f>RRICC</f>
        <v>134500</v>
      </c>
      <c r="C183" s="7">
        <f>RR_ID</f>
        <v>5</v>
      </c>
      <c r="D183" s="1" t="str">
        <f>RR_SHORT_NAME</f>
        <v>KCS</v>
      </c>
      <c r="E183" s="1" t="str">
        <f>RR_NAME</f>
        <v>Kansas City Southern Railway Company</v>
      </c>
      <c r="F183" s="1" t="s">
        <v>47183</v>
      </c>
      <c r="G183" s="6">
        <f>E1L209C6</f>
        <v>0</v>
      </c>
    </row>
    <row r="184" spans="1:7" x14ac:dyDescent="0.3">
      <c r="A184" s="11">
        <f>CURRENT_YEAR</f>
        <v>2020</v>
      </c>
      <c r="B184" s="11">
        <f>RRICC</f>
        <v>134500</v>
      </c>
      <c r="C184" s="7">
        <f>RR_ID</f>
        <v>5</v>
      </c>
      <c r="D184" s="1" t="str">
        <f>RR_SHORT_NAME</f>
        <v>KCS</v>
      </c>
      <c r="E184" s="1" t="str">
        <f>RR_NAME</f>
        <v>Kansas City Southern Railway Company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2020</v>
      </c>
      <c r="B185" s="11">
        <f>RRICC</f>
        <v>134500</v>
      </c>
      <c r="C185" s="7">
        <f>RR_ID</f>
        <v>5</v>
      </c>
      <c r="D185" s="1" t="str">
        <f>RR_SHORT_NAME</f>
        <v>KCS</v>
      </c>
      <c r="E185" s="1" t="str">
        <f>RR_NAME</f>
        <v>Kansas City Southern Railway Company</v>
      </c>
      <c r="F185" s="1" t="s">
        <v>47185</v>
      </c>
      <c r="G185" s="6">
        <f>E1L209C8</f>
        <v>0</v>
      </c>
    </row>
    <row r="186" spans="1:7" x14ac:dyDescent="0.3">
      <c r="A186" s="11">
        <f>CURRENT_YEAR</f>
        <v>2020</v>
      </c>
      <c r="B186" s="11">
        <f>RRICC</f>
        <v>134500</v>
      </c>
      <c r="C186" s="7">
        <f>RR_ID</f>
        <v>5</v>
      </c>
      <c r="D186" s="1" t="str">
        <f>RR_SHORT_NAME</f>
        <v>KCS</v>
      </c>
      <c r="E186" s="1" t="str">
        <f>RR_NAME</f>
        <v>Kansas City Southern Railway Company</v>
      </c>
      <c r="F186" s="1" t="s">
        <v>47186</v>
      </c>
      <c r="G186" s="6">
        <f>E1L209C9</f>
        <v>0</v>
      </c>
    </row>
    <row r="187" spans="1:7" x14ac:dyDescent="0.3">
      <c r="A187" s="11">
        <f>CURRENT_YEAR</f>
        <v>2020</v>
      </c>
      <c r="B187" s="11">
        <f>RRICC</f>
        <v>134500</v>
      </c>
      <c r="C187" s="7">
        <f>RR_ID</f>
        <v>5</v>
      </c>
      <c r="D187" s="1" t="str">
        <f>RR_SHORT_NAME</f>
        <v>KCS</v>
      </c>
      <c r="E187" s="1" t="str">
        <f>RR_NAME</f>
        <v>Kansas City Southern Railway Company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2020</v>
      </c>
      <c r="B188" s="11">
        <f>RRICC</f>
        <v>134500</v>
      </c>
      <c r="C188" s="7">
        <f>RR_ID</f>
        <v>5</v>
      </c>
      <c r="D188" s="1" t="str">
        <f>RR_SHORT_NAME</f>
        <v>KCS</v>
      </c>
      <c r="E188" s="1" t="str">
        <f>RR_NAME</f>
        <v>Kansas City Southern Railway Company</v>
      </c>
      <c r="F188" s="1" t="s">
        <v>47188</v>
      </c>
      <c r="G188" s="6">
        <f>E1L209C11</f>
        <v>0</v>
      </c>
    </row>
    <row r="189" spans="1:7" x14ac:dyDescent="0.3">
      <c r="A189" s="11">
        <f>CURRENT_YEAR</f>
        <v>2020</v>
      </c>
      <c r="B189" s="11">
        <f>RRICC</f>
        <v>134500</v>
      </c>
      <c r="C189" s="7">
        <f>RR_ID</f>
        <v>5</v>
      </c>
      <c r="D189" s="1" t="str">
        <f>RR_SHORT_NAME</f>
        <v>KCS</v>
      </c>
      <c r="E189" s="1" t="str">
        <f>RR_NAME</f>
        <v>Kansas City Southern Railway Company</v>
      </c>
      <c r="F189" s="1" t="s">
        <v>47189</v>
      </c>
      <c r="G189" s="6">
        <f>E1L209C12</f>
        <v>0</v>
      </c>
    </row>
    <row r="190" spans="1:7" x14ac:dyDescent="0.3">
      <c r="A190" s="11">
        <f>CURRENT_YEAR</f>
        <v>2020</v>
      </c>
      <c r="B190" s="11">
        <f>RRICC</f>
        <v>134500</v>
      </c>
      <c r="C190" s="7">
        <f>RR_ID</f>
        <v>5</v>
      </c>
      <c r="D190" s="1" t="str">
        <f>RR_SHORT_NAME</f>
        <v>KCS</v>
      </c>
      <c r="E190" s="1" t="str">
        <f>RR_NAME</f>
        <v>Kansas City Southern Railway Company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2020</v>
      </c>
      <c r="B191" s="11">
        <f>RRICC</f>
        <v>134500</v>
      </c>
      <c r="C191" s="7">
        <f>RR_ID</f>
        <v>5</v>
      </c>
      <c r="D191" s="1" t="str">
        <f>RR_SHORT_NAME</f>
        <v>KCS</v>
      </c>
      <c r="E191" s="1" t="str">
        <f>RR_NAME</f>
        <v>Kansas City Southern Railway Company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2020</v>
      </c>
      <c r="B192" s="11">
        <f>RRICC</f>
        <v>134500</v>
      </c>
      <c r="C192" s="7">
        <f>RR_ID</f>
        <v>5</v>
      </c>
      <c r="D192" s="1" t="str">
        <f>RR_SHORT_NAME</f>
        <v>KCS</v>
      </c>
      <c r="E192" s="1" t="str">
        <f>RR_NAME</f>
        <v>Kansas City Southern Railway Company</v>
      </c>
      <c r="F192" s="1" t="s">
        <v>47192</v>
      </c>
      <c r="G192" s="6">
        <f>E1L210C2</f>
        <v>0</v>
      </c>
    </row>
    <row r="193" spans="1:7" x14ac:dyDescent="0.3">
      <c r="A193" s="11">
        <f>CURRENT_YEAR</f>
        <v>2020</v>
      </c>
      <c r="B193" s="11">
        <f>RRICC</f>
        <v>134500</v>
      </c>
      <c r="C193" s="7">
        <f>RR_ID</f>
        <v>5</v>
      </c>
      <c r="D193" s="1" t="str">
        <f>RR_SHORT_NAME</f>
        <v>KCS</v>
      </c>
      <c r="E193" s="1" t="str">
        <f>RR_NAME</f>
        <v>Kansas City Southern Railway Company</v>
      </c>
      <c r="F193" s="1" t="s">
        <v>47193</v>
      </c>
      <c r="G193" s="6">
        <f>E1L210C3</f>
        <v>0</v>
      </c>
    </row>
    <row r="194" spans="1:7" x14ac:dyDescent="0.3">
      <c r="A194" s="11">
        <f>CURRENT_YEAR</f>
        <v>2020</v>
      </c>
      <c r="B194" s="11">
        <f>RRICC</f>
        <v>134500</v>
      </c>
      <c r="C194" s="7">
        <f>RR_ID</f>
        <v>5</v>
      </c>
      <c r="D194" s="1" t="str">
        <f>RR_SHORT_NAME</f>
        <v>KCS</v>
      </c>
      <c r="E194" s="1" t="str">
        <f>RR_NAME</f>
        <v>Kansas City Southern Railway Company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2020</v>
      </c>
      <c r="B195" s="11">
        <f>RRICC</f>
        <v>134500</v>
      </c>
      <c r="C195" s="7">
        <f>RR_ID</f>
        <v>5</v>
      </c>
      <c r="D195" s="1" t="str">
        <f>RR_SHORT_NAME</f>
        <v>KCS</v>
      </c>
      <c r="E195" s="1" t="str">
        <f>RR_NAME</f>
        <v>Kansas City Southern Railway Company</v>
      </c>
      <c r="F195" s="1" t="s">
        <v>47195</v>
      </c>
      <c r="G195" s="6">
        <f>E1L210C5</f>
        <v>0</v>
      </c>
    </row>
    <row r="196" spans="1:7" x14ac:dyDescent="0.3">
      <c r="A196" s="11">
        <f>CURRENT_YEAR</f>
        <v>2020</v>
      </c>
      <c r="B196" s="11">
        <f>RRICC</f>
        <v>134500</v>
      </c>
      <c r="C196" s="7">
        <f>RR_ID</f>
        <v>5</v>
      </c>
      <c r="D196" s="1" t="str">
        <f>RR_SHORT_NAME</f>
        <v>KCS</v>
      </c>
      <c r="E196" s="1" t="str">
        <f>RR_NAME</f>
        <v>Kansas City Southern Railway Company</v>
      </c>
      <c r="F196" s="1" t="s">
        <v>47196</v>
      </c>
      <c r="G196" s="6">
        <f>E1L210C6</f>
        <v>0</v>
      </c>
    </row>
    <row r="197" spans="1:7" x14ac:dyDescent="0.3">
      <c r="A197" s="11">
        <f>CURRENT_YEAR</f>
        <v>2020</v>
      </c>
      <c r="B197" s="11">
        <f>RRICC</f>
        <v>134500</v>
      </c>
      <c r="C197" s="7">
        <f>RR_ID</f>
        <v>5</v>
      </c>
      <c r="D197" s="1" t="str">
        <f>RR_SHORT_NAME</f>
        <v>KCS</v>
      </c>
      <c r="E197" s="1" t="str">
        <f>RR_NAME</f>
        <v>Kansas City Southern Railway Company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2020</v>
      </c>
      <c r="B198" s="11">
        <f>RRICC</f>
        <v>134500</v>
      </c>
      <c r="C198" s="7">
        <f>RR_ID</f>
        <v>5</v>
      </c>
      <c r="D198" s="1" t="str">
        <f>RR_SHORT_NAME</f>
        <v>KCS</v>
      </c>
      <c r="E198" s="1" t="str">
        <f>RR_NAME</f>
        <v>Kansas City Southern Railway Company</v>
      </c>
      <c r="F198" s="1" t="s">
        <v>47198</v>
      </c>
      <c r="G198" s="6">
        <f>E1L210C8</f>
        <v>0</v>
      </c>
    </row>
    <row r="199" spans="1:7" x14ac:dyDescent="0.3">
      <c r="A199" s="11">
        <f>CURRENT_YEAR</f>
        <v>2020</v>
      </c>
      <c r="B199" s="11">
        <f>RRICC</f>
        <v>134500</v>
      </c>
      <c r="C199" s="7">
        <f>RR_ID</f>
        <v>5</v>
      </c>
      <c r="D199" s="1" t="str">
        <f>RR_SHORT_NAME</f>
        <v>KCS</v>
      </c>
      <c r="E199" s="1" t="str">
        <f>RR_NAME</f>
        <v>Kansas City Southern Railway Company</v>
      </c>
      <c r="F199" s="1" t="s">
        <v>47199</v>
      </c>
      <c r="G199" s="6">
        <f>E1L210C9</f>
        <v>0</v>
      </c>
    </row>
    <row r="200" spans="1:7" x14ac:dyDescent="0.3">
      <c r="A200" s="11">
        <f>CURRENT_YEAR</f>
        <v>2020</v>
      </c>
      <c r="B200" s="11">
        <f>RRICC</f>
        <v>134500</v>
      </c>
      <c r="C200" s="7">
        <f>RR_ID</f>
        <v>5</v>
      </c>
      <c r="D200" s="1" t="str">
        <f>RR_SHORT_NAME</f>
        <v>KCS</v>
      </c>
      <c r="E200" s="1" t="str">
        <f>RR_NAME</f>
        <v>Kansas City Southern Railway Company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2020</v>
      </c>
      <c r="B201" s="11">
        <f>RRICC</f>
        <v>134500</v>
      </c>
      <c r="C201" s="7">
        <f>RR_ID</f>
        <v>5</v>
      </c>
      <c r="D201" s="1" t="str">
        <f>RR_SHORT_NAME</f>
        <v>KCS</v>
      </c>
      <c r="E201" s="1" t="str">
        <f>RR_NAME</f>
        <v>Kansas City Southern Railway Company</v>
      </c>
      <c r="F201" s="1" t="s">
        <v>47201</v>
      </c>
      <c r="G201" s="6">
        <f>E1L210C11</f>
        <v>0</v>
      </c>
    </row>
    <row r="202" spans="1:7" x14ac:dyDescent="0.3">
      <c r="A202" s="11">
        <f>CURRENT_YEAR</f>
        <v>2020</v>
      </c>
      <c r="B202" s="11">
        <f>RRICC</f>
        <v>134500</v>
      </c>
      <c r="C202" s="7">
        <f>RR_ID</f>
        <v>5</v>
      </c>
      <c r="D202" s="1" t="str">
        <f>RR_SHORT_NAME</f>
        <v>KCS</v>
      </c>
      <c r="E202" s="1" t="str">
        <f>RR_NAME</f>
        <v>Kansas City Southern Railway Company</v>
      </c>
      <c r="F202" s="1" t="s">
        <v>47202</v>
      </c>
      <c r="G202" s="6">
        <f>E1L210C12</f>
        <v>0</v>
      </c>
    </row>
    <row r="203" spans="1:7" x14ac:dyDescent="0.3">
      <c r="A203" s="11">
        <f>CURRENT_YEAR</f>
        <v>2020</v>
      </c>
      <c r="B203" s="11">
        <f>RRICC</f>
        <v>134500</v>
      </c>
      <c r="C203" s="7">
        <f>RR_ID</f>
        <v>5</v>
      </c>
      <c r="D203" s="1" t="str">
        <f>RR_SHORT_NAME</f>
        <v>KCS</v>
      </c>
      <c r="E203" s="1" t="str">
        <f>RR_NAME</f>
        <v>Kansas City Southern Railway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2020</v>
      </c>
      <c r="B204" s="11">
        <f>RRICC</f>
        <v>134500</v>
      </c>
      <c r="C204" s="7">
        <f>RR_ID</f>
        <v>5</v>
      </c>
      <c r="D204" s="1" t="str">
        <f>RR_SHORT_NAME</f>
        <v>KCS</v>
      </c>
      <c r="E204" s="1" t="str">
        <f>RR_NAME</f>
        <v>Kansas City Southern Railway Company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2020</v>
      </c>
      <c r="B205" s="11">
        <f>RRICC</f>
        <v>134500</v>
      </c>
      <c r="C205" s="7">
        <f>RR_ID</f>
        <v>5</v>
      </c>
      <c r="D205" s="1" t="str">
        <f>RR_SHORT_NAME</f>
        <v>KCS</v>
      </c>
      <c r="E205" s="1" t="str">
        <f>RR_NAME</f>
        <v>Kansas City Southern Railway Company</v>
      </c>
      <c r="F205" s="1" t="s">
        <v>47205</v>
      </c>
      <c r="G205" s="6">
        <f>E1L211C2</f>
        <v>4.1264726552996248E-2</v>
      </c>
    </row>
    <row r="206" spans="1:7" x14ac:dyDescent="0.3">
      <c r="A206" s="11">
        <f>CURRENT_YEAR</f>
        <v>2020</v>
      </c>
      <c r="B206" s="11">
        <f>RRICC</f>
        <v>134500</v>
      </c>
      <c r="C206" s="7">
        <f>RR_ID</f>
        <v>5</v>
      </c>
      <c r="D206" s="1" t="str">
        <f>RR_SHORT_NAME</f>
        <v>KCS</v>
      </c>
      <c r="E206" s="1" t="str">
        <f>RR_NAME</f>
        <v>Kansas City Southern Railway Company</v>
      </c>
      <c r="F206" s="1" t="s">
        <v>47206</v>
      </c>
      <c r="G206" s="6">
        <f>E1L211C3</f>
        <v>0</v>
      </c>
    </row>
    <row r="207" spans="1:7" x14ac:dyDescent="0.3">
      <c r="A207" s="11">
        <f>CURRENT_YEAR</f>
        <v>2020</v>
      </c>
      <c r="B207" s="11">
        <f>RRICC</f>
        <v>134500</v>
      </c>
      <c r="C207" s="7">
        <f>RR_ID</f>
        <v>5</v>
      </c>
      <c r="D207" s="1" t="str">
        <f>RR_SHORT_NAME</f>
        <v>KCS</v>
      </c>
      <c r="E207" s="1" t="str">
        <f>RR_NAME</f>
        <v>Kansas City Southern Railway Company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2020</v>
      </c>
      <c r="B208" s="11">
        <f>RRICC</f>
        <v>134500</v>
      </c>
      <c r="C208" s="7">
        <f>RR_ID</f>
        <v>5</v>
      </c>
      <c r="D208" s="1" t="str">
        <f>RR_SHORT_NAME</f>
        <v>KCS</v>
      </c>
      <c r="E208" s="1" t="str">
        <f>RR_NAME</f>
        <v>Kansas City Southern Railway Company</v>
      </c>
      <c r="F208" s="1" t="s">
        <v>47208</v>
      </c>
      <c r="G208" s="6">
        <f>E1L211C5</f>
        <v>0.10728828903779025</v>
      </c>
    </row>
    <row r="209" spans="1:7" x14ac:dyDescent="0.3">
      <c r="A209" s="11">
        <f>CURRENT_YEAR</f>
        <v>2020</v>
      </c>
      <c r="B209" s="11">
        <f>RRICC</f>
        <v>134500</v>
      </c>
      <c r="C209" s="7">
        <f>RR_ID</f>
        <v>5</v>
      </c>
      <c r="D209" s="1" t="str">
        <f>RR_SHORT_NAME</f>
        <v>KCS</v>
      </c>
      <c r="E209" s="1" t="str">
        <f>RR_NAME</f>
        <v>Kansas City Southern Railway Company</v>
      </c>
      <c r="F209" s="1" t="s">
        <v>47209</v>
      </c>
      <c r="G209" s="6">
        <f>E1L211C6</f>
        <v>0</v>
      </c>
    </row>
    <row r="210" spans="1:7" x14ac:dyDescent="0.3">
      <c r="A210" s="11">
        <f>CURRENT_YEAR</f>
        <v>2020</v>
      </c>
      <c r="B210" s="11">
        <f>RRICC</f>
        <v>134500</v>
      </c>
      <c r="C210" s="7">
        <f>RR_ID</f>
        <v>5</v>
      </c>
      <c r="D210" s="1" t="str">
        <f>RR_SHORT_NAME</f>
        <v>KCS</v>
      </c>
      <c r="E210" s="1" t="str">
        <f>RR_NAME</f>
        <v>Kansas City Southern Railway Company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2020</v>
      </c>
      <c r="B211" s="11">
        <f>RRICC</f>
        <v>134500</v>
      </c>
      <c r="C211" s="7">
        <f>RR_ID</f>
        <v>5</v>
      </c>
      <c r="D211" s="1" t="str">
        <f>RR_SHORT_NAME</f>
        <v>KCS</v>
      </c>
      <c r="E211" s="1" t="str">
        <f>RR_NAME</f>
        <v>Kansas City Southern Railway Company</v>
      </c>
      <c r="F211" s="1" t="s">
        <v>47211</v>
      </c>
      <c r="G211" s="6">
        <f>E1L211C8</f>
        <v>11.941596737010336</v>
      </c>
    </row>
    <row r="212" spans="1:7" x14ac:dyDescent="0.3">
      <c r="A212" s="11">
        <f>CURRENT_YEAR</f>
        <v>2020</v>
      </c>
      <c r="B212" s="11">
        <f>RRICC</f>
        <v>134500</v>
      </c>
      <c r="C212" s="7">
        <f>RR_ID</f>
        <v>5</v>
      </c>
      <c r="D212" s="1" t="str">
        <f>RR_SHORT_NAME</f>
        <v>KCS</v>
      </c>
      <c r="E212" s="1" t="str">
        <f>RR_NAME</f>
        <v>Kansas City Southern Railway Company</v>
      </c>
      <c r="F212" s="1" t="s">
        <v>47212</v>
      </c>
      <c r="G212" s="6">
        <f>E1L211C9</f>
        <v>0</v>
      </c>
    </row>
    <row r="213" spans="1:7" x14ac:dyDescent="0.3">
      <c r="A213" s="11">
        <f>CURRENT_YEAR</f>
        <v>2020</v>
      </c>
      <c r="B213" s="11">
        <f>RRICC</f>
        <v>134500</v>
      </c>
      <c r="C213" s="7">
        <f>RR_ID</f>
        <v>5</v>
      </c>
      <c r="D213" s="1" t="str">
        <f>RR_SHORT_NAME</f>
        <v>KCS</v>
      </c>
      <c r="E213" s="1" t="str">
        <f>RR_NAME</f>
        <v>Kansas City Southern Railway Company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2020</v>
      </c>
      <c r="B214" s="11">
        <f>RRICC</f>
        <v>134500</v>
      </c>
      <c r="C214" s="7">
        <f>RR_ID</f>
        <v>5</v>
      </c>
      <c r="D214" s="1" t="str">
        <f>RR_SHORT_NAME</f>
        <v>KCS</v>
      </c>
      <c r="E214" s="1" t="str">
        <f>RR_NAME</f>
        <v>Kansas City Southern Railway Company</v>
      </c>
      <c r="F214" s="1" t="s">
        <v>47214</v>
      </c>
      <c r="G214" s="6">
        <f>E1L211C11</f>
        <v>11.941596737010336</v>
      </c>
    </row>
    <row r="215" spans="1:7" x14ac:dyDescent="0.3">
      <c r="A215" s="11">
        <f>CURRENT_YEAR</f>
        <v>2020</v>
      </c>
      <c r="B215" s="11">
        <f>RRICC</f>
        <v>134500</v>
      </c>
      <c r="C215" s="7">
        <f>RR_ID</f>
        <v>5</v>
      </c>
      <c r="D215" s="1" t="str">
        <f>RR_SHORT_NAME</f>
        <v>KCS</v>
      </c>
      <c r="E215" s="1" t="str">
        <f>RR_NAME</f>
        <v>Kansas City Southern Railway Company</v>
      </c>
      <c r="F215" s="1" t="s">
        <v>47215</v>
      </c>
      <c r="G215" s="6">
        <f>E1L211C12</f>
        <v>0</v>
      </c>
    </row>
    <row r="216" spans="1:7" x14ac:dyDescent="0.3">
      <c r="A216" s="11">
        <f>CURRENT_YEAR</f>
        <v>2020</v>
      </c>
      <c r="B216" s="11">
        <f>RRICC</f>
        <v>134500</v>
      </c>
      <c r="C216" s="7">
        <f>RR_ID</f>
        <v>5</v>
      </c>
      <c r="D216" s="1" t="str">
        <f>RR_SHORT_NAME</f>
        <v>KCS</v>
      </c>
      <c r="E216" s="1" t="str">
        <f>RR_NAME</f>
        <v>Kansas City Southern Railway Company</v>
      </c>
      <c r="F216" s="1" t="s">
        <v>47216</v>
      </c>
      <c r="G216" s="6">
        <f>E1L211C13</f>
        <v>0.17650511800761995</v>
      </c>
    </row>
    <row r="217" spans="1:7" x14ac:dyDescent="0.3">
      <c r="A217" s="11">
        <f>CURRENT_YEAR</f>
        <v>2020</v>
      </c>
      <c r="B217" s="11">
        <f>RRICC</f>
        <v>134500</v>
      </c>
      <c r="C217" s="7">
        <f>RR_ID</f>
        <v>5</v>
      </c>
      <c r="D217" s="1" t="str">
        <f>RR_SHORT_NAME</f>
        <v>KCS</v>
      </c>
      <c r="E217" s="1" t="str">
        <f>RR_NAME</f>
        <v>Kansas City Southern Railway Company</v>
      </c>
      <c r="F217" s="1" t="s">
        <v>47217</v>
      </c>
      <c r="G217" s="6">
        <f>E1L212C1</f>
        <v>0</v>
      </c>
    </row>
    <row r="218" spans="1:7" x14ac:dyDescent="0.3">
      <c r="A218" s="11">
        <f>CURRENT_YEAR</f>
        <v>2020</v>
      </c>
      <c r="B218" s="11">
        <f>RRICC</f>
        <v>134500</v>
      </c>
      <c r="C218" s="7">
        <f>RR_ID</f>
        <v>5</v>
      </c>
      <c r="D218" s="1" t="str">
        <f>RR_SHORT_NAME</f>
        <v>KCS</v>
      </c>
      <c r="E218" s="1" t="str">
        <f>RR_NAME</f>
        <v>Kansas City Southern Railway Company</v>
      </c>
      <c r="F218" s="1" t="s">
        <v>47218</v>
      </c>
      <c r="G218" s="6">
        <f>E1L212C2</f>
        <v>0.11268622550275892</v>
      </c>
    </row>
    <row r="219" spans="1:7" x14ac:dyDescent="0.3">
      <c r="A219" s="11">
        <f>CURRENT_YEAR</f>
        <v>2020</v>
      </c>
      <c r="B219" s="11">
        <f>RRICC</f>
        <v>134500</v>
      </c>
      <c r="C219" s="7">
        <f>RR_ID</f>
        <v>5</v>
      </c>
      <c r="D219" s="1" t="str">
        <f>RR_SHORT_NAME</f>
        <v>KCS</v>
      </c>
      <c r="E219" s="1" t="str">
        <f>RR_NAME</f>
        <v>Kansas City Southern Railway Company</v>
      </c>
      <c r="F219" s="1" t="s">
        <v>47219</v>
      </c>
      <c r="G219" s="6">
        <f>E1L212C3</f>
        <v>1.9096029027194097</v>
      </c>
    </row>
    <row r="220" spans="1:7" x14ac:dyDescent="0.3">
      <c r="A220" s="11">
        <f>CURRENT_YEAR</f>
        <v>2020</v>
      </c>
      <c r="B220" s="11">
        <f>RRICC</f>
        <v>134500</v>
      </c>
      <c r="C220" s="7">
        <f>RR_ID</f>
        <v>5</v>
      </c>
      <c r="D220" s="1" t="str">
        <f>RR_SHORT_NAME</f>
        <v>KCS</v>
      </c>
      <c r="E220" s="1" t="str">
        <f>RR_NAME</f>
        <v>Kansas City Southern Railway Company</v>
      </c>
      <c r="F220" s="1" t="s">
        <v>47220</v>
      </c>
      <c r="G220" s="6">
        <f>E1L212C4</f>
        <v>0</v>
      </c>
    </row>
    <row r="221" spans="1:7" x14ac:dyDescent="0.3">
      <c r="A221" s="11">
        <f>CURRENT_YEAR</f>
        <v>2020</v>
      </c>
      <c r="B221" s="11">
        <f>RRICC</f>
        <v>134500</v>
      </c>
      <c r="C221" s="7">
        <f>RR_ID</f>
        <v>5</v>
      </c>
      <c r="D221" s="1" t="str">
        <f>RR_SHORT_NAME</f>
        <v>KCS</v>
      </c>
      <c r="E221" s="1" t="str">
        <f>RR_NAME</f>
        <v>Kansas City Southern Railway Company</v>
      </c>
      <c r="F221" s="1" t="s">
        <v>47221</v>
      </c>
      <c r="G221" s="6">
        <f>E1L212C5</f>
        <v>0.29298418630717182</v>
      </c>
    </row>
    <row r="222" spans="1:7" x14ac:dyDescent="0.3">
      <c r="A222" s="11">
        <f>CURRENT_YEAR</f>
        <v>2020</v>
      </c>
      <c r="B222" s="11">
        <f>RRICC</f>
        <v>134500</v>
      </c>
      <c r="C222" s="7">
        <f>RR_ID</f>
        <v>5</v>
      </c>
      <c r="D222" s="1" t="str">
        <f>RR_SHORT_NAME</f>
        <v>KCS</v>
      </c>
      <c r="E222" s="1" t="str">
        <f>RR_NAME</f>
        <v>Kansas City Southern Railway Company</v>
      </c>
      <c r="F222" s="1" t="s">
        <v>47222</v>
      </c>
      <c r="G222" s="6">
        <f>E1L212C6</f>
        <v>4.9649675470704571</v>
      </c>
    </row>
    <row r="223" spans="1:7" x14ac:dyDescent="0.3">
      <c r="A223" s="11">
        <f>CURRENT_YEAR</f>
        <v>2020</v>
      </c>
      <c r="B223" s="11">
        <f>RRICC</f>
        <v>134500</v>
      </c>
      <c r="C223" s="7">
        <f>RR_ID</f>
        <v>5</v>
      </c>
      <c r="D223" s="1" t="str">
        <f>RR_SHORT_NAME</f>
        <v>KCS</v>
      </c>
      <c r="E223" s="1" t="str">
        <f>RR_NAME</f>
        <v>Kansas City Southern Railway Company</v>
      </c>
      <c r="F223" s="1" t="s">
        <v>47223</v>
      </c>
      <c r="G223" s="6">
        <f>E1L212C7</f>
        <v>0</v>
      </c>
    </row>
    <row r="224" spans="1:7" x14ac:dyDescent="0.3">
      <c r="A224" s="11">
        <f>CURRENT_YEAR</f>
        <v>2020</v>
      </c>
      <c r="B224" s="11">
        <f>RRICC</f>
        <v>134500</v>
      </c>
      <c r="C224" s="7">
        <f>RR_ID</f>
        <v>5</v>
      </c>
      <c r="D224" s="1" t="str">
        <f>RR_SHORT_NAME</f>
        <v>KCS</v>
      </c>
      <c r="E224" s="1" t="str">
        <f>RR_NAME</f>
        <v>Kansas City Southern Railway Company</v>
      </c>
      <c r="F224" s="1" t="s">
        <v>47224</v>
      </c>
      <c r="G224" s="6">
        <f>E1L212C8</f>
        <v>-76.174567770867625</v>
      </c>
    </row>
    <row r="225" spans="1:7" x14ac:dyDescent="0.3">
      <c r="A225" s="11">
        <f>CURRENT_YEAR</f>
        <v>2020</v>
      </c>
      <c r="B225" s="11">
        <f>RRICC</f>
        <v>134500</v>
      </c>
      <c r="C225" s="7">
        <f>RR_ID</f>
        <v>5</v>
      </c>
      <c r="D225" s="1" t="str">
        <f>RR_SHORT_NAME</f>
        <v>KCS</v>
      </c>
      <c r="E225" s="1" t="str">
        <f>RR_NAME</f>
        <v>Kansas City Southern Railway Company</v>
      </c>
      <c r="F225" s="1" t="s">
        <v>47225</v>
      </c>
      <c r="G225" s="6">
        <f>E1L212C9</f>
        <v>284.81255169467084</v>
      </c>
    </row>
    <row r="226" spans="1:7" x14ac:dyDescent="0.3">
      <c r="A226" s="11">
        <f>CURRENT_YEAR</f>
        <v>2020</v>
      </c>
      <c r="B226" s="11">
        <f>RRICC</f>
        <v>134500</v>
      </c>
      <c r="C226" s="7">
        <f>RR_ID</f>
        <v>5</v>
      </c>
      <c r="D226" s="1" t="str">
        <f>RR_SHORT_NAME</f>
        <v>KCS</v>
      </c>
      <c r="E226" s="1" t="str">
        <f>RR_NAME</f>
        <v>Kansas City Southern Railway Company</v>
      </c>
      <c r="F226" s="1" t="s">
        <v>47226</v>
      </c>
      <c r="G226" s="6">
        <f>E1L212C10</f>
        <v>0</v>
      </c>
    </row>
    <row r="227" spans="1:7" x14ac:dyDescent="0.3">
      <c r="A227" s="11">
        <f>CURRENT_YEAR</f>
        <v>2020</v>
      </c>
      <c r="B227" s="11">
        <f>RRICC</f>
        <v>134500</v>
      </c>
      <c r="C227" s="7">
        <f>RR_ID</f>
        <v>5</v>
      </c>
      <c r="D227" s="1" t="str">
        <f>RR_SHORT_NAME</f>
        <v>KCS</v>
      </c>
      <c r="E227" s="1" t="str">
        <f>RR_NAME</f>
        <v>Kansas City Southern Railway Company</v>
      </c>
      <c r="F227" s="1" t="s">
        <v>47227</v>
      </c>
      <c r="G227" s="6">
        <f>E1L212C11</f>
        <v>-76.174567770867668</v>
      </c>
    </row>
    <row r="228" spans="1:7" x14ac:dyDescent="0.3">
      <c r="A228" s="11">
        <f>CURRENT_YEAR</f>
        <v>2020</v>
      </c>
      <c r="B228" s="11">
        <f>RRICC</f>
        <v>134500</v>
      </c>
      <c r="C228" s="7">
        <f>RR_ID</f>
        <v>5</v>
      </c>
      <c r="D228" s="1" t="str">
        <f>RR_SHORT_NAME</f>
        <v>KCS</v>
      </c>
      <c r="E228" s="1" t="str">
        <f>RR_NAME</f>
        <v>Kansas City Southern Railway Company</v>
      </c>
      <c r="F228" s="1" t="s">
        <v>47228</v>
      </c>
      <c r="G228" s="6">
        <f>E1L212C12</f>
        <v>284.8125516946709</v>
      </c>
    </row>
    <row r="229" spans="1:7" x14ac:dyDescent="0.3">
      <c r="A229" s="11">
        <f>CURRENT_YEAR</f>
        <v>2020</v>
      </c>
      <c r="B229" s="11">
        <f>RRICC</f>
        <v>134500</v>
      </c>
      <c r="C229" s="7">
        <f>RR_ID</f>
        <v>5</v>
      </c>
      <c r="D229" s="1" t="str">
        <f>RR_SHORT_NAME</f>
        <v>KCS</v>
      </c>
      <c r="E229" s="1" t="str">
        <f>RR_NAME</f>
        <v>Kansas City Southern Railway Company</v>
      </c>
      <c r="F229" s="1" t="s">
        <v>47229</v>
      </c>
      <c r="G229" s="6">
        <f>E1L212C13</f>
        <v>0.42269922032343077</v>
      </c>
    </row>
    <row r="230" spans="1:7" x14ac:dyDescent="0.3">
      <c r="A230" s="11">
        <f>CURRENT_YEAR</f>
        <v>2020</v>
      </c>
      <c r="B230" s="11">
        <f>RRICC</f>
        <v>134500</v>
      </c>
      <c r="C230" s="7">
        <f>RR_ID</f>
        <v>5</v>
      </c>
      <c r="D230" s="1" t="str">
        <f>RR_SHORT_NAME</f>
        <v>KCS</v>
      </c>
      <c r="E230" s="1" t="str">
        <f>RR_NAME</f>
        <v>Kansas City Southern Railway Company</v>
      </c>
      <c r="F230" s="1" t="s">
        <v>47230</v>
      </c>
      <c r="G230" s="6">
        <f>E1L213C1</f>
        <v>8.9109006758376168</v>
      </c>
    </row>
    <row r="231" spans="1:7" x14ac:dyDescent="0.3">
      <c r="A231" s="11">
        <f>CURRENT_YEAR</f>
        <v>2020</v>
      </c>
      <c r="B231" s="11">
        <f>RRICC</f>
        <v>134500</v>
      </c>
      <c r="C231" s="7">
        <f>RR_ID</f>
        <v>5</v>
      </c>
      <c r="D231" s="1" t="str">
        <f>RR_SHORT_NAME</f>
        <v>KCS</v>
      </c>
      <c r="E231" s="1" t="str">
        <f>RR_NAME</f>
        <v>Kansas City Southern Railway Company</v>
      </c>
      <c r="F231" s="1" t="s">
        <v>47231</v>
      </c>
      <c r="G231" s="6">
        <f>E1L213C2</f>
        <v>0.20798674567404787</v>
      </c>
    </row>
    <row r="232" spans="1:7" x14ac:dyDescent="0.3">
      <c r="A232" s="11">
        <f>CURRENT_YEAR</f>
        <v>2020</v>
      </c>
      <c r="B232" s="11">
        <f>RRICC</f>
        <v>134500</v>
      </c>
      <c r="C232" s="7">
        <f>RR_ID</f>
        <v>5</v>
      </c>
      <c r="D232" s="1" t="str">
        <f>RR_SHORT_NAME</f>
        <v>KCS</v>
      </c>
      <c r="E232" s="1" t="str">
        <f>RR_NAME</f>
        <v>Kansas City Southern Railway Company</v>
      </c>
      <c r="F232" s="1" t="s">
        <v>47232</v>
      </c>
      <c r="G232" s="6">
        <f>E1L213C3</f>
        <v>0.16067869876864033</v>
      </c>
    </row>
    <row r="233" spans="1:7" x14ac:dyDescent="0.3">
      <c r="A233" s="11">
        <f>CURRENT_YEAR</f>
        <v>2020</v>
      </c>
      <c r="B233" s="11">
        <f>RRICC</f>
        <v>134500</v>
      </c>
      <c r="C233" s="7">
        <f>RR_ID</f>
        <v>5</v>
      </c>
      <c r="D233" s="1" t="str">
        <f>RR_SHORT_NAME</f>
        <v>KCS</v>
      </c>
      <c r="E233" s="1" t="str">
        <f>RR_NAME</f>
        <v>Kansas City Southern Railway Company</v>
      </c>
      <c r="F233" s="1" t="s">
        <v>47233</v>
      </c>
      <c r="G233" s="6">
        <f>E1L213C4</f>
        <v>23.168341757177711</v>
      </c>
    </row>
    <row r="234" spans="1:7" x14ac:dyDescent="0.3">
      <c r="A234" s="11">
        <f>CURRENT_YEAR</f>
        <v>2020</v>
      </c>
      <c r="B234" s="11">
        <f>RRICC</f>
        <v>134500</v>
      </c>
      <c r="C234" s="7">
        <f>RR_ID</f>
        <v>5</v>
      </c>
      <c r="D234" s="1" t="str">
        <f>RR_SHORT_NAME</f>
        <v>KCS</v>
      </c>
      <c r="E234" s="1" t="str">
        <f>RR_NAME</f>
        <v>Kansas City Southern Railway Company</v>
      </c>
      <c r="F234" s="1" t="s">
        <v>47234</v>
      </c>
      <c r="G234" s="6">
        <f>E1L213C5</f>
        <v>0.54076553875252509</v>
      </c>
    </row>
    <row r="235" spans="1:7" x14ac:dyDescent="0.3">
      <c r="A235" s="11">
        <f>CURRENT_YEAR</f>
        <v>2020</v>
      </c>
      <c r="B235" s="11">
        <f>RRICC</f>
        <v>134500</v>
      </c>
      <c r="C235" s="7">
        <f>RR_ID</f>
        <v>5</v>
      </c>
      <c r="D235" s="1" t="str">
        <f>RR_SHORT_NAME</f>
        <v>KCS</v>
      </c>
      <c r="E235" s="1" t="str">
        <f>RR_NAME</f>
        <v>Kansas City Southern Railway Company</v>
      </c>
      <c r="F235" s="1" t="s">
        <v>47235</v>
      </c>
      <c r="G235" s="6">
        <f>E1L213C6</f>
        <v>0.41776461679846483</v>
      </c>
    </row>
    <row r="236" spans="1:7" x14ac:dyDescent="0.3">
      <c r="A236" s="11">
        <f>CURRENT_YEAR</f>
        <v>2020</v>
      </c>
      <c r="B236" s="11">
        <f>RRICC</f>
        <v>134500</v>
      </c>
      <c r="C236" s="7">
        <f>RR_ID</f>
        <v>5</v>
      </c>
      <c r="D236" s="1" t="str">
        <f>RR_SHORT_NAME</f>
        <v>KCS</v>
      </c>
      <c r="E236" s="1" t="str">
        <f>RR_NAME</f>
        <v>Kansas City Southern Railway Company</v>
      </c>
      <c r="F236" s="1" t="s">
        <v>47236</v>
      </c>
      <c r="G236" s="6">
        <f>E1L213C7</f>
        <v>1670.5852227077662</v>
      </c>
    </row>
    <row r="237" spans="1:7" x14ac:dyDescent="0.3">
      <c r="A237" s="11">
        <f>CURRENT_YEAR</f>
        <v>2020</v>
      </c>
      <c r="B237" s="11">
        <f>RRICC</f>
        <v>134500</v>
      </c>
      <c r="C237" s="7">
        <f>RR_ID</f>
        <v>5</v>
      </c>
      <c r="D237" s="1" t="str">
        <f>RR_SHORT_NAME</f>
        <v>KCS</v>
      </c>
      <c r="E237" s="1" t="str">
        <f>RR_NAME</f>
        <v>Kansas City Southern Railway Company</v>
      </c>
      <c r="F237" s="1" t="s">
        <v>47237</v>
      </c>
      <c r="G237" s="6">
        <f>E1L213C8</f>
        <v>173.67603968495388</v>
      </c>
    </row>
    <row r="238" spans="1:7" x14ac:dyDescent="0.3">
      <c r="A238" s="11">
        <f>CURRENT_YEAR</f>
        <v>2020</v>
      </c>
      <c r="B238" s="11">
        <f>RRICC</f>
        <v>134500</v>
      </c>
      <c r="C238" s="7">
        <f>RR_ID</f>
        <v>5</v>
      </c>
      <c r="D238" s="1" t="str">
        <f>RR_SHORT_NAME</f>
        <v>KCS</v>
      </c>
      <c r="E238" s="1" t="str">
        <f>RR_NAME</f>
        <v>Kansas City Southern Railway Company</v>
      </c>
      <c r="F238" s="1" t="s">
        <v>47238</v>
      </c>
      <c r="G238" s="6">
        <f>E1L213C9</f>
        <v>31.538119741068638</v>
      </c>
    </row>
    <row r="239" spans="1:7" x14ac:dyDescent="0.3">
      <c r="A239" s="11">
        <f>CURRENT_YEAR</f>
        <v>2020</v>
      </c>
      <c r="B239" s="11">
        <f>RRICC</f>
        <v>134500</v>
      </c>
      <c r="C239" s="7">
        <f>RR_ID</f>
        <v>5</v>
      </c>
      <c r="D239" s="1" t="str">
        <f>RR_SHORT_NAME</f>
        <v>KCS</v>
      </c>
      <c r="E239" s="1" t="str">
        <f>RR_NAME</f>
        <v>Kansas City Southern Railway Company</v>
      </c>
      <c r="F239" s="1" t="s">
        <v>47239</v>
      </c>
      <c r="G239" s="6">
        <f>E1L213C10</f>
        <v>1670.5852227077662</v>
      </c>
    </row>
    <row r="240" spans="1:7" x14ac:dyDescent="0.3">
      <c r="A240" s="11">
        <f>CURRENT_YEAR</f>
        <v>2020</v>
      </c>
      <c r="B240" s="11">
        <f>RRICC</f>
        <v>134500</v>
      </c>
      <c r="C240" s="7">
        <f>RR_ID</f>
        <v>5</v>
      </c>
      <c r="D240" s="1" t="str">
        <f>RR_SHORT_NAME</f>
        <v>KCS</v>
      </c>
      <c r="E240" s="1" t="str">
        <f>RR_NAME</f>
        <v>Kansas City Southern Railway Company</v>
      </c>
      <c r="F240" s="1" t="s">
        <v>47240</v>
      </c>
      <c r="G240" s="6">
        <f>E1L213C11</f>
        <v>173.67603968495391</v>
      </c>
    </row>
    <row r="241" spans="1:7" x14ac:dyDescent="0.3">
      <c r="A241" s="11">
        <f>CURRENT_YEAR</f>
        <v>2020</v>
      </c>
      <c r="B241" s="11">
        <f>RRICC</f>
        <v>134500</v>
      </c>
      <c r="C241" s="7">
        <f>RR_ID</f>
        <v>5</v>
      </c>
      <c r="D241" s="1" t="str">
        <f>RR_SHORT_NAME</f>
        <v>KCS</v>
      </c>
      <c r="E241" s="1" t="str">
        <f>RR_NAME</f>
        <v>Kansas City Southern Railway Company</v>
      </c>
      <c r="F241" s="1" t="s">
        <v>47241</v>
      </c>
      <c r="G241" s="6">
        <f>E1L213C12</f>
        <v>31.538119741068645</v>
      </c>
    </row>
    <row r="242" spans="1:7" x14ac:dyDescent="0.3">
      <c r="A242" s="11">
        <f>CURRENT_YEAR</f>
        <v>2020</v>
      </c>
      <c r="B242" s="11">
        <f>RRICC</f>
        <v>134500</v>
      </c>
      <c r="C242" s="7">
        <f>RR_ID</f>
        <v>5</v>
      </c>
      <c r="D242" s="1" t="str">
        <f>RR_SHORT_NAME</f>
        <v>KCS</v>
      </c>
      <c r="E242" s="1" t="str">
        <f>RR_NAME</f>
        <v>Kansas City Southern Railway Company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2020</v>
      </c>
      <c r="B243" s="11">
        <f>RRICC</f>
        <v>134500</v>
      </c>
      <c r="C243" s="7">
        <f>RR_ID</f>
        <v>5</v>
      </c>
      <c r="D243" s="1" t="str">
        <f>RR_SHORT_NAME</f>
        <v>KCS</v>
      </c>
      <c r="E243" s="1" t="str">
        <f>RR_NAME</f>
        <v>Kansas City Southern Railway Company</v>
      </c>
      <c r="F243" s="1" t="s">
        <v>47243</v>
      </c>
      <c r="G243" s="6">
        <f>E1L214C1</f>
        <v>0</v>
      </c>
    </row>
    <row r="244" spans="1:7" x14ac:dyDescent="0.3">
      <c r="A244" s="11">
        <f>CURRENT_YEAR</f>
        <v>2020</v>
      </c>
      <c r="B244" s="11">
        <f>RRICC</f>
        <v>134500</v>
      </c>
      <c r="C244" s="7">
        <f>RR_ID</f>
        <v>5</v>
      </c>
      <c r="D244" s="1" t="str">
        <f>RR_SHORT_NAME</f>
        <v>KCS</v>
      </c>
      <c r="E244" s="1" t="str">
        <f>RR_NAME</f>
        <v>Kansas City Southern Railway Company</v>
      </c>
      <c r="F244" s="1" t="s">
        <v>47244</v>
      </c>
      <c r="G244" s="6">
        <f>E1L214C2</f>
        <v>1.3642028326912928E-2</v>
      </c>
    </row>
    <row r="245" spans="1:7" x14ac:dyDescent="0.3">
      <c r="A245" s="11">
        <f>CURRENT_YEAR</f>
        <v>2020</v>
      </c>
      <c r="B245" s="11">
        <f>RRICC</f>
        <v>134500</v>
      </c>
      <c r="C245" s="7">
        <f>RR_ID</f>
        <v>5</v>
      </c>
      <c r="D245" s="1" t="str">
        <f>RR_SHORT_NAME</f>
        <v>KCS</v>
      </c>
      <c r="E245" s="1" t="str">
        <f>RR_NAME</f>
        <v>Kansas City Southern Railway Company</v>
      </c>
      <c r="F245" s="1" t="s">
        <v>47245</v>
      </c>
      <c r="G245" s="6">
        <f>E1L214C3</f>
        <v>3.1652127277663332E-2</v>
      </c>
    </row>
    <row r="246" spans="1:7" x14ac:dyDescent="0.3">
      <c r="A246" s="11">
        <f>CURRENT_YEAR</f>
        <v>2020</v>
      </c>
      <c r="B246" s="11">
        <f>RRICC</f>
        <v>134500</v>
      </c>
      <c r="C246" s="7">
        <f>RR_ID</f>
        <v>5</v>
      </c>
      <c r="D246" s="1" t="str">
        <f>RR_SHORT_NAME</f>
        <v>KCS</v>
      </c>
      <c r="E246" s="1" t="str">
        <f>RR_NAME</f>
        <v>Kansas City Southern Railway Company</v>
      </c>
      <c r="F246" s="1" t="s">
        <v>47246</v>
      </c>
      <c r="G246" s="6">
        <f>E1L214C4</f>
        <v>0</v>
      </c>
    </row>
    <row r="247" spans="1:7" x14ac:dyDescent="0.3">
      <c r="A247" s="11">
        <f>CURRENT_YEAR</f>
        <v>2020</v>
      </c>
      <c r="B247" s="11">
        <f>RRICC</f>
        <v>134500</v>
      </c>
      <c r="C247" s="7">
        <f>RR_ID</f>
        <v>5</v>
      </c>
      <c r="D247" s="1" t="str">
        <f>RR_SHORT_NAME</f>
        <v>KCS</v>
      </c>
      <c r="E247" s="1" t="str">
        <f>RR_NAME</f>
        <v>Kansas City Southern Railway Company</v>
      </c>
      <c r="F247" s="1" t="s">
        <v>47247</v>
      </c>
      <c r="G247" s="6">
        <f>E1L214C5</f>
        <v>3.5469273649973411E-2</v>
      </c>
    </row>
    <row r="248" spans="1:7" x14ac:dyDescent="0.3">
      <c r="A248" s="11">
        <f>CURRENT_YEAR</f>
        <v>2020</v>
      </c>
      <c r="B248" s="11">
        <f>RRICC</f>
        <v>134500</v>
      </c>
      <c r="C248" s="7">
        <f>RR_ID</f>
        <v>5</v>
      </c>
      <c r="D248" s="1" t="str">
        <f>RR_SHORT_NAME</f>
        <v>KCS</v>
      </c>
      <c r="E248" s="1" t="str">
        <f>RR_NAME</f>
        <v>Kansas City Southern Railway Company</v>
      </c>
      <c r="F248" s="1" t="s">
        <v>47248</v>
      </c>
      <c r="G248" s="6">
        <f>E1L214C6</f>
        <v>8.2295530921924112E-2</v>
      </c>
    </row>
    <row r="249" spans="1:7" x14ac:dyDescent="0.3">
      <c r="A249" s="11">
        <f>CURRENT_YEAR</f>
        <v>2020</v>
      </c>
      <c r="B249" s="11">
        <f>RRICC</f>
        <v>134500</v>
      </c>
      <c r="C249" s="7">
        <f>RR_ID</f>
        <v>5</v>
      </c>
      <c r="D249" s="1" t="str">
        <f>RR_SHORT_NAME</f>
        <v>KCS</v>
      </c>
      <c r="E249" s="1" t="str">
        <f>RR_NAME</f>
        <v>Kansas City Southern Railway Company</v>
      </c>
      <c r="F249" s="1" t="s">
        <v>47249</v>
      </c>
      <c r="G249" s="6">
        <f>E1L214C7</f>
        <v>0</v>
      </c>
    </row>
    <row r="250" spans="1:7" x14ac:dyDescent="0.3">
      <c r="A250" s="11">
        <f>CURRENT_YEAR</f>
        <v>2020</v>
      </c>
      <c r="B250" s="11">
        <f>RRICC</f>
        <v>134500</v>
      </c>
      <c r="C250" s="7">
        <f>RR_ID</f>
        <v>5</v>
      </c>
      <c r="D250" s="1" t="str">
        <f>RR_SHORT_NAME</f>
        <v>KCS</v>
      </c>
      <c r="E250" s="1" t="str">
        <f>RR_NAME</f>
        <v>Kansas City Southern Railway Company</v>
      </c>
      <c r="F250" s="1" t="s">
        <v>47250</v>
      </c>
      <c r="G250" s="6">
        <f>E1L214C8</f>
        <v>-11.070373148695197</v>
      </c>
    </row>
    <row r="251" spans="1:7" x14ac:dyDescent="0.3">
      <c r="A251" s="11">
        <f>CURRENT_YEAR</f>
        <v>2020</v>
      </c>
      <c r="B251" s="11">
        <f>RRICC</f>
        <v>134500</v>
      </c>
      <c r="C251" s="7">
        <f>RR_ID</f>
        <v>5</v>
      </c>
      <c r="D251" s="1" t="str">
        <f>RR_SHORT_NAME</f>
        <v>KCS</v>
      </c>
      <c r="E251" s="1" t="str">
        <f>RR_NAME</f>
        <v>Kansas City Southern Railway Company</v>
      </c>
      <c r="F251" s="1" t="s">
        <v>47251</v>
      </c>
      <c r="G251" s="6">
        <f>E1L214C9</f>
        <v>7.1157263505228041</v>
      </c>
    </row>
    <row r="252" spans="1:7" x14ac:dyDescent="0.3">
      <c r="A252" s="11">
        <f>CURRENT_YEAR</f>
        <v>2020</v>
      </c>
      <c r="B252" s="11">
        <f>RRICC</f>
        <v>134500</v>
      </c>
      <c r="C252" s="7">
        <f>RR_ID</f>
        <v>5</v>
      </c>
      <c r="D252" s="1" t="str">
        <f>RR_SHORT_NAME</f>
        <v>KCS</v>
      </c>
      <c r="E252" s="1" t="str">
        <f>RR_NAME</f>
        <v>Kansas City Southern Railway Company</v>
      </c>
      <c r="F252" s="1" t="s">
        <v>47252</v>
      </c>
      <c r="G252" s="6">
        <f>E1L214C10</f>
        <v>0</v>
      </c>
    </row>
    <row r="253" spans="1:7" x14ac:dyDescent="0.3">
      <c r="A253" s="11">
        <f>CURRENT_YEAR</f>
        <v>2020</v>
      </c>
      <c r="B253" s="11">
        <f>RRICC</f>
        <v>134500</v>
      </c>
      <c r="C253" s="7">
        <f>RR_ID</f>
        <v>5</v>
      </c>
      <c r="D253" s="1" t="str">
        <f>RR_SHORT_NAME</f>
        <v>KCS</v>
      </c>
      <c r="E253" s="1" t="str">
        <f>RR_NAME</f>
        <v>Kansas City Southern Railway Company</v>
      </c>
      <c r="F253" s="1" t="s">
        <v>47253</v>
      </c>
      <c r="G253" s="6">
        <f>E1L214C11</f>
        <v>-11.070373148695197</v>
      </c>
    </row>
    <row r="254" spans="1:7" x14ac:dyDescent="0.3">
      <c r="A254" s="11">
        <f>CURRENT_YEAR</f>
        <v>2020</v>
      </c>
      <c r="B254" s="11">
        <f>RRICC</f>
        <v>134500</v>
      </c>
      <c r="C254" s="7">
        <f>RR_ID</f>
        <v>5</v>
      </c>
      <c r="D254" s="1" t="str">
        <f>RR_SHORT_NAME</f>
        <v>KCS</v>
      </c>
      <c r="E254" s="1" t="str">
        <f>RR_NAME</f>
        <v>Kansas City Southern Railway Company</v>
      </c>
      <c r="F254" s="1" t="s">
        <v>47254</v>
      </c>
      <c r="G254" s="6">
        <f>E1L214C12</f>
        <v>7.1157263505228032</v>
      </c>
    </row>
    <row r="255" spans="1:7" x14ac:dyDescent="0.3">
      <c r="A255" s="11">
        <f>CURRENT_YEAR</f>
        <v>2020</v>
      </c>
      <c r="B255" s="11">
        <f>RRICC</f>
        <v>134500</v>
      </c>
      <c r="C255" s="7">
        <f>RR_ID</f>
        <v>5</v>
      </c>
      <c r="D255" s="1" t="str">
        <f>RR_SHORT_NAME</f>
        <v>KCS</v>
      </c>
      <c r="E255" s="1" t="str">
        <f>RR_NAME</f>
        <v>Kansas City Southern Railway Company</v>
      </c>
      <c r="F255" s="1" t="s">
        <v>47255</v>
      </c>
      <c r="G255" s="6">
        <f>E1L214C13</f>
        <v>0.63284522871399118</v>
      </c>
    </row>
    <row r="256" spans="1:7" x14ac:dyDescent="0.3">
      <c r="A256" s="11">
        <f>CURRENT_YEAR</f>
        <v>2020</v>
      </c>
      <c r="B256" s="11">
        <f>RRICC</f>
        <v>134500</v>
      </c>
      <c r="C256" s="7">
        <f>RR_ID</f>
        <v>5</v>
      </c>
      <c r="D256" s="1" t="str">
        <f>RR_SHORT_NAME</f>
        <v>KCS</v>
      </c>
      <c r="E256" s="1" t="str">
        <f>RR_NAME</f>
        <v>Kansas City Southern Railway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2020</v>
      </c>
      <c r="B257" s="11">
        <f>RRICC</f>
        <v>134500</v>
      </c>
      <c r="C257" s="7">
        <f>RR_ID</f>
        <v>5</v>
      </c>
      <c r="D257" s="1" t="str">
        <f>RR_SHORT_NAME</f>
        <v>KCS</v>
      </c>
      <c r="E257" s="1" t="str">
        <f>RR_NAME</f>
        <v>Kansas City Southern Railway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2020</v>
      </c>
      <c r="B258" s="11">
        <f>RRICC</f>
        <v>134500</v>
      </c>
      <c r="C258" s="7">
        <f>RR_ID</f>
        <v>5</v>
      </c>
      <c r="D258" s="1" t="str">
        <f>RR_SHORT_NAME</f>
        <v>KCS</v>
      </c>
      <c r="E258" s="1" t="str">
        <f>RR_NAME</f>
        <v>Kansas City Southern Railway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2020</v>
      </c>
      <c r="B259" s="11">
        <f>RRICC</f>
        <v>134500</v>
      </c>
      <c r="C259" s="7">
        <f>RR_ID</f>
        <v>5</v>
      </c>
      <c r="D259" s="1" t="str">
        <f>RR_SHORT_NAME</f>
        <v>KCS</v>
      </c>
      <c r="E259" s="1" t="str">
        <f>RR_NAME</f>
        <v>Kansas City Southern Railway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2020</v>
      </c>
      <c r="B260" s="11">
        <f>RRICC</f>
        <v>134500</v>
      </c>
      <c r="C260" s="7">
        <f>RR_ID</f>
        <v>5</v>
      </c>
      <c r="D260" s="1" t="str">
        <f>RR_SHORT_NAME</f>
        <v>KCS</v>
      </c>
      <c r="E260" s="1" t="str">
        <f>RR_NAME</f>
        <v>Kansas City Southern Railway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2020</v>
      </c>
      <c r="B261" s="11">
        <f>RRICC</f>
        <v>134500</v>
      </c>
      <c r="C261" s="7">
        <f>RR_ID</f>
        <v>5</v>
      </c>
      <c r="D261" s="1" t="str">
        <f>RR_SHORT_NAME</f>
        <v>KCS</v>
      </c>
      <c r="E261" s="1" t="str">
        <f>RR_NAME</f>
        <v>Kansas City Southern Railway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2020</v>
      </c>
      <c r="B262" s="11">
        <f>RRICC</f>
        <v>134500</v>
      </c>
      <c r="C262" s="7">
        <f>RR_ID</f>
        <v>5</v>
      </c>
      <c r="D262" s="1" t="str">
        <f>RR_SHORT_NAME</f>
        <v>KCS</v>
      </c>
      <c r="E262" s="1" t="str">
        <f>RR_NAME</f>
        <v>Kansas City Southern Railway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2020</v>
      </c>
      <c r="B263" s="11">
        <f>RRICC</f>
        <v>134500</v>
      </c>
      <c r="C263" s="7">
        <f>RR_ID</f>
        <v>5</v>
      </c>
      <c r="D263" s="1" t="str">
        <f>RR_SHORT_NAME</f>
        <v>KCS</v>
      </c>
      <c r="E263" s="1" t="str">
        <f>RR_NAME</f>
        <v>Kansas City Southern Railway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2020</v>
      </c>
      <c r="B264" s="11">
        <f>RRICC</f>
        <v>134500</v>
      </c>
      <c r="C264" s="7">
        <f>RR_ID</f>
        <v>5</v>
      </c>
      <c r="D264" s="1" t="str">
        <f>RR_SHORT_NAME</f>
        <v>KCS</v>
      </c>
      <c r="E264" s="1" t="str">
        <f>RR_NAME</f>
        <v>Kansas City Southern Railway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2020</v>
      </c>
      <c r="B265" s="11">
        <f>RRICC</f>
        <v>134500</v>
      </c>
      <c r="C265" s="7">
        <f>RR_ID</f>
        <v>5</v>
      </c>
      <c r="D265" s="1" t="str">
        <f>RR_SHORT_NAME</f>
        <v>KCS</v>
      </c>
      <c r="E265" s="1" t="str">
        <f>RR_NAME</f>
        <v>Kansas City Southern Railway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2020</v>
      </c>
      <c r="B266" s="11">
        <f>RRICC</f>
        <v>134500</v>
      </c>
      <c r="C266" s="7">
        <f>RR_ID</f>
        <v>5</v>
      </c>
      <c r="D266" s="1" t="str">
        <f>RR_SHORT_NAME</f>
        <v>KCS</v>
      </c>
      <c r="E266" s="1" t="str">
        <f>RR_NAME</f>
        <v>Kansas City Southern Railway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2020</v>
      </c>
      <c r="B267" s="11">
        <f>RRICC</f>
        <v>134500</v>
      </c>
      <c r="C267" s="7">
        <f>RR_ID</f>
        <v>5</v>
      </c>
      <c r="D267" s="1" t="str">
        <f>RR_SHORT_NAME</f>
        <v>KCS</v>
      </c>
      <c r="E267" s="1" t="str">
        <f>RR_NAME</f>
        <v>Kansas City Southern Railway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2020</v>
      </c>
      <c r="B268" s="11">
        <f>RRICC</f>
        <v>134500</v>
      </c>
      <c r="C268" s="7">
        <f>RR_ID</f>
        <v>5</v>
      </c>
      <c r="D268" s="1" t="str">
        <f>RR_SHORT_NAME</f>
        <v>KCS</v>
      </c>
      <c r="E268" s="1" t="str">
        <f>RR_NAME</f>
        <v>Kansas City Southern Railway Company</v>
      </c>
      <c r="F268" s="1" t="s">
        <v>47268</v>
      </c>
      <c r="G268" s="6">
        <f>E1L215C13</f>
        <v>1.2308903531016772E-2</v>
      </c>
    </row>
    <row r="269" spans="1:7" x14ac:dyDescent="0.3">
      <c r="A269" s="11">
        <f>CURRENT_YEAR</f>
        <v>2020</v>
      </c>
      <c r="B269" s="11">
        <f>RRICC</f>
        <v>134500</v>
      </c>
      <c r="C269" s="7">
        <f>RR_ID</f>
        <v>5</v>
      </c>
      <c r="D269" s="1" t="str">
        <f>RR_SHORT_NAME</f>
        <v>KCS</v>
      </c>
      <c r="E269" s="1" t="str">
        <f>RR_NAME</f>
        <v>Kansas City Southern Railway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2020</v>
      </c>
      <c r="B270" s="11">
        <f>RRICC</f>
        <v>134500</v>
      </c>
      <c r="C270" s="7">
        <f>RR_ID</f>
        <v>5</v>
      </c>
      <c r="D270" s="1" t="str">
        <f>RR_SHORT_NAME</f>
        <v>KCS</v>
      </c>
      <c r="E270" s="1" t="str">
        <f>RR_NAME</f>
        <v>Kansas City Southern Railway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2020</v>
      </c>
      <c r="B271" s="11">
        <f>RRICC</f>
        <v>134500</v>
      </c>
      <c r="C271" s="7">
        <f>RR_ID</f>
        <v>5</v>
      </c>
      <c r="D271" s="1" t="str">
        <f>RR_SHORT_NAME</f>
        <v>KCS</v>
      </c>
      <c r="E271" s="1" t="str">
        <f>RR_NAME</f>
        <v>Kansas City Southern Railway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2020</v>
      </c>
      <c r="B272" s="11">
        <f>RRICC</f>
        <v>134500</v>
      </c>
      <c r="C272" s="7">
        <f>RR_ID</f>
        <v>5</v>
      </c>
      <c r="D272" s="1" t="str">
        <f>RR_SHORT_NAME</f>
        <v>KCS</v>
      </c>
      <c r="E272" s="1" t="str">
        <f>RR_NAME</f>
        <v>Kansas City Southern Railway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2020</v>
      </c>
      <c r="B273" s="11">
        <f>RRICC</f>
        <v>134500</v>
      </c>
      <c r="C273" s="7">
        <f>RR_ID</f>
        <v>5</v>
      </c>
      <c r="D273" s="1" t="str">
        <f>RR_SHORT_NAME</f>
        <v>KCS</v>
      </c>
      <c r="E273" s="1" t="str">
        <f>RR_NAME</f>
        <v>Kansas City Southern Railway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2020</v>
      </c>
      <c r="B274" s="11">
        <f>RRICC</f>
        <v>134500</v>
      </c>
      <c r="C274" s="7">
        <f>RR_ID</f>
        <v>5</v>
      </c>
      <c r="D274" s="1" t="str">
        <f>RR_SHORT_NAME</f>
        <v>KCS</v>
      </c>
      <c r="E274" s="1" t="str">
        <f>RR_NAME</f>
        <v>Kansas City Southern Railway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2020</v>
      </c>
      <c r="B275" s="11">
        <f>RRICC</f>
        <v>134500</v>
      </c>
      <c r="C275" s="7">
        <f>RR_ID</f>
        <v>5</v>
      </c>
      <c r="D275" s="1" t="str">
        <f>RR_SHORT_NAME</f>
        <v>KCS</v>
      </c>
      <c r="E275" s="1" t="str">
        <f>RR_NAME</f>
        <v>Kansas City Southern Railway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2020</v>
      </c>
      <c r="B276" s="11">
        <f>RRICC</f>
        <v>134500</v>
      </c>
      <c r="C276" s="7">
        <f>RR_ID</f>
        <v>5</v>
      </c>
      <c r="D276" s="1" t="str">
        <f>RR_SHORT_NAME</f>
        <v>KCS</v>
      </c>
      <c r="E276" s="1" t="str">
        <f>RR_NAME</f>
        <v>Kansas City Southern Railway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2020</v>
      </c>
      <c r="B277" s="11">
        <f>RRICC</f>
        <v>134500</v>
      </c>
      <c r="C277" s="7">
        <f>RR_ID</f>
        <v>5</v>
      </c>
      <c r="D277" s="1" t="str">
        <f>RR_SHORT_NAME</f>
        <v>KCS</v>
      </c>
      <c r="E277" s="1" t="str">
        <f>RR_NAME</f>
        <v>Kansas City Southern Railway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2020</v>
      </c>
      <c r="B278" s="11">
        <f>RRICC</f>
        <v>134500</v>
      </c>
      <c r="C278" s="7">
        <f>RR_ID</f>
        <v>5</v>
      </c>
      <c r="D278" s="1" t="str">
        <f>RR_SHORT_NAME</f>
        <v>KCS</v>
      </c>
      <c r="E278" s="1" t="str">
        <f>RR_NAME</f>
        <v>Kansas City Southern Railway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2020</v>
      </c>
      <c r="B279" s="11">
        <f>RRICC</f>
        <v>134500</v>
      </c>
      <c r="C279" s="7">
        <f>RR_ID</f>
        <v>5</v>
      </c>
      <c r="D279" s="1" t="str">
        <f>RR_SHORT_NAME</f>
        <v>KCS</v>
      </c>
      <c r="E279" s="1" t="str">
        <f>RR_NAME</f>
        <v>Kansas City Southern Railway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2020</v>
      </c>
      <c r="B280" s="11">
        <f>RRICC</f>
        <v>134500</v>
      </c>
      <c r="C280" s="7">
        <f>RR_ID</f>
        <v>5</v>
      </c>
      <c r="D280" s="1" t="str">
        <f>RR_SHORT_NAME</f>
        <v>KCS</v>
      </c>
      <c r="E280" s="1" t="str">
        <f>RR_NAME</f>
        <v>Kansas City Southern Railway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2020</v>
      </c>
      <c r="B281" s="11">
        <f>RRICC</f>
        <v>134500</v>
      </c>
      <c r="C281" s="7">
        <f>RR_ID</f>
        <v>5</v>
      </c>
      <c r="D281" s="1" t="str">
        <f>RR_SHORT_NAME</f>
        <v>KCS</v>
      </c>
      <c r="E281" s="1" t="str">
        <f>RR_NAME</f>
        <v>Kansas City Southern Railway Company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2020</v>
      </c>
      <c r="B282" s="11">
        <f>RRICC</f>
        <v>134500</v>
      </c>
      <c r="C282" s="7">
        <f>RR_ID</f>
        <v>5</v>
      </c>
      <c r="D282" s="1" t="str">
        <f>RR_SHORT_NAME</f>
        <v>KCS</v>
      </c>
      <c r="E282" s="1" t="str">
        <f>RR_NAME</f>
        <v>Kansas City Southern Railway Company</v>
      </c>
      <c r="F282" s="1" t="s">
        <v>47282</v>
      </c>
      <c r="G282" s="6">
        <f>E1L217C1</f>
        <v>0.19983677426823704</v>
      </c>
    </row>
    <row r="283" spans="1:7" x14ac:dyDescent="0.3">
      <c r="A283" s="11">
        <f>CURRENT_YEAR</f>
        <v>2020</v>
      </c>
      <c r="B283" s="11">
        <f>RRICC</f>
        <v>134500</v>
      </c>
      <c r="C283" s="7">
        <f>RR_ID</f>
        <v>5</v>
      </c>
      <c r="D283" s="1" t="str">
        <f>RR_SHORT_NAME</f>
        <v>KCS</v>
      </c>
      <c r="E283" s="1" t="str">
        <f>RR_NAME</f>
        <v>Kansas City Southern Railway Company</v>
      </c>
      <c r="F283" s="1" t="s">
        <v>47283</v>
      </c>
      <c r="G283" s="6">
        <f>E1L217C2</f>
        <v>2.0487901047894015E-3</v>
      </c>
    </row>
    <row r="284" spans="1:7" x14ac:dyDescent="0.3">
      <c r="A284" s="11">
        <f>CURRENT_YEAR</f>
        <v>2020</v>
      </c>
      <c r="B284" s="11">
        <f>RRICC</f>
        <v>134500</v>
      </c>
      <c r="C284" s="7">
        <f>RR_ID</f>
        <v>5</v>
      </c>
      <c r="D284" s="1" t="str">
        <f>RR_SHORT_NAME</f>
        <v>KCS</v>
      </c>
      <c r="E284" s="1" t="str">
        <f>RR_NAME</f>
        <v>Kansas City Southern Railway Company</v>
      </c>
      <c r="F284" s="1" t="s">
        <v>47284</v>
      </c>
      <c r="G284" s="6">
        <f>E1L217C3</f>
        <v>1.0878218952469248E-2</v>
      </c>
    </row>
    <row r="285" spans="1:7" x14ac:dyDescent="0.3">
      <c r="A285" s="11">
        <f>CURRENT_YEAR</f>
        <v>2020</v>
      </c>
      <c r="B285" s="11">
        <f>RRICC</f>
        <v>134500</v>
      </c>
      <c r="C285" s="7">
        <f>RR_ID</f>
        <v>5</v>
      </c>
      <c r="D285" s="1" t="str">
        <f>RR_SHORT_NAME</f>
        <v>KCS</v>
      </c>
      <c r="E285" s="1" t="str">
        <f>RR_NAME</f>
        <v>Kansas City Southern Railway Company</v>
      </c>
      <c r="F285" s="1" t="s">
        <v>47285</v>
      </c>
      <c r="G285" s="6">
        <f>E1L217C4</f>
        <v>0.51957561309741651</v>
      </c>
    </row>
    <row r="286" spans="1:7" x14ac:dyDescent="0.3">
      <c r="A286" s="11">
        <f>CURRENT_YEAR</f>
        <v>2020</v>
      </c>
      <c r="B286" s="11">
        <f>RRICC</f>
        <v>134500</v>
      </c>
      <c r="C286" s="7">
        <f>RR_ID</f>
        <v>5</v>
      </c>
      <c r="D286" s="1" t="str">
        <f>RR_SHORT_NAME</f>
        <v>KCS</v>
      </c>
      <c r="E286" s="1" t="str">
        <f>RR_NAME</f>
        <v>Kansas City Southern Railway Company</v>
      </c>
      <c r="F286" s="1" t="s">
        <v>47286</v>
      </c>
      <c r="G286" s="6">
        <f>E1L217C5</f>
        <v>5.3268542724524441E-3</v>
      </c>
    </row>
    <row r="287" spans="1:7" x14ac:dyDescent="0.3">
      <c r="A287" s="11">
        <f>CURRENT_YEAR</f>
        <v>2020</v>
      </c>
      <c r="B287" s="11">
        <f>RRICC</f>
        <v>134500</v>
      </c>
      <c r="C287" s="7">
        <f>RR_ID</f>
        <v>5</v>
      </c>
      <c r="D287" s="1" t="str">
        <f>RR_SHORT_NAME</f>
        <v>KCS</v>
      </c>
      <c r="E287" s="1" t="str">
        <f>RR_NAME</f>
        <v>Kansas City Southern Railway Company</v>
      </c>
      <c r="F287" s="1" t="s">
        <v>47287</v>
      </c>
      <c r="G287" s="6">
        <f>E1L217C6</f>
        <v>2.8283369276420056E-2</v>
      </c>
    </row>
    <row r="288" spans="1:7" x14ac:dyDescent="0.3">
      <c r="A288" s="11">
        <f>CURRENT_YEAR</f>
        <v>2020</v>
      </c>
      <c r="B288" s="11">
        <f>RRICC</f>
        <v>134500</v>
      </c>
      <c r="C288" s="7">
        <f>RR_ID</f>
        <v>5</v>
      </c>
      <c r="D288" s="1" t="str">
        <f>RR_SHORT_NAME</f>
        <v>KCS</v>
      </c>
      <c r="E288" s="1" t="str">
        <f>RR_NAME</f>
        <v>Kansas City Southern Railway Company</v>
      </c>
      <c r="F288" s="1" t="s">
        <v>47288</v>
      </c>
      <c r="G288" s="6">
        <f>E1L217C7</f>
        <v>3.0001662163532097</v>
      </c>
    </row>
    <row r="289" spans="1:7" x14ac:dyDescent="0.3">
      <c r="A289" s="11">
        <f>CURRENT_YEAR</f>
        <v>2020</v>
      </c>
      <c r="B289" s="11">
        <f>RRICC</f>
        <v>134500</v>
      </c>
      <c r="C289" s="7">
        <f>RR_ID</f>
        <v>5</v>
      </c>
      <c r="D289" s="1" t="str">
        <f>RR_SHORT_NAME</f>
        <v>KCS</v>
      </c>
      <c r="E289" s="1" t="str">
        <f>RR_NAME</f>
        <v>Kansas City Southern Railway Company</v>
      </c>
      <c r="F289" s="1" t="s">
        <v>47289</v>
      </c>
      <c r="G289" s="6">
        <f>E1L217C8</f>
        <v>2.9314143713709773</v>
      </c>
    </row>
    <row r="290" spans="1:7" x14ac:dyDescent="0.3">
      <c r="A290" s="11">
        <f>CURRENT_YEAR</f>
        <v>2020</v>
      </c>
      <c r="B290" s="11">
        <f>RRICC</f>
        <v>134500</v>
      </c>
      <c r="C290" s="7">
        <f>RR_ID</f>
        <v>5</v>
      </c>
      <c r="D290" s="1" t="str">
        <f>RR_SHORT_NAME</f>
        <v>KCS</v>
      </c>
      <c r="E290" s="1" t="str">
        <f>RR_NAME</f>
        <v>Kansas City Southern Railway Company</v>
      </c>
      <c r="F290" s="1" t="s">
        <v>47290</v>
      </c>
      <c r="G290" s="6">
        <f>E1L217C9</f>
        <v>0.15815061304627079</v>
      </c>
    </row>
    <row r="291" spans="1:7" x14ac:dyDescent="0.3">
      <c r="A291" s="11">
        <f>CURRENT_YEAR</f>
        <v>2020</v>
      </c>
      <c r="B291" s="11">
        <f>RRICC</f>
        <v>134500</v>
      </c>
      <c r="C291" s="7">
        <f>RR_ID</f>
        <v>5</v>
      </c>
      <c r="D291" s="1" t="str">
        <f>RR_SHORT_NAME</f>
        <v>KCS</v>
      </c>
      <c r="E291" s="1" t="str">
        <f>RR_NAME</f>
        <v>Kansas City Southern Railway Company</v>
      </c>
      <c r="F291" s="1" t="s">
        <v>47291</v>
      </c>
      <c r="G291" s="6">
        <f>E1L217C10</f>
        <v>3.0001662163532088</v>
      </c>
    </row>
    <row r="292" spans="1:7" x14ac:dyDescent="0.3">
      <c r="A292" s="11">
        <f>CURRENT_YEAR</f>
        <v>2020</v>
      </c>
      <c r="B292" s="11">
        <f>RRICC</f>
        <v>134500</v>
      </c>
      <c r="C292" s="7">
        <f>RR_ID</f>
        <v>5</v>
      </c>
      <c r="D292" s="1" t="str">
        <f>RR_SHORT_NAME</f>
        <v>KCS</v>
      </c>
      <c r="E292" s="1" t="str">
        <f>RR_NAME</f>
        <v>Kansas City Southern Railway Company</v>
      </c>
      <c r="F292" s="1" t="s">
        <v>47292</v>
      </c>
      <c r="G292" s="6">
        <f>E1L217C11</f>
        <v>2.9314143713709773</v>
      </c>
    </row>
    <row r="293" spans="1:7" x14ac:dyDescent="0.3">
      <c r="A293" s="11">
        <f>CURRENT_YEAR</f>
        <v>2020</v>
      </c>
      <c r="B293" s="11">
        <f>RRICC</f>
        <v>134500</v>
      </c>
      <c r="C293" s="7">
        <f>RR_ID</f>
        <v>5</v>
      </c>
      <c r="D293" s="1" t="str">
        <f>RR_SHORT_NAME</f>
        <v>KCS</v>
      </c>
      <c r="E293" s="1" t="str">
        <f>RR_NAME</f>
        <v>Kansas City Southern Railway Company</v>
      </c>
      <c r="F293" s="1" t="s">
        <v>47293</v>
      </c>
      <c r="G293" s="6">
        <f>E1L217C12</f>
        <v>0.15815061304627079</v>
      </c>
    </row>
    <row r="294" spans="1:7" x14ac:dyDescent="0.3">
      <c r="A294" s="11">
        <f>CURRENT_YEAR</f>
        <v>2020</v>
      </c>
      <c r="B294" s="11">
        <f>RRICC</f>
        <v>134500</v>
      </c>
      <c r="C294" s="7">
        <f>RR_ID</f>
        <v>5</v>
      </c>
      <c r="D294" s="1" t="str">
        <f>RR_SHORT_NAME</f>
        <v>KCS</v>
      </c>
      <c r="E294" s="1" t="str">
        <f>RR_NAME</f>
        <v>Kansas City Southern Railway Company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2020</v>
      </c>
      <c r="B295" s="11">
        <f>RRICC</f>
        <v>134500</v>
      </c>
      <c r="C295" s="7">
        <f>RR_ID</f>
        <v>5</v>
      </c>
      <c r="D295" s="1" t="str">
        <f>RR_SHORT_NAME</f>
        <v>KCS</v>
      </c>
      <c r="E295" s="1" t="str">
        <f>RR_NAME</f>
        <v>Kansas City Southern Railway Company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2020</v>
      </c>
      <c r="B296" s="11">
        <f>RRICC</f>
        <v>134500</v>
      </c>
      <c r="C296" s="7">
        <f>RR_ID</f>
        <v>5</v>
      </c>
      <c r="D296" s="1" t="str">
        <f>RR_SHORT_NAME</f>
        <v>KCS</v>
      </c>
      <c r="E296" s="1" t="str">
        <f>RR_NAME</f>
        <v>Kansas City Southern Railway Company</v>
      </c>
      <c r="F296" s="1" t="s">
        <v>47296</v>
      </c>
      <c r="G296" s="6">
        <f>E1L218C2</f>
        <v>0.56362193030192209</v>
      </c>
    </row>
    <row r="297" spans="1:7" x14ac:dyDescent="0.3">
      <c r="A297" s="11">
        <f>CURRENT_YEAR</f>
        <v>2020</v>
      </c>
      <c r="B297" s="11">
        <f>RRICC</f>
        <v>134500</v>
      </c>
      <c r="C297" s="7">
        <f>RR_ID</f>
        <v>5</v>
      </c>
      <c r="D297" s="1" t="str">
        <f>RR_SHORT_NAME</f>
        <v>KCS</v>
      </c>
      <c r="E297" s="1" t="str">
        <f>RR_NAME</f>
        <v>Kansas City Southern Railway Company</v>
      </c>
      <c r="F297" s="1" t="s">
        <v>47297</v>
      </c>
      <c r="G297" s="6">
        <f>E1L218C3</f>
        <v>1.570454444760871</v>
      </c>
    </row>
    <row r="298" spans="1:7" x14ac:dyDescent="0.3">
      <c r="A298" s="11">
        <f>CURRENT_YEAR</f>
        <v>2020</v>
      </c>
      <c r="B298" s="11">
        <f>RRICC</f>
        <v>134500</v>
      </c>
      <c r="C298" s="7">
        <f>RR_ID</f>
        <v>5</v>
      </c>
      <c r="D298" s="1" t="str">
        <f>RR_SHORT_NAME</f>
        <v>KCS</v>
      </c>
      <c r="E298" s="1" t="str">
        <f>RR_NAME</f>
        <v>Kansas City Southern Railway Company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2020</v>
      </c>
      <c r="B299" s="11">
        <f>RRICC</f>
        <v>134500</v>
      </c>
      <c r="C299" s="7">
        <f>RR_ID</f>
        <v>5</v>
      </c>
      <c r="D299" s="1" t="str">
        <f>RR_SHORT_NAME</f>
        <v>KCS</v>
      </c>
      <c r="E299" s="1" t="str">
        <f>RR_NAME</f>
        <v>Kansas City Southern Railway Company</v>
      </c>
      <c r="F299" s="1" t="s">
        <v>47299</v>
      </c>
      <c r="G299" s="6">
        <f>E1L218C5</f>
        <v>1.4654170187849953</v>
      </c>
    </row>
    <row r="300" spans="1:7" x14ac:dyDescent="0.3">
      <c r="A300" s="11">
        <f>CURRENT_YEAR</f>
        <v>2020</v>
      </c>
      <c r="B300" s="11">
        <f>RRICC</f>
        <v>134500</v>
      </c>
      <c r="C300" s="7">
        <f>RR_ID</f>
        <v>5</v>
      </c>
      <c r="D300" s="1" t="str">
        <f>RR_SHORT_NAME</f>
        <v>KCS</v>
      </c>
      <c r="E300" s="1" t="str">
        <f>RR_NAME</f>
        <v>Kansas City Southern Railway Company</v>
      </c>
      <c r="F300" s="1" t="s">
        <v>47300</v>
      </c>
      <c r="G300" s="6">
        <f>E1L218C6</f>
        <v>4.083181556378257</v>
      </c>
    </row>
    <row r="301" spans="1:7" x14ac:dyDescent="0.3">
      <c r="A301" s="11">
        <f>CURRENT_YEAR</f>
        <v>2020</v>
      </c>
      <c r="B301" s="11">
        <f>RRICC</f>
        <v>134500</v>
      </c>
      <c r="C301" s="7">
        <f>RR_ID</f>
        <v>5</v>
      </c>
      <c r="D301" s="1" t="str">
        <f>RR_SHORT_NAME</f>
        <v>KCS</v>
      </c>
      <c r="E301" s="1" t="str">
        <f>RR_NAME</f>
        <v>Kansas City Southern Railway Company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2020</v>
      </c>
      <c r="B302" s="11">
        <f>RRICC</f>
        <v>134500</v>
      </c>
      <c r="C302" s="7">
        <f>RR_ID</f>
        <v>5</v>
      </c>
      <c r="D302" s="1" t="str">
        <f>RR_SHORT_NAME</f>
        <v>KCS</v>
      </c>
      <c r="E302" s="1" t="str">
        <f>RR_NAME</f>
        <v>Kansas City Southern Railway Company</v>
      </c>
      <c r="F302" s="1" t="s">
        <v>47302</v>
      </c>
      <c r="G302" s="6">
        <f>E1L218C8</f>
        <v>84.131417874874543</v>
      </c>
    </row>
    <row r="303" spans="1:7" x14ac:dyDescent="0.3">
      <c r="A303" s="11">
        <f>CURRENT_YEAR</f>
        <v>2020</v>
      </c>
      <c r="B303" s="11">
        <f>RRICC</f>
        <v>134500</v>
      </c>
      <c r="C303" s="7">
        <f>RR_ID</f>
        <v>5</v>
      </c>
      <c r="D303" s="1" t="str">
        <f>RR_SHORT_NAME</f>
        <v>KCS</v>
      </c>
      <c r="E303" s="1" t="str">
        <f>RR_NAME</f>
        <v>Kansas City Southern Railway Company</v>
      </c>
      <c r="F303" s="1" t="s">
        <v>47303</v>
      </c>
      <c r="G303" s="6">
        <f>E1L218C9</f>
        <v>234.23626288129665</v>
      </c>
    </row>
    <row r="304" spans="1:7" x14ac:dyDescent="0.3">
      <c r="A304" s="11">
        <f>CURRENT_YEAR</f>
        <v>2020</v>
      </c>
      <c r="B304" s="11">
        <f>RRICC</f>
        <v>134500</v>
      </c>
      <c r="C304" s="7">
        <f>RR_ID</f>
        <v>5</v>
      </c>
      <c r="D304" s="1" t="str">
        <f>RR_SHORT_NAME</f>
        <v>KCS</v>
      </c>
      <c r="E304" s="1" t="str">
        <f>RR_NAME</f>
        <v>Kansas City Southern Railway Company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2020</v>
      </c>
      <c r="B305" s="11">
        <f>RRICC</f>
        <v>134500</v>
      </c>
      <c r="C305" s="7">
        <f>RR_ID</f>
        <v>5</v>
      </c>
      <c r="D305" s="1" t="str">
        <f>RR_SHORT_NAME</f>
        <v>KCS</v>
      </c>
      <c r="E305" s="1" t="str">
        <f>RR_NAME</f>
        <v>Kansas City Southern Railway Company</v>
      </c>
      <c r="F305" s="1" t="s">
        <v>47305</v>
      </c>
      <c r="G305" s="6">
        <f>E1L218C11</f>
        <v>84.131417874874558</v>
      </c>
    </row>
    <row r="306" spans="1:7" x14ac:dyDescent="0.3">
      <c r="A306" s="11">
        <f>CURRENT_YEAR</f>
        <v>2020</v>
      </c>
      <c r="B306" s="11">
        <f>RRICC</f>
        <v>134500</v>
      </c>
      <c r="C306" s="7">
        <f>RR_ID</f>
        <v>5</v>
      </c>
      <c r="D306" s="1" t="str">
        <f>RR_SHORT_NAME</f>
        <v>KCS</v>
      </c>
      <c r="E306" s="1" t="str">
        <f>RR_NAME</f>
        <v>Kansas City Southern Railway Company</v>
      </c>
      <c r="F306" s="1" t="s">
        <v>47306</v>
      </c>
      <c r="G306" s="6">
        <f>E1L218C12</f>
        <v>234.23626288129671</v>
      </c>
    </row>
    <row r="307" spans="1:7" x14ac:dyDescent="0.3">
      <c r="A307" s="11">
        <f>CURRENT_YEAR</f>
        <v>2020</v>
      </c>
      <c r="B307" s="11">
        <f>RRICC</f>
        <v>134500</v>
      </c>
      <c r="C307" s="7">
        <f>RR_ID</f>
        <v>5</v>
      </c>
      <c r="D307" s="1" t="str">
        <f>RR_SHORT_NAME</f>
        <v>KCS</v>
      </c>
      <c r="E307" s="1" t="str">
        <f>RR_NAME</f>
        <v>Kansas City Southern Railway Company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2020</v>
      </c>
      <c r="B308" s="11">
        <f>RRICC</f>
        <v>134500</v>
      </c>
      <c r="C308" s="7">
        <f>RR_ID</f>
        <v>5</v>
      </c>
      <c r="D308" s="1" t="str">
        <f>RR_SHORT_NAME</f>
        <v>KCS</v>
      </c>
      <c r="E308" s="1" t="str">
        <f>RR_NAME</f>
        <v>Kansas City Southern Railway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2020</v>
      </c>
      <c r="B309" s="11">
        <f>RRICC</f>
        <v>134500</v>
      </c>
      <c r="C309" s="7">
        <f>RR_ID</f>
        <v>5</v>
      </c>
      <c r="D309" s="1" t="str">
        <f>RR_SHORT_NAME</f>
        <v>KCS</v>
      </c>
      <c r="E309" s="1" t="str">
        <f>RR_NAME</f>
        <v>Kansas City Southern Railway Company</v>
      </c>
      <c r="F309" s="1" t="s">
        <v>47309</v>
      </c>
      <c r="G309" s="6">
        <f>E1L219C2</f>
        <v>2.0921267376322483E-4</v>
      </c>
    </row>
    <row r="310" spans="1:7" x14ac:dyDescent="0.3">
      <c r="A310" s="11">
        <f>CURRENT_YEAR</f>
        <v>2020</v>
      </c>
      <c r="B310" s="11">
        <f>RRICC</f>
        <v>134500</v>
      </c>
      <c r="C310" s="7">
        <f>RR_ID</f>
        <v>5</v>
      </c>
      <c r="D310" s="1" t="str">
        <f>RR_SHORT_NAME</f>
        <v>KCS</v>
      </c>
      <c r="E310" s="1" t="str">
        <f>RR_NAME</f>
        <v>Kansas City Southern Railway Company</v>
      </c>
      <c r="F310" s="1" t="s">
        <v>47310</v>
      </c>
      <c r="G310" s="6">
        <f>E1L219C3</f>
        <v>2.0626242278703718E-4</v>
      </c>
    </row>
    <row r="311" spans="1:7" x14ac:dyDescent="0.3">
      <c r="A311" s="11">
        <f>CURRENT_YEAR</f>
        <v>2020</v>
      </c>
      <c r="B311" s="11">
        <f>RRICC</f>
        <v>134500</v>
      </c>
      <c r="C311" s="7">
        <f>RR_ID</f>
        <v>5</v>
      </c>
      <c r="D311" s="1" t="str">
        <f>RR_SHORT_NAME</f>
        <v>KCS</v>
      </c>
      <c r="E311" s="1" t="str">
        <f>RR_NAME</f>
        <v>Kansas City Southern Railway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2020</v>
      </c>
      <c r="B312" s="11">
        <f>RRICC</f>
        <v>134500</v>
      </c>
      <c r="C312" s="7">
        <f>RR_ID</f>
        <v>5</v>
      </c>
      <c r="D312" s="1" t="str">
        <f>RR_SHORT_NAME</f>
        <v>KCS</v>
      </c>
      <c r="E312" s="1" t="str">
        <f>RR_NAME</f>
        <v>Kansas City Southern Railway Company</v>
      </c>
      <c r="F312" s="1" t="s">
        <v>47312</v>
      </c>
      <c r="G312" s="6">
        <f>E1L219C5</f>
        <v>5.439529517843847E-4</v>
      </c>
    </row>
    <row r="313" spans="1:7" x14ac:dyDescent="0.3">
      <c r="A313" s="11">
        <f>CURRENT_YEAR</f>
        <v>2020</v>
      </c>
      <c r="B313" s="11">
        <f>RRICC</f>
        <v>134500</v>
      </c>
      <c r="C313" s="7">
        <f>RR_ID</f>
        <v>5</v>
      </c>
      <c r="D313" s="1" t="str">
        <f>RR_SHORT_NAME</f>
        <v>KCS</v>
      </c>
      <c r="E313" s="1" t="str">
        <f>RR_NAME</f>
        <v>Kansas City Southern Railway Company</v>
      </c>
      <c r="F313" s="1" t="s">
        <v>47313</v>
      </c>
      <c r="G313" s="6">
        <f>E1L219C6</f>
        <v>5.3628229924629778E-4</v>
      </c>
    </row>
    <row r="314" spans="1:7" x14ac:dyDescent="0.3">
      <c r="A314" s="11">
        <f>CURRENT_YEAR</f>
        <v>2020</v>
      </c>
      <c r="B314" s="11">
        <f>RRICC</f>
        <v>134500</v>
      </c>
      <c r="C314" s="7">
        <f>RR_ID</f>
        <v>5</v>
      </c>
      <c r="D314" s="1" t="str">
        <f>RR_SHORT_NAME</f>
        <v>KCS</v>
      </c>
      <c r="E314" s="1" t="str">
        <f>RR_NAME</f>
        <v>Kansas City Southern Railway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2020</v>
      </c>
      <c r="B315" s="11">
        <f>RRICC</f>
        <v>134500</v>
      </c>
      <c r="C315" s="7">
        <f>RR_ID</f>
        <v>5</v>
      </c>
      <c r="D315" s="1" t="str">
        <f>RR_SHORT_NAME</f>
        <v>KCS</v>
      </c>
      <c r="E315" s="1" t="str">
        <f>RR_NAME</f>
        <v>Kansas City Southern Railway Company</v>
      </c>
      <c r="F315" s="1" t="s">
        <v>47315</v>
      </c>
      <c r="G315" s="6">
        <f>E1L219C8</f>
        <v>2.9879213714454001E-2</v>
      </c>
    </row>
    <row r="316" spans="1:7" x14ac:dyDescent="0.3">
      <c r="A316" s="11">
        <f>CURRENT_YEAR</f>
        <v>2020</v>
      </c>
      <c r="B316" s="11">
        <f>RRICC</f>
        <v>134500</v>
      </c>
      <c r="C316" s="7">
        <f>RR_ID</f>
        <v>5</v>
      </c>
      <c r="D316" s="1" t="str">
        <f>RR_SHORT_NAME</f>
        <v>KCS</v>
      </c>
      <c r="E316" s="1" t="str">
        <f>RR_NAME</f>
        <v>Kansas City Southern Railway Company</v>
      </c>
      <c r="F316" s="1" t="s">
        <v>47316</v>
      </c>
      <c r="G316" s="6">
        <f>E1L219C9</f>
        <v>2.9252846876820525E-2</v>
      </c>
    </row>
    <row r="317" spans="1:7" x14ac:dyDescent="0.3">
      <c r="A317" s="11">
        <f>CURRENT_YEAR</f>
        <v>2020</v>
      </c>
      <c r="B317" s="11">
        <f>RRICC</f>
        <v>134500</v>
      </c>
      <c r="C317" s="7">
        <f>RR_ID</f>
        <v>5</v>
      </c>
      <c r="D317" s="1" t="str">
        <f>RR_SHORT_NAME</f>
        <v>KCS</v>
      </c>
      <c r="E317" s="1" t="str">
        <f>RR_NAME</f>
        <v>Kansas City Southern Railway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2020</v>
      </c>
      <c r="B318" s="11">
        <f>RRICC</f>
        <v>134500</v>
      </c>
      <c r="C318" s="7">
        <f>RR_ID</f>
        <v>5</v>
      </c>
      <c r="D318" s="1" t="str">
        <f>RR_SHORT_NAME</f>
        <v>KCS</v>
      </c>
      <c r="E318" s="1" t="str">
        <f>RR_NAME</f>
        <v>Kansas City Southern Railway Company</v>
      </c>
      <c r="F318" s="1" t="s">
        <v>47318</v>
      </c>
      <c r="G318" s="6">
        <f>E1L219C11</f>
        <v>2.9879213714454001E-2</v>
      </c>
    </row>
    <row r="319" spans="1:7" x14ac:dyDescent="0.3">
      <c r="A319" s="11">
        <f>CURRENT_YEAR</f>
        <v>2020</v>
      </c>
      <c r="B319" s="11">
        <f>RRICC</f>
        <v>134500</v>
      </c>
      <c r="C319" s="7">
        <f>RR_ID</f>
        <v>5</v>
      </c>
      <c r="D319" s="1" t="str">
        <f>RR_SHORT_NAME</f>
        <v>KCS</v>
      </c>
      <c r="E319" s="1" t="str">
        <f>RR_NAME</f>
        <v>Kansas City Southern Railway Company</v>
      </c>
      <c r="F319" s="1" t="s">
        <v>47319</v>
      </c>
      <c r="G319" s="6">
        <f>E1L219C12</f>
        <v>2.9252846876820525E-2</v>
      </c>
    </row>
    <row r="320" spans="1:7" x14ac:dyDescent="0.3">
      <c r="A320" s="11">
        <f>CURRENT_YEAR</f>
        <v>2020</v>
      </c>
      <c r="B320" s="11">
        <f>RRICC</f>
        <v>134500</v>
      </c>
      <c r="C320" s="7">
        <f>RR_ID</f>
        <v>5</v>
      </c>
      <c r="D320" s="1" t="str">
        <f>RR_SHORT_NAME</f>
        <v>KCS</v>
      </c>
      <c r="E320" s="1" t="str">
        <f>RR_NAME</f>
        <v>Kansas City Southern Railway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2020</v>
      </c>
      <c r="B321" s="11">
        <f>RRICC</f>
        <v>134500</v>
      </c>
      <c r="C321" s="7">
        <f>RR_ID</f>
        <v>5</v>
      </c>
      <c r="D321" s="1" t="str">
        <f>RR_SHORT_NAME</f>
        <v>KCS</v>
      </c>
      <c r="E321" s="1" t="str">
        <f>RR_NAME</f>
        <v>Kansas City Southern Railway Company</v>
      </c>
      <c r="F321" s="1" t="s">
        <v>47321</v>
      </c>
      <c r="G321" s="6">
        <f>E1L220C1</f>
        <v>3.9548246136008477E-2</v>
      </c>
    </row>
    <row r="322" spans="1:7" x14ac:dyDescent="0.3">
      <c r="A322" s="11">
        <f>CURRENT_YEAR</f>
        <v>2020</v>
      </c>
      <c r="B322" s="11">
        <f>RRICC</f>
        <v>134500</v>
      </c>
      <c r="C322" s="7">
        <f>RR_ID</f>
        <v>5</v>
      </c>
      <c r="D322" s="1" t="str">
        <f>RR_SHORT_NAME</f>
        <v>KCS</v>
      </c>
      <c r="E322" s="1" t="str">
        <f>RR_NAME</f>
        <v>Kansas City Southern Railway Company</v>
      </c>
      <c r="F322" s="1" t="s">
        <v>47322</v>
      </c>
      <c r="G322" s="6">
        <f>E1L220C2</f>
        <v>-1.3295504681172594E-2</v>
      </c>
    </row>
    <row r="323" spans="1:7" x14ac:dyDescent="0.3">
      <c r="A323" s="11">
        <f>CURRENT_YEAR</f>
        <v>2020</v>
      </c>
      <c r="B323" s="11">
        <f>RRICC</f>
        <v>134500</v>
      </c>
      <c r="C323" s="7">
        <f>RR_ID</f>
        <v>5</v>
      </c>
      <c r="D323" s="1" t="str">
        <f>RR_SHORT_NAME</f>
        <v>KCS</v>
      </c>
      <c r="E323" s="1" t="str">
        <f>RR_NAME</f>
        <v>Kansas City Southern Railway Company</v>
      </c>
      <c r="F323" s="1" t="s">
        <v>47323</v>
      </c>
      <c r="G323" s="6">
        <f>E1L220C3</f>
        <v>7.1059275003733255E-2</v>
      </c>
    </row>
    <row r="324" spans="1:7" x14ac:dyDescent="0.3">
      <c r="A324" s="11">
        <f>CURRENT_YEAR</f>
        <v>2020</v>
      </c>
      <c r="B324" s="11">
        <f>RRICC</f>
        <v>134500</v>
      </c>
      <c r="C324" s="7">
        <f>RR_ID</f>
        <v>5</v>
      </c>
      <c r="D324" s="1" t="str">
        <f>RR_SHORT_NAME</f>
        <v>KCS</v>
      </c>
      <c r="E324" s="1" t="str">
        <f>RR_NAME</f>
        <v>Kansas City Southern Railway Company</v>
      </c>
      <c r="F324" s="1" t="s">
        <v>47324</v>
      </c>
      <c r="G324" s="6">
        <f>E1L220C4</f>
        <v>0.1066284330500393</v>
      </c>
    </row>
    <row r="325" spans="1:7" x14ac:dyDescent="0.3">
      <c r="A325" s="11">
        <f>CURRENT_YEAR</f>
        <v>2020</v>
      </c>
      <c r="B325" s="11">
        <f>RRICC</f>
        <v>134500</v>
      </c>
      <c r="C325" s="7">
        <f>RR_ID</f>
        <v>5</v>
      </c>
      <c r="D325" s="1" t="str">
        <f>RR_SHORT_NAME</f>
        <v>KCS</v>
      </c>
      <c r="E325" s="1" t="str">
        <f>RR_NAME</f>
        <v>Kansas City Southern Railway Company</v>
      </c>
      <c r="F325" s="1" t="s">
        <v>47325</v>
      </c>
      <c r="G325" s="6">
        <f>E1L220C5</f>
        <v>-1.3983656718293129E-2</v>
      </c>
    </row>
    <row r="326" spans="1:7" x14ac:dyDescent="0.3">
      <c r="A326" s="11">
        <f>CURRENT_YEAR</f>
        <v>2020</v>
      </c>
      <c r="B326" s="11">
        <f>RRICC</f>
        <v>134500</v>
      </c>
      <c r="C326" s="7">
        <f>RR_ID</f>
        <v>5</v>
      </c>
      <c r="D326" s="1" t="str">
        <f>RR_SHORT_NAME</f>
        <v>KCS</v>
      </c>
      <c r="E326" s="1" t="str">
        <f>RR_NAME</f>
        <v>Kansas City Southern Railway Company</v>
      </c>
      <c r="F326" s="1" t="s">
        <v>47326</v>
      </c>
      <c r="G326" s="6">
        <f>E1L220C6</f>
        <v>0.17226302623259918</v>
      </c>
    </row>
    <row r="327" spans="1:7" x14ac:dyDescent="0.3">
      <c r="A327" s="11">
        <f>CURRENT_YEAR</f>
        <v>2020</v>
      </c>
      <c r="B327" s="11">
        <f>RRICC</f>
        <v>134500</v>
      </c>
      <c r="C327" s="7">
        <f>RR_ID</f>
        <v>5</v>
      </c>
      <c r="D327" s="1" t="str">
        <f>RR_SHORT_NAME</f>
        <v>KCS</v>
      </c>
      <c r="E327" s="1" t="str">
        <f>RR_NAME</f>
        <v>Kansas City Southern Railway Company</v>
      </c>
      <c r="F327" s="1" t="s">
        <v>47327</v>
      </c>
      <c r="G327" s="6">
        <f>E1L220C7</f>
        <v>4.4021930390576527</v>
      </c>
    </row>
    <row r="328" spans="1:7" x14ac:dyDescent="0.3">
      <c r="A328" s="11">
        <f>CURRENT_YEAR</f>
        <v>2020</v>
      </c>
      <c r="B328" s="11">
        <f>RRICC</f>
        <v>134500</v>
      </c>
      <c r="C328" s="7">
        <f>RR_ID</f>
        <v>5</v>
      </c>
      <c r="D328" s="1" t="str">
        <f>RR_SHORT_NAME</f>
        <v>KCS</v>
      </c>
      <c r="E328" s="1" t="str">
        <f>RR_NAME</f>
        <v>Kansas City Southern Railway Company</v>
      </c>
      <c r="F328" s="1" t="s">
        <v>47328</v>
      </c>
      <c r="G328" s="6">
        <f>E1L220C8</f>
        <v>1.6429579327685431</v>
      </c>
    </row>
    <row r="329" spans="1:7" x14ac:dyDescent="0.3">
      <c r="A329" s="11">
        <f>CURRENT_YEAR</f>
        <v>2020</v>
      </c>
      <c r="B329" s="11">
        <f>RRICC</f>
        <v>134500</v>
      </c>
      <c r="C329" s="7">
        <f>RR_ID</f>
        <v>5</v>
      </c>
      <c r="D329" s="1" t="str">
        <f>RR_SHORT_NAME</f>
        <v>KCS</v>
      </c>
      <c r="E329" s="1" t="str">
        <f>RR_NAME</f>
        <v>Kansas City Southern Railway Company</v>
      </c>
      <c r="F329" s="1" t="s">
        <v>47329</v>
      </c>
      <c r="G329" s="6">
        <f>E1L220C9</f>
        <v>11.805793593847543</v>
      </c>
    </row>
    <row r="330" spans="1:7" x14ac:dyDescent="0.3">
      <c r="A330" s="11">
        <f>CURRENT_YEAR</f>
        <v>2020</v>
      </c>
      <c r="B330" s="11">
        <f>RRICC</f>
        <v>134500</v>
      </c>
      <c r="C330" s="7">
        <f>RR_ID</f>
        <v>5</v>
      </c>
      <c r="D330" s="1" t="str">
        <f>RR_SHORT_NAME</f>
        <v>KCS</v>
      </c>
      <c r="E330" s="1" t="str">
        <f>RR_NAME</f>
        <v>Kansas City Southern Railway Company</v>
      </c>
      <c r="F330" s="1" t="s">
        <v>47330</v>
      </c>
      <c r="G330" s="6">
        <f>E1L220C10</f>
        <v>3.6254002567081325</v>
      </c>
    </row>
    <row r="331" spans="1:7" x14ac:dyDescent="0.3">
      <c r="A331" s="11">
        <f>CURRENT_YEAR</f>
        <v>2020</v>
      </c>
      <c r="B331" s="11">
        <f>RRICC</f>
        <v>134500</v>
      </c>
      <c r="C331" s="7">
        <f>RR_ID</f>
        <v>5</v>
      </c>
      <c r="D331" s="1" t="str">
        <f>RR_SHORT_NAME</f>
        <v>KCS</v>
      </c>
      <c r="E331" s="1" t="str">
        <f>RR_NAME</f>
        <v>Kansas City Southern Railway Company</v>
      </c>
      <c r="F331" s="1" t="s">
        <v>47331</v>
      </c>
      <c r="G331" s="6">
        <f>E1L220C11</f>
        <v>2.4581093435565324</v>
      </c>
    </row>
    <row r="332" spans="1:7" x14ac:dyDescent="0.3">
      <c r="A332" s="11">
        <f>CURRENT_YEAR</f>
        <v>2020</v>
      </c>
      <c r="B332" s="11">
        <f>RRICC</f>
        <v>134500</v>
      </c>
      <c r="C332" s="7">
        <f>RR_ID</f>
        <v>5</v>
      </c>
      <c r="D332" s="1" t="str">
        <f>RR_SHORT_NAME</f>
        <v>KCS</v>
      </c>
      <c r="E332" s="1" t="str">
        <f>RR_NAME</f>
        <v>Kansas City Southern Railway Company</v>
      </c>
      <c r="F332" s="1" t="s">
        <v>47332</v>
      </c>
      <c r="G332" s="6">
        <f>E1L220C12</f>
        <v>9.6075656734828581</v>
      </c>
    </row>
    <row r="333" spans="1:7" x14ac:dyDescent="0.3">
      <c r="A333" s="11">
        <f>CURRENT_YEAR</f>
        <v>2020</v>
      </c>
      <c r="B333" s="11">
        <f>RRICC</f>
        <v>134500</v>
      </c>
      <c r="C333" s="7">
        <f>RR_ID</f>
        <v>5</v>
      </c>
      <c r="D333" s="1" t="str">
        <f>RR_SHORT_NAME</f>
        <v>KCS</v>
      </c>
      <c r="E333" s="1" t="str">
        <f>RR_NAME</f>
        <v>Kansas City Southern Railway Company</v>
      </c>
      <c r="F333" s="1" t="s">
        <v>47333</v>
      </c>
      <c r="G333" s="6">
        <f>E1L220C13</f>
        <v>8.0549871206634691E-2</v>
      </c>
    </row>
    <row r="334" spans="1:7" x14ac:dyDescent="0.3">
      <c r="A334" s="11">
        <f>CURRENT_YEAR</f>
        <v>2020</v>
      </c>
      <c r="B334" s="11">
        <f>RRICC</f>
        <v>134500</v>
      </c>
      <c r="C334" s="7">
        <f>RR_ID</f>
        <v>5</v>
      </c>
      <c r="D334" s="1" t="str">
        <f>RR_SHORT_NAME</f>
        <v>KCS</v>
      </c>
      <c r="E334" s="1" t="str">
        <f>RR_NAME</f>
        <v>Kansas City Southern Railway Company</v>
      </c>
      <c r="F334" s="1" t="s">
        <v>47334</v>
      </c>
      <c r="G334" s="6">
        <f>E1L221C1</f>
        <v>0</v>
      </c>
    </row>
    <row r="335" spans="1:7" x14ac:dyDescent="0.3">
      <c r="A335" s="11">
        <f>CURRENT_YEAR</f>
        <v>2020</v>
      </c>
      <c r="B335" s="11">
        <f>RRICC</f>
        <v>134500</v>
      </c>
      <c r="C335" s="7">
        <f>RR_ID</f>
        <v>5</v>
      </c>
      <c r="D335" s="1" t="str">
        <f>RR_SHORT_NAME</f>
        <v>KCS</v>
      </c>
      <c r="E335" s="1" t="str">
        <f>RR_NAME</f>
        <v>Kansas City Southern Railway Company</v>
      </c>
      <c r="F335" s="1" t="s">
        <v>47335</v>
      </c>
      <c r="G335" s="6">
        <f>E1L221C2</f>
        <v>0.11268622550275892</v>
      </c>
    </row>
    <row r="336" spans="1:7" x14ac:dyDescent="0.3">
      <c r="A336" s="11">
        <f>CURRENT_YEAR</f>
        <v>2020</v>
      </c>
      <c r="B336" s="11">
        <f>RRICC</f>
        <v>134500</v>
      </c>
      <c r="C336" s="7">
        <f>RR_ID</f>
        <v>5</v>
      </c>
      <c r="D336" s="1" t="str">
        <f>RR_SHORT_NAME</f>
        <v>KCS</v>
      </c>
      <c r="E336" s="1" t="str">
        <f>RR_NAME</f>
        <v>Kansas City Southern Railway Company</v>
      </c>
      <c r="F336" s="1" t="s">
        <v>47336</v>
      </c>
      <c r="G336" s="6">
        <f>E1L221C3</f>
        <v>1.9096029027194097</v>
      </c>
    </row>
    <row r="337" spans="1:7" x14ac:dyDescent="0.3">
      <c r="A337" s="11">
        <f>CURRENT_YEAR</f>
        <v>2020</v>
      </c>
      <c r="B337" s="11">
        <f>RRICC</f>
        <v>134500</v>
      </c>
      <c r="C337" s="7">
        <f>RR_ID</f>
        <v>5</v>
      </c>
      <c r="D337" s="1" t="str">
        <f>RR_SHORT_NAME</f>
        <v>KCS</v>
      </c>
      <c r="E337" s="1" t="str">
        <f>RR_NAME</f>
        <v>Kansas City Southern Railway Company</v>
      </c>
      <c r="F337" s="1" t="s">
        <v>47337</v>
      </c>
      <c r="G337" s="6">
        <f>E1L221C4</f>
        <v>0</v>
      </c>
    </row>
    <row r="338" spans="1:7" x14ac:dyDescent="0.3">
      <c r="A338" s="11">
        <f>CURRENT_YEAR</f>
        <v>2020</v>
      </c>
      <c r="B338" s="11">
        <f>RRICC</f>
        <v>134500</v>
      </c>
      <c r="C338" s="7">
        <f>RR_ID</f>
        <v>5</v>
      </c>
      <c r="D338" s="1" t="str">
        <f>RR_SHORT_NAME</f>
        <v>KCS</v>
      </c>
      <c r="E338" s="1" t="str">
        <f>RR_NAME</f>
        <v>Kansas City Southern Railway Company</v>
      </c>
      <c r="F338" s="1" t="s">
        <v>47338</v>
      </c>
      <c r="G338" s="6">
        <f>E1L221C5</f>
        <v>0.29298418630717182</v>
      </c>
    </row>
    <row r="339" spans="1:7" x14ac:dyDescent="0.3">
      <c r="A339" s="11">
        <f>CURRENT_YEAR</f>
        <v>2020</v>
      </c>
      <c r="B339" s="11">
        <f>RRICC</f>
        <v>134500</v>
      </c>
      <c r="C339" s="7">
        <f>RR_ID</f>
        <v>5</v>
      </c>
      <c r="D339" s="1" t="str">
        <f>RR_SHORT_NAME</f>
        <v>KCS</v>
      </c>
      <c r="E339" s="1" t="str">
        <f>RR_NAME</f>
        <v>Kansas City Southern Railway Company</v>
      </c>
      <c r="F339" s="1" t="s">
        <v>47339</v>
      </c>
      <c r="G339" s="6">
        <f>E1L221C6</f>
        <v>4.9649675470704571</v>
      </c>
    </row>
    <row r="340" spans="1:7" x14ac:dyDescent="0.3">
      <c r="A340" s="11">
        <f>CURRENT_YEAR</f>
        <v>2020</v>
      </c>
      <c r="B340" s="11">
        <f>RRICC</f>
        <v>134500</v>
      </c>
      <c r="C340" s="7">
        <f>RR_ID</f>
        <v>5</v>
      </c>
      <c r="D340" s="1" t="str">
        <f>RR_SHORT_NAME</f>
        <v>KCS</v>
      </c>
      <c r="E340" s="1" t="str">
        <f>RR_NAME</f>
        <v>Kansas City Southern Railway Company</v>
      </c>
      <c r="F340" s="1" t="s">
        <v>47340</v>
      </c>
      <c r="G340" s="6">
        <f>E1L221C7</f>
        <v>0</v>
      </c>
    </row>
    <row r="341" spans="1:7" x14ac:dyDescent="0.3">
      <c r="A341" s="11">
        <f>CURRENT_YEAR</f>
        <v>2020</v>
      </c>
      <c r="B341" s="11">
        <f>RRICC</f>
        <v>134500</v>
      </c>
      <c r="C341" s="7">
        <f>RR_ID</f>
        <v>5</v>
      </c>
      <c r="D341" s="1" t="str">
        <f>RR_SHORT_NAME</f>
        <v>KCS</v>
      </c>
      <c r="E341" s="1" t="str">
        <f>RR_NAME</f>
        <v>Kansas City Southern Railway Company</v>
      </c>
      <c r="F341" s="1" t="s">
        <v>47341</v>
      </c>
      <c r="G341" s="6">
        <f>E1L221C8</f>
        <v>-76.174567770867625</v>
      </c>
    </row>
    <row r="342" spans="1:7" x14ac:dyDescent="0.3">
      <c r="A342" s="11">
        <f>CURRENT_YEAR</f>
        <v>2020</v>
      </c>
      <c r="B342" s="11">
        <f>RRICC</f>
        <v>134500</v>
      </c>
      <c r="C342" s="7">
        <f>RR_ID</f>
        <v>5</v>
      </c>
      <c r="D342" s="1" t="str">
        <f>RR_SHORT_NAME</f>
        <v>KCS</v>
      </c>
      <c r="E342" s="1" t="str">
        <f>RR_NAME</f>
        <v>Kansas City Southern Railway Company</v>
      </c>
      <c r="F342" s="1" t="s">
        <v>47342</v>
      </c>
      <c r="G342" s="6">
        <f>E1L221C9</f>
        <v>284.81255169467084</v>
      </c>
    </row>
    <row r="343" spans="1:7" x14ac:dyDescent="0.3">
      <c r="A343" s="11">
        <f>CURRENT_YEAR</f>
        <v>2020</v>
      </c>
      <c r="B343" s="11">
        <f>RRICC</f>
        <v>134500</v>
      </c>
      <c r="C343" s="7">
        <f>RR_ID</f>
        <v>5</v>
      </c>
      <c r="D343" s="1" t="str">
        <f>RR_SHORT_NAME</f>
        <v>KCS</v>
      </c>
      <c r="E343" s="1" t="str">
        <f>RR_NAME</f>
        <v>Kansas City Southern Railway Company</v>
      </c>
      <c r="F343" s="1" t="s">
        <v>47343</v>
      </c>
      <c r="G343" s="6">
        <f>E1L221C10</f>
        <v>0</v>
      </c>
    </row>
    <row r="344" spans="1:7" x14ac:dyDescent="0.3">
      <c r="A344" s="11">
        <f>CURRENT_YEAR</f>
        <v>2020</v>
      </c>
      <c r="B344" s="11">
        <f>RRICC</f>
        <v>134500</v>
      </c>
      <c r="C344" s="7">
        <f>RR_ID</f>
        <v>5</v>
      </c>
      <c r="D344" s="1" t="str">
        <f>RR_SHORT_NAME</f>
        <v>KCS</v>
      </c>
      <c r="E344" s="1" t="str">
        <f>RR_NAME</f>
        <v>Kansas City Southern Railway Company</v>
      </c>
      <c r="F344" s="1" t="s">
        <v>47344</v>
      </c>
      <c r="G344" s="6">
        <f>E1L221C11</f>
        <v>-76.174567770867668</v>
      </c>
    </row>
    <row r="345" spans="1:7" x14ac:dyDescent="0.3">
      <c r="A345" s="11">
        <f>CURRENT_YEAR</f>
        <v>2020</v>
      </c>
      <c r="B345" s="11">
        <f>RRICC</f>
        <v>134500</v>
      </c>
      <c r="C345" s="7">
        <f>RR_ID</f>
        <v>5</v>
      </c>
      <c r="D345" s="1" t="str">
        <f>RR_SHORT_NAME</f>
        <v>KCS</v>
      </c>
      <c r="E345" s="1" t="str">
        <f>RR_NAME</f>
        <v>Kansas City Southern Railway Company</v>
      </c>
      <c r="F345" s="1" t="s">
        <v>47345</v>
      </c>
      <c r="G345" s="6">
        <f>E1L221C12</f>
        <v>284.8125516946709</v>
      </c>
    </row>
    <row r="346" spans="1:7" x14ac:dyDescent="0.3">
      <c r="A346" s="11">
        <f>CURRENT_YEAR</f>
        <v>2020</v>
      </c>
      <c r="B346" s="11">
        <f>RRICC</f>
        <v>134500</v>
      </c>
      <c r="C346" s="7">
        <f>RR_ID</f>
        <v>5</v>
      </c>
      <c r="D346" s="1" t="str">
        <f>RR_SHORT_NAME</f>
        <v>KCS</v>
      </c>
      <c r="E346" s="1" t="str">
        <f>RR_NAME</f>
        <v>Kansas City Southern Railway Company</v>
      </c>
      <c r="F346" s="1" t="s">
        <v>47346</v>
      </c>
      <c r="G346" s="6">
        <f>E1L221C13</f>
        <v>0.42269922032343077</v>
      </c>
    </row>
    <row r="347" spans="1:7" x14ac:dyDescent="0.3">
      <c r="A347" s="11">
        <f>CURRENT_YEAR</f>
        <v>2020</v>
      </c>
      <c r="B347" s="11">
        <f>RRICC</f>
        <v>134500</v>
      </c>
      <c r="C347" s="7">
        <f>RR_ID</f>
        <v>5</v>
      </c>
      <c r="D347" s="1" t="str">
        <f>RR_SHORT_NAME</f>
        <v>KCS</v>
      </c>
      <c r="E347" s="1" t="str">
        <f>RR_NAME</f>
        <v>Kansas City Southern Railway Company</v>
      </c>
      <c r="F347" s="1" t="s">
        <v>47347</v>
      </c>
      <c r="G347" s="6">
        <f>E1L301C1</f>
        <v>2.3084220232348782E-2</v>
      </c>
    </row>
    <row r="348" spans="1:7" x14ac:dyDescent="0.3">
      <c r="A348" s="11">
        <f>CURRENT_YEAR</f>
        <v>2020</v>
      </c>
      <c r="B348" s="11">
        <f>RRICC</f>
        <v>134500</v>
      </c>
      <c r="C348" s="7">
        <f>RR_ID</f>
        <v>5</v>
      </c>
      <c r="D348" s="1" t="str">
        <f>RR_SHORT_NAME</f>
        <v>KCS</v>
      </c>
      <c r="E348" s="1" t="str">
        <f>RR_NAME</f>
        <v>Kansas City Southern Railway Company</v>
      </c>
      <c r="F348" s="1" t="s">
        <v>47348</v>
      </c>
      <c r="G348" s="6">
        <f>E1L302C1</f>
        <v>1.6646101782829364E-2</v>
      </c>
    </row>
    <row r="349" spans="1:7" x14ac:dyDescent="0.3">
      <c r="A349" s="11">
        <f>CURRENT_YEAR</f>
        <v>2020</v>
      </c>
      <c r="B349" s="11">
        <f>RRICC</f>
        <v>134500</v>
      </c>
      <c r="C349" s="7">
        <f>RR_ID</f>
        <v>5</v>
      </c>
      <c r="D349" s="1" t="str">
        <f>RR_SHORT_NAME</f>
        <v>KCS</v>
      </c>
      <c r="E349" s="1" t="str">
        <f>RR_NAME</f>
        <v>Kansas City Southern Railway Company</v>
      </c>
      <c r="F349" s="1" t="s">
        <v>47349</v>
      </c>
      <c r="G349" s="6">
        <f>E1L303C1</f>
        <v>2.6763798404894339</v>
      </c>
    </row>
    <row r="350" spans="1:7" x14ac:dyDescent="0.3">
      <c r="A350" s="11">
        <f>CURRENT_YEAR</f>
        <v>2020</v>
      </c>
      <c r="B350" s="11">
        <f>RRICC</f>
        <v>134500</v>
      </c>
      <c r="C350" s="7">
        <f>RR_ID</f>
        <v>5</v>
      </c>
      <c r="D350" s="1" t="str">
        <f>RR_SHORT_NAME</f>
        <v>KCS</v>
      </c>
      <c r="E350" s="1" t="str">
        <f>RR_NAME</f>
        <v>Kansas City Southern Railway Company</v>
      </c>
      <c r="F350" s="1" t="s">
        <v>47350</v>
      </c>
      <c r="G350" s="6">
        <f>E1L304C1</f>
        <v>1.1195029946875568</v>
      </c>
    </row>
    <row r="351" spans="1:7" x14ac:dyDescent="0.3">
      <c r="A351" s="11">
        <f>CURRENT_YEAR</f>
        <v>2020</v>
      </c>
      <c r="B351" s="11">
        <f>RRICC</f>
        <v>134500</v>
      </c>
      <c r="C351" s="7">
        <f>RR_ID</f>
        <v>5</v>
      </c>
      <c r="D351" s="1" t="str">
        <f>RR_SHORT_NAME</f>
        <v>KCS</v>
      </c>
      <c r="E351" s="1" t="str">
        <f>RR_NAME</f>
        <v>Kansas City Southern Railway Company</v>
      </c>
      <c r="F351" s="1" t="s">
        <v>47351</v>
      </c>
      <c r="G351" s="6">
        <f>E1L305C1</f>
        <v>0.20072659427261158</v>
      </c>
    </row>
    <row r="352" spans="1:7" x14ac:dyDescent="0.3">
      <c r="A352" s="11">
        <f>CURRENT_YEAR</f>
        <v>2020</v>
      </c>
      <c r="B352" s="11">
        <f>RRICC</f>
        <v>134500</v>
      </c>
      <c r="C352" s="7">
        <f>RR_ID</f>
        <v>5</v>
      </c>
      <c r="D352" s="1" t="str">
        <f>RR_SHORT_NAME</f>
        <v>KCS</v>
      </c>
      <c r="E352" s="1" t="str">
        <f>RR_NAME</f>
        <v>Kansas City Southern Railway Company</v>
      </c>
      <c r="F352" s="1" t="s">
        <v>47352</v>
      </c>
      <c r="G352" s="6">
        <f>E1L306C1</f>
        <v>5.3477487289282409E-3</v>
      </c>
    </row>
    <row r="353" spans="1:7" x14ac:dyDescent="0.3">
      <c r="A353" s="11">
        <f>CURRENT_YEAR</f>
        <v>2020</v>
      </c>
      <c r="B353" s="11">
        <f>RRICC</f>
        <v>134500</v>
      </c>
      <c r="C353" s="7">
        <f>RR_ID</f>
        <v>5</v>
      </c>
      <c r="D353" s="1" t="str">
        <f>RR_SHORT_NAME</f>
        <v>KCS</v>
      </c>
      <c r="E353" s="1" t="str">
        <f>RR_NAME</f>
        <v>Kansas City Southern Railway Company</v>
      </c>
      <c r="F353" s="1" t="s">
        <v>47353</v>
      </c>
      <c r="G353" s="6">
        <f>E1L307C1</f>
        <v>1.3390539596941467E-4</v>
      </c>
    </row>
    <row r="354" spans="1:7" x14ac:dyDescent="0.3">
      <c r="A354" s="11">
        <f>CURRENT_YEAR</f>
        <v>2020</v>
      </c>
      <c r="B354" s="11">
        <f>RRICC</f>
        <v>134500</v>
      </c>
      <c r="C354" s="7">
        <f>RR_ID</f>
        <v>5</v>
      </c>
      <c r="D354" s="1" t="str">
        <f>RR_SHORT_NAME</f>
        <v>KCS</v>
      </c>
      <c r="E354" s="1" t="str">
        <f>RR_NAME</f>
        <v>Kansas City Southern Railway Company</v>
      </c>
      <c r="F354" s="1" t="s">
        <v>47354</v>
      </c>
      <c r="G354" s="6">
        <f>E1L308C1</f>
        <v>1.5177075802263495E-3</v>
      </c>
    </row>
    <row r="355" spans="1:7" x14ac:dyDescent="0.3">
      <c r="A355" s="11">
        <f>CURRENT_YEAR</f>
        <v>2020</v>
      </c>
      <c r="B355" s="11">
        <f>RRICC</f>
        <v>134500</v>
      </c>
      <c r="C355" s="7">
        <f>RR_ID</f>
        <v>5</v>
      </c>
      <c r="D355" s="1" t="str">
        <f>RR_SHORT_NAME</f>
        <v>KCS</v>
      </c>
      <c r="E355" s="1" t="str">
        <f>RR_NAME</f>
        <v>Kansas City Southern Railway Company</v>
      </c>
      <c r="F355" s="1" t="s">
        <v>47355</v>
      </c>
      <c r="G355" s="6">
        <f>E1L309C1</f>
        <v>1.2879584932098116E-3</v>
      </c>
    </row>
    <row r="356" spans="1:7" x14ac:dyDescent="0.3">
      <c r="A356" s="11">
        <f>CURRENT_YEAR</f>
        <v>2020</v>
      </c>
      <c r="B356" s="11">
        <f>RRICC</f>
        <v>134500</v>
      </c>
      <c r="C356" s="7">
        <f>RR_ID</f>
        <v>5</v>
      </c>
      <c r="D356" s="1" t="str">
        <f>RR_SHORT_NAME</f>
        <v>KCS</v>
      </c>
      <c r="E356" s="1" t="str">
        <f>RR_NAME</f>
        <v>Kansas City Southern Railway Company</v>
      </c>
      <c r="F356" s="1" t="s">
        <v>47356</v>
      </c>
      <c r="G356" s="6">
        <f>E1L310C1</f>
        <v>0.10576698777163682</v>
      </c>
    </row>
    <row r="357" spans="1:7" x14ac:dyDescent="0.3">
      <c r="A357" s="11">
        <f>CURRENT_YEAR</f>
        <v>2020</v>
      </c>
      <c r="B357" s="11">
        <f>RRICC</f>
        <v>134500</v>
      </c>
      <c r="C357" s="7">
        <f>RR_ID</f>
        <v>5</v>
      </c>
      <c r="D357" s="1" t="str">
        <f>RR_SHORT_NAME</f>
        <v>KCS</v>
      </c>
      <c r="E357" s="1" t="str">
        <f>RR_NAME</f>
        <v>Kansas City Southern Railway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2020</v>
      </c>
      <c r="B358" s="11">
        <f>RRICC</f>
        <v>134500</v>
      </c>
      <c r="C358" s="7">
        <f>RR_ID</f>
        <v>5</v>
      </c>
      <c r="D358" s="1" t="str">
        <f>RR_SHORT_NAME</f>
        <v>KCS</v>
      </c>
      <c r="E358" s="1" t="str">
        <f>RR_NAME</f>
        <v>Kansas City Southern Railway Company</v>
      </c>
      <c r="F358" s="1" t="s">
        <v>47358</v>
      </c>
      <c r="G358" s="6">
        <f>E1L312C1</f>
        <v>3.8502678120262761</v>
      </c>
    </row>
    <row r="359" spans="1:7" x14ac:dyDescent="0.3">
      <c r="A359" s="11">
        <f>CURRENT_YEAR</f>
        <v>2020</v>
      </c>
      <c r="B359" s="11">
        <f>RRICC</f>
        <v>134500</v>
      </c>
      <c r="C359" s="7">
        <f>RR_ID</f>
        <v>5</v>
      </c>
      <c r="D359" s="1" t="str">
        <f>RR_SHORT_NAME</f>
        <v>KCS</v>
      </c>
      <c r="E359" s="1" t="str">
        <f>RR_NAME</f>
        <v>Kansas City Southern Railway Company</v>
      </c>
      <c r="F359" s="1" t="s">
        <v>47359</v>
      </c>
      <c r="G359" s="6">
        <f>E1L313C1</f>
        <v>0.40052818960853503</v>
      </c>
    </row>
    <row r="360" spans="1:7" x14ac:dyDescent="0.3">
      <c r="A360" s="11">
        <f>CURRENT_YEAR</f>
        <v>2020</v>
      </c>
      <c r="B360" s="11">
        <f>RRICC</f>
        <v>134500</v>
      </c>
      <c r="C360" s="7">
        <f>RR_ID</f>
        <v>5</v>
      </c>
      <c r="D360" s="1" t="str">
        <f>RR_SHORT_NAME</f>
        <v>KCS</v>
      </c>
      <c r="E360" s="1" t="str">
        <f>RR_NAME</f>
        <v>Kansas City Southern Railway Company</v>
      </c>
      <c r="F360" s="1" t="s">
        <v>47360</v>
      </c>
      <c r="G360" s="6">
        <f>E1L314C1</f>
        <v>2.6234808790303373E-2</v>
      </c>
    </row>
    <row r="361" spans="1:7" x14ac:dyDescent="0.3">
      <c r="A361" s="11">
        <f>CURRENT_YEAR</f>
        <v>2020</v>
      </c>
      <c r="B361" s="11">
        <f>RRICC</f>
        <v>134500</v>
      </c>
      <c r="C361" s="7">
        <f>RR_ID</f>
        <v>5</v>
      </c>
      <c r="D361" s="1" t="str">
        <f>RR_SHORT_NAME</f>
        <v>KCS</v>
      </c>
      <c r="E361" s="1" t="str">
        <f>RR_NAME</f>
        <v>Kansas City Southern Railway Company</v>
      </c>
      <c r="F361" s="1" t="s">
        <v>47361</v>
      </c>
      <c r="G361" s="6">
        <f>E1L315C1</f>
        <v>5.696683397878894E-2</v>
      </c>
    </row>
    <row r="362" spans="1:7" x14ac:dyDescent="0.3">
      <c r="A362" s="11">
        <f>CURRENT_YEAR</f>
        <v>2020</v>
      </c>
      <c r="B362" s="11">
        <f>RRICC</f>
        <v>134500</v>
      </c>
      <c r="C362" s="7">
        <f>RR_ID</f>
        <v>5</v>
      </c>
      <c r="D362" s="1" t="str">
        <f>RR_SHORT_NAME</f>
        <v>KCS</v>
      </c>
      <c r="E362" s="1" t="str">
        <f>RR_NAME</f>
        <v>Kansas City Southern Railway Company</v>
      </c>
      <c r="F362" s="1" t="s">
        <v>47362</v>
      </c>
      <c r="G362" s="6">
        <f>E1L316C1</f>
        <v>2.5196986440421724E-5</v>
      </c>
    </row>
    <row r="363" spans="1:7" x14ac:dyDescent="0.3">
      <c r="A363" s="11">
        <f>CURRENT_YEAR</f>
        <v>2020</v>
      </c>
      <c r="B363" s="11">
        <f>RRICC</f>
        <v>134500</v>
      </c>
      <c r="C363" s="7">
        <f>RR_ID</f>
        <v>5</v>
      </c>
      <c r="D363" s="1" t="str">
        <f>RR_SHORT_NAME</f>
        <v>KCS</v>
      </c>
      <c r="E363" s="1" t="str">
        <f>RR_NAME</f>
        <v>Kansas City Southern Railway Company</v>
      </c>
      <c r="F363" s="1" t="s">
        <v>47363</v>
      </c>
      <c r="G363" s="6">
        <f>E1L317C1</f>
        <v>9.1593963957775182E-4</v>
      </c>
    </row>
    <row r="364" spans="1:7" x14ac:dyDescent="0.3">
      <c r="A364" s="11">
        <f>CURRENT_YEAR</f>
        <v>2020</v>
      </c>
      <c r="B364" s="11">
        <f>RRICC</f>
        <v>134500</v>
      </c>
      <c r="C364" s="7">
        <f>RR_ID</f>
        <v>5</v>
      </c>
      <c r="D364" s="1" t="str">
        <f>RR_SHORT_NAME</f>
        <v>KCS</v>
      </c>
      <c r="E364" s="1" t="str">
        <f>RR_NAME</f>
        <v>Kansas City Southern Railway Company</v>
      </c>
      <c r="F364" s="1" t="s">
        <v>47364</v>
      </c>
      <c r="G364" s="6">
        <f>E1L318C1</f>
        <v>0.1870537701930971</v>
      </c>
    </row>
    <row r="365" spans="1:7" x14ac:dyDescent="0.3">
      <c r="A365" s="11">
        <f>CURRENT_YEAR</f>
        <v>2020</v>
      </c>
      <c r="B365" s="11">
        <f>RRICC</f>
        <v>134500</v>
      </c>
      <c r="C365" s="7">
        <f>RR_ID</f>
        <v>5</v>
      </c>
      <c r="D365" s="1" t="str">
        <f>RR_SHORT_NAME</f>
        <v>KCS</v>
      </c>
      <c r="E365" s="1" t="str">
        <f>RR_NAME</f>
        <v>Kansas City Southern Railway Company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2020</v>
      </c>
      <c r="B366" s="11">
        <f>RRICC</f>
        <v>134500</v>
      </c>
      <c r="C366" s="7">
        <f>RR_ID</f>
        <v>5</v>
      </c>
      <c r="D366" s="1" t="str">
        <f>RR_SHORT_NAME</f>
        <v>KCS</v>
      </c>
      <c r="E366" s="1" t="str">
        <f>RR_NAME</f>
        <v>Kansas City Southern Railway Company</v>
      </c>
      <c r="F366" s="1" t="s">
        <v>47366</v>
      </c>
      <c r="G366" s="6">
        <f>E1L320C1</f>
        <v>3.0297842333098679E-5</v>
      </c>
    </row>
    <row r="367" spans="1:7" x14ac:dyDescent="0.3">
      <c r="A367" s="11">
        <f>CURRENT_YEAR</f>
        <v>2020</v>
      </c>
      <c r="B367" s="11">
        <f>RRICC</f>
        <v>134500</v>
      </c>
      <c r="C367" s="7">
        <f>RR_ID</f>
        <v>5</v>
      </c>
      <c r="D367" s="1" t="str">
        <f>RR_SHORT_NAME</f>
        <v>KCS</v>
      </c>
      <c r="E367" s="1" t="str">
        <f>RR_NAME</f>
        <v>Kansas City Southern Railway Company</v>
      </c>
      <c r="F367" s="1" t="s">
        <v>47367</v>
      </c>
      <c r="G367" s="6">
        <f>E1L321C1</f>
        <v>1.4090874839876422E-2</v>
      </c>
    </row>
    <row r="368" spans="1:7" x14ac:dyDescent="0.3">
      <c r="A368" s="11">
        <f>CURRENT_YEAR</f>
        <v>2020</v>
      </c>
      <c r="B368" s="11">
        <f>RRICC</f>
        <v>134500</v>
      </c>
      <c r="C368" s="7">
        <f>RR_ID</f>
        <v>5</v>
      </c>
      <c r="D368" s="1" t="str">
        <f>RR_SHORT_NAME</f>
        <v>KCS</v>
      </c>
      <c r="E368" s="1" t="str">
        <f>RR_NAME</f>
        <v>Kansas City Southern Railway Company</v>
      </c>
      <c r="F368" s="1" t="s">
        <v>47368</v>
      </c>
      <c r="G368" s="6">
        <f>E1L322C1</f>
        <v>2.5082539988573016</v>
      </c>
    </row>
    <row r="369" spans="1:7" x14ac:dyDescent="0.3">
      <c r="A369" s="11">
        <f>CURRENT_YEAR</f>
        <v>2020</v>
      </c>
      <c r="B369" s="11">
        <f>RRICC</f>
        <v>134500</v>
      </c>
      <c r="C369" s="7">
        <f>RR_ID</f>
        <v>5</v>
      </c>
      <c r="D369" s="1" t="str">
        <f>RR_SHORT_NAME</f>
        <v>KCS</v>
      </c>
      <c r="E369" s="1" t="str">
        <f>RR_NAME</f>
        <v>Kansas City Southern Railway Company</v>
      </c>
      <c r="F369" s="1" t="s">
        <v>47369</v>
      </c>
      <c r="G369" s="6">
        <f>E1L323C1</f>
        <v>0.1632945618265414</v>
      </c>
    </row>
    <row r="370" spans="1:7" x14ac:dyDescent="0.3">
      <c r="A370" s="11">
        <f>CURRENT_YEAR</f>
        <v>2020</v>
      </c>
      <c r="B370" s="11">
        <f>RRICC</f>
        <v>134500</v>
      </c>
      <c r="C370" s="7">
        <f>RR_ID</f>
        <v>5</v>
      </c>
      <c r="D370" s="1" t="str">
        <f>RR_SHORT_NAME</f>
        <v>KCS</v>
      </c>
      <c r="E370" s="1" t="str">
        <f>RR_NAME</f>
        <v>Kansas City Southern Railway Company</v>
      </c>
      <c r="F370" s="1" t="s">
        <v>47370</v>
      </c>
      <c r="G370" s="6">
        <f>E1L324C1</f>
        <v>0.14673836468771487</v>
      </c>
    </row>
    <row r="371" spans="1:7" x14ac:dyDescent="0.3">
      <c r="A371" s="11">
        <f>CURRENT_YEAR</f>
        <v>2020</v>
      </c>
      <c r="B371" s="11">
        <f>RRICC</f>
        <v>134500</v>
      </c>
      <c r="C371" s="7">
        <f>RR_ID</f>
        <v>5</v>
      </c>
      <c r="D371" s="1" t="str">
        <f>RR_SHORT_NAME</f>
        <v>KCS</v>
      </c>
      <c r="E371" s="1" t="str">
        <f>RR_NAME</f>
        <v>Kansas City Southern Railway Company</v>
      </c>
      <c r="F371" s="1" t="s">
        <v>47371</v>
      </c>
      <c r="G371" s="6">
        <f>E1L325C1</f>
        <v>3.6097560727487037E-2</v>
      </c>
    </row>
    <row r="372" spans="1:7" x14ac:dyDescent="0.3">
      <c r="A372" s="11">
        <f>CURRENT_YEAR</f>
        <v>2020</v>
      </c>
      <c r="B372" s="11">
        <f>RRICC</f>
        <v>134500</v>
      </c>
      <c r="C372" s="7">
        <f>RR_ID</f>
        <v>5</v>
      </c>
      <c r="D372" s="1" t="str">
        <f>RR_SHORT_NAME</f>
        <v>KCS</v>
      </c>
      <c r="E372" s="1" t="str">
        <f>RR_NAME</f>
        <v>Kansas City Southern Railway Company</v>
      </c>
      <c r="F372" s="1" t="s">
        <v>47372</v>
      </c>
      <c r="G372" s="6">
        <f>E1L326C1</f>
        <v>0.11142799491515164</v>
      </c>
    </row>
    <row r="373" spans="1:7" x14ac:dyDescent="0.3">
      <c r="A373" s="11">
        <f>CURRENT_YEAR</f>
        <v>2020</v>
      </c>
      <c r="B373" s="11">
        <f>RRICC</f>
        <v>134500</v>
      </c>
      <c r="C373" s="7">
        <f>RR_ID</f>
        <v>5</v>
      </c>
      <c r="D373" s="1" t="str">
        <f>RR_SHORT_NAME</f>
        <v>KCS</v>
      </c>
      <c r="E373" s="1" t="str">
        <f>RR_NAME</f>
        <v>Kansas City Southern Railway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2020</v>
      </c>
      <c r="B374" s="11">
        <f>RRICC</f>
        <v>134500</v>
      </c>
      <c r="C374" s="7">
        <f>RR_ID</f>
        <v>5</v>
      </c>
      <c r="D374" s="1" t="str">
        <f>RR_SHORT_NAME</f>
        <v>KCS</v>
      </c>
      <c r="E374" s="1" t="str">
        <f>RR_NAME</f>
        <v>Kansas City Southern Railway Company</v>
      </c>
      <c r="F374" s="1" t="s">
        <v>47374</v>
      </c>
      <c r="G374" s="6">
        <f>E1L328C1</f>
        <v>5.8628574900259446E-2</v>
      </c>
    </row>
    <row r="375" spans="1:7" x14ac:dyDescent="0.3">
      <c r="A375" s="11">
        <f>CURRENT_YEAR</f>
        <v>2020</v>
      </c>
      <c r="B375" s="11">
        <f>RRICC</f>
        <v>134500</v>
      </c>
      <c r="C375" s="7">
        <f>RR_ID</f>
        <v>5</v>
      </c>
      <c r="D375" s="1" t="str">
        <f>RR_SHORT_NAME</f>
        <v>KCS</v>
      </c>
      <c r="E375" s="1" t="str">
        <f>RR_NAME</f>
        <v>Kansas City Southern Railway Company</v>
      </c>
      <c r="F375" s="1" t="s">
        <v>47375</v>
      </c>
      <c r="G375" s="6">
        <f>E1L329C1</f>
        <v>7.4518051406777558E-2</v>
      </c>
    </row>
    <row r="376" spans="1:7" x14ac:dyDescent="0.3">
      <c r="A376" s="11">
        <f>CURRENT_YEAR</f>
        <v>2020</v>
      </c>
      <c r="B376" s="11">
        <f>RRICC</f>
        <v>134500</v>
      </c>
      <c r="C376" s="7">
        <f>RR_ID</f>
        <v>5</v>
      </c>
      <c r="D376" s="1" t="str">
        <f>RR_SHORT_NAME</f>
        <v>KCS</v>
      </c>
      <c r="E376" s="1" t="str">
        <f>RR_NAME</f>
        <v>Kansas City Southern Railway Company</v>
      </c>
      <c r="F376" s="1" t="s">
        <v>47376</v>
      </c>
      <c r="G376" s="6">
        <f>E1L330C1</f>
        <v>6.8338321410531061E-2</v>
      </c>
    </row>
    <row r="377" spans="1:7" x14ac:dyDescent="0.3">
      <c r="A377" s="11">
        <f>CURRENT_YEAR</f>
        <v>2020</v>
      </c>
      <c r="B377" s="11">
        <f>RRICC</f>
        <v>134500</v>
      </c>
      <c r="C377" s="7">
        <f>RR_ID</f>
        <v>5</v>
      </c>
      <c r="D377" s="1" t="str">
        <f>RR_SHORT_NAME</f>
        <v>KCS</v>
      </c>
      <c r="E377" s="1" t="str">
        <f>RR_NAME</f>
        <v>Kansas City Southern Railway Company</v>
      </c>
      <c r="F377" s="1" t="s">
        <v>47377</v>
      </c>
      <c r="G377" s="6">
        <f>E1L331C1</f>
        <v>4.1882590552649736E-2</v>
      </c>
    </row>
    <row r="378" spans="1:7" x14ac:dyDescent="0.3">
      <c r="A378" s="11">
        <f>CURRENT_YEAR</f>
        <v>2020</v>
      </c>
      <c r="B378" s="11">
        <f>RRICC</f>
        <v>134500</v>
      </c>
      <c r="C378" s="7">
        <f>RR_ID</f>
        <v>5</v>
      </c>
      <c r="D378" s="1" t="str">
        <f>RR_SHORT_NAME</f>
        <v>KCS</v>
      </c>
      <c r="E378" s="1" t="str">
        <f>RR_NAME</f>
        <v>Kansas City Southern Railway Company</v>
      </c>
      <c r="F378" s="1" t="s">
        <v>47378</v>
      </c>
      <c r="G378" s="6">
        <f>E1L332C1</f>
        <v>0.37153646834541704</v>
      </c>
    </row>
    <row r="379" spans="1:7" x14ac:dyDescent="0.3">
      <c r="A379" s="11">
        <f>CURRENT_YEAR</f>
        <v>2020</v>
      </c>
      <c r="B379" s="11">
        <f>RRICC</f>
        <v>134500</v>
      </c>
      <c r="C379" s="7">
        <f>RR_ID</f>
        <v>5</v>
      </c>
      <c r="D379" s="1" t="str">
        <f>RR_SHORT_NAME</f>
        <v>KCS</v>
      </c>
      <c r="E379" s="1" t="str">
        <f>RR_NAME</f>
        <v>Kansas City Southern Railway Company</v>
      </c>
      <c r="F379" s="1" t="s">
        <v>47379</v>
      </c>
      <c r="G379" s="6">
        <f>E1L333C1</f>
        <v>8.5510400889075827E-2</v>
      </c>
    </row>
    <row r="380" spans="1:7" x14ac:dyDescent="0.3">
      <c r="A380" s="11">
        <f>CURRENT_YEAR</f>
        <v>2020</v>
      </c>
      <c r="B380" s="11">
        <f>RRICC</f>
        <v>134500</v>
      </c>
      <c r="C380" s="7">
        <f>RR_ID</f>
        <v>5</v>
      </c>
      <c r="D380" s="1" t="str">
        <f>RR_SHORT_NAME</f>
        <v>KCS</v>
      </c>
      <c r="E380" s="1" t="str">
        <f>RR_NAME</f>
        <v>Kansas City Southern Railway Company</v>
      </c>
      <c r="F380" s="1" t="s">
        <v>47380</v>
      </c>
      <c r="G380" s="6">
        <f>E1L334C1</f>
        <v>2.519776657877041E-2</v>
      </c>
    </row>
    <row r="381" spans="1:7" x14ac:dyDescent="0.3">
      <c r="A381" s="11">
        <f>CURRENT_YEAR</f>
        <v>2020</v>
      </c>
      <c r="B381" s="11">
        <f>RRICC</f>
        <v>134500</v>
      </c>
      <c r="C381" s="7">
        <f>RR_ID</f>
        <v>5</v>
      </c>
      <c r="D381" s="1" t="str">
        <f>RR_SHORT_NAME</f>
        <v>KCS</v>
      </c>
      <c r="E381" s="1" t="str">
        <f>RR_NAME</f>
        <v>Kansas City Southern Railway Company</v>
      </c>
      <c r="F381" s="1" t="s">
        <v>47381</v>
      </c>
      <c r="G381" s="6">
        <f>E1L335C1</f>
        <v>0.12160807693713556</v>
      </c>
    </row>
    <row r="382" spans="1:7" x14ac:dyDescent="0.3">
      <c r="A382" s="11">
        <f>CURRENT_YEAR</f>
        <v>2020</v>
      </c>
      <c r="B382" s="11">
        <f>RRICC</f>
        <v>134500</v>
      </c>
      <c r="C382" s="7">
        <f>RR_ID</f>
        <v>5</v>
      </c>
      <c r="D382" s="1" t="str">
        <f>RR_SHORT_NAME</f>
        <v>KCS</v>
      </c>
      <c r="E382" s="1" t="str">
        <f>RR_NAME</f>
        <v>Kansas City Southern Railway Company</v>
      </c>
      <c r="F382" s="1" t="s">
        <v>47382</v>
      </c>
      <c r="G382" s="6">
        <f>E1L336C1</f>
        <v>7.6629285275818373E-2</v>
      </c>
    </row>
    <row r="383" spans="1:7" x14ac:dyDescent="0.3">
      <c r="A383" s="11">
        <f>CURRENT_YEAR</f>
        <v>2020</v>
      </c>
      <c r="B383" s="11">
        <f>RRICC</f>
        <v>134500</v>
      </c>
      <c r="C383" s="7">
        <f>RR_ID</f>
        <v>5</v>
      </c>
      <c r="D383" s="1" t="str">
        <f>RR_SHORT_NAME</f>
        <v>KCS</v>
      </c>
      <c r="E383" s="1" t="str">
        <f>RR_NAME</f>
        <v>Kansas City Southern Railway Company</v>
      </c>
      <c r="F383" s="1" t="s">
        <v>47383</v>
      </c>
      <c r="G383" s="6">
        <f>E1L337C1</f>
        <v>6.3265511684125711E-2</v>
      </c>
    </row>
    <row r="384" spans="1:7" x14ac:dyDescent="0.3">
      <c r="A384" s="11">
        <f>CURRENT_YEAR</f>
        <v>2020</v>
      </c>
      <c r="B384" s="11">
        <f>RRICC</f>
        <v>134500</v>
      </c>
      <c r="C384" s="7">
        <f>RR_ID</f>
        <v>5</v>
      </c>
      <c r="D384" s="1" t="str">
        <f>RR_SHORT_NAME</f>
        <v>KCS</v>
      </c>
      <c r="E384" s="1" t="str">
        <f>RR_NAME</f>
        <v>Kansas City Southern Railway Company</v>
      </c>
      <c r="F384" s="1" t="s">
        <v>47384</v>
      </c>
      <c r="G384" s="6">
        <f>E1L338C1</f>
        <v>1.2366377140287507E-3</v>
      </c>
    </row>
    <row r="385" spans="1:7" x14ac:dyDescent="0.3">
      <c r="A385" s="11">
        <f>CURRENT_YEAR</f>
        <v>2020</v>
      </c>
      <c r="B385" s="11">
        <f>RRICC</f>
        <v>134500</v>
      </c>
      <c r="C385" s="7">
        <f>RR_ID</f>
        <v>5</v>
      </c>
      <c r="D385" s="1" t="str">
        <f>RR_SHORT_NAME</f>
        <v>KCS</v>
      </c>
      <c r="E385" s="1" t="str">
        <f>RR_NAME</f>
        <v>Kansas City Southern Railway Company</v>
      </c>
      <c r="F385" s="1" t="s">
        <v>47385</v>
      </c>
      <c r="G385" s="6">
        <f>E1L339C1</f>
        <v>0.10051887092555545</v>
      </c>
    </row>
    <row r="386" spans="1:7" x14ac:dyDescent="0.3">
      <c r="A386" s="11">
        <f>CURRENT_YEAR</f>
        <v>2020</v>
      </c>
      <c r="B386" s="11">
        <f>RRICC</f>
        <v>134500</v>
      </c>
      <c r="C386" s="7">
        <f>RR_ID</f>
        <v>5</v>
      </c>
      <c r="D386" s="1" t="str">
        <f>RR_SHORT_NAME</f>
        <v>KCS</v>
      </c>
      <c r="E386" s="1" t="str">
        <f>RR_NAME</f>
        <v>Kansas City Southern Railway Company</v>
      </c>
      <c r="F386" s="1" t="s">
        <v>47386</v>
      </c>
      <c r="G386" s="6">
        <f>E1L340C1</f>
        <v>4.1050292308664554E-2</v>
      </c>
    </row>
    <row r="387" spans="1:7" x14ac:dyDescent="0.3">
      <c r="A387" s="11">
        <f>CURRENT_YEAR</f>
        <v>2020</v>
      </c>
      <c r="B387" s="11">
        <f>RRICC</f>
        <v>134500</v>
      </c>
      <c r="C387" s="7">
        <f>RR_ID</f>
        <v>5</v>
      </c>
      <c r="D387" s="1" t="str">
        <f>RR_SHORT_NAME</f>
        <v>KCS</v>
      </c>
      <c r="E387" s="1" t="str">
        <f>RR_NAME</f>
        <v>Kansas City Southern Railway Company</v>
      </c>
      <c r="F387" s="1" t="s">
        <v>47387</v>
      </c>
      <c r="G387" s="6">
        <f>E1L341C1</f>
        <v>1.4742717925468029E-2</v>
      </c>
    </row>
    <row r="388" spans="1:7" x14ac:dyDescent="0.3">
      <c r="A388" s="11">
        <f>CURRENT_YEAR</f>
        <v>2020</v>
      </c>
      <c r="B388" s="11">
        <f>RRICC</f>
        <v>134500</v>
      </c>
      <c r="C388" s="7">
        <f>RR_ID</f>
        <v>5</v>
      </c>
      <c r="D388" s="1" t="str">
        <f>RR_SHORT_NAME</f>
        <v>KCS</v>
      </c>
      <c r="E388" s="1" t="str">
        <f>RR_NAME</f>
        <v>Kansas City Southern Railway Company</v>
      </c>
      <c r="F388" s="1" t="s">
        <v>47388</v>
      </c>
      <c r="G388" s="6">
        <f>E1L342C1</f>
        <v>1.1939958424653559E-2</v>
      </c>
    </row>
    <row r="389" spans="1:7" x14ac:dyDescent="0.3">
      <c r="A389" s="11">
        <f>CURRENT_YEAR</f>
        <v>2020</v>
      </c>
      <c r="B389" s="11">
        <f>RRICC</f>
        <v>134500</v>
      </c>
      <c r="C389" s="7">
        <f>RR_ID</f>
        <v>5</v>
      </c>
      <c r="D389" s="1" t="str">
        <f>RR_SHORT_NAME</f>
        <v>KCS</v>
      </c>
      <c r="E389" s="1" t="str">
        <f>RR_NAME</f>
        <v>Kansas City Southern Railway Company</v>
      </c>
      <c r="F389" s="1" t="s">
        <v>47389</v>
      </c>
      <c r="G389" s="6">
        <f>E1L343C1</f>
        <v>6.575273742008747E-2</v>
      </c>
    </row>
    <row r="390" spans="1:7" x14ac:dyDescent="0.3">
      <c r="A390" s="11">
        <f>CURRENT_YEAR</f>
        <v>2020</v>
      </c>
      <c r="B390" s="11">
        <f>RRICC</f>
        <v>134500</v>
      </c>
      <c r="C390" s="7">
        <f>RR_ID</f>
        <v>5</v>
      </c>
      <c r="D390" s="1" t="str">
        <f>RR_SHORT_NAME</f>
        <v>KCS</v>
      </c>
      <c r="E390" s="1" t="str">
        <f>RR_NAME</f>
        <v>Kansas City Southern Railway Company</v>
      </c>
      <c r="F390" s="1" t="s">
        <v>47390</v>
      </c>
      <c r="G390" s="6">
        <f>E1L344C1</f>
        <v>3.7185460949404316E-2</v>
      </c>
    </row>
    <row r="391" spans="1:7" x14ac:dyDescent="0.3">
      <c r="A391" s="11">
        <f>CURRENT_YEAR</f>
        <v>2020</v>
      </c>
      <c r="B391" s="11">
        <f>RRICC</f>
        <v>134500</v>
      </c>
      <c r="C391" s="7">
        <f>RR_ID</f>
        <v>5</v>
      </c>
      <c r="D391" s="1" t="str">
        <f>RR_SHORT_NAME</f>
        <v>KCS</v>
      </c>
      <c r="E391" s="1" t="str">
        <f>RR_NAME</f>
        <v>Kansas City Southern Railway Company</v>
      </c>
      <c r="F391" s="1" t="s">
        <v>47391</v>
      </c>
      <c r="G391" s="6">
        <f>E1L345C1</f>
        <v>0.11058293551930592</v>
      </c>
    </row>
    <row r="392" spans="1:7" x14ac:dyDescent="0.3">
      <c r="A392" s="11">
        <f>CURRENT_YEAR</f>
        <v>2020</v>
      </c>
      <c r="B392" s="11">
        <f>RRICC</f>
        <v>134500</v>
      </c>
      <c r="C392" s="7">
        <f>RR_ID</f>
        <v>5</v>
      </c>
      <c r="D392" s="1" t="str">
        <f>RR_SHORT_NAME</f>
        <v>KCS</v>
      </c>
      <c r="E392" s="1" t="str">
        <f>RR_NAME</f>
        <v>Kansas City Southern Railway Company</v>
      </c>
      <c r="F392" s="1" t="s">
        <v>47392</v>
      </c>
      <c r="G392" s="6">
        <f>E1L346C1</f>
        <v>5.4264531937212816E-3</v>
      </c>
    </row>
    <row r="393" spans="1:7" x14ac:dyDescent="0.3">
      <c r="A393" s="11">
        <f>CURRENT_YEAR</f>
        <v>2020</v>
      </c>
      <c r="B393" s="11">
        <f>RRICC</f>
        <v>134500</v>
      </c>
      <c r="C393" s="7">
        <f>RR_ID</f>
        <v>5</v>
      </c>
      <c r="D393" s="1" t="str">
        <f>RR_SHORT_NAME</f>
        <v>KCS</v>
      </c>
      <c r="E393" s="1" t="str">
        <f>RR_NAME</f>
        <v>Kansas City Southern Railway Company</v>
      </c>
      <c r="F393" s="1" t="s">
        <v>47393</v>
      </c>
      <c r="G393" s="6">
        <f>E1L347C1</f>
        <v>4.7641514960962063E-2</v>
      </c>
    </row>
    <row r="394" spans="1:7" x14ac:dyDescent="0.3">
      <c r="A394" s="11">
        <f>CURRENT_YEAR</f>
        <v>2020</v>
      </c>
      <c r="B394" s="11">
        <f>RRICC</f>
        <v>134500</v>
      </c>
      <c r="C394" s="7">
        <f>RR_ID</f>
        <v>5</v>
      </c>
      <c r="D394" s="1" t="str">
        <f>RR_SHORT_NAME</f>
        <v>KCS</v>
      </c>
      <c r="E394" s="1" t="str">
        <f>RR_NAME</f>
        <v>Kansas City Southern Railway Company</v>
      </c>
      <c r="F394" s="1" t="s">
        <v>47394</v>
      </c>
      <c r="G394" s="6">
        <f>E1L348C1</f>
        <v>7.61084379992156E-2</v>
      </c>
    </row>
    <row r="395" spans="1:7" x14ac:dyDescent="0.3">
      <c r="A395" s="11">
        <f>CURRENT_YEAR</f>
        <v>2020</v>
      </c>
      <c r="B395" s="11">
        <f>RRICC</f>
        <v>134500</v>
      </c>
      <c r="C395" s="7">
        <f>RR_ID</f>
        <v>5</v>
      </c>
      <c r="D395" s="1" t="str">
        <f>RR_SHORT_NAME</f>
        <v>KCS</v>
      </c>
      <c r="E395" s="1" t="str">
        <f>RR_NAME</f>
        <v>Kansas City Southern Railway Company</v>
      </c>
      <c r="F395" s="1" t="s">
        <v>47395</v>
      </c>
      <c r="G395" s="6">
        <f>E1L349C1</f>
        <v>3.6994674618663702E-2</v>
      </c>
    </row>
    <row r="396" spans="1:7" x14ac:dyDescent="0.3">
      <c r="A396" s="11">
        <f>CURRENT_YEAR</f>
        <v>2020</v>
      </c>
      <c r="B396" s="11">
        <f>RRICC</f>
        <v>134500</v>
      </c>
      <c r="C396" s="7">
        <f>RR_ID</f>
        <v>5</v>
      </c>
      <c r="D396" s="1" t="str">
        <f>RR_SHORT_NAME</f>
        <v>KCS</v>
      </c>
      <c r="E396" s="1" t="str">
        <f>RR_NAME</f>
        <v>Kansas City Southern Railway Company</v>
      </c>
      <c r="F396" s="1" t="s">
        <v>47396</v>
      </c>
      <c r="G396" s="6">
        <f>E1L350C1</f>
        <v>1.4322538640667168E-2</v>
      </c>
    </row>
    <row r="397" spans="1:7" x14ac:dyDescent="0.3">
      <c r="A397" s="11">
        <f>CURRENT_YEAR</f>
        <v>2020</v>
      </c>
      <c r="B397" s="11">
        <f>RRICC</f>
        <v>134500</v>
      </c>
      <c r="C397" s="7">
        <f>RR_ID</f>
        <v>5</v>
      </c>
      <c r="D397" s="1" t="str">
        <f>RR_SHORT_NAME</f>
        <v>KCS</v>
      </c>
      <c r="E397" s="1" t="str">
        <f>RR_NAME</f>
        <v>Kansas City Southern Railway Company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2020</v>
      </c>
      <c r="B398" s="11">
        <f>RRICC</f>
        <v>134500</v>
      </c>
      <c r="C398" s="7">
        <f>RR_ID</f>
        <v>5</v>
      </c>
      <c r="D398" s="1" t="str">
        <f>RR_SHORT_NAME</f>
        <v>KCS</v>
      </c>
      <c r="E398" s="1" t="str">
        <f>RR_NAME</f>
        <v>Kansas City Southern Railway Company</v>
      </c>
      <c r="F398" s="1" t="s">
        <v>47398</v>
      </c>
      <c r="G398" s="6">
        <f>E1L352C1</f>
        <v>4.031175490633916E-3</v>
      </c>
    </row>
    <row r="399" spans="1:7" x14ac:dyDescent="0.3">
      <c r="A399" s="11">
        <f>CURRENT_YEAR</f>
        <v>2020</v>
      </c>
      <c r="B399" s="11">
        <f>RRICC</f>
        <v>134500</v>
      </c>
      <c r="C399" s="7">
        <f>RR_ID</f>
        <v>5</v>
      </c>
      <c r="D399" s="1" t="str">
        <f>RR_SHORT_NAME</f>
        <v>KCS</v>
      </c>
      <c r="E399" s="1" t="str">
        <f>RR_NAME</f>
        <v>Kansas City Southern Railway Company</v>
      </c>
      <c r="F399" s="1" t="s">
        <v>47399</v>
      </c>
      <c r="G399" s="6">
        <f>E1L353C1</f>
        <v>1.8205648733177857E-2</v>
      </c>
    </row>
    <row r="400" spans="1:7" x14ac:dyDescent="0.3">
      <c r="A400" s="11">
        <f>CURRENT_YEAR</f>
        <v>2020</v>
      </c>
      <c r="B400" s="11">
        <f>RRICC</f>
        <v>134500</v>
      </c>
      <c r="C400" s="7">
        <f>RR_ID</f>
        <v>5</v>
      </c>
      <c r="D400" s="1" t="str">
        <f>RR_SHORT_NAME</f>
        <v>KCS</v>
      </c>
      <c r="E400" s="1" t="str">
        <f>RR_NAME</f>
        <v>Kansas City Southern Railway Company</v>
      </c>
      <c r="F400" s="1" t="s">
        <v>47400</v>
      </c>
      <c r="G400" s="6">
        <f>E1L354C1</f>
        <v>4.9633379412000404E-2</v>
      </c>
    </row>
    <row r="401" spans="1:7" x14ac:dyDescent="0.3">
      <c r="A401" s="11">
        <f>CURRENT_YEAR</f>
        <v>2020</v>
      </c>
      <c r="B401" s="11">
        <f>RRICC</f>
        <v>134500</v>
      </c>
      <c r="C401" s="7">
        <f>RR_ID</f>
        <v>5</v>
      </c>
      <c r="D401" s="1" t="str">
        <f>RR_SHORT_NAME</f>
        <v>KCS</v>
      </c>
      <c r="E401" s="1" t="str">
        <f>RR_NAME</f>
        <v>Kansas City Southern Railway Company</v>
      </c>
      <c r="F401" s="1" t="s">
        <v>47401</v>
      </c>
      <c r="G401" s="6">
        <f>E1L355C1</f>
        <v>1.533417294048495E-2</v>
      </c>
    </row>
    <row r="402" spans="1:7" x14ac:dyDescent="0.3">
      <c r="A402" s="11">
        <f>CURRENT_YEAR</f>
        <v>2020</v>
      </c>
      <c r="B402" s="11">
        <f>RRICC</f>
        <v>134500</v>
      </c>
      <c r="C402" s="7">
        <f>RR_ID</f>
        <v>5</v>
      </c>
      <c r="D402" s="1" t="str">
        <f>RR_SHORT_NAME</f>
        <v>KCS</v>
      </c>
      <c r="E402" s="1" t="str">
        <f>RR_NAME</f>
        <v>Kansas City Southern Railway Company</v>
      </c>
      <c r="F402" s="1" t="s">
        <v>47402</v>
      </c>
      <c r="G402" s="6">
        <f>E1L356C1</f>
        <v>1.4380682533099081</v>
      </c>
    </row>
    <row r="403" spans="1:7" x14ac:dyDescent="0.3">
      <c r="A403" s="11">
        <f>CURRENT_YEAR</f>
        <v>2020</v>
      </c>
      <c r="B403" s="11">
        <f>RRICC</f>
        <v>134500</v>
      </c>
      <c r="C403" s="7">
        <f>RR_ID</f>
        <v>5</v>
      </c>
      <c r="D403" s="1" t="str">
        <f>RR_SHORT_NAME</f>
        <v>KCS</v>
      </c>
      <c r="E403" s="1" t="str">
        <f>RR_NAME</f>
        <v>Kansas City Southern Railway Company</v>
      </c>
      <c r="F403" s="1" t="s">
        <v>47403</v>
      </c>
      <c r="G403" s="6">
        <f>E1L357C1</f>
        <v>0.2796506079671115</v>
      </c>
    </row>
    <row r="404" spans="1:7" x14ac:dyDescent="0.3">
      <c r="A404" s="11">
        <f>CURRENT_YEAR</f>
        <v>2020</v>
      </c>
      <c r="B404" s="11">
        <f>RRICC</f>
        <v>134500</v>
      </c>
      <c r="C404" s="7">
        <f>RR_ID</f>
        <v>5</v>
      </c>
      <c r="D404" s="1" t="str">
        <f>RR_SHORT_NAME</f>
        <v>KCS</v>
      </c>
      <c r="E404" s="1" t="str">
        <f>RR_NAME</f>
        <v>Kansas City Southern Railway Company</v>
      </c>
      <c r="F404" s="1" t="s">
        <v>47404</v>
      </c>
      <c r="G404" s="6">
        <f>E1L358C1</f>
        <v>3.3467763128923337E-3</v>
      </c>
    </row>
    <row r="405" spans="1:7" x14ac:dyDescent="0.3">
      <c r="A405" s="11">
        <f>CURRENT_YEAR</f>
        <v>2020</v>
      </c>
      <c r="B405" s="11">
        <f>RRICC</f>
        <v>134500</v>
      </c>
      <c r="C405" s="7">
        <f>RR_ID</f>
        <v>5</v>
      </c>
      <c r="D405" s="1" t="str">
        <f>RR_SHORT_NAME</f>
        <v>KCS</v>
      </c>
      <c r="E405" s="1" t="str">
        <f>RR_NAME</f>
        <v>Kansas City Southern Railway Company</v>
      </c>
      <c r="F405" s="1" t="s">
        <v>47405</v>
      </c>
      <c r="G405" s="6">
        <f>E1L359C1</f>
        <v>6.7172172565916474E-3</v>
      </c>
    </row>
    <row r="406" spans="1:7" x14ac:dyDescent="0.3">
      <c r="A406" s="11">
        <f>CURRENT_YEAR</f>
        <v>2020</v>
      </c>
      <c r="B406" s="11">
        <f>RRICC</f>
        <v>134500</v>
      </c>
      <c r="C406" s="7">
        <f>RR_ID</f>
        <v>5</v>
      </c>
      <c r="D406" s="1" t="str">
        <f>RR_SHORT_NAME</f>
        <v>KCS</v>
      </c>
      <c r="E406" s="1" t="str">
        <f>RR_NAME</f>
        <v>Kansas City Southern Railway Company</v>
      </c>
      <c r="F406" s="1" t="s">
        <v>47406</v>
      </c>
      <c r="G406" s="6">
        <f>E1L360C1</f>
        <v>2.3129155730127675E-3</v>
      </c>
    </row>
    <row r="407" spans="1:7" x14ac:dyDescent="0.3">
      <c r="A407" s="11">
        <f>CURRENT_YEAR</f>
        <v>2020</v>
      </c>
      <c r="B407" s="11">
        <f>RRICC</f>
        <v>134500</v>
      </c>
      <c r="C407" s="7">
        <f>RR_ID</f>
        <v>5</v>
      </c>
      <c r="D407" s="1" t="str">
        <f>RR_SHORT_NAME</f>
        <v>KCS</v>
      </c>
      <c r="E407" s="1" t="str">
        <f>RR_NAME</f>
        <v>Kansas City Southern Railway Company</v>
      </c>
      <c r="F407" s="1" t="s">
        <v>47407</v>
      </c>
      <c r="G407" s="6">
        <f>E1L361C1</f>
        <v>4.4424753803321573E-2</v>
      </c>
    </row>
    <row r="408" spans="1:7" x14ac:dyDescent="0.3">
      <c r="A408" s="11">
        <f>CURRENT_YEAR</f>
        <v>2020</v>
      </c>
      <c r="B408" s="11">
        <f>RRICC</f>
        <v>134500</v>
      </c>
      <c r="C408" s="7">
        <f>RR_ID</f>
        <v>5</v>
      </c>
      <c r="D408" s="1" t="str">
        <f>RR_SHORT_NAME</f>
        <v>KCS</v>
      </c>
      <c r="E408" s="1" t="str">
        <f>RR_NAME</f>
        <v>Kansas City Southern Railway Company</v>
      </c>
      <c r="F408" s="1" t="s">
        <v>47408</v>
      </c>
      <c r="G408" s="6">
        <f>E1L362C1</f>
        <v>-6.8344835650367079E-4</v>
      </c>
    </row>
    <row r="409" spans="1:7" x14ac:dyDescent="0.3">
      <c r="A409" s="11">
        <f>CURRENT_YEAR</f>
        <v>2020</v>
      </c>
      <c r="B409" s="11">
        <f>RRICC</f>
        <v>134500</v>
      </c>
      <c r="C409" s="7">
        <f>RR_ID</f>
        <v>5</v>
      </c>
      <c r="D409" s="1" t="str">
        <f>RR_SHORT_NAME</f>
        <v>KCS</v>
      </c>
      <c r="E409" s="1" t="str">
        <f>RR_NAME</f>
        <v>Kansas City Southern Railway Company</v>
      </c>
      <c r="F409" s="1" t="s">
        <v>47409</v>
      </c>
      <c r="G409" s="6">
        <f>E1L363C1</f>
        <v>0</v>
      </c>
    </row>
    <row r="410" spans="1:7" x14ac:dyDescent="0.3">
      <c r="A410" s="11">
        <f>CURRENT_YEAR</f>
        <v>2020</v>
      </c>
      <c r="B410" s="11">
        <f>RRICC</f>
        <v>134500</v>
      </c>
      <c r="C410" s="7">
        <f>RR_ID</f>
        <v>5</v>
      </c>
      <c r="D410" s="1" t="str">
        <f>RR_SHORT_NAME</f>
        <v>KCS</v>
      </c>
      <c r="E410" s="1" t="str">
        <f>RR_NAME</f>
        <v>Kansas City Southern Railway Company</v>
      </c>
      <c r="F410" s="1" t="s">
        <v>47410</v>
      </c>
      <c r="G410" s="6">
        <f>E1L364C1</f>
        <v>0.5060893713381045</v>
      </c>
    </row>
    <row r="411" spans="1:7" x14ac:dyDescent="0.3">
      <c r="A411" s="11">
        <f>CURRENT_YEAR</f>
        <v>2020</v>
      </c>
      <c r="B411" s="11">
        <f>RRICC</f>
        <v>134500</v>
      </c>
      <c r="C411" s="7">
        <f>RR_ID</f>
        <v>5</v>
      </c>
      <c r="D411" s="1" t="str">
        <f>RR_SHORT_NAME</f>
        <v>KCS</v>
      </c>
      <c r="E411" s="1" t="str">
        <f>RR_NAME</f>
        <v>Kansas City Southern Railway Company</v>
      </c>
      <c r="F411" s="1" t="s">
        <v>47411</v>
      </c>
      <c r="G411" s="6">
        <f>E1L365C1</f>
        <v>5.0298527906920527E-2</v>
      </c>
    </row>
    <row r="412" spans="1:7" x14ac:dyDescent="0.3">
      <c r="A412" s="11">
        <f>CURRENT_YEAR</f>
        <v>2020</v>
      </c>
      <c r="B412" s="11">
        <f>RRICC</f>
        <v>134500</v>
      </c>
      <c r="C412" s="7">
        <f>RR_ID</f>
        <v>5</v>
      </c>
      <c r="D412" s="1" t="str">
        <f>RR_SHORT_NAME</f>
        <v>KCS</v>
      </c>
      <c r="E412" s="1" t="str">
        <f>RR_NAME</f>
        <v>Kansas City Southern Railway Company</v>
      </c>
      <c r="F412" s="1" t="s">
        <v>47412</v>
      </c>
      <c r="G412" s="6">
        <f>E1L366C1</f>
        <v>0.13409182722392821</v>
      </c>
    </row>
    <row r="413" spans="1:7" x14ac:dyDescent="0.3">
      <c r="A413" s="11">
        <f>CURRENT_YEAR</f>
        <v>2020</v>
      </c>
      <c r="B413" s="11">
        <f>RRICC</f>
        <v>134500</v>
      </c>
      <c r="C413" s="7">
        <f>RR_ID</f>
        <v>5</v>
      </c>
      <c r="D413" s="1" t="str">
        <f>RR_SHORT_NAME</f>
        <v>KCS</v>
      </c>
      <c r="E413" s="1" t="str">
        <f>RR_NAME</f>
        <v>Kansas City Southern Railway Company</v>
      </c>
      <c r="F413" s="1" t="s">
        <v>47413</v>
      </c>
      <c r="G413" s="6">
        <f>E1L367C1</f>
        <v>1.4978214029207566</v>
      </c>
    </row>
    <row r="414" spans="1:7" x14ac:dyDescent="0.3">
      <c r="A414" s="11">
        <f>CURRENT_YEAR</f>
        <v>2020</v>
      </c>
      <c r="B414" s="11">
        <f>RRICC</f>
        <v>134500</v>
      </c>
      <c r="C414" s="7">
        <f>RR_ID</f>
        <v>5</v>
      </c>
      <c r="D414" s="1" t="str">
        <f>RR_SHORT_NAME</f>
        <v>KCS</v>
      </c>
      <c r="E414" s="1" t="str">
        <f>RR_NAME</f>
        <v>Kansas City Southern Railway Company</v>
      </c>
      <c r="F414" s="1" t="s">
        <v>47414</v>
      </c>
      <c r="G414" s="6">
        <f>E1L368C1</f>
        <v>7.2794077869062182E-2</v>
      </c>
    </row>
    <row r="415" spans="1:7" x14ac:dyDescent="0.3">
      <c r="A415" s="11">
        <f>CURRENT_YEAR</f>
        <v>2020</v>
      </c>
      <c r="B415" s="11">
        <f>RRICC</f>
        <v>134500</v>
      </c>
      <c r="C415" s="7">
        <f>RR_ID</f>
        <v>5</v>
      </c>
      <c r="D415" s="1" t="str">
        <f>RR_SHORT_NAME</f>
        <v>KCS</v>
      </c>
      <c r="E415" s="1" t="str">
        <f>RR_NAME</f>
        <v>Kansas City Southern Railway Company</v>
      </c>
      <c r="F415" s="1" t="s">
        <v>47415</v>
      </c>
      <c r="G415" s="6">
        <f>E1L369C1</f>
        <v>0.93072368421052631</v>
      </c>
    </row>
    <row r="416" spans="1:7" x14ac:dyDescent="0.3">
      <c r="A416" s="11">
        <f>CURRENT_YEAR</f>
        <v>2020</v>
      </c>
      <c r="B416" s="11">
        <f>RRICC</f>
        <v>134500</v>
      </c>
      <c r="C416" s="7">
        <f>RR_ID</f>
        <v>5</v>
      </c>
      <c r="D416" s="1" t="str">
        <f>RR_SHORT_NAME</f>
        <v>KCS</v>
      </c>
      <c r="E416" s="1" t="str">
        <f>RR_NAME</f>
        <v>Kansas City Southern Railway Company</v>
      </c>
      <c r="F416" s="1" t="s">
        <v>47416</v>
      </c>
      <c r="G416" s="6">
        <f>E1L370C1</f>
        <v>0.10349523579893018</v>
      </c>
    </row>
    <row r="417" spans="1:7" x14ac:dyDescent="0.3">
      <c r="A417" s="11">
        <f>CURRENT_YEAR</f>
        <v>2020</v>
      </c>
      <c r="B417" s="11">
        <f>RRICC</f>
        <v>134500</v>
      </c>
      <c r="C417" s="7">
        <f>RR_ID</f>
        <v>5</v>
      </c>
      <c r="D417" s="1" t="str">
        <f>RR_SHORT_NAME</f>
        <v>KCS</v>
      </c>
      <c r="E417" s="1" t="str">
        <f>RR_NAME</f>
        <v>Kansas City Southern Railway Company</v>
      </c>
      <c r="F417" s="1" t="s">
        <v>47417</v>
      </c>
      <c r="G417" s="6">
        <f>E1L371C1</f>
        <v>2.5732802744444356</v>
      </c>
    </row>
    <row r="418" spans="1:7" x14ac:dyDescent="0.3">
      <c r="A418" s="11">
        <f>CURRENT_YEAR</f>
        <v>2020</v>
      </c>
      <c r="B418" s="11">
        <f>RRICC</f>
        <v>134500</v>
      </c>
      <c r="C418" s="7">
        <f>RR_ID</f>
        <v>5</v>
      </c>
      <c r="D418" s="1" t="str">
        <f>RR_SHORT_NAME</f>
        <v>KCS</v>
      </c>
      <c r="E418" s="1" t="str">
        <f>RR_NAME</f>
        <v>Kansas City Southern Railway Company</v>
      </c>
      <c r="F418" s="1" t="s">
        <v>47418</v>
      </c>
      <c r="G418" s="6">
        <f>E1L372C1</f>
        <v>4.5673487040649086</v>
      </c>
    </row>
    <row r="419" spans="1:7" x14ac:dyDescent="0.3">
      <c r="A419" s="11">
        <f>CURRENT_YEAR</f>
        <v>2020</v>
      </c>
      <c r="B419" s="11">
        <f>RRICC</f>
        <v>134500</v>
      </c>
      <c r="C419" s="7">
        <f>RR_ID</f>
        <v>5</v>
      </c>
      <c r="D419" s="1" t="str">
        <f>RR_SHORT_NAME</f>
        <v>KCS</v>
      </c>
      <c r="E419" s="1" t="str">
        <f>RR_NAME</f>
        <v>Kansas City Southern Railway Company</v>
      </c>
      <c r="F419" s="1" t="s">
        <v>47419</v>
      </c>
      <c r="G419" s="6">
        <f>E1L373C1</f>
        <v>1.962048139251314</v>
      </c>
    </row>
    <row r="420" spans="1:7" x14ac:dyDescent="0.3">
      <c r="A420" s="11">
        <f>CURRENT_YEAR</f>
        <v>2020</v>
      </c>
      <c r="B420" s="11">
        <f>RRICC</f>
        <v>134500</v>
      </c>
      <c r="C420" s="7">
        <f>RR_ID</f>
        <v>5</v>
      </c>
      <c r="D420" s="1" t="str">
        <f>RR_SHORT_NAME</f>
        <v>KCS</v>
      </c>
      <c r="E420" s="1" t="str">
        <f>RR_NAME</f>
        <v>Kansas City Southern Railway Company</v>
      </c>
      <c r="F420" s="1" t="s">
        <v>47420</v>
      </c>
      <c r="G420" s="6">
        <f>E1L374C1</f>
        <v>4.698304207317568E-3</v>
      </c>
    </row>
    <row r="421" spans="1:7" x14ac:dyDescent="0.3">
      <c r="A421" s="11">
        <f>CURRENT_YEAR</f>
        <v>2020</v>
      </c>
      <c r="B421" s="11">
        <f>RRICC</f>
        <v>134500</v>
      </c>
      <c r="C421" s="7">
        <f>RR_ID</f>
        <v>5</v>
      </c>
      <c r="D421" s="1" t="str">
        <f>RR_SHORT_NAME</f>
        <v>KCS</v>
      </c>
      <c r="E421" s="1" t="str">
        <f>RR_NAME</f>
        <v>Kansas City Southern Railway Company</v>
      </c>
      <c r="F421" s="1" t="s">
        <v>47421</v>
      </c>
      <c r="G421" s="6">
        <f>E1L375C1</f>
        <v>2.3140971066584255</v>
      </c>
    </row>
    <row r="422" spans="1:7" x14ac:dyDescent="0.3">
      <c r="A422" s="11">
        <f>CURRENT_YEAR</f>
        <v>2020</v>
      </c>
      <c r="B422" s="11">
        <f>RRICC</f>
        <v>134500</v>
      </c>
      <c r="C422" s="7">
        <f>RR_ID</f>
        <v>5</v>
      </c>
      <c r="D422" s="1" t="str">
        <f>RR_SHORT_NAME</f>
        <v>KCS</v>
      </c>
      <c r="E422" s="1" t="str">
        <f>RR_NAME</f>
        <v>Kansas City Southern Railway Company</v>
      </c>
      <c r="F422" s="1" t="s">
        <v>47422</v>
      </c>
      <c r="G422" s="6">
        <f>E1L376C1</f>
        <v>1.539999610126681E-2</v>
      </c>
    </row>
    <row r="423" spans="1:7" x14ac:dyDescent="0.3">
      <c r="A423" s="11">
        <f>CURRENT_YEAR</f>
        <v>2020</v>
      </c>
      <c r="B423" s="11">
        <f>RRICC</f>
        <v>134500</v>
      </c>
      <c r="C423" s="7">
        <f>RR_ID</f>
        <v>5</v>
      </c>
      <c r="D423" s="1" t="str">
        <f>RR_SHORT_NAME</f>
        <v>KCS</v>
      </c>
      <c r="E423" s="1" t="str">
        <f>RR_NAME</f>
        <v>Kansas City Southern Railway Company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2020</v>
      </c>
      <c r="B424" s="11">
        <f>RRICC</f>
        <v>134500</v>
      </c>
      <c r="C424" s="7">
        <f>RR_ID</f>
        <v>5</v>
      </c>
      <c r="D424" s="1" t="str">
        <f>RR_SHORT_NAME</f>
        <v>KCS</v>
      </c>
      <c r="E424" s="1" t="str">
        <f>RR_NAME</f>
        <v>Kansas City Southern Railway Company</v>
      </c>
      <c r="F424" s="1" t="s">
        <v>47424</v>
      </c>
      <c r="G424" s="6">
        <f>E1L378C1</f>
        <v>4.4879455499843471E-2</v>
      </c>
    </row>
    <row r="425" spans="1:7" x14ac:dyDescent="0.3">
      <c r="A425" s="11">
        <f>CURRENT_YEAR</f>
        <v>2020</v>
      </c>
      <c r="B425" s="11">
        <f>RRICC</f>
        <v>134500</v>
      </c>
      <c r="C425" s="7">
        <f>RR_ID</f>
        <v>5</v>
      </c>
      <c r="D425" s="1" t="str">
        <f>RR_SHORT_NAME</f>
        <v>KCS</v>
      </c>
      <c r="E425" s="1" t="str">
        <f>RR_NAME</f>
        <v>Kansas City Southern Railway Company</v>
      </c>
      <c r="F425" s="1" t="s">
        <v>47425</v>
      </c>
      <c r="G425" s="6">
        <f>E1L379C1</f>
        <v>3.9562979823806729E-2</v>
      </c>
    </row>
    <row r="426" spans="1:7" x14ac:dyDescent="0.3">
      <c r="A426" s="11">
        <f>CURRENT_YEAR</f>
        <v>2020</v>
      </c>
      <c r="B426" s="11">
        <f>RRICC</f>
        <v>134500</v>
      </c>
      <c r="C426" s="7">
        <f>RR_ID</f>
        <v>5</v>
      </c>
      <c r="D426" s="1" t="str">
        <f>RR_SHORT_NAME</f>
        <v>KCS</v>
      </c>
      <c r="E426" s="1" t="str">
        <f>RR_NAME</f>
        <v>Kansas City Southern Railway Company</v>
      </c>
      <c r="F426" s="1" t="s">
        <v>47426</v>
      </c>
      <c r="G426" s="6">
        <f>E1L380C1</f>
        <v>1.532213253546828</v>
      </c>
    </row>
    <row r="427" spans="1:7" x14ac:dyDescent="0.3">
      <c r="A427" s="11">
        <f>CURRENT_YEAR</f>
        <v>2020</v>
      </c>
      <c r="B427" s="11">
        <f>RRICC</f>
        <v>134500</v>
      </c>
      <c r="C427" s="7">
        <f>RR_ID</f>
        <v>5</v>
      </c>
      <c r="D427" s="1" t="str">
        <f>RR_SHORT_NAME</f>
        <v>KCS</v>
      </c>
      <c r="E427" s="1" t="str">
        <f>RR_NAME</f>
        <v>Kansas City Southern Railway Company</v>
      </c>
      <c r="F427" s="1" t="s">
        <v>47427</v>
      </c>
      <c r="G427" s="6">
        <f>E1L381C1</f>
        <v>1.6340194747313668E-2</v>
      </c>
    </row>
    <row r="428" spans="1:7" x14ac:dyDescent="0.3">
      <c r="A428" s="11">
        <f>CURRENT_YEAR</f>
        <v>2020</v>
      </c>
      <c r="B428" s="11">
        <f>RRICC</f>
        <v>134500</v>
      </c>
      <c r="C428" s="7">
        <f>RR_ID</f>
        <v>5</v>
      </c>
      <c r="D428" s="1" t="str">
        <f>RR_SHORT_NAME</f>
        <v>KCS</v>
      </c>
      <c r="E428" s="1" t="str">
        <f>RR_NAME</f>
        <v>Kansas City Southern Railway Company</v>
      </c>
      <c r="F428" s="1" t="s">
        <v>47428</v>
      </c>
      <c r="G428" s="6">
        <f>E1L382C1</f>
        <v>0.16117152606319526</v>
      </c>
    </row>
    <row r="429" spans="1:7" x14ac:dyDescent="0.3">
      <c r="A429" s="11">
        <f>CURRENT_YEAR</f>
        <v>2020</v>
      </c>
      <c r="B429" s="11">
        <f>RRICC</f>
        <v>134500</v>
      </c>
      <c r="C429" s="7">
        <f>RR_ID</f>
        <v>5</v>
      </c>
      <c r="D429" s="1" t="str">
        <f>RR_SHORT_NAME</f>
        <v>KCS</v>
      </c>
      <c r="E429" s="1" t="str">
        <f>RR_NAME</f>
        <v>Kansas City Southern Railway Company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2020</v>
      </c>
      <c r="B430" s="11">
        <f>RRICC</f>
        <v>134500</v>
      </c>
      <c r="C430" s="7">
        <f>RR_ID</f>
        <v>5</v>
      </c>
      <c r="D430" s="1" t="str">
        <f>RR_SHORT_NAME</f>
        <v>KCS</v>
      </c>
      <c r="E430" s="1" t="str">
        <f>RR_NAME</f>
        <v>Kansas City Southern Railway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2020</v>
      </c>
      <c r="B431" s="11">
        <f>RRICC</f>
        <v>134500</v>
      </c>
      <c r="C431" s="7">
        <f>RR_ID</f>
        <v>5</v>
      </c>
      <c r="D431" s="1" t="str">
        <f>RR_SHORT_NAME</f>
        <v>KCS</v>
      </c>
      <c r="E431" s="1" t="str">
        <f>RR_NAME</f>
        <v>Kansas City Southern Railway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2020</v>
      </c>
      <c r="B432" s="11">
        <f>RRICC</f>
        <v>134500</v>
      </c>
      <c r="C432" s="7">
        <f>RR_ID</f>
        <v>5</v>
      </c>
      <c r="D432" s="1" t="str">
        <f>RR_SHORT_NAME</f>
        <v>KCS</v>
      </c>
      <c r="E432" s="1" t="str">
        <f>RR_NAME</f>
        <v>Kansas City Southern Railway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2020</v>
      </c>
      <c r="B433" s="11">
        <f>RRICC</f>
        <v>134500</v>
      </c>
      <c r="C433" s="7">
        <f>RR_ID</f>
        <v>5</v>
      </c>
      <c r="D433" s="1" t="str">
        <f>RR_SHORT_NAME</f>
        <v>KCS</v>
      </c>
      <c r="E433" s="1" t="str">
        <f>RR_NAME</f>
        <v>Kansas City Southern Railway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2020</v>
      </c>
      <c r="B434" s="11">
        <f>RRICC</f>
        <v>134500</v>
      </c>
      <c r="C434" s="7">
        <f>RR_ID</f>
        <v>5</v>
      </c>
      <c r="D434" s="1" t="str">
        <f>RR_SHORT_NAME</f>
        <v>KCS</v>
      </c>
      <c r="E434" s="1" t="str">
        <f>RR_NAME</f>
        <v>Kansas City Southern Railway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2020</v>
      </c>
      <c r="B435" s="11">
        <f>RRICC</f>
        <v>134500</v>
      </c>
      <c r="C435" s="7">
        <f>RR_ID</f>
        <v>5</v>
      </c>
      <c r="D435" s="1" t="str">
        <f>RR_SHORT_NAME</f>
        <v>KCS</v>
      </c>
      <c r="E435" s="1" t="str">
        <f>RR_NAME</f>
        <v>Kansas City Southern Railway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2020</v>
      </c>
      <c r="B436" s="11">
        <f>RRICC</f>
        <v>134500</v>
      </c>
      <c r="C436" s="7">
        <f>RR_ID</f>
        <v>5</v>
      </c>
      <c r="D436" s="1" t="str">
        <f>RR_SHORT_NAME</f>
        <v>KCS</v>
      </c>
      <c r="E436" s="1" t="str">
        <f>RR_NAME</f>
        <v>Kansas City Southern Railway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2020</v>
      </c>
      <c r="B437" s="11">
        <f>RRICC</f>
        <v>134500</v>
      </c>
      <c r="C437" s="7">
        <f>RR_ID</f>
        <v>5</v>
      </c>
      <c r="D437" s="1" t="str">
        <f>RR_SHORT_NAME</f>
        <v>KCS</v>
      </c>
      <c r="E437" s="1" t="str">
        <f>RR_NAME</f>
        <v>Kansas City Southern Railway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2020</v>
      </c>
      <c r="B438" s="11">
        <f>RRICC</f>
        <v>134500</v>
      </c>
      <c r="C438" s="7">
        <f>RR_ID</f>
        <v>5</v>
      </c>
      <c r="D438" s="1" t="str">
        <f>RR_SHORT_NAME</f>
        <v>KCS</v>
      </c>
      <c r="E438" s="1" t="str">
        <f>RR_NAME</f>
        <v>Kansas City Southern Railway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2020</v>
      </c>
      <c r="B439" s="11">
        <f>RRICC</f>
        <v>134500</v>
      </c>
      <c r="C439" s="7">
        <f>RR_ID</f>
        <v>5</v>
      </c>
      <c r="D439" s="1" t="str">
        <f>RR_SHORT_NAME</f>
        <v>KCS</v>
      </c>
      <c r="E439" s="1" t="str">
        <f>RR_NAME</f>
        <v>Kansas City Southern Railway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2020</v>
      </c>
      <c r="B440" s="11">
        <f>RRICC</f>
        <v>134500</v>
      </c>
      <c r="C440" s="7">
        <f>RR_ID</f>
        <v>5</v>
      </c>
      <c r="D440" s="1" t="str">
        <f>RR_SHORT_NAME</f>
        <v>KCS</v>
      </c>
      <c r="E440" s="1" t="str">
        <f>RR_NAME</f>
        <v>Kansas City Southern Railway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2020</v>
      </c>
      <c r="B441" s="11">
        <f>RRICC</f>
        <v>134500</v>
      </c>
      <c r="C441" s="7">
        <f>RR_ID</f>
        <v>5</v>
      </c>
      <c r="D441" s="1" t="str">
        <f>RR_SHORT_NAME</f>
        <v>KCS</v>
      </c>
      <c r="E441" s="1" t="str">
        <f>RR_NAME</f>
        <v>Kansas City Southern Railway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2020</v>
      </c>
      <c r="B442" s="11">
        <f>RRICC</f>
        <v>134500</v>
      </c>
      <c r="C442" s="7">
        <f>RR_ID</f>
        <v>5</v>
      </c>
      <c r="D442" s="1" t="str">
        <f>RR_SHORT_NAME</f>
        <v>KCS</v>
      </c>
      <c r="E442" s="1" t="str">
        <f>RR_NAME</f>
        <v>Kansas City Southern Railway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2020</v>
      </c>
      <c r="B443" s="11">
        <f>RRICC</f>
        <v>134500</v>
      </c>
      <c r="C443" s="7">
        <f>RR_ID</f>
        <v>5</v>
      </c>
      <c r="D443" s="1" t="str">
        <f>RR_SHORT_NAME</f>
        <v>KCS</v>
      </c>
      <c r="E443" s="1" t="str">
        <f>RR_NAME</f>
        <v>Kansas City Southern Railway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2020</v>
      </c>
      <c r="B444" s="11">
        <f>RRICC</f>
        <v>134500</v>
      </c>
      <c r="C444" s="7">
        <f>RR_ID</f>
        <v>5</v>
      </c>
      <c r="D444" s="1" t="str">
        <f>RR_SHORT_NAME</f>
        <v>KCS</v>
      </c>
      <c r="E444" s="1" t="str">
        <f>RR_NAME</f>
        <v>Kansas City Southern Railway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2020</v>
      </c>
      <c r="B445" s="11">
        <f>RRICC</f>
        <v>134500</v>
      </c>
      <c r="C445" s="7">
        <f>RR_ID</f>
        <v>5</v>
      </c>
      <c r="D445" s="1" t="str">
        <f>RR_SHORT_NAME</f>
        <v>KCS</v>
      </c>
      <c r="E445" s="1" t="str">
        <f>RR_NAME</f>
        <v>Kansas City Southern Railway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2020</v>
      </c>
      <c r="B446" s="11">
        <f>RRICC</f>
        <v>134500</v>
      </c>
      <c r="C446" s="7">
        <f>RR_ID</f>
        <v>5</v>
      </c>
      <c r="D446" s="1" t="str">
        <f>RR_SHORT_NAME</f>
        <v>KCS</v>
      </c>
      <c r="E446" s="1" t="str">
        <f>RR_NAME</f>
        <v>Kansas City Southern Railway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2020</v>
      </c>
      <c r="B447" s="11">
        <f>RRICC</f>
        <v>134500</v>
      </c>
      <c r="C447" s="7">
        <f>RR_ID</f>
        <v>5</v>
      </c>
      <c r="D447" s="1" t="str">
        <f>RR_SHORT_NAME</f>
        <v>KCS</v>
      </c>
      <c r="E447" s="1" t="str">
        <f>RR_NAME</f>
        <v>Kansas City Southern Railway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2020</v>
      </c>
      <c r="B448" s="11">
        <f>RRICC</f>
        <v>134500</v>
      </c>
      <c r="C448" s="7">
        <f>RR_ID</f>
        <v>5</v>
      </c>
      <c r="D448" s="1" t="str">
        <f>RR_SHORT_NAME</f>
        <v>KCS</v>
      </c>
      <c r="E448" s="1" t="str">
        <f>RR_NAME</f>
        <v>Kansas City Southern Railway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2020</v>
      </c>
      <c r="B449" s="11">
        <f>RRICC</f>
        <v>134500</v>
      </c>
      <c r="C449" s="7">
        <f>RR_ID</f>
        <v>5</v>
      </c>
      <c r="D449" s="1" t="str">
        <f>RR_SHORT_NAME</f>
        <v>KCS</v>
      </c>
      <c r="E449" s="1" t="str">
        <f>RR_NAME</f>
        <v>Kansas City Southern Railway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2020</v>
      </c>
      <c r="B450" s="11">
        <f>RRICC</f>
        <v>134500</v>
      </c>
      <c r="C450" s="7">
        <f>RR_ID</f>
        <v>5</v>
      </c>
      <c r="D450" s="1" t="str">
        <f>RR_SHORT_NAME</f>
        <v>KCS</v>
      </c>
      <c r="E450" s="1" t="str">
        <f>RR_NAME</f>
        <v>Kansas City Southern Railway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2020</v>
      </c>
      <c r="B451" s="11">
        <f>RRICC</f>
        <v>134500</v>
      </c>
      <c r="C451" s="7">
        <f>RR_ID</f>
        <v>5</v>
      </c>
      <c r="D451" s="1" t="str">
        <f>RR_SHORT_NAME</f>
        <v>KCS</v>
      </c>
      <c r="E451" s="1" t="str">
        <f>RR_NAME</f>
        <v>Kansas City Southern Railway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2020</v>
      </c>
      <c r="B452" s="11">
        <f>RRICC</f>
        <v>134500</v>
      </c>
      <c r="C452" s="7">
        <f>RR_ID</f>
        <v>5</v>
      </c>
      <c r="D452" s="1" t="str">
        <f>RR_SHORT_NAME</f>
        <v>KCS</v>
      </c>
      <c r="E452" s="1" t="str">
        <f>RR_NAME</f>
        <v>Kansas City Southern Railway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2020</v>
      </c>
      <c r="B453" s="11">
        <f>RRICC</f>
        <v>134500</v>
      </c>
      <c r="C453" s="7">
        <f>RR_ID</f>
        <v>5</v>
      </c>
      <c r="D453" s="1" t="str">
        <f>RR_SHORT_NAME</f>
        <v>KCS</v>
      </c>
      <c r="E453" s="1" t="str">
        <f>RR_NAME</f>
        <v>Kansas City Southern Railway Company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2020</v>
      </c>
      <c r="B454" s="11">
        <f>RRICC</f>
        <v>134500</v>
      </c>
      <c r="C454" s="7">
        <f>RR_ID</f>
        <v>5</v>
      </c>
      <c r="D454" s="1" t="str">
        <f>RR_SHORT_NAME</f>
        <v>KCS</v>
      </c>
      <c r="E454" s="1" t="str">
        <f>RR_NAME</f>
        <v>Kansas City Southern Railway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2020</v>
      </c>
      <c r="B455" s="11">
        <f>RRICC</f>
        <v>134500</v>
      </c>
      <c r="C455" s="7">
        <f>RR_ID</f>
        <v>5</v>
      </c>
      <c r="D455" s="1" t="str">
        <f>RR_SHORT_NAME</f>
        <v>KCS</v>
      </c>
      <c r="E455" s="1" t="str">
        <f>RR_NAME</f>
        <v>Kansas City Southern Railway Company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2020</v>
      </c>
      <c r="B456" s="11">
        <f>RRICC</f>
        <v>134500</v>
      </c>
      <c r="C456" s="7">
        <f>RR_ID</f>
        <v>5</v>
      </c>
      <c r="D456" s="1" t="str">
        <f>RR_SHORT_NAME</f>
        <v>KCS</v>
      </c>
      <c r="E456" s="1" t="str">
        <f>RR_NAME</f>
        <v>Kansas City Southern Railway Company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2020</v>
      </c>
      <c r="B457" s="11">
        <f>RRICC</f>
        <v>134500</v>
      </c>
      <c r="C457" s="7">
        <f>RR_ID</f>
        <v>5</v>
      </c>
      <c r="D457" s="1" t="str">
        <f>RR_SHORT_NAME</f>
        <v>KCS</v>
      </c>
      <c r="E457" s="1" t="str">
        <f>RR_NAME</f>
        <v>Kansas City Southern Railway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2020</v>
      </c>
      <c r="B458" s="11">
        <f>RRICC</f>
        <v>134500</v>
      </c>
      <c r="C458" s="7">
        <f>RR_ID</f>
        <v>5</v>
      </c>
      <c r="D458" s="1" t="str">
        <f>RR_SHORT_NAME</f>
        <v>KCS</v>
      </c>
      <c r="E458" s="1" t="str">
        <f>RR_NAME</f>
        <v>Kansas City Southern Railway Company</v>
      </c>
      <c r="F458" s="1" t="s">
        <v>47458</v>
      </c>
      <c r="G458" s="6">
        <f>E2L102C1</f>
        <v>33.6</v>
      </c>
    </row>
    <row r="459" spans="1:7" x14ac:dyDescent="0.3">
      <c r="A459" s="11">
        <f>CURRENT_YEAR</f>
        <v>2020</v>
      </c>
      <c r="B459" s="11">
        <f>RRICC</f>
        <v>134500</v>
      </c>
      <c r="C459" s="7">
        <f>RR_ID</f>
        <v>5</v>
      </c>
      <c r="D459" s="1" t="str">
        <f>RR_SHORT_NAME</f>
        <v>KCS</v>
      </c>
      <c r="E459" s="1" t="str">
        <f>RR_NAME</f>
        <v>Kansas City Southern Railway Company</v>
      </c>
      <c r="F459" s="1" t="s">
        <v>47459</v>
      </c>
      <c r="G459" s="6">
        <f>E2L102C2</f>
        <v>1.8140116763969973</v>
      </c>
    </row>
    <row r="460" spans="1:7" x14ac:dyDescent="0.3">
      <c r="A460" s="11">
        <f>CURRENT_YEAR</f>
        <v>2020</v>
      </c>
      <c r="B460" s="11">
        <f>RRICC</f>
        <v>134500</v>
      </c>
      <c r="C460" s="7">
        <f>RR_ID</f>
        <v>5</v>
      </c>
      <c r="D460" s="1" t="str">
        <f>RR_SHORT_NAME</f>
        <v>KCS</v>
      </c>
      <c r="E460" s="1" t="str">
        <f>RR_NAME</f>
        <v>Kansas City Southern Railway Company</v>
      </c>
      <c r="F460" s="1" t="s">
        <v>47460</v>
      </c>
      <c r="G460" s="6">
        <f>E2L102C3</f>
        <v>2.0916993830622546</v>
      </c>
    </row>
    <row r="461" spans="1:7" x14ac:dyDescent="0.3">
      <c r="A461" s="11">
        <f>CURRENT_YEAR</f>
        <v>2020</v>
      </c>
      <c r="B461" s="11">
        <f>RRICC</f>
        <v>134500</v>
      </c>
      <c r="C461" s="7">
        <f>RR_ID</f>
        <v>5</v>
      </c>
      <c r="D461" s="1" t="str">
        <f>RR_SHORT_NAME</f>
        <v>KCS</v>
      </c>
      <c r="E461" s="1" t="str">
        <f>RR_NAME</f>
        <v>Kansas City Southern Railway Company</v>
      </c>
      <c r="F461" s="1" t="s">
        <v>47461</v>
      </c>
      <c r="G461" s="6">
        <f>E2L102C4</f>
        <v>1.9800469483568075</v>
      </c>
    </row>
    <row r="462" spans="1:7" x14ac:dyDescent="0.3">
      <c r="A462" s="11">
        <f>CURRENT_YEAR</f>
        <v>2020</v>
      </c>
      <c r="B462" s="11">
        <f>RRICC</f>
        <v>134500</v>
      </c>
      <c r="C462" s="7">
        <f>RR_ID</f>
        <v>5</v>
      </c>
      <c r="D462" s="1" t="str">
        <f>RR_SHORT_NAME</f>
        <v>KCS</v>
      </c>
      <c r="E462" s="1" t="str">
        <f>RR_NAME</f>
        <v>Kansas City Southern Railway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2020</v>
      </c>
      <c r="B463" s="11">
        <f>RRICC</f>
        <v>134500</v>
      </c>
      <c r="C463" s="7">
        <f>RR_ID</f>
        <v>5</v>
      </c>
      <c r="D463" s="1" t="str">
        <f>RR_SHORT_NAME</f>
        <v>KCS</v>
      </c>
      <c r="E463" s="1" t="str">
        <f>RR_NAME</f>
        <v>Kansas City Southern Railway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2020</v>
      </c>
      <c r="B464" s="11">
        <f>RRICC</f>
        <v>134500</v>
      </c>
      <c r="C464" s="7">
        <f>RR_ID</f>
        <v>5</v>
      </c>
      <c r="D464" s="1" t="str">
        <f>RR_SHORT_NAME</f>
        <v>KCS</v>
      </c>
      <c r="E464" s="1" t="str">
        <f>RR_NAME</f>
        <v>Kansas City Southern Railway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2020</v>
      </c>
      <c r="B465" s="11">
        <f>RRICC</f>
        <v>134500</v>
      </c>
      <c r="C465" s="7">
        <f>RR_ID</f>
        <v>5</v>
      </c>
      <c r="D465" s="1" t="str">
        <f>RR_SHORT_NAME</f>
        <v>KCS</v>
      </c>
      <c r="E465" s="1" t="str">
        <f>RR_NAME</f>
        <v>Kansas City Southern Railway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2020</v>
      </c>
      <c r="B466" s="11">
        <f>RRICC</f>
        <v>134500</v>
      </c>
      <c r="C466" s="7">
        <f>RR_ID</f>
        <v>5</v>
      </c>
      <c r="D466" s="1" t="str">
        <f>RR_SHORT_NAME</f>
        <v>KCS</v>
      </c>
      <c r="E466" s="1" t="str">
        <f>RR_NAME</f>
        <v>Kansas City Southern Railway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2020</v>
      </c>
      <c r="B467" s="11">
        <f>RRICC</f>
        <v>134500</v>
      </c>
      <c r="C467" s="7">
        <f>RR_ID</f>
        <v>5</v>
      </c>
      <c r="D467" s="1" t="str">
        <f>RR_SHORT_NAME</f>
        <v>KCS</v>
      </c>
      <c r="E467" s="1" t="str">
        <f>RR_NAME</f>
        <v>Kansas City Southern Railway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2020</v>
      </c>
      <c r="B468" s="11">
        <f>RRICC</f>
        <v>134500</v>
      </c>
      <c r="C468" s="7">
        <f>RR_ID</f>
        <v>5</v>
      </c>
      <c r="D468" s="1" t="str">
        <f>RR_SHORT_NAME</f>
        <v>KCS</v>
      </c>
      <c r="E468" s="1" t="str">
        <f>RR_NAME</f>
        <v>Kansas City Southern Railway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2020</v>
      </c>
      <c r="B469" s="11">
        <f>RRICC</f>
        <v>134500</v>
      </c>
      <c r="C469" s="7">
        <f>RR_ID</f>
        <v>5</v>
      </c>
      <c r="D469" s="1" t="str">
        <f>RR_SHORT_NAME</f>
        <v>KCS</v>
      </c>
      <c r="E469" s="1" t="str">
        <f>RR_NAME</f>
        <v>Kansas City Southern Railway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2020</v>
      </c>
      <c r="B470" s="11">
        <f>RRICC</f>
        <v>134500</v>
      </c>
      <c r="C470" s="7">
        <f>RR_ID</f>
        <v>5</v>
      </c>
      <c r="D470" s="1" t="str">
        <f>RR_SHORT_NAME</f>
        <v>KCS</v>
      </c>
      <c r="E470" s="1" t="str">
        <f>RR_NAME</f>
        <v>Kansas City Southern Railway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2020</v>
      </c>
      <c r="B471" s="11">
        <f>RRICC</f>
        <v>134500</v>
      </c>
      <c r="C471" s="7">
        <f>RR_ID</f>
        <v>5</v>
      </c>
      <c r="D471" s="1" t="str">
        <f>RR_SHORT_NAME</f>
        <v>KCS</v>
      </c>
      <c r="E471" s="1" t="str">
        <f>RR_NAME</f>
        <v>Kansas City Southern Railway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2020</v>
      </c>
      <c r="B472" s="11">
        <f>RRICC</f>
        <v>134500</v>
      </c>
      <c r="C472" s="7">
        <f>RR_ID</f>
        <v>5</v>
      </c>
      <c r="D472" s="1" t="str">
        <f>RR_SHORT_NAME</f>
        <v>KCS</v>
      </c>
      <c r="E472" s="1" t="str">
        <f>RR_NAME</f>
        <v>Kansas City Southern Railway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2020</v>
      </c>
      <c r="B473" s="11">
        <f>RRICC</f>
        <v>134500</v>
      </c>
      <c r="C473" s="7">
        <f>RR_ID</f>
        <v>5</v>
      </c>
      <c r="D473" s="1" t="str">
        <f>RR_SHORT_NAME</f>
        <v>KCS</v>
      </c>
      <c r="E473" s="1" t="str">
        <f>RR_NAME</f>
        <v>Kansas City Southern Railway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2020</v>
      </c>
      <c r="B474" s="11">
        <f>RRICC</f>
        <v>134500</v>
      </c>
      <c r="C474" s="7">
        <f>RR_ID</f>
        <v>5</v>
      </c>
      <c r="D474" s="1" t="str">
        <f>RR_SHORT_NAME</f>
        <v>KCS</v>
      </c>
      <c r="E474" s="1" t="str">
        <f>RR_NAME</f>
        <v>Kansas City Southern Railway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2020</v>
      </c>
      <c r="B475" s="11">
        <f>RRICC</f>
        <v>134500</v>
      </c>
      <c r="C475" s="7">
        <f>RR_ID</f>
        <v>5</v>
      </c>
      <c r="D475" s="1" t="str">
        <f>RR_SHORT_NAME</f>
        <v>KCS</v>
      </c>
      <c r="E475" s="1" t="str">
        <f>RR_NAME</f>
        <v>Kansas City Southern Railway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2020</v>
      </c>
      <c r="B476" s="11">
        <f>RRICC</f>
        <v>134500</v>
      </c>
      <c r="C476" s="7">
        <f>RR_ID</f>
        <v>5</v>
      </c>
      <c r="D476" s="1" t="str">
        <f>RR_SHORT_NAME</f>
        <v>KCS</v>
      </c>
      <c r="E476" s="1" t="str">
        <f>RR_NAME</f>
        <v>Kansas City Southern Railway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2020</v>
      </c>
      <c r="B477" s="11">
        <f>RRICC</f>
        <v>134500</v>
      </c>
      <c r="C477" s="7">
        <f>RR_ID</f>
        <v>5</v>
      </c>
      <c r="D477" s="1" t="str">
        <f>RR_SHORT_NAME</f>
        <v>KCS</v>
      </c>
      <c r="E477" s="1" t="str">
        <f>RR_NAME</f>
        <v>Kansas City Southern Railway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2020</v>
      </c>
      <c r="B478" s="11">
        <f>RRICC</f>
        <v>134500</v>
      </c>
      <c r="C478" s="7">
        <f>RR_ID</f>
        <v>5</v>
      </c>
      <c r="D478" s="1" t="str">
        <f>RR_SHORT_NAME</f>
        <v>KCS</v>
      </c>
      <c r="E478" s="1" t="str">
        <f>RR_NAME</f>
        <v>Kansas City Southern Railway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2020</v>
      </c>
      <c r="B479" s="11">
        <f>RRICC</f>
        <v>134500</v>
      </c>
      <c r="C479" s="7">
        <f>RR_ID</f>
        <v>5</v>
      </c>
      <c r="D479" s="1" t="str">
        <f>RR_SHORT_NAME</f>
        <v>KCS</v>
      </c>
      <c r="E479" s="1" t="str">
        <f>RR_NAME</f>
        <v>Kansas City Southern Railway Company</v>
      </c>
      <c r="F479" s="1" t="s">
        <v>47479</v>
      </c>
      <c r="G479" s="6">
        <f>E2L102C22</f>
        <v>443.57288994839911</v>
      </c>
    </row>
    <row r="480" spans="1:7" x14ac:dyDescent="0.3">
      <c r="A480" s="11">
        <f>CURRENT_YEAR</f>
        <v>2020</v>
      </c>
      <c r="B480" s="11">
        <f>RRICC</f>
        <v>134500</v>
      </c>
      <c r="C480" s="7">
        <f>RR_ID</f>
        <v>5</v>
      </c>
      <c r="D480" s="1" t="str">
        <f>RR_SHORT_NAME</f>
        <v>KCS</v>
      </c>
      <c r="E480" s="1" t="str">
        <f>RR_NAME</f>
        <v>Kansas City Southern Railway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2020</v>
      </c>
      <c r="B481" s="11">
        <f>RRICC</f>
        <v>134500</v>
      </c>
      <c r="C481" s="7">
        <f>RR_ID</f>
        <v>5</v>
      </c>
      <c r="D481" s="1" t="str">
        <f>RR_SHORT_NAME</f>
        <v>KCS</v>
      </c>
      <c r="E481" s="1" t="str">
        <f>RR_NAME</f>
        <v>Kansas City Southern Railway Company</v>
      </c>
      <c r="F481" s="1" t="s">
        <v>47481</v>
      </c>
      <c r="G481" s="6">
        <f>E2L102C24</f>
        <v>395.85467486244295</v>
      </c>
    </row>
    <row r="482" spans="1:7" x14ac:dyDescent="0.3">
      <c r="A482" s="11">
        <f>CURRENT_YEAR</f>
        <v>2020</v>
      </c>
      <c r="B482" s="11">
        <f>RRICC</f>
        <v>134500</v>
      </c>
      <c r="C482" s="7">
        <f>RR_ID</f>
        <v>5</v>
      </c>
      <c r="D482" s="1" t="str">
        <f>RR_SHORT_NAME</f>
        <v>KCS</v>
      </c>
      <c r="E482" s="1" t="str">
        <f>RR_NAME</f>
        <v>Kansas City Southern Railway Company</v>
      </c>
      <c r="F482" s="1" t="s">
        <v>47482</v>
      </c>
      <c r="G482" s="6">
        <f>E2L102C25</f>
        <v>5.808647608300566</v>
      </c>
    </row>
    <row r="483" spans="1:7" x14ac:dyDescent="0.3">
      <c r="A483" s="11">
        <f>CURRENT_YEAR</f>
        <v>2020</v>
      </c>
      <c r="B483" s="11">
        <f>RRICC</f>
        <v>134500</v>
      </c>
      <c r="C483" s="7">
        <f>RR_ID</f>
        <v>5</v>
      </c>
      <c r="D483" s="1" t="str">
        <f>RR_SHORT_NAME</f>
        <v>KCS</v>
      </c>
      <c r="E483" s="1" t="str">
        <f>RR_NAME</f>
        <v>Kansas City Southern Railway Company</v>
      </c>
      <c r="F483" s="1" t="s">
        <v>47483</v>
      </c>
      <c r="G483" s="6">
        <f>E2L102C26</f>
        <v>3.194756184565311</v>
      </c>
    </row>
    <row r="484" spans="1:7" x14ac:dyDescent="0.3">
      <c r="A484" s="11">
        <f>CURRENT_YEAR</f>
        <v>2020</v>
      </c>
      <c r="B484" s="11">
        <f>RRICC</f>
        <v>134500</v>
      </c>
      <c r="C484" s="7">
        <f>RR_ID</f>
        <v>5</v>
      </c>
      <c r="D484" s="1" t="str">
        <f>RR_SHORT_NAME</f>
        <v>KCS</v>
      </c>
      <c r="E484" s="1" t="str">
        <f>RR_NAME</f>
        <v>Kansas City Southern Railway Company</v>
      </c>
      <c r="F484" s="1" t="s">
        <v>47484</v>
      </c>
      <c r="G484" s="6">
        <f>E2L102C27</f>
        <v>8.7129714124508499</v>
      </c>
    </row>
    <row r="485" spans="1:7" x14ac:dyDescent="0.3">
      <c r="A485" s="11">
        <f>CURRENT_YEAR</f>
        <v>2020</v>
      </c>
      <c r="B485" s="11">
        <f>RRICC</f>
        <v>134500</v>
      </c>
      <c r="C485" s="7">
        <f>RR_ID</f>
        <v>5</v>
      </c>
      <c r="D485" s="1" t="str">
        <f>RR_SHORT_NAME</f>
        <v>KCS</v>
      </c>
      <c r="E485" s="1" t="str">
        <f>RR_NAME</f>
        <v>Kansas City Southern Railway Company</v>
      </c>
      <c r="F485" s="1" t="s">
        <v>47485</v>
      </c>
      <c r="G485" s="6">
        <f>E2L102C28</f>
        <v>6.9703771299606787</v>
      </c>
    </row>
    <row r="486" spans="1:7" x14ac:dyDescent="0.3">
      <c r="A486" s="11">
        <f>CURRENT_YEAR</f>
        <v>2020</v>
      </c>
      <c r="B486" s="11">
        <f>RRICC</f>
        <v>134500</v>
      </c>
      <c r="C486" s="7">
        <f>RR_ID</f>
        <v>5</v>
      </c>
      <c r="D486" s="1" t="str">
        <f>RR_SHORT_NAME</f>
        <v>KCS</v>
      </c>
      <c r="E486" s="1" t="str">
        <f>RR_NAME</f>
        <v>Kansas City Southern Railway Company</v>
      </c>
      <c r="F486" s="1" t="s">
        <v>47486</v>
      </c>
      <c r="G486" s="6">
        <f>E2L102C29</f>
        <v>1.4521619020751415</v>
      </c>
    </row>
    <row r="487" spans="1:7" x14ac:dyDescent="0.3">
      <c r="A487" s="11">
        <f>CURRENT_YEAR</f>
        <v>2020</v>
      </c>
      <c r="B487" s="11">
        <f>RRICC</f>
        <v>134500</v>
      </c>
      <c r="C487" s="7">
        <f>RR_ID</f>
        <v>5</v>
      </c>
      <c r="D487" s="1" t="str">
        <f>RR_SHORT_NAME</f>
        <v>KCS</v>
      </c>
      <c r="E487" s="1" t="str">
        <f>RR_NAME</f>
        <v>Kansas City Southern Railway Company</v>
      </c>
      <c r="F487" s="1" t="s">
        <v>47487</v>
      </c>
      <c r="G487" s="6">
        <f>E2L103C1</f>
        <v>37.1</v>
      </c>
    </row>
    <row r="488" spans="1:7" x14ac:dyDescent="0.3">
      <c r="A488" s="11">
        <f>CURRENT_YEAR</f>
        <v>2020</v>
      </c>
      <c r="B488" s="11">
        <f>RRICC</f>
        <v>134500</v>
      </c>
      <c r="C488" s="7">
        <f>RR_ID</f>
        <v>5</v>
      </c>
      <c r="D488" s="1" t="str">
        <f>RR_SHORT_NAME</f>
        <v>KCS</v>
      </c>
      <c r="E488" s="1" t="str">
        <f>RR_NAME</f>
        <v>Kansas City Southern Railway Company</v>
      </c>
      <c r="F488" s="1" t="s">
        <v>47488</v>
      </c>
      <c r="G488" s="6">
        <f>E2L103C2</f>
        <v>1.8804221582588496</v>
      </c>
    </row>
    <row r="489" spans="1:7" x14ac:dyDescent="0.3">
      <c r="A489" s="11">
        <f>CURRENT_YEAR</f>
        <v>2020</v>
      </c>
      <c r="B489" s="11">
        <f>RRICC</f>
        <v>134500</v>
      </c>
      <c r="C489" s="7">
        <f>RR_ID</f>
        <v>5</v>
      </c>
      <c r="D489" s="1" t="str">
        <f>RR_SHORT_NAME</f>
        <v>KCS</v>
      </c>
      <c r="E489" s="1" t="str">
        <f>RR_NAME</f>
        <v>Kansas City Southern Railway Company</v>
      </c>
      <c r="F489" s="1" t="s">
        <v>47489</v>
      </c>
      <c r="G489" s="6">
        <f>E2L103C3</f>
        <v>1.5897892549718016</v>
      </c>
    </row>
    <row r="490" spans="1:7" x14ac:dyDescent="0.3">
      <c r="A490" s="11">
        <f>CURRENT_YEAR</f>
        <v>2020</v>
      </c>
      <c r="B490" s="11">
        <f>RRICC</f>
        <v>134500</v>
      </c>
      <c r="C490" s="7">
        <f>RR_ID</f>
        <v>5</v>
      </c>
      <c r="D490" s="1" t="str">
        <f>RR_SHORT_NAME</f>
        <v>KCS</v>
      </c>
      <c r="E490" s="1" t="str">
        <f>RR_NAME</f>
        <v>Kansas City Southern Railway Company</v>
      </c>
      <c r="F490" s="1" t="s">
        <v>47490</v>
      </c>
      <c r="G490" s="6">
        <f>E2L103C4</f>
        <v>1.7468347522375027</v>
      </c>
    </row>
    <row r="491" spans="1:7" x14ac:dyDescent="0.3">
      <c r="A491" s="11">
        <f>CURRENT_YEAR</f>
        <v>2020</v>
      </c>
      <c r="B491" s="11">
        <f>RRICC</f>
        <v>134500</v>
      </c>
      <c r="C491" s="7">
        <f>RR_ID</f>
        <v>5</v>
      </c>
      <c r="D491" s="1" t="str">
        <f>RR_SHORT_NAME</f>
        <v>KCS</v>
      </c>
      <c r="E491" s="1" t="str">
        <f>RR_NAME</f>
        <v>Kansas City Southern Railway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2020</v>
      </c>
      <c r="B492" s="11">
        <f>RRICC</f>
        <v>134500</v>
      </c>
      <c r="C492" s="7">
        <f>RR_ID</f>
        <v>5</v>
      </c>
      <c r="D492" s="1" t="str">
        <f>RR_SHORT_NAME</f>
        <v>KCS</v>
      </c>
      <c r="E492" s="1" t="str">
        <f>RR_NAME</f>
        <v>Kansas City Southern Railway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2020</v>
      </c>
      <c r="B493" s="11">
        <f>RRICC</f>
        <v>134500</v>
      </c>
      <c r="C493" s="7">
        <f>RR_ID</f>
        <v>5</v>
      </c>
      <c r="D493" s="1" t="str">
        <f>RR_SHORT_NAME</f>
        <v>KCS</v>
      </c>
      <c r="E493" s="1" t="str">
        <f>RR_NAME</f>
        <v>Kansas City Southern Railway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2020</v>
      </c>
      <c r="B494" s="11">
        <f>RRICC</f>
        <v>134500</v>
      </c>
      <c r="C494" s="7">
        <f>RR_ID</f>
        <v>5</v>
      </c>
      <c r="D494" s="1" t="str">
        <f>RR_SHORT_NAME</f>
        <v>KCS</v>
      </c>
      <c r="E494" s="1" t="str">
        <f>RR_NAME</f>
        <v>Kansas City Southern Railway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2020</v>
      </c>
      <c r="B495" s="11">
        <f>RRICC</f>
        <v>134500</v>
      </c>
      <c r="C495" s="7">
        <f>RR_ID</f>
        <v>5</v>
      </c>
      <c r="D495" s="1" t="str">
        <f>RR_SHORT_NAME</f>
        <v>KCS</v>
      </c>
      <c r="E495" s="1" t="str">
        <f>RR_NAME</f>
        <v>Kansas City Southern Railway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2020</v>
      </c>
      <c r="B496" s="11">
        <f>RRICC</f>
        <v>134500</v>
      </c>
      <c r="C496" s="7">
        <f>RR_ID</f>
        <v>5</v>
      </c>
      <c r="D496" s="1" t="str">
        <f>RR_SHORT_NAME</f>
        <v>KCS</v>
      </c>
      <c r="E496" s="1" t="str">
        <f>RR_NAME</f>
        <v>Kansas City Southern Railway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2020</v>
      </c>
      <c r="B497" s="11">
        <f>RRICC</f>
        <v>134500</v>
      </c>
      <c r="C497" s="7">
        <f>RR_ID</f>
        <v>5</v>
      </c>
      <c r="D497" s="1" t="str">
        <f>RR_SHORT_NAME</f>
        <v>KCS</v>
      </c>
      <c r="E497" s="1" t="str">
        <f>RR_NAME</f>
        <v>Kansas City Southern Railway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2020</v>
      </c>
      <c r="B498" s="11">
        <f>RRICC</f>
        <v>134500</v>
      </c>
      <c r="C498" s="7">
        <f>RR_ID</f>
        <v>5</v>
      </c>
      <c r="D498" s="1" t="str">
        <f>RR_SHORT_NAME</f>
        <v>KCS</v>
      </c>
      <c r="E498" s="1" t="str">
        <f>RR_NAME</f>
        <v>Kansas City Southern Railway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2020</v>
      </c>
      <c r="B499" s="11">
        <f>RRICC</f>
        <v>134500</v>
      </c>
      <c r="C499" s="7">
        <f>RR_ID</f>
        <v>5</v>
      </c>
      <c r="D499" s="1" t="str">
        <f>RR_SHORT_NAME</f>
        <v>KCS</v>
      </c>
      <c r="E499" s="1" t="str">
        <f>RR_NAME</f>
        <v>Kansas City Southern Railway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2020</v>
      </c>
      <c r="B500" s="11">
        <f>RRICC</f>
        <v>134500</v>
      </c>
      <c r="C500" s="7">
        <f>RR_ID</f>
        <v>5</v>
      </c>
      <c r="D500" s="1" t="str">
        <f>RR_SHORT_NAME</f>
        <v>KCS</v>
      </c>
      <c r="E500" s="1" t="str">
        <f>RR_NAME</f>
        <v>Kansas City Southern Railway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2020</v>
      </c>
      <c r="B501" s="11">
        <f>RRICC</f>
        <v>134500</v>
      </c>
      <c r="C501" s="7">
        <f>RR_ID</f>
        <v>5</v>
      </c>
      <c r="D501" s="1" t="str">
        <f>RR_SHORT_NAME</f>
        <v>KCS</v>
      </c>
      <c r="E501" s="1" t="str">
        <f>RR_NAME</f>
        <v>Kansas City Southern Railway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2020</v>
      </c>
      <c r="B502" s="11">
        <f>RRICC</f>
        <v>134500</v>
      </c>
      <c r="C502" s="7">
        <f>RR_ID</f>
        <v>5</v>
      </c>
      <c r="D502" s="1" t="str">
        <f>RR_SHORT_NAME</f>
        <v>KCS</v>
      </c>
      <c r="E502" s="1" t="str">
        <f>RR_NAME</f>
        <v>Kansas City Southern Railway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2020</v>
      </c>
      <c r="B503" s="11">
        <f>RRICC</f>
        <v>134500</v>
      </c>
      <c r="C503" s="7">
        <f>RR_ID</f>
        <v>5</v>
      </c>
      <c r="D503" s="1" t="str">
        <f>RR_SHORT_NAME</f>
        <v>KCS</v>
      </c>
      <c r="E503" s="1" t="str">
        <f>RR_NAME</f>
        <v>Kansas City Southern Railway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2020</v>
      </c>
      <c r="B504" s="11">
        <f>RRICC</f>
        <v>134500</v>
      </c>
      <c r="C504" s="7">
        <f>RR_ID</f>
        <v>5</v>
      </c>
      <c r="D504" s="1" t="str">
        <f>RR_SHORT_NAME</f>
        <v>KCS</v>
      </c>
      <c r="E504" s="1" t="str">
        <f>RR_NAME</f>
        <v>Kansas City Southern Railway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2020</v>
      </c>
      <c r="B505" s="11">
        <f>RRICC</f>
        <v>134500</v>
      </c>
      <c r="C505" s="7">
        <f>RR_ID</f>
        <v>5</v>
      </c>
      <c r="D505" s="1" t="str">
        <f>RR_SHORT_NAME</f>
        <v>KCS</v>
      </c>
      <c r="E505" s="1" t="str">
        <f>RR_NAME</f>
        <v>Kansas City Southern Railway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2020</v>
      </c>
      <c r="B506" s="11">
        <f>RRICC</f>
        <v>134500</v>
      </c>
      <c r="C506" s="7">
        <f>RR_ID</f>
        <v>5</v>
      </c>
      <c r="D506" s="1" t="str">
        <f>RR_SHORT_NAME</f>
        <v>KCS</v>
      </c>
      <c r="E506" s="1" t="str">
        <f>RR_NAME</f>
        <v>Kansas City Southern Railway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2020</v>
      </c>
      <c r="B507" s="11">
        <f>RRICC</f>
        <v>134500</v>
      </c>
      <c r="C507" s="7">
        <f>RR_ID</f>
        <v>5</v>
      </c>
      <c r="D507" s="1" t="str">
        <f>RR_SHORT_NAME</f>
        <v>KCS</v>
      </c>
      <c r="E507" s="1" t="str">
        <f>RR_NAME</f>
        <v>Kansas City Southern Railway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2020</v>
      </c>
      <c r="B508" s="11">
        <f>RRICC</f>
        <v>134500</v>
      </c>
      <c r="C508" s="7">
        <f>RR_ID</f>
        <v>5</v>
      </c>
      <c r="D508" s="1" t="str">
        <f>RR_SHORT_NAME</f>
        <v>KCS</v>
      </c>
      <c r="E508" s="1" t="str">
        <f>RR_NAME</f>
        <v>Kansas City Southern Railway Company</v>
      </c>
      <c r="F508" s="1" t="s">
        <v>47508</v>
      </c>
      <c r="G508" s="6">
        <f>E2L103C22</f>
        <v>443.57288994839917</v>
      </c>
    </row>
    <row r="509" spans="1:7" x14ac:dyDescent="0.3">
      <c r="A509" s="11">
        <f>CURRENT_YEAR</f>
        <v>2020</v>
      </c>
      <c r="B509" s="11">
        <f>RRICC</f>
        <v>134500</v>
      </c>
      <c r="C509" s="7">
        <f>RR_ID</f>
        <v>5</v>
      </c>
      <c r="D509" s="1" t="str">
        <f>RR_SHORT_NAME</f>
        <v>KCS</v>
      </c>
      <c r="E509" s="1" t="str">
        <f>RR_NAME</f>
        <v>Kansas City Southern Railway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2020</v>
      </c>
      <c r="B510" s="11">
        <f>RRICC</f>
        <v>134500</v>
      </c>
      <c r="C510" s="7">
        <f>RR_ID</f>
        <v>5</v>
      </c>
      <c r="D510" s="1" t="str">
        <f>RR_SHORT_NAME</f>
        <v>KCS</v>
      </c>
      <c r="E510" s="1" t="str">
        <f>RR_NAME</f>
        <v>Kansas City Southern Railway Company</v>
      </c>
      <c r="F510" s="1" t="s">
        <v>47510</v>
      </c>
      <c r="G510" s="6">
        <f>E2L103C24</f>
        <v>264.99289814314892</v>
      </c>
    </row>
    <row r="511" spans="1:7" x14ac:dyDescent="0.3">
      <c r="A511" s="11">
        <f>CURRENT_YEAR</f>
        <v>2020</v>
      </c>
      <c r="B511" s="11">
        <f>RRICC</f>
        <v>134500</v>
      </c>
      <c r="C511" s="7">
        <f>RR_ID</f>
        <v>5</v>
      </c>
      <c r="D511" s="1" t="str">
        <f>RR_SHORT_NAME</f>
        <v>KCS</v>
      </c>
      <c r="E511" s="1" t="str">
        <f>RR_NAME</f>
        <v>Kansas City Southern Railway Company</v>
      </c>
      <c r="F511" s="1" t="s">
        <v>47511</v>
      </c>
      <c r="G511" s="6">
        <f>E2L103C25</f>
        <v>5.8086476083005669</v>
      </c>
    </row>
    <row r="512" spans="1:7" x14ac:dyDescent="0.3">
      <c r="A512" s="11">
        <f>CURRENT_YEAR</f>
        <v>2020</v>
      </c>
      <c r="B512" s="11">
        <f>RRICC</f>
        <v>134500</v>
      </c>
      <c r="C512" s="7">
        <f>RR_ID</f>
        <v>5</v>
      </c>
      <c r="D512" s="1" t="str">
        <f>RR_SHORT_NAME</f>
        <v>KCS</v>
      </c>
      <c r="E512" s="1" t="str">
        <f>RR_NAME</f>
        <v>Kansas City Southern Railway Company</v>
      </c>
      <c r="F512" s="1" t="s">
        <v>47512</v>
      </c>
      <c r="G512" s="6">
        <f>E2L103C26</f>
        <v>3.194756184565311</v>
      </c>
    </row>
    <row r="513" spans="1:7" x14ac:dyDescent="0.3">
      <c r="A513" s="11">
        <f>CURRENT_YEAR</f>
        <v>2020</v>
      </c>
      <c r="B513" s="11">
        <f>RRICC</f>
        <v>134500</v>
      </c>
      <c r="C513" s="7">
        <f>RR_ID</f>
        <v>5</v>
      </c>
      <c r="D513" s="1" t="str">
        <f>RR_SHORT_NAME</f>
        <v>KCS</v>
      </c>
      <c r="E513" s="1" t="str">
        <f>RR_NAME</f>
        <v>Kansas City Southern Railway Company</v>
      </c>
      <c r="F513" s="1" t="s">
        <v>47513</v>
      </c>
      <c r="G513" s="6">
        <f>E2L103C27</f>
        <v>8.7129714124508499</v>
      </c>
    </row>
    <row r="514" spans="1:7" x14ac:dyDescent="0.3">
      <c r="A514" s="11">
        <f>CURRENT_YEAR</f>
        <v>2020</v>
      </c>
      <c r="B514" s="11">
        <f>RRICC</f>
        <v>134500</v>
      </c>
      <c r="C514" s="7">
        <f>RR_ID</f>
        <v>5</v>
      </c>
      <c r="D514" s="1" t="str">
        <f>RR_SHORT_NAME</f>
        <v>KCS</v>
      </c>
      <c r="E514" s="1" t="str">
        <f>RR_NAME</f>
        <v>Kansas City Southern Railway Company</v>
      </c>
      <c r="F514" s="1" t="s">
        <v>47514</v>
      </c>
      <c r="G514" s="6">
        <f>E2L103C28</f>
        <v>6.9703771299606778</v>
      </c>
    </row>
    <row r="515" spans="1:7" x14ac:dyDescent="0.3">
      <c r="A515" s="11">
        <f>CURRENT_YEAR</f>
        <v>2020</v>
      </c>
      <c r="B515" s="11">
        <f>RRICC</f>
        <v>134500</v>
      </c>
      <c r="C515" s="7">
        <f>RR_ID</f>
        <v>5</v>
      </c>
      <c r="D515" s="1" t="str">
        <f>RR_SHORT_NAME</f>
        <v>KCS</v>
      </c>
      <c r="E515" s="1" t="str">
        <f>RR_NAME</f>
        <v>Kansas City Southern Railway Company</v>
      </c>
      <c r="F515" s="1" t="s">
        <v>47515</v>
      </c>
      <c r="G515" s="6">
        <f>E2L103C29</f>
        <v>1.4521619020751417</v>
      </c>
    </row>
    <row r="516" spans="1:7" x14ac:dyDescent="0.3">
      <c r="A516" s="11">
        <f>CURRENT_YEAR</f>
        <v>2020</v>
      </c>
      <c r="B516" s="11">
        <f>RRICC</f>
        <v>134500</v>
      </c>
      <c r="C516" s="7">
        <f>RR_ID</f>
        <v>5</v>
      </c>
      <c r="D516" s="1" t="str">
        <f>RR_SHORT_NAME</f>
        <v>KCS</v>
      </c>
      <c r="E516" s="1" t="str">
        <f>RR_NAME</f>
        <v>Kansas City Southern Railway Company</v>
      </c>
      <c r="F516" s="1" t="s">
        <v>47516</v>
      </c>
      <c r="G516" s="6">
        <f>E2L104C1</f>
        <v>26.1</v>
      </c>
    </row>
    <row r="517" spans="1:7" x14ac:dyDescent="0.3">
      <c r="A517" s="11">
        <f>CURRENT_YEAR</f>
        <v>2020</v>
      </c>
      <c r="B517" s="11">
        <f>RRICC</f>
        <v>134500</v>
      </c>
      <c r="C517" s="7">
        <f>RR_ID</f>
        <v>5</v>
      </c>
      <c r="D517" s="1" t="str">
        <f>RR_SHORT_NAME</f>
        <v>KCS</v>
      </c>
      <c r="E517" s="1" t="str">
        <f>RR_NAME</f>
        <v>Kansas City Southern Railway Company</v>
      </c>
      <c r="F517" s="1" t="s">
        <v>47517</v>
      </c>
      <c r="G517" s="6">
        <f>E2L104C2</f>
        <v>1.9668141592920354</v>
      </c>
    </row>
    <row r="518" spans="1:7" x14ac:dyDescent="0.3">
      <c r="A518" s="11">
        <f>CURRENT_YEAR</f>
        <v>2020</v>
      </c>
      <c r="B518" s="11">
        <f>RRICC</f>
        <v>134500</v>
      </c>
      <c r="C518" s="7">
        <f>RR_ID</f>
        <v>5</v>
      </c>
      <c r="D518" s="1" t="str">
        <f>RR_SHORT_NAME</f>
        <v>KCS</v>
      </c>
      <c r="E518" s="1" t="str">
        <f>RR_NAME</f>
        <v>Kansas City Southern Railway Company</v>
      </c>
      <c r="F518" s="1" t="s">
        <v>47518</v>
      </c>
      <c r="G518" s="6">
        <f>E2L104C3</f>
        <v>1.9884247884247883</v>
      </c>
    </row>
    <row r="519" spans="1:7" x14ac:dyDescent="0.3">
      <c r="A519" s="11">
        <f>CURRENT_YEAR</f>
        <v>2020</v>
      </c>
      <c r="B519" s="11">
        <f>RRICC</f>
        <v>134500</v>
      </c>
      <c r="C519" s="7">
        <f>RR_ID</f>
        <v>5</v>
      </c>
      <c r="D519" s="1" t="str">
        <f>RR_SHORT_NAME</f>
        <v>KCS</v>
      </c>
      <c r="E519" s="1" t="str">
        <f>RR_NAME</f>
        <v>Kansas City Southern Railway Company</v>
      </c>
      <c r="F519" s="1" t="s">
        <v>47519</v>
      </c>
      <c r="G519" s="6">
        <f>E2L104C4</f>
        <v>1.9860510328068044</v>
      </c>
    </row>
    <row r="520" spans="1:7" x14ac:dyDescent="0.3">
      <c r="A520" s="11">
        <f>CURRENT_YEAR</f>
        <v>2020</v>
      </c>
      <c r="B520" s="11">
        <f>RRICC</f>
        <v>134500</v>
      </c>
      <c r="C520" s="7">
        <f>RR_ID</f>
        <v>5</v>
      </c>
      <c r="D520" s="1" t="str">
        <f>RR_SHORT_NAME</f>
        <v>KCS</v>
      </c>
      <c r="E520" s="1" t="str">
        <f>RR_NAME</f>
        <v>Kansas City Southern Railway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2020</v>
      </c>
      <c r="B521" s="11">
        <f>RRICC</f>
        <v>134500</v>
      </c>
      <c r="C521" s="7">
        <f>RR_ID</f>
        <v>5</v>
      </c>
      <c r="D521" s="1" t="str">
        <f>RR_SHORT_NAME</f>
        <v>KCS</v>
      </c>
      <c r="E521" s="1" t="str">
        <f>RR_NAME</f>
        <v>Kansas City Southern Railway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2020</v>
      </c>
      <c r="B522" s="11">
        <f>RRICC</f>
        <v>134500</v>
      </c>
      <c r="C522" s="7">
        <f>RR_ID</f>
        <v>5</v>
      </c>
      <c r="D522" s="1" t="str">
        <f>RR_SHORT_NAME</f>
        <v>KCS</v>
      </c>
      <c r="E522" s="1" t="str">
        <f>RR_NAME</f>
        <v>Kansas City Southern Railway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2020</v>
      </c>
      <c r="B523" s="11">
        <f>RRICC</f>
        <v>134500</v>
      </c>
      <c r="C523" s="7">
        <f>RR_ID</f>
        <v>5</v>
      </c>
      <c r="D523" s="1" t="str">
        <f>RR_SHORT_NAME</f>
        <v>KCS</v>
      </c>
      <c r="E523" s="1" t="str">
        <f>RR_NAME</f>
        <v>Kansas City Southern Railway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2020</v>
      </c>
      <c r="B524" s="11">
        <f>RRICC</f>
        <v>134500</v>
      </c>
      <c r="C524" s="7">
        <f>RR_ID</f>
        <v>5</v>
      </c>
      <c r="D524" s="1" t="str">
        <f>RR_SHORT_NAME</f>
        <v>KCS</v>
      </c>
      <c r="E524" s="1" t="str">
        <f>RR_NAME</f>
        <v>Kansas City Southern Railway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2020</v>
      </c>
      <c r="B525" s="11">
        <f>RRICC</f>
        <v>134500</v>
      </c>
      <c r="C525" s="7">
        <f>RR_ID</f>
        <v>5</v>
      </c>
      <c r="D525" s="1" t="str">
        <f>RR_SHORT_NAME</f>
        <v>KCS</v>
      </c>
      <c r="E525" s="1" t="str">
        <f>RR_NAME</f>
        <v>Kansas City Southern Railway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2020</v>
      </c>
      <c r="B526" s="11">
        <f>RRICC</f>
        <v>134500</v>
      </c>
      <c r="C526" s="7">
        <f>RR_ID</f>
        <v>5</v>
      </c>
      <c r="D526" s="1" t="str">
        <f>RR_SHORT_NAME</f>
        <v>KCS</v>
      </c>
      <c r="E526" s="1" t="str">
        <f>RR_NAME</f>
        <v>Kansas City Southern Railway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2020</v>
      </c>
      <c r="B527" s="11">
        <f>RRICC</f>
        <v>134500</v>
      </c>
      <c r="C527" s="7">
        <f>RR_ID</f>
        <v>5</v>
      </c>
      <c r="D527" s="1" t="str">
        <f>RR_SHORT_NAME</f>
        <v>KCS</v>
      </c>
      <c r="E527" s="1" t="str">
        <f>RR_NAME</f>
        <v>Kansas City Southern Railway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2020</v>
      </c>
      <c r="B528" s="11">
        <f>RRICC</f>
        <v>134500</v>
      </c>
      <c r="C528" s="7">
        <f>RR_ID</f>
        <v>5</v>
      </c>
      <c r="D528" s="1" t="str">
        <f>RR_SHORT_NAME</f>
        <v>KCS</v>
      </c>
      <c r="E528" s="1" t="str">
        <f>RR_NAME</f>
        <v>Kansas City Southern Railway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2020</v>
      </c>
      <c r="B529" s="11">
        <f>RRICC</f>
        <v>134500</v>
      </c>
      <c r="C529" s="7">
        <f>RR_ID</f>
        <v>5</v>
      </c>
      <c r="D529" s="1" t="str">
        <f>RR_SHORT_NAME</f>
        <v>KCS</v>
      </c>
      <c r="E529" s="1" t="str">
        <f>RR_NAME</f>
        <v>Kansas City Southern Railway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2020</v>
      </c>
      <c r="B530" s="11">
        <f>RRICC</f>
        <v>134500</v>
      </c>
      <c r="C530" s="7">
        <f>RR_ID</f>
        <v>5</v>
      </c>
      <c r="D530" s="1" t="str">
        <f>RR_SHORT_NAME</f>
        <v>KCS</v>
      </c>
      <c r="E530" s="1" t="str">
        <f>RR_NAME</f>
        <v>Kansas City Southern Railway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2020</v>
      </c>
      <c r="B531" s="11">
        <f>RRICC</f>
        <v>134500</v>
      </c>
      <c r="C531" s="7">
        <f>RR_ID</f>
        <v>5</v>
      </c>
      <c r="D531" s="1" t="str">
        <f>RR_SHORT_NAME</f>
        <v>KCS</v>
      </c>
      <c r="E531" s="1" t="str">
        <f>RR_NAME</f>
        <v>Kansas City Southern Railway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2020</v>
      </c>
      <c r="B532" s="11">
        <f>RRICC</f>
        <v>134500</v>
      </c>
      <c r="C532" s="7">
        <f>RR_ID</f>
        <v>5</v>
      </c>
      <c r="D532" s="1" t="str">
        <f>RR_SHORT_NAME</f>
        <v>KCS</v>
      </c>
      <c r="E532" s="1" t="str">
        <f>RR_NAME</f>
        <v>Kansas City Southern Railway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2020</v>
      </c>
      <c r="B533" s="11">
        <f>RRICC</f>
        <v>134500</v>
      </c>
      <c r="C533" s="7">
        <f>RR_ID</f>
        <v>5</v>
      </c>
      <c r="D533" s="1" t="str">
        <f>RR_SHORT_NAME</f>
        <v>KCS</v>
      </c>
      <c r="E533" s="1" t="str">
        <f>RR_NAME</f>
        <v>Kansas City Southern Railway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2020</v>
      </c>
      <c r="B534" s="11">
        <f>RRICC</f>
        <v>134500</v>
      </c>
      <c r="C534" s="7">
        <f>RR_ID</f>
        <v>5</v>
      </c>
      <c r="D534" s="1" t="str">
        <f>RR_SHORT_NAME</f>
        <v>KCS</v>
      </c>
      <c r="E534" s="1" t="str">
        <f>RR_NAME</f>
        <v>Kansas City Southern Railway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2020</v>
      </c>
      <c r="B535" s="11">
        <f>RRICC</f>
        <v>134500</v>
      </c>
      <c r="C535" s="7">
        <f>RR_ID</f>
        <v>5</v>
      </c>
      <c r="D535" s="1" t="str">
        <f>RR_SHORT_NAME</f>
        <v>KCS</v>
      </c>
      <c r="E535" s="1" t="str">
        <f>RR_NAME</f>
        <v>Kansas City Southern Railway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2020</v>
      </c>
      <c r="B536" s="11">
        <f>RRICC</f>
        <v>134500</v>
      </c>
      <c r="C536" s="7">
        <f>RR_ID</f>
        <v>5</v>
      </c>
      <c r="D536" s="1" t="str">
        <f>RR_SHORT_NAME</f>
        <v>KCS</v>
      </c>
      <c r="E536" s="1" t="str">
        <f>RR_NAME</f>
        <v>Kansas City Southern Railway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2020</v>
      </c>
      <c r="B537" s="11">
        <f>RRICC</f>
        <v>134500</v>
      </c>
      <c r="C537" s="7">
        <f>RR_ID</f>
        <v>5</v>
      </c>
      <c r="D537" s="1" t="str">
        <f>RR_SHORT_NAME</f>
        <v>KCS</v>
      </c>
      <c r="E537" s="1" t="str">
        <f>RR_NAME</f>
        <v>Kansas City Southern Railway Company</v>
      </c>
      <c r="F537" s="1" t="s">
        <v>47537</v>
      </c>
      <c r="G537" s="6">
        <f>E2L104C22</f>
        <v>443.57288994839917</v>
      </c>
    </row>
    <row r="538" spans="1:7" x14ac:dyDescent="0.3">
      <c r="A538" s="11">
        <f>CURRENT_YEAR</f>
        <v>2020</v>
      </c>
      <c r="B538" s="11">
        <f>RRICC</f>
        <v>134500</v>
      </c>
      <c r="C538" s="7">
        <f>RR_ID</f>
        <v>5</v>
      </c>
      <c r="D538" s="1" t="str">
        <f>RR_SHORT_NAME</f>
        <v>KCS</v>
      </c>
      <c r="E538" s="1" t="str">
        <f>RR_NAME</f>
        <v>Kansas City Southern Railway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2020</v>
      </c>
      <c r="B539" s="11">
        <f>RRICC</f>
        <v>134500</v>
      </c>
      <c r="C539" s="7">
        <f>RR_ID</f>
        <v>5</v>
      </c>
      <c r="D539" s="1" t="str">
        <f>RR_SHORT_NAME</f>
        <v>KCS</v>
      </c>
      <c r="E539" s="1" t="str">
        <f>RR_NAME</f>
        <v>Kansas City Southern Railway Company</v>
      </c>
      <c r="F539" s="1" t="s">
        <v>47539</v>
      </c>
      <c r="G539" s="6">
        <f>E2L104C24</f>
        <v>266.78489548065551</v>
      </c>
    </row>
    <row r="540" spans="1:7" x14ac:dyDescent="0.3">
      <c r="A540" s="11">
        <f>CURRENT_YEAR</f>
        <v>2020</v>
      </c>
      <c r="B540" s="11">
        <f>RRICC</f>
        <v>134500</v>
      </c>
      <c r="C540" s="7">
        <f>RR_ID</f>
        <v>5</v>
      </c>
      <c r="D540" s="1" t="str">
        <f>RR_SHORT_NAME</f>
        <v>KCS</v>
      </c>
      <c r="E540" s="1" t="str">
        <f>RR_NAME</f>
        <v>Kansas City Southern Railway Company</v>
      </c>
      <c r="F540" s="1" t="s">
        <v>47540</v>
      </c>
      <c r="G540" s="6">
        <f>E2L104C25</f>
        <v>5.808647608300566</v>
      </c>
    </row>
    <row r="541" spans="1:7" x14ac:dyDescent="0.3">
      <c r="A541" s="11">
        <f>CURRENT_YEAR</f>
        <v>2020</v>
      </c>
      <c r="B541" s="11">
        <f>RRICC</f>
        <v>134500</v>
      </c>
      <c r="C541" s="7">
        <f>RR_ID</f>
        <v>5</v>
      </c>
      <c r="D541" s="1" t="str">
        <f>RR_SHORT_NAME</f>
        <v>KCS</v>
      </c>
      <c r="E541" s="1" t="str">
        <f>RR_NAME</f>
        <v>Kansas City Southern Railway Company</v>
      </c>
      <c r="F541" s="1" t="s">
        <v>47541</v>
      </c>
      <c r="G541" s="6">
        <f>E2L104C26</f>
        <v>3.194756184565311</v>
      </c>
    </row>
    <row r="542" spans="1:7" x14ac:dyDescent="0.3">
      <c r="A542" s="11">
        <f>CURRENT_YEAR</f>
        <v>2020</v>
      </c>
      <c r="B542" s="11">
        <f>RRICC</f>
        <v>134500</v>
      </c>
      <c r="C542" s="7">
        <f>RR_ID</f>
        <v>5</v>
      </c>
      <c r="D542" s="1" t="str">
        <f>RR_SHORT_NAME</f>
        <v>KCS</v>
      </c>
      <c r="E542" s="1" t="str">
        <f>RR_NAME</f>
        <v>Kansas City Southern Railway Company</v>
      </c>
      <c r="F542" s="1" t="s">
        <v>47542</v>
      </c>
      <c r="G542" s="6">
        <f>E2L104C27</f>
        <v>8.7129714124508482</v>
      </c>
    </row>
    <row r="543" spans="1:7" x14ac:dyDescent="0.3">
      <c r="A543" s="11">
        <f>CURRENT_YEAR</f>
        <v>2020</v>
      </c>
      <c r="B543" s="11">
        <f>RRICC</f>
        <v>134500</v>
      </c>
      <c r="C543" s="7">
        <f>RR_ID</f>
        <v>5</v>
      </c>
      <c r="D543" s="1" t="str">
        <f>RR_SHORT_NAME</f>
        <v>KCS</v>
      </c>
      <c r="E543" s="1" t="str">
        <f>RR_NAME</f>
        <v>Kansas City Southern Railway Company</v>
      </c>
      <c r="F543" s="1" t="s">
        <v>47543</v>
      </c>
      <c r="G543" s="6">
        <f>E2L104C28</f>
        <v>6.9703771299606787</v>
      </c>
    </row>
    <row r="544" spans="1:7" x14ac:dyDescent="0.3">
      <c r="A544" s="11">
        <f>CURRENT_YEAR</f>
        <v>2020</v>
      </c>
      <c r="B544" s="11">
        <f>RRICC</f>
        <v>134500</v>
      </c>
      <c r="C544" s="7">
        <f>RR_ID</f>
        <v>5</v>
      </c>
      <c r="D544" s="1" t="str">
        <f>RR_SHORT_NAME</f>
        <v>KCS</v>
      </c>
      <c r="E544" s="1" t="str">
        <f>RR_NAME</f>
        <v>Kansas City Southern Railway Company</v>
      </c>
      <c r="F544" s="1" t="s">
        <v>47544</v>
      </c>
      <c r="G544" s="6">
        <f>E2L104C29</f>
        <v>1.4521619020751415</v>
      </c>
    </row>
    <row r="545" spans="1:7" x14ac:dyDescent="0.3">
      <c r="A545" s="11">
        <f>CURRENT_YEAR</f>
        <v>2020</v>
      </c>
      <c r="B545" s="11">
        <f>RRICC</f>
        <v>134500</v>
      </c>
      <c r="C545" s="7">
        <f>RR_ID</f>
        <v>5</v>
      </c>
      <c r="D545" s="1" t="str">
        <f>RR_SHORT_NAME</f>
        <v>KCS</v>
      </c>
      <c r="E545" s="1" t="str">
        <f>RR_NAME</f>
        <v>Kansas City Southern Railway Company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2020</v>
      </c>
      <c r="B546" s="11">
        <f>RRICC</f>
        <v>134500</v>
      </c>
      <c r="C546" s="7">
        <f>RR_ID</f>
        <v>5</v>
      </c>
      <c r="D546" s="1" t="str">
        <f>RR_SHORT_NAME</f>
        <v>KCS</v>
      </c>
      <c r="E546" s="1" t="str">
        <f>RR_NAME</f>
        <v>Kansas City Southern Railway Company</v>
      </c>
      <c r="F546" s="1" t="s">
        <v>47546</v>
      </c>
      <c r="G546" s="6">
        <f>E2L105C2</f>
        <v>1.9868909225822409</v>
      </c>
    </row>
    <row r="547" spans="1:7" x14ac:dyDescent="0.3">
      <c r="A547" s="11">
        <f>CURRENT_YEAR</f>
        <v>2020</v>
      </c>
      <c r="B547" s="11">
        <f>RRICC</f>
        <v>134500</v>
      </c>
      <c r="C547" s="7">
        <f>RR_ID</f>
        <v>5</v>
      </c>
      <c r="D547" s="1" t="str">
        <f>RR_SHORT_NAME</f>
        <v>KCS</v>
      </c>
      <c r="E547" s="1" t="str">
        <f>RR_NAME</f>
        <v>Kansas City Southern Railway Company</v>
      </c>
      <c r="F547" s="1" t="s">
        <v>47547</v>
      </c>
      <c r="G547" s="6">
        <f>E2L105C3</f>
        <v>2.0171037628278219</v>
      </c>
    </row>
    <row r="548" spans="1:7" x14ac:dyDescent="0.3">
      <c r="A548" s="11">
        <f>CURRENT_YEAR</f>
        <v>2020</v>
      </c>
      <c r="B548" s="11">
        <f>RRICC</f>
        <v>134500</v>
      </c>
      <c r="C548" s="7">
        <f>RR_ID</f>
        <v>5</v>
      </c>
      <c r="D548" s="1" t="str">
        <f>RR_SHORT_NAME</f>
        <v>KCS</v>
      </c>
      <c r="E548" s="1" t="str">
        <f>RR_NAME</f>
        <v>Kansas City Southern Railway Company</v>
      </c>
      <c r="F548" s="1" t="s">
        <v>47548</v>
      </c>
      <c r="G548" s="6">
        <f>E2L105C4</f>
        <v>1.9907080602175322</v>
      </c>
    </row>
    <row r="549" spans="1:7" x14ac:dyDescent="0.3">
      <c r="A549" s="11">
        <f>CURRENT_YEAR</f>
        <v>2020</v>
      </c>
      <c r="B549" s="11">
        <f>RRICC</f>
        <v>134500</v>
      </c>
      <c r="C549" s="7">
        <f>RR_ID</f>
        <v>5</v>
      </c>
      <c r="D549" s="1" t="str">
        <f>RR_SHORT_NAME</f>
        <v>KCS</v>
      </c>
      <c r="E549" s="1" t="str">
        <f>RR_NAME</f>
        <v>Kansas City Southern Railway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2020</v>
      </c>
      <c r="B550" s="11">
        <f>RRICC</f>
        <v>134500</v>
      </c>
      <c r="C550" s="7">
        <f>RR_ID</f>
        <v>5</v>
      </c>
      <c r="D550" s="1" t="str">
        <f>RR_SHORT_NAME</f>
        <v>KCS</v>
      </c>
      <c r="E550" s="1" t="str">
        <f>RR_NAME</f>
        <v>Kansas City Southern Railway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2020</v>
      </c>
      <c r="B551" s="11">
        <f>RRICC</f>
        <v>134500</v>
      </c>
      <c r="C551" s="7">
        <f>RR_ID</f>
        <v>5</v>
      </c>
      <c r="D551" s="1" t="str">
        <f>RR_SHORT_NAME</f>
        <v>KCS</v>
      </c>
      <c r="E551" s="1" t="str">
        <f>RR_NAME</f>
        <v>Kansas City Southern Railway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2020</v>
      </c>
      <c r="B552" s="11">
        <f>RRICC</f>
        <v>134500</v>
      </c>
      <c r="C552" s="7">
        <f>RR_ID</f>
        <v>5</v>
      </c>
      <c r="D552" s="1" t="str">
        <f>RR_SHORT_NAME</f>
        <v>KCS</v>
      </c>
      <c r="E552" s="1" t="str">
        <f>RR_NAME</f>
        <v>Kansas City Southern Railway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2020</v>
      </c>
      <c r="B553" s="11">
        <f>RRICC</f>
        <v>134500</v>
      </c>
      <c r="C553" s="7">
        <f>RR_ID</f>
        <v>5</v>
      </c>
      <c r="D553" s="1" t="str">
        <f>RR_SHORT_NAME</f>
        <v>KCS</v>
      </c>
      <c r="E553" s="1" t="str">
        <f>RR_NAME</f>
        <v>Kansas City Southern Railway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2020</v>
      </c>
      <c r="B554" s="11">
        <f>RRICC</f>
        <v>134500</v>
      </c>
      <c r="C554" s="7">
        <f>RR_ID</f>
        <v>5</v>
      </c>
      <c r="D554" s="1" t="str">
        <f>RR_SHORT_NAME</f>
        <v>KCS</v>
      </c>
      <c r="E554" s="1" t="str">
        <f>RR_NAME</f>
        <v>Kansas City Southern Railway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2020</v>
      </c>
      <c r="B555" s="11">
        <f>RRICC</f>
        <v>134500</v>
      </c>
      <c r="C555" s="7">
        <f>RR_ID</f>
        <v>5</v>
      </c>
      <c r="D555" s="1" t="str">
        <f>RR_SHORT_NAME</f>
        <v>KCS</v>
      </c>
      <c r="E555" s="1" t="str">
        <f>RR_NAME</f>
        <v>Kansas City Southern Railway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2020</v>
      </c>
      <c r="B556" s="11">
        <f>RRICC</f>
        <v>134500</v>
      </c>
      <c r="C556" s="7">
        <f>RR_ID</f>
        <v>5</v>
      </c>
      <c r="D556" s="1" t="str">
        <f>RR_SHORT_NAME</f>
        <v>KCS</v>
      </c>
      <c r="E556" s="1" t="str">
        <f>RR_NAME</f>
        <v>Kansas City Southern Railway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2020</v>
      </c>
      <c r="B557" s="11">
        <f>RRICC</f>
        <v>134500</v>
      </c>
      <c r="C557" s="7">
        <f>RR_ID</f>
        <v>5</v>
      </c>
      <c r="D557" s="1" t="str">
        <f>RR_SHORT_NAME</f>
        <v>KCS</v>
      </c>
      <c r="E557" s="1" t="str">
        <f>RR_NAME</f>
        <v>Kansas City Southern Railway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2020</v>
      </c>
      <c r="B558" s="11">
        <f>RRICC</f>
        <v>134500</v>
      </c>
      <c r="C558" s="7">
        <f>RR_ID</f>
        <v>5</v>
      </c>
      <c r="D558" s="1" t="str">
        <f>RR_SHORT_NAME</f>
        <v>KCS</v>
      </c>
      <c r="E558" s="1" t="str">
        <f>RR_NAME</f>
        <v>Kansas City Southern Railway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2020</v>
      </c>
      <c r="B559" s="11">
        <f>RRICC</f>
        <v>134500</v>
      </c>
      <c r="C559" s="7">
        <f>RR_ID</f>
        <v>5</v>
      </c>
      <c r="D559" s="1" t="str">
        <f>RR_SHORT_NAME</f>
        <v>KCS</v>
      </c>
      <c r="E559" s="1" t="str">
        <f>RR_NAME</f>
        <v>Kansas City Southern Railway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2020</v>
      </c>
      <c r="B560" s="11">
        <f>RRICC</f>
        <v>134500</v>
      </c>
      <c r="C560" s="7">
        <f>RR_ID</f>
        <v>5</v>
      </c>
      <c r="D560" s="1" t="str">
        <f>RR_SHORT_NAME</f>
        <v>KCS</v>
      </c>
      <c r="E560" s="1" t="str">
        <f>RR_NAME</f>
        <v>Kansas City Southern Railway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2020</v>
      </c>
      <c r="B561" s="11">
        <f>RRICC</f>
        <v>134500</v>
      </c>
      <c r="C561" s="7">
        <f>RR_ID</f>
        <v>5</v>
      </c>
      <c r="D561" s="1" t="str">
        <f>RR_SHORT_NAME</f>
        <v>KCS</v>
      </c>
      <c r="E561" s="1" t="str">
        <f>RR_NAME</f>
        <v>Kansas City Southern Railway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2020</v>
      </c>
      <c r="B562" s="11">
        <f>RRICC</f>
        <v>134500</v>
      </c>
      <c r="C562" s="7">
        <f>RR_ID</f>
        <v>5</v>
      </c>
      <c r="D562" s="1" t="str">
        <f>RR_SHORT_NAME</f>
        <v>KCS</v>
      </c>
      <c r="E562" s="1" t="str">
        <f>RR_NAME</f>
        <v>Kansas City Southern Railway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2020</v>
      </c>
      <c r="B563" s="11">
        <f>RRICC</f>
        <v>134500</v>
      </c>
      <c r="C563" s="7">
        <f>RR_ID</f>
        <v>5</v>
      </c>
      <c r="D563" s="1" t="str">
        <f>RR_SHORT_NAME</f>
        <v>KCS</v>
      </c>
      <c r="E563" s="1" t="str">
        <f>RR_NAME</f>
        <v>Kansas City Southern Railway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2020</v>
      </c>
      <c r="B564" s="11">
        <f>RRICC</f>
        <v>134500</v>
      </c>
      <c r="C564" s="7">
        <f>RR_ID</f>
        <v>5</v>
      </c>
      <c r="D564" s="1" t="str">
        <f>RR_SHORT_NAME</f>
        <v>KCS</v>
      </c>
      <c r="E564" s="1" t="str">
        <f>RR_NAME</f>
        <v>Kansas City Southern Railway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2020</v>
      </c>
      <c r="B565" s="11">
        <f>RRICC</f>
        <v>134500</v>
      </c>
      <c r="C565" s="7">
        <f>RR_ID</f>
        <v>5</v>
      </c>
      <c r="D565" s="1" t="str">
        <f>RR_SHORT_NAME</f>
        <v>KCS</v>
      </c>
      <c r="E565" s="1" t="str">
        <f>RR_NAME</f>
        <v>Kansas City Southern Railway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2020</v>
      </c>
      <c r="B566" s="11">
        <f>RRICC</f>
        <v>134500</v>
      </c>
      <c r="C566" s="7">
        <f>RR_ID</f>
        <v>5</v>
      </c>
      <c r="D566" s="1" t="str">
        <f>RR_SHORT_NAME</f>
        <v>KCS</v>
      </c>
      <c r="E566" s="1" t="str">
        <f>RR_NAME</f>
        <v>Kansas City Southern Railway Company</v>
      </c>
      <c r="F566" s="1" t="s">
        <v>47566</v>
      </c>
      <c r="G566" s="6">
        <f>E2L105C22</f>
        <v>443.57288994839911</v>
      </c>
    </row>
    <row r="567" spans="1:7" x14ac:dyDescent="0.3">
      <c r="A567" s="11">
        <f>CURRENT_YEAR</f>
        <v>2020</v>
      </c>
      <c r="B567" s="11">
        <f>RRICC</f>
        <v>134500</v>
      </c>
      <c r="C567" s="7">
        <f>RR_ID</f>
        <v>5</v>
      </c>
      <c r="D567" s="1" t="str">
        <f>RR_SHORT_NAME</f>
        <v>KCS</v>
      </c>
      <c r="E567" s="1" t="str">
        <f>RR_NAME</f>
        <v>Kansas City Southern Railway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2020</v>
      </c>
      <c r="B568" s="11">
        <f>RRICC</f>
        <v>134500</v>
      </c>
      <c r="C568" s="7">
        <f>RR_ID</f>
        <v>5</v>
      </c>
      <c r="D568" s="1" t="str">
        <f>RR_SHORT_NAME</f>
        <v>KCS</v>
      </c>
      <c r="E568" s="1" t="str">
        <f>RR_NAME</f>
        <v>Kansas City Southern Railway Company</v>
      </c>
      <c r="F568" s="1" t="s">
        <v>47568</v>
      </c>
      <c r="G568" s="6">
        <f>E2L105C24</f>
        <v>423.13246689643603</v>
      </c>
    </row>
    <row r="569" spans="1:7" x14ac:dyDescent="0.3">
      <c r="A569" s="11">
        <f>CURRENT_YEAR</f>
        <v>2020</v>
      </c>
      <c r="B569" s="11">
        <f>RRICC</f>
        <v>134500</v>
      </c>
      <c r="C569" s="7">
        <f>RR_ID</f>
        <v>5</v>
      </c>
      <c r="D569" s="1" t="str">
        <f>RR_SHORT_NAME</f>
        <v>KCS</v>
      </c>
      <c r="E569" s="1" t="str">
        <f>RR_NAME</f>
        <v>Kansas City Southern Railway Company</v>
      </c>
      <c r="F569" s="1" t="s">
        <v>47569</v>
      </c>
      <c r="G569" s="6">
        <f>E2L105C25</f>
        <v>5.808647608300566</v>
      </c>
    </row>
    <row r="570" spans="1:7" x14ac:dyDescent="0.3">
      <c r="A570" s="11">
        <f>CURRENT_YEAR</f>
        <v>2020</v>
      </c>
      <c r="B570" s="11">
        <f>RRICC</f>
        <v>134500</v>
      </c>
      <c r="C570" s="7">
        <f>RR_ID</f>
        <v>5</v>
      </c>
      <c r="D570" s="1" t="str">
        <f>RR_SHORT_NAME</f>
        <v>KCS</v>
      </c>
      <c r="E570" s="1" t="str">
        <f>RR_NAME</f>
        <v>Kansas City Southern Railway Company</v>
      </c>
      <c r="F570" s="1" t="s">
        <v>47570</v>
      </c>
      <c r="G570" s="6">
        <f>E2L105C26</f>
        <v>3.1947561845653114</v>
      </c>
    </row>
    <row r="571" spans="1:7" x14ac:dyDescent="0.3">
      <c r="A571" s="11">
        <f>CURRENT_YEAR</f>
        <v>2020</v>
      </c>
      <c r="B571" s="11">
        <f>RRICC</f>
        <v>134500</v>
      </c>
      <c r="C571" s="7">
        <f>RR_ID</f>
        <v>5</v>
      </c>
      <c r="D571" s="1" t="str">
        <f>RR_SHORT_NAME</f>
        <v>KCS</v>
      </c>
      <c r="E571" s="1" t="str">
        <f>RR_NAME</f>
        <v>Kansas City Southern Railway Company</v>
      </c>
      <c r="F571" s="1" t="s">
        <v>47571</v>
      </c>
      <c r="G571" s="6">
        <f>E2L105C27</f>
        <v>8.7129714124508482</v>
      </c>
    </row>
    <row r="572" spans="1:7" x14ac:dyDescent="0.3">
      <c r="A572" s="11">
        <f>CURRENT_YEAR</f>
        <v>2020</v>
      </c>
      <c r="B572" s="11">
        <f>RRICC</f>
        <v>134500</v>
      </c>
      <c r="C572" s="7">
        <f>RR_ID</f>
        <v>5</v>
      </c>
      <c r="D572" s="1" t="str">
        <f>RR_SHORT_NAME</f>
        <v>KCS</v>
      </c>
      <c r="E572" s="1" t="str">
        <f>RR_NAME</f>
        <v>Kansas City Southern Railway Company</v>
      </c>
      <c r="F572" s="1" t="s">
        <v>47572</v>
      </c>
      <c r="G572" s="6">
        <f>E2L105C28</f>
        <v>6.9703771299606778</v>
      </c>
    </row>
    <row r="573" spans="1:7" x14ac:dyDescent="0.3">
      <c r="A573" s="11">
        <f>CURRENT_YEAR</f>
        <v>2020</v>
      </c>
      <c r="B573" s="11">
        <f>RRICC</f>
        <v>134500</v>
      </c>
      <c r="C573" s="7">
        <f>RR_ID</f>
        <v>5</v>
      </c>
      <c r="D573" s="1" t="str">
        <f>RR_SHORT_NAME</f>
        <v>KCS</v>
      </c>
      <c r="E573" s="1" t="str">
        <f>RR_NAME</f>
        <v>Kansas City Southern Railway Company</v>
      </c>
      <c r="F573" s="1" t="s">
        <v>47573</v>
      </c>
      <c r="G573" s="6">
        <f>E2L105C29</f>
        <v>1.4521619020751417</v>
      </c>
    </row>
    <row r="574" spans="1:7" x14ac:dyDescent="0.3">
      <c r="A574" s="11">
        <f>CURRENT_YEAR</f>
        <v>2020</v>
      </c>
      <c r="B574" s="11">
        <f>RRICC</f>
        <v>134500</v>
      </c>
      <c r="C574" s="7">
        <f>RR_ID</f>
        <v>5</v>
      </c>
      <c r="D574" s="1" t="str">
        <f>RR_SHORT_NAME</f>
        <v>KCS</v>
      </c>
      <c r="E574" s="1" t="str">
        <f>RR_NAME</f>
        <v>Kansas City Southern Railway Company</v>
      </c>
      <c r="F574" s="1" t="s">
        <v>47574</v>
      </c>
      <c r="G574" s="6">
        <f>E2L106C1</f>
        <v>30.8</v>
      </c>
    </row>
    <row r="575" spans="1:7" x14ac:dyDescent="0.3">
      <c r="A575" s="11">
        <f>CURRENT_YEAR</f>
        <v>2020</v>
      </c>
      <c r="B575" s="11">
        <f>RRICC</f>
        <v>134500</v>
      </c>
      <c r="C575" s="7">
        <f>RR_ID</f>
        <v>5</v>
      </c>
      <c r="D575" s="1" t="str">
        <f>RR_SHORT_NAME</f>
        <v>KCS</v>
      </c>
      <c r="E575" s="1" t="str">
        <f>RR_NAME</f>
        <v>Kansas City Southern Railway Company</v>
      </c>
      <c r="F575" s="1" t="s">
        <v>47575</v>
      </c>
      <c r="G575" s="6">
        <f>E2L106C2</f>
        <v>1.9658871343860351</v>
      </c>
    </row>
    <row r="576" spans="1:7" x14ac:dyDescent="0.3">
      <c r="A576" s="11">
        <f>CURRENT_YEAR</f>
        <v>2020</v>
      </c>
      <c r="B576" s="11">
        <f>RRICC</f>
        <v>134500</v>
      </c>
      <c r="C576" s="7">
        <f>RR_ID</f>
        <v>5</v>
      </c>
      <c r="D576" s="1" t="str">
        <f>RR_SHORT_NAME</f>
        <v>KCS</v>
      </c>
      <c r="E576" s="1" t="str">
        <f>RR_NAME</f>
        <v>Kansas City Southern Railway Company</v>
      </c>
      <c r="F576" s="1" t="s">
        <v>47576</v>
      </c>
      <c r="G576" s="6">
        <f>E2L106C3</f>
        <v>2.0749693361653754</v>
      </c>
    </row>
    <row r="577" spans="1:7" x14ac:dyDescent="0.3">
      <c r="A577" s="11">
        <f>CURRENT_YEAR</f>
        <v>2020</v>
      </c>
      <c r="B577" s="11">
        <f>RRICC</f>
        <v>134500</v>
      </c>
      <c r="C577" s="7">
        <f>RR_ID</f>
        <v>5</v>
      </c>
      <c r="D577" s="1" t="str">
        <f>RR_SHORT_NAME</f>
        <v>KCS</v>
      </c>
      <c r="E577" s="1" t="str">
        <f>RR_NAME</f>
        <v>Kansas City Southern Railway Company</v>
      </c>
      <c r="F577" s="1" t="s">
        <v>47577</v>
      </c>
      <c r="G577" s="6">
        <f>E2L106C4</f>
        <v>1.9995021756766724</v>
      </c>
    </row>
    <row r="578" spans="1:7" x14ac:dyDescent="0.3">
      <c r="A578" s="11">
        <f>CURRENT_YEAR</f>
        <v>2020</v>
      </c>
      <c r="B578" s="11">
        <f>RRICC</f>
        <v>134500</v>
      </c>
      <c r="C578" s="7">
        <f>RR_ID</f>
        <v>5</v>
      </c>
      <c r="D578" s="1" t="str">
        <f>RR_SHORT_NAME</f>
        <v>KCS</v>
      </c>
      <c r="E578" s="1" t="str">
        <f>RR_NAME</f>
        <v>Kansas City Southern Railway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2020</v>
      </c>
      <c r="B579" s="11">
        <f>RRICC</f>
        <v>134500</v>
      </c>
      <c r="C579" s="7">
        <f>RR_ID</f>
        <v>5</v>
      </c>
      <c r="D579" s="1" t="str">
        <f>RR_SHORT_NAME</f>
        <v>KCS</v>
      </c>
      <c r="E579" s="1" t="str">
        <f>RR_NAME</f>
        <v>Kansas City Southern Railway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2020</v>
      </c>
      <c r="B580" s="11">
        <f>RRICC</f>
        <v>134500</v>
      </c>
      <c r="C580" s="7">
        <f>RR_ID</f>
        <v>5</v>
      </c>
      <c r="D580" s="1" t="str">
        <f>RR_SHORT_NAME</f>
        <v>KCS</v>
      </c>
      <c r="E580" s="1" t="str">
        <f>RR_NAME</f>
        <v>Kansas City Southern Railway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2020</v>
      </c>
      <c r="B581" s="11">
        <f>RRICC</f>
        <v>134500</v>
      </c>
      <c r="C581" s="7">
        <f>RR_ID</f>
        <v>5</v>
      </c>
      <c r="D581" s="1" t="str">
        <f>RR_SHORT_NAME</f>
        <v>KCS</v>
      </c>
      <c r="E581" s="1" t="str">
        <f>RR_NAME</f>
        <v>Kansas City Southern Railway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2020</v>
      </c>
      <c r="B582" s="11">
        <f>RRICC</f>
        <v>134500</v>
      </c>
      <c r="C582" s="7">
        <f>RR_ID</f>
        <v>5</v>
      </c>
      <c r="D582" s="1" t="str">
        <f>RR_SHORT_NAME</f>
        <v>KCS</v>
      </c>
      <c r="E582" s="1" t="str">
        <f>RR_NAME</f>
        <v>Kansas City Southern Railway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2020</v>
      </c>
      <c r="B583" s="11">
        <f>RRICC</f>
        <v>134500</v>
      </c>
      <c r="C583" s="7">
        <f>RR_ID</f>
        <v>5</v>
      </c>
      <c r="D583" s="1" t="str">
        <f>RR_SHORT_NAME</f>
        <v>KCS</v>
      </c>
      <c r="E583" s="1" t="str">
        <f>RR_NAME</f>
        <v>Kansas City Southern Railway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2020</v>
      </c>
      <c r="B584" s="11">
        <f>RRICC</f>
        <v>134500</v>
      </c>
      <c r="C584" s="7">
        <f>RR_ID</f>
        <v>5</v>
      </c>
      <c r="D584" s="1" t="str">
        <f>RR_SHORT_NAME</f>
        <v>KCS</v>
      </c>
      <c r="E584" s="1" t="str">
        <f>RR_NAME</f>
        <v>Kansas City Southern Railway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2020</v>
      </c>
      <c r="B585" s="11">
        <f>RRICC</f>
        <v>134500</v>
      </c>
      <c r="C585" s="7">
        <f>RR_ID</f>
        <v>5</v>
      </c>
      <c r="D585" s="1" t="str">
        <f>RR_SHORT_NAME</f>
        <v>KCS</v>
      </c>
      <c r="E585" s="1" t="str">
        <f>RR_NAME</f>
        <v>Kansas City Southern Railway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2020</v>
      </c>
      <c r="B586" s="11">
        <f>RRICC</f>
        <v>134500</v>
      </c>
      <c r="C586" s="7">
        <f>RR_ID</f>
        <v>5</v>
      </c>
      <c r="D586" s="1" t="str">
        <f>RR_SHORT_NAME</f>
        <v>KCS</v>
      </c>
      <c r="E586" s="1" t="str">
        <f>RR_NAME</f>
        <v>Kansas City Southern Railway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2020</v>
      </c>
      <c r="B587" s="11">
        <f>RRICC</f>
        <v>134500</v>
      </c>
      <c r="C587" s="7">
        <f>RR_ID</f>
        <v>5</v>
      </c>
      <c r="D587" s="1" t="str">
        <f>RR_SHORT_NAME</f>
        <v>KCS</v>
      </c>
      <c r="E587" s="1" t="str">
        <f>RR_NAME</f>
        <v>Kansas City Southern Railway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2020</v>
      </c>
      <c r="B588" s="11">
        <f>RRICC</f>
        <v>134500</v>
      </c>
      <c r="C588" s="7">
        <f>RR_ID</f>
        <v>5</v>
      </c>
      <c r="D588" s="1" t="str">
        <f>RR_SHORT_NAME</f>
        <v>KCS</v>
      </c>
      <c r="E588" s="1" t="str">
        <f>RR_NAME</f>
        <v>Kansas City Southern Railway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2020</v>
      </c>
      <c r="B589" s="11">
        <f>RRICC</f>
        <v>134500</v>
      </c>
      <c r="C589" s="7">
        <f>RR_ID</f>
        <v>5</v>
      </c>
      <c r="D589" s="1" t="str">
        <f>RR_SHORT_NAME</f>
        <v>KCS</v>
      </c>
      <c r="E589" s="1" t="str">
        <f>RR_NAME</f>
        <v>Kansas City Southern Railway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2020</v>
      </c>
      <c r="B590" s="11">
        <f>RRICC</f>
        <v>134500</v>
      </c>
      <c r="C590" s="7">
        <f>RR_ID</f>
        <v>5</v>
      </c>
      <c r="D590" s="1" t="str">
        <f>RR_SHORT_NAME</f>
        <v>KCS</v>
      </c>
      <c r="E590" s="1" t="str">
        <f>RR_NAME</f>
        <v>Kansas City Southern Railway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2020</v>
      </c>
      <c r="B591" s="11">
        <f>RRICC</f>
        <v>134500</v>
      </c>
      <c r="C591" s="7">
        <f>RR_ID</f>
        <v>5</v>
      </c>
      <c r="D591" s="1" t="str">
        <f>RR_SHORT_NAME</f>
        <v>KCS</v>
      </c>
      <c r="E591" s="1" t="str">
        <f>RR_NAME</f>
        <v>Kansas City Southern Railway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2020</v>
      </c>
      <c r="B592" s="11">
        <f>RRICC</f>
        <v>134500</v>
      </c>
      <c r="C592" s="7">
        <f>RR_ID</f>
        <v>5</v>
      </c>
      <c r="D592" s="1" t="str">
        <f>RR_SHORT_NAME</f>
        <v>KCS</v>
      </c>
      <c r="E592" s="1" t="str">
        <f>RR_NAME</f>
        <v>Kansas City Southern Railway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2020</v>
      </c>
      <c r="B593" s="11">
        <f>RRICC</f>
        <v>134500</v>
      </c>
      <c r="C593" s="7">
        <f>RR_ID</f>
        <v>5</v>
      </c>
      <c r="D593" s="1" t="str">
        <f>RR_SHORT_NAME</f>
        <v>KCS</v>
      </c>
      <c r="E593" s="1" t="str">
        <f>RR_NAME</f>
        <v>Kansas City Southern Railway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2020</v>
      </c>
      <c r="B594" s="11">
        <f>RRICC</f>
        <v>134500</v>
      </c>
      <c r="C594" s="7">
        <f>RR_ID</f>
        <v>5</v>
      </c>
      <c r="D594" s="1" t="str">
        <f>RR_SHORT_NAME</f>
        <v>KCS</v>
      </c>
      <c r="E594" s="1" t="str">
        <f>RR_NAME</f>
        <v>Kansas City Southern Railway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2020</v>
      </c>
      <c r="B595" s="11">
        <f>RRICC</f>
        <v>134500</v>
      </c>
      <c r="C595" s="7">
        <f>RR_ID</f>
        <v>5</v>
      </c>
      <c r="D595" s="1" t="str">
        <f>RR_SHORT_NAME</f>
        <v>KCS</v>
      </c>
      <c r="E595" s="1" t="str">
        <f>RR_NAME</f>
        <v>Kansas City Southern Railway Company</v>
      </c>
      <c r="F595" s="1" t="s">
        <v>47595</v>
      </c>
      <c r="G595" s="6">
        <f>E2L106C22</f>
        <v>443.57288994839917</v>
      </c>
    </row>
    <row r="596" spans="1:7" x14ac:dyDescent="0.3">
      <c r="A596" s="11">
        <f>CURRENT_YEAR</f>
        <v>2020</v>
      </c>
      <c r="B596" s="11">
        <f>RRICC</f>
        <v>134500</v>
      </c>
      <c r="C596" s="7">
        <f>RR_ID</f>
        <v>5</v>
      </c>
      <c r="D596" s="1" t="str">
        <f>RR_SHORT_NAME</f>
        <v>KCS</v>
      </c>
      <c r="E596" s="1" t="str">
        <f>RR_NAME</f>
        <v>Kansas City Southern Railway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2020</v>
      </c>
      <c r="B597" s="11">
        <f>RRICC</f>
        <v>134500</v>
      </c>
      <c r="C597" s="7">
        <f>RR_ID</f>
        <v>5</v>
      </c>
      <c r="D597" s="1" t="str">
        <f>RR_SHORT_NAME</f>
        <v>KCS</v>
      </c>
      <c r="E597" s="1" t="str">
        <f>RR_NAME</f>
        <v>Kansas City Southern Railway Company</v>
      </c>
      <c r="F597" s="1" t="s">
        <v>47597</v>
      </c>
      <c r="G597" s="6">
        <f>E2L106C24</f>
        <v>429.03630796723934</v>
      </c>
    </row>
    <row r="598" spans="1:7" x14ac:dyDescent="0.3">
      <c r="A598" s="11">
        <f>CURRENT_YEAR</f>
        <v>2020</v>
      </c>
      <c r="B598" s="11">
        <f>RRICC</f>
        <v>134500</v>
      </c>
      <c r="C598" s="7">
        <f>RR_ID</f>
        <v>5</v>
      </c>
      <c r="D598" s="1" t="str">
        <f>RR_SHORT_NAME</f>
        <v>KCS</v>
      </c>
      <c r="E598" s="1" t="str">
        <f>RR_NAME</f>
        <v>Kansas City Southern Railway Company</v>
      </c>
      <c r="F598" s="1" t="s">
        <v>47598</v>
      </c>
      <c r="G598" s="6">
        <f>E2L106C25</f>
        <v>5.8086476083005669</v>
      </c>
    </row>
    <row r="599" spans="1:7" x14ac:dyDescent="0.3">
      <c r="A599" s="11">
        <f>CURRENT_YEAR</f>
        <v>2020</v>
      </c>
      <c r="B599" s="11">
        <f>RRICC</f>
        <v>134500</v>
      </c>
      <c r="C599" s="7">
        <f>RR_ID</f>
        <v>5</v>
      </c>
      <c r="D599" s="1" t="str">
        <f>RR_SHORT_NAME</f>
        <v>KCS</v>
      </c>
      <c r="E599" s="1" t="str">
        <f>RR_NAME</f>
        <v>Kansas City Southern Railway Company</v>
      </c>
      <c r="F599" s="1" t="s">
        <v>47599</v>
      </c>
      <c r="G599" s="6">
        <f>E2L106C26</f>
        <v>3.194756184565311</v>
      </c>
    </row>
    <row r="600" spans="1:7" x14ac:dyDescent="0.3">
      <c r="A600" s="11">
        <f>CURRENT_YEAR</f>
        <v>2020</v>
      </c>
      <c r="B600" s="11">
        <f>RRICC</f>
        <v>134500</v>
      </c>
      <c r="C600" s="7">
        <f>RR_ID</f>
        <v>5</v>
      </c>
      <c r="D600" s="1" t="str">
        <f>RR_SHORT_NAME</f>
        <v>KCS</v>
      </c>
      <c r="E600" s="1" t="str">
        <f>RR_NAME</f>
        <v>Kansas City Southern Railway Company</v>
      </c>
      <c r="F600" s="1" t="s">
        <v>47600</v>
      </c>
      <c r="G600" s="6">
        <f>E2L106C27</f>
        <v>8.7129714124508499</v>
      </c>
    </row>
    <row r="601" spans="1:7" x14ac:dyDescent="0.3">
      <c r="A601" s="11">
        <f>CURRENT_YEAR</f>
        <v>2020</v>
      </c>
      <c r="B601" s="11">
        <f>RRICC</f>
        <v>134500</v>
      </c>
      <c r="C601" s="7">
        <f>RR_ID</f>
        <v>5</v>
      </c>
      <c r="D601" s="1" t="str">
        <f>RR_SHORT_NAME</f>
        <v>KCS</v>
      </c>
      <c r="E601" s="1" t="str">
        <f>RR_NAME</f>
        <v>Kansas City Southern Railway Company</v>
      </c>
      <c r="F601" s="1" t="s">
        <v>47601</v>
      </c>
      <c r="G601" s="6">
        <f>E2L106C28</f>
        <v>6.9703771299606796</v>
      </c>
    </row>
    <row r="602" spans="1:7" x14ac:dyDescent="0.3">
      <c r="A602" s="11">
        <f>CURRENT_YEAR</f>
        <v>2020</v>
      </c>
      <c r="B602" s="11">
        <f>RRICC</f>
        <v>134500</v>
      </c>
      <c r="C602" s="7">
        <f>RR_ID</f>
        <v>5</v>
      </c>
      <c r="D602" s="1" t="str">
        <f>RR_SHORT_NAME</f>
        <v>KCS</v>
      </c>
      <c r="E602" s="1" t="str">
        <f>RR_NAME</f>
        <v>Kansas City Southern Railway Company</v>
      </c>
      <c r="F602" s="1" t="s">
        <v>47602</v>
      </c>
      <c r="G602" s="6">
        <f>E2L106C29</f>
        <v>1.4521619020751415</v>
      </c>
    </row>
    <row r="603" spans="1:7" x14ac:dyDescent="0.3">
      <c r="A603" s="11">
        <f>CURRENT_YEAR</f>
        <v>2020</v>
      </c>
      <c r="B603" s="11">
        <f>RRICC</f>
        <v>134500</v>
      </c>
      <c r="C603" s="7">
        <f>RR_ID</f>
        <v>5</v>
      </c>
      <c r="D603" s="1" t="str">
        <f>RR_SHORT_NAME</f>
        <v>KCS</v>
      </c>
      <c r="E603" s="1" t="str">
        <f>RR_NAME</f>
        <v>Kansas City Southern Railway Company</v>
      </c>
      <c r="F603" s="1" t="s">
        <v>47603</v>
      </c>
      <c r="G603" s="6">
        <f>E2L107C1</f>
        <v>28.4</v>
      </c>
    </row>
    <row r="604" spans="1:7" x14ac:dyDescent="0.3">
      <c r="A604" s="11">
        <f>CURRENT_YEAR</f>
        <v>2020</v>
      </c>
      <c r="B604" s="11">
        <f>RRICC</f>
        <v>134500</v>
      </c>
      <c r="C604" s="7">
        <f>RR_ID</f>
        <v>5</v>
      </c>
      <c r="D604" s="1" t="str">
        <f>RR_SHORT_NAME</f>
        <v>KCS</v>
      </c>
      <c r="E604" s="1" t="str">
        <f>RR_NAME</f>
        <v>Kansas City Southern Railway Company</v>
      </c>
      <c r="F604" s="1" t="s">
        <v>47604</v>
      </c>
      <c r="G604" s="6">
        <f>E2L107C2</f>
        <v>1.9866666666666668</v>
      </c>
    </row>
    <row r="605" spans="1:7" x14ac:dyDescent="0.3">
      <c r="A605" s="11">
        <f>CURRENT_YEAR</f>
        <v>2020</v>
      </c>
      <c r="B605" s="11">
        <f>RRICC</f>
        <v>134500</v>
      </c>
      <c r="C605" s="7">
        <f>RR_ID</f>
        <v>5</v>
      </c>
      <c r="D605" s="1" t="str">
        <f>RR_SHORT_NAME</f>
        <v>KCS</v>
      </c>
      <c r="E605" s="1" t="str">
        <f>RR_NAME</f>
        <v>Kansas City Southern Railway Company</v>
      </c>
      <c r="F605" s="1" t="s">
        <v>47605</v>
      </c>
      <c r="G605" s="6">
        <f>E2L107C3</f>
        <v>2.0526315789473681</v>
      </c>
    </row>
    <row r="606" spans="1:7" x14ac:dyDescent="0.3">
      <c r="A606" s="11">
        <f>CURRENT_YEAR</f>
        <v>2020</v>
      </c>
      <c r="B606" s="11">
        <f>RRICC</f>
        <v>134500</v>
      </c>
      <c r="C606" s="7">
        <f>RR_ID</f>
        <v>5</v>
      </c>
      <c r="D606" s="1" t="str">
        <f>RR_SHORT_NAME</f>
        <v>KCS</v>
      </c>
      <c r="E606" s="1" t="str">
        <f>RR_NAME</f>
        <v>Kansas City Southern Railway Company</v>
      </c>
      <c r="F606" s="1" t="s">
        <v>47606</v>
      </c>
      <c r="G606" s="6">
        <f>E2L107C4</f>
        <v>1.9913258983890954</v>
      </c>
    </row>
    <row r="607" spans="1:7" x14ac:dyDescent="0.3">
      <c r="A607" s="11">
        <f>CURRENT_YEAR</f>
        <v>2020</v>
      </c>
      <c r="B607" s="11">
        <f>RRICC</f>
        <v>134500</v>
      </c>
      <c r="C607" s="7">
        <f>RR_ID</f>
        <v>5</v>
      </c>
      <c r="D607" s="1" t="str">
        <f>RR_SHORT_NAME</f>
        <v>KCS</v>
      </c>
      <c r="E607" s="1" t="str">
        <f>RR_NAME</f>
        <v>Kansas City Southern Railway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2020</v>
      </c>
      <c r="B608" s="11">
        <f>RRICC</f>
        <v>134500</v>
      </c>
      <c r="C608" s="7">
        <f>RR_ID</f>
        <v>5</v>
      </c>
      <c r="D608" s="1" t="str">
        <f>RR_SHORT_NAME</f>
        <v>KCS</v>
      </c>
      <c r="E608" s="1" t="str">
        <f>RR_NAME</f>
        <v>Kansas City Southern Railway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2020</v>
      </c>
      <c r="B609" s="11">
        <f>RRICC</f>
        <v>134500</v>
      </c>
      <c r="C609" s="7">
        <f>RR_ID</f>
        <v>5</v>
      </c>
      <c r="D609" s="1" t="str">
        <f>RR_SHORT_NAME</f>
        <v>KCS</v>
      </c>
      <c r="E609" s="1" t="str">
        <f>RR_NAME</f>
        <v>Kansas City Southern Railway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2020</v>
      </c>
      <c r="B610" s="11">
        <f>RRICC</f>
        <v>134500</v>
      </c>
      <c r="C610" s="7">
        <f>RR_ID</f>
        <v>5</v>
      </c>
      <c r="D610" s="1" t="str">
        <f>RR_SHORT_NAME</f>
        <v>KCS</v>
      </c>
      <c r="E610" s="1" t="str">
        <f>RR_NAME</f>
        <v>Kansas City Southern Railway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2020</v>
      </c>
      <c r="B611" s="11">
        <f>RRICC</f>
        <v>134500</v>
      </c>
      <c r="C611" s="7">
        <f>RR_ID</f>
        <v>5</v>
      </c>
      <c r="D611" s="1" t="str">
        <f>RR_SHORT_NAME</f>
        <v>KCS</v>
      </c>
      <c r="E611" s="1" t="str">
        <f>RR_NAME</f>
        <v>Kansas City Southern Railway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2020</v>
      </c>
      <c r="B612" s="11">
        <f>RRICC</f>
        <v>134500</v>
      </c>
      <c r="C612" s="7">
        <f>RR_ID</f>
        <v>5</v>
      </c>
      <c r="D612" s="1" t="str">
        <f>RR_SHORT_NAME</f>
        <v>KCS</v>
      </c>
      <c r="E612" s="1" t="str">
        <f>RR_NAME</f>
        <v>Kansas City Southern Railway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2020</v>
      </c>
      <c r="B613" s="11">
        <f>RRICC</f>
        <v>134500</v>
      </c>
      <c r="C613" s="7">
        <f>RR_ID</f>
        <v>5</v>
      </c>
      <c r="D613" s="1" t="str">
        <f>RR_SHORT_NAME</f>
        <v>KCS</v>
      </c>
      <c r="E613" s="1" t="str">
        <f>RR_NAME</f>
        <v>Kansas City Southern Railway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2020</v>
      </c>
      <c r="B614" s="11">
        <f>RRICC</f>
        <v>134500</v>
      </c>
      <c r="C614" s="7">
        <f>RR_ID</f>
        <v>5</v>
      </c>
      <c r="D614" s="1" t="str">
        <f>RR_SHORT_NAME</f>
        <v>KCS</v>
      </c>
      <c r="E614" s="1" t="str">
        <f>RR_NAME</f>
        <v>Kansas City Southern Railway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2020</v>
      </c>
      <c r="B615" s="11">
        <f>RRICC</f>
        <v>134500</v>
      </c>
      <c r="C615" s="7">
        <f>RR_ID</f>
        <v>5</v>
      </c>
      <c r="D615" s="1" t="str">
        <f>RR_SHORT_NAME</f>
        <v>KCS</v>
      </c>
      <c r="E615" s="1" t="str">
        <f>RR_NAME</f>
        <v>Kansas City Southern Railway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2020</v>
      </c>
      <c r="B616" s="11">
        <f>RRICC</f>
        <v>134500</v>
      </c>
      <c r="C616" s="7">
        <f>RR_ID</f>
        <v>5</v>
      </c>
      <c r="D616" s="1" t="str">
        <f>RR_SHORT_NAME</f>
        <v>KCS</v>
      </c>
      <c r="E616" s="1" t="str">
        <f>RR_NAME</f>
        <v>Kansas City Southern Railway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2020</v>
      </c>
      <c r="B617" s="11">
        <f>RRICC</f>
        <v>134500</v>
      </c>
      <c r="C617" s="7">
        <f>RR_ID</f>
        <v>5</v>
      </c>
      <c r="D617" s="1" t="str">
        <f>RR_SHORT_NAME</f>
        <v>KCS</v>
      </c>
      <c r="E617" s="1" t="str">
        <f>RR_NAME</f>
        <v>Kansas City Southern Railway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2020</v>
      </c>
      <c r="B618" s="11">
        <f>RRICC</f>
        <v>134500</v>
      </c>
      <c r="C618" s="7">
        <f>RR_ID</f>
        <v>5</v>
      </c>
      <c r="D618" s="1" t="str">
        <f>RR_SHORT_NAME</f>
        <v>KCS</v>
      </c>
      <c r="E618" s="1" t="str">
        <f>RR_NAME</f>
        <v>Kansas City Southern Railway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2020</v>
      </c>
      <c r="B619" s="11">
        <f>RRICC</f>
        <v>134500</v>
      </c>
      <c r="C619" s="7">
        <f>RR_ID</f>
        <v>5</v>
      </c>
      <c r="D619" s="1" t="str">
        <f>RR_SHORT_NAME</f>
        <v>KCS</v>
      </c>
      <c r="E619" s="1" t="str">
        <f>RR_NAME</f>
        <v>Kansas City Southern Railway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2020</v>
      </c>
      <c r="B620" s="11">
        <f>RRICC</f>
        <v>134500</v>
      </c>
      <c r="C620" s="7">
        <f>RR_ID</f>
        <v>5</v>
      </c>
      <c r="D620" s="1" t="str">
        <f>RR_SHORT_NAME</f>
        <v>KCS</v>
      </c>
      <c r="E620" s="1" t="str">
        <f>RR_NAME</f>
        <v>Kansas City Southern Railway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2020</v>
      </c>
      <c r="B621" s="11">
        <f>RRICC</f>
        <v>134500</v>
      </c>
      <c r="C621" s="7">
        <f>RR_ID</f>
        <v>5</v>
      </c>
      <c r="D621" s="1" t="str">
        <f>RR_SHORT_NAME</f>
        <v>KCS</v>
      </c>
      <c r="E621" s="1" t="str">
        <f>RR_NAME</f>
        <v>Kansas City Southern Railway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2020</v>
      </c>
      <c r="B622" s="11">
        <f>RRICC</f>
        <v>134500</v>
      </c>
      <c r="C622" s="7">
        <f>RR_ID</f>
        <v>5</v>
      </c>
      <c r="D622" s="1" t="str">
        <f>RR_SHORT_NAME</f>
        <v>KCS</v>
      </c>
      <c r="E622" s="1" t="str">
        <f>RR_NAME</f>
        <v>Kansas City Southern Railway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2020</v>
      </c>
      <c r="B623" s="11">
        <f>RRICC</f>
        <v>134500</v>
      </c>
      <c r="C623" s="7">
        <f>RR_ID</f>
        <v>5</v>
      </c>
      <c r="D623" s="1" t="str">
        <f>RR_SHORT_NAME</f>
        <v>KCS</v>
      </c>
      <c r="E623" s="1" t="str">
        <f>RR_NAME</f>
        <v>Kansas City Southern Railway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2020</v>
      </c>
      <c r="B624" s="11">
        <f>RRICC</f>
        <v>134500</v>
      </c>
      <c r="C624" s="7">
        <f>RR_ID</f>
        <v>5</v>
      </c>
      <c r="D624" s="1" t="str">
        <f>RR_SHORT_NAME</f>
        <v>KCS</v>
      </c>
      <c r="E624" s="1" t="str">
        <f>RR_NAME</f>
        <v>Kansas City Southern Railway Company</v>
      </c>
      <c r="F624" s="1" t="s">
        <v>47624</v>
      </c>
      <c r="G624" s="6">
        <f>E2L107C22</f>
        <v>443.57288994839922</v>
      </c>
    </row>
    <row r="625" spans="1:7" x14ac:dyDescent="0.3">
      <c r="A625" s="11">
        <f>CURRENT_YEAR</f>
        <v>2020</v>
      </c>
      <c r="B625" s="11">
        <f>RRICC</f>
        <v>134500</v>
      </c>
      <c r="C625" s="7">
        <f>RR_ID</f>
        <v>5</v>
      </c>
      <c r="D625" s="1" t="str">
        <f>RR_SHORT_NAME</f>
        <v>KCS</v>
      </c>
      <c r="E625" s="1" t="str">
        <f>RR_NAME</f>
        <v>Kansas City Southern Railway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2020</v>
      </c>
      <c r="B626" s="11">
        <f>RRICC</f>
        <v>134500</v>
      </c>
      <c r="C626" s="7">
        <f>RR_ID</f>
        <v>5</v>
      </c>
      <c r="D626" s="1" t="str">
        <f>RR_SHORT_NAME</f>
        <v>KCS</v>
      </c>
      <c r="E626" s="1" t="str">
        <f>RR_NAME</f>
        <v>Kansas City Southern Railway Company</v>
      </c>
      <c r="F626" s="1" t="s">
        <v>47626</v>
      </c>
      <c r="G626" s="6">
        <f>E2L107C24</f>
        <v>551.64063045950365</v>
      </c>
    </row>
    <row r="627" spans="1:7" x14ac:dyDescent="0.3">
      <c r="A627" s="11">
        <f>CURRENT_YEAR</f>
        <v>2020</v>
      </c>
      <c r="B627" s="11">
        <f>RRICC</f>
        <v>134500</v>
      </c>
      <c r="C627" s="7">
        <f>RR_ID</f>
        <v>5</v>
      </c>
      <c r="D627" s="1" t="str">
        <f>RR_SHORT_NAME</f>
        <v>KCS</v>
      </c>
      <c r="E627" s="1" t="str">
        <f>RR_NAME</f>
        <v>Kansas City Southern Railway Company</v>
      </c>
      <c r="F627" s="1" t="s">
        <v>47627</v>
      </c>
      <c r="G627" s="6">
        <f>E2L107C25</f>
        <v>5.8086476083005678</v>
      </c>
    </row>
    <row r="628" spans="1:7" x14ac:dyDescent="0.3">
      <c r="A628" s="11">
        <f>CURRENT_YEAR</f>
        <v>2020</v>
      </c>
      <c r="B628" s="11">
        <f>RRICC</f>
        <v>134500</v>
      </c>
      <c r="C628" s="7">
        <f>RR_ID</f>
        <v>5</v>
      </c>
      <c r="D628" s="1" t="str">
        <f>RR_SHORT_NAME</f>
        <v>KCS</v>
      </c>
      <c r="E628" s="1" t="str">
        <f>RR_NAME</f>
        <v>Kansas City Southern Railway Company</v>
      </c>
      <c r="F628" s="1" t="s">
        <v>47628</v>
      </c>
      <c r="G628" s="6">
        <f>E2L107C26</f>
        <v>3.1947561845653114</v>
      </c>
    </row>
    <row r="629" spans="1:7" x14ac:dyDescent="0.3">
      <c r="A629" s="11">
        <f>CURRENT_YEAR</f>
        <v>2020</v>
      </c>
      <c r="B629" s="11">
        <f>RRICC</f>
        <v>134500</v>
      </c>
      <c r="C629" s="7">
        <f>RR_ID</f>
        <v>5</v>
      </c>
      <c r="D629" s="1" t="str">
        <f>RR_SHORT_NAME</f>
        <v>KCS</v>
      </c>
      <c r="E629" s="1" t="str">
        <f>RR_NAME</f>
        <v>Kansas City Southern Railway Company</v>
      </c>
      <c r="F629" s="1" t="s">
        <v>47629</v>
      </c>
      <c r="G629" s="6">
        <f>E2L107C27</f>
        <v>8.7129714124508517</v>
      </c>
    </row>
    <row r="630" spans="1:7" x14ac:dyDescent="0.3">
      <c r="A630" s="11">
        <f>CURRENT_YEAR</f>
        <v>2020</v>
      </c>
      <c r="B630" s="11">
        <f>RRICC</f>
        <v>134500</v>
      </c>
      <c r="C630" s="7">
        <f>RR_ID</f>
        <v>5</v>
      </c>
      <c r="D630" s="1" t="str">
        <f>RR_SHORT_NAME</f>
        <v>KCS</v>
      </c>
      <c r="E630" s="1" t="str">
        <f>RR_NAME</f>
        <v>Kansas City Southern Railway Company</v>
      </c>
      <c r="F630" s="1" t="s">
        <v>47630</v>
      </c>
      <c r="G630" s="6">
        <f>E2L107C28</f>
        <v>6.9703771299606787</v>
      </c>
    </row>
    <row r="631" spans="1:7" x14ac:dyDescent="0.3">
      <c r="A631" s="11">
        <f>CURRENT_YEAR</f>
        <v>2020</v>
      </c>
      <c r="B631" s="11">
        <f>RRICC</f>
        <v>134500</v>
      </c>
      <c r="C631" s="7">
        <f>RR_ID</f>
        <v>5</v>
      </c>
      <c r="D631" s="1" t="str">
        <f>RR_SHORT_NAME</f>
        <v>KCS</v>
      </c>
      <c r="E631" s="1" t="str">
        <f>RR_NAME</f>
        <v>Kansas City Southern Railway Company</v>
      </c>
      <c r="F631" s="1" t="s">
        <v>47631</v>
      </c>
      <c r="G631" s="6">
        <f>E2L107C29</f>
        <v>1.4521619020751415</v>
      </c>
    </row>
    <row r="632" spans="1:7" x14ac:dyDescent="0.3">
      <c r="A632" s="11">
        <f>CURRENT_YEAR</f>
        <v>2020</v>
      </c>
      <c r="B632" s="11">
        <f>RRICC</f>
        <v>134500</v>
      </c>
      <c r="C632" s="7">
        <f>RR_ID</f>
        <v>5</v>
      </c>
      <c r="D632" s="1" t="str">
        <f>RR_SHORT_NAME</f>
        <v>KCS</v>
      </c>
      <c r="E632" s="1" t="str">
        <f>RR_NAME</f>
        <v>Kansas City Southern Railway Company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2020</v>
      </c>
      <c r="B633" s="11">
        <f>RRICC</f>
        <v>134500</v>
      </c>
      <c r="C633" s="7">
        <f>RR_ID</f>
        <v>5</v>
      </c>
      <c r="D633" s="1" t="str">
        <f>RR_SHORT_NAME</f>
        <v>KCS</v>
      </c>
      <c r="E633" s="1" t="str">
        <f>RR_NAME</f>
        <v>Kansas City Southern Railway Company</v>
      </c>
      <c r="F633" s="1" t="s">
        <v>47633</v>
      </c>
      <c r="G633" s="6">
        <f>E2L108C2</f>
        <v>2.0764331210191083</v>
      </c>
    </row>
    <row r="634" spans="1:7" x14ac:dyDescent="0.3">
      <c r="A634" s="11">
        <f>CURRENT_YEAR</f>
        <v>2020</v>
      </c>
      <c r="B634" s="11">
        <f>RRICC</f>
        <v>134500</v>
      </c>
      <c r="C634" s="7">
        <f>RR_ID</f>
        <v>5</v>
      </c>
      <c r="D634" s="1" t="str">
        <f>RR_SHORT_NAME</f>
        <v>KCS</v>
      </c>
      <c r="E634" s="1" t="str">
        <f>RR_NAME</f>
        <v>Kansas City Southern Railway Company</v>
      </c>
      <c r="F634" s="1" t="s">
        <v>47634</v>
      </c>
      <c r="G634" s="6">
        <f>E2L108C3</f>
        <v>1.8841972432537371</v>
      </c>
    </row>
    <row r="635" spans="1:7" x14ac:dyDescent="0.3">
      <c r="A635" s="11">
        <f>CURRENT_YEAR</f>
        <v>2020</v>
      </c>
      <c r="B635" s="11">
        <f>RRICC</f>
        <v>134500</v>
      </c>
      <c r="C635" s="7">
        <f>RR_ID</f>
        <v>5</v>
      </c>
      <c r="D635" s="1" t="str">
        <f>RR_SHORT_NAME</f>
        <v>KCS</v>
      </c>
      <c r="E635" s="1" t="str">
        <f>RR_NAME</f>
        <v>Kansas City Southern Railway Company</v>
      </c>
      <c r="F635" s="1" t="s">
        <v>47635</v>
      </c>
      <c r="G635" s="6">
        <f>E2L108C4</f>
        <v>1.8861306854580397</v>
      </c>
    </row>
    <row r="636" spans="1:7" x14ac:dyDescent="0.3">
      <c r="A636" s="11">
        <f>CURRENT_YEAR</f>
        <v>2020</v>
      </c>
      <c r="B636" s="11">
        <f>RRICC</f>
        <v>134500</v>
      </c>
      <c r="C636" s="7">
        <f>RR_ID</f>
        <v>5</v>
      </c>
      <c r="D636" s="1" t="str">
        <f>RR_SHORT_NAME</f>
        <v>KCS</v>
      </c>
      <c r="E636" s="1" t="str">
        <f>RR_NAME</f>
        <v>Kansas City Southern Railway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2020</v>
      </c>
      <c r="B637" s="11">
        <f>RRICC</f>
        <v>134500</v>
      </c>
      <c r="C637" s="7">
        <f>RR_ID</f>
        <v>5</v>
      </c>
      <c r="D637" s="1" t="str">
        <f>RR_SHORT_NAME</f>
        <v>KCS</v>
      </c>
      <c r="E637" s="1" t="str">
        <f>RR_NAME</f>
        <v>Kansas City Southern Railway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2020</v>
      </c>
      <c r="B638" s="11">
        <f>RRICC</f>
        <v>134500</v>
      </c>
      <c r="C638" s="7">
        <f>RR_ID</f>
        <v>5</v>
      </c>
      <c r="D638" s="1" t="str">
        <f>RR_SHORT_NAME</f>
        <v>KCS</v>
      </c>
      <c r="E638" s="1" t="str">
        <f>RR_NAME</f>
        <v>Kansas City Southern Railway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2020</v>
      </c>
      <c r="B639" s="11">
        <f>RRICC</f>
        <v>134500</v>
      </c>
      <c r="C639" s="7">
        <f>RR_ID</f>
        <v>5</v>
      </c>
      <c r="D639" s="1" t="str">
        <f>RR_SHORT_NAME</f>
        <v>KCS</v>
      </c>
      <c r="E639" s="1" t="str">
        <f>RR_NAME</f>
        <v>Kansas City Southern Railway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2020</v>
      </c>
      <c r="B640" s="11">
        <f>RRICC</f>
        <v>134500</v>
      </c>
      <c r="C640" s="7">
        <f>RR_ID</f>
        <v>5</v>
      </c>
      <c r="D640" s="1" t="str">
        <f>RR_SHORT_NAME</f>
        <v>KCS</v>
      </c>
      <c r="E640" s="1" t="str">
        <f>RR_NAME</f>
        <v>Kansas City Southern Railway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2020</v>
      </c>
      <c r="B641" s="11">
        <f>RRICC</f>
        <v>134500</v>
      </c>
      <c r="C641" s="7">
        <f>RR_ID</f>
        <v>5</v>
      </c>
      <c r="D641" s="1" t="str">
        <f>RR_SHORT_NAME</f>
        <v>KCS</v>
      </c>
      <c r="E641" s="1" t="str">
        <f>RR_NAME</f>
        <v>Kansas City Southern Railway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2020</v>
      </c>
      <c r="B642" s="11">
        <f>RRICC</f>
        <v>134500</v>
      </c>
      <c r="C642" s="7">
        <f>RR_ID</f>
        <v>5</v>
      </c>
      <c r="D642" s="1" t="str">
        <f>RR_SHORT_NAME</f>
        <v>KCS</v>
      </c>
      <c r="E642" s="1" t="str">
        <f>RR_NAME</f>
        <v>Kansas City Southern Railway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2020</v>
      </c>
      <c r="B643" s="11">
        <f>RRICC</f>
        <v>134500</v>
      </c>
      <c r="C643" s="7">
        <f>RR_ID</f>
        <v>5</v>
      </c>
      <c r="D643" s="1" t="str">
        <f>RR_SHORT_NAME</f>
        <v>KCS</v>
      </c>
      <c r="E643" s="1" t="str">
        <f>RR_NAME</f>
        <v>Kansas City Southern Railway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2020</v>
      </c>
      <c r="B644" s="11">
        <f>RRICC</f>
        <v>134500</v>
      </c>
      <c r="C644" s="7">
        <f>RR_ID</f>
        <v>5</v>
      </c>
      <c r="D644" s="1" t="str">
        <f>RR_SHORT_NAME</f>
        <v>KCS</v>
      </c>
      <c r="E644" s="1" t="str">
        <f>RR_NAME</f>
        <v>Kansas City Southern Railway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2020</v>
      </c>
      <c r="B645" s="11">
        <f>RRICC</f>
        <v>134500</v>
      </c>
      <c r="C645" s="7">
        <f>RR_ID</f>
        <v>5</v>
      </c>
      <c r="D645" s="1" t="str">
        <f>RR_SHORT_NAME</f>
        <v>KCS</v>
      </c>
      <c r="E645" s="1" t="str">
        <f>RR_NAME</f>
        <v>Kansas City Southern Railway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2020</v>
      </c>
      <c r="B646" s="11">
        <f>RRICC</f>
        <v>134500</v>
      </c>
      <c r="C646" s="7">
        <f>RR_ID</f>
        <v>5</v>
      </c>
      <c r="D646" s="1" t="str">
        <f>RR_SHORT_NAME</f>
        <v>KCS</v>
      </c>
      <c r="E646" s="1" t="str">
        <f>RR_NAME</f>
        <v>Kansas City Southern Railway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2020</v>
      </c>
      <c r="B647" s="11">
        <f>RRICC</f>
        <v>134500</v>
      </c>
      <c r="C647" s="7">
        <f>RR_ID</f>
        <v>5</v>
      </c>
      <c r="D647" s="1" t="str">
        <f>RR_SHORT_NAME</f>
        <v>KCS</v>
      </c>
      <c r="E647" s="1" t="str">
        <f>RR_NAME</f>
        <v>Kansas City Southern Railway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2020</v>
      </c>
      <c r="B648" s="11">
        <f>RRICC</f>
        <v>134500</v>
      </c>
      <c r="C648" s="7">
        <f>RR_ID</f>
        <v>5</v>
      </c>
      <c r="D648" s="1" t="str">
        <f>RR_SHORT_NAME</f>
        <v>KCS</v>
      </c>
      <c r="E648" s="1" t="str">
        <f>RR_NAME</f>
        <v>Kansas City Southern Railway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2020</v>
      </c>
      <c r="B649" s="11">
        <f>RRICC</f>
        <v>134500</v>
      </c>
      <c r="C649" s="7">
        <f>RR_ID</f>
        <v>5</v>
      </c>
      <c r="D649" s="1" t="str">
        <f>RR_SHORT_NAME</f>
        <v>KCS</v>
      </c>
      <c r="E649" s="1" t="str">
        <f>RR_NAME</f>
        <v>Kansas City Southern Railway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2020</v>
      </c>
      <c r="B650" s="11">
        <f>RRICC</f>
        <v>134500</v>
      </c>
      <c r="C650" s="7">
        <f>RR_ID</f>
        <v>5</v>
      </c>
      <c r="D650" s="1" t="str">
        <f>RR_SHORT_NAME</f>
        <v>KCS</v>
      </c>
      <c r="E650" s="1" t="str">
        <f>RR_NAME</f>
        <v>Kansas City Southern Railway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2020</v>
      </c>
      <c r="B651" s="11">
        <f>RRICC</f>
        <v>134500</v>
      </c>
      <c r="C651" s="7">
        <f>RR_ID</f>
        <v>5</v>
      </c>
      <c r="D651" s="1" t="str">
        <f>RR_SHORT_NAME</f>
        <v>KCS</v>
      </c>
      <c r="E651" s="1" t="str">
        <f>RR_NAME</f>
        <v>Kansas City Southern Railway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2020</v>
      </c>
      <c r="B652" s="11">
        <f>RRICC</f>
        <v>134500</v>
      </c>
      <c r="C652" s="7">
        <f>RR_ID</f>
        <v>5</v>
      </c>
      <c r="D652" s="1" t="str">
        <f>RR_SHORT_NAME</f>
        <v>KCS</v>
      </c>
      <c r="E652" s="1" t="str">
        <f>RR_NAME</f>
        <v>Kansas City Southern Railway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2020</v>
      </c>
      <c r="B653" s="11">
        <f>RRICC</f>
        <v>134500</v>
      </c>
      <c r="C653" s="7">
        <f>RR_ID</f>
        <v>5</v>
      </c>
      <c r="D653" s="1" t="str">
        <f>RR_SHORT_NAME</f>
        <v>KCS</v>
      </c>
      <c r="E653" s="1" t="str">
        <f>RR_NAME</f>
        <v>Kansas City Southern Railway Company</v>
      </c>
      <c r="F653" s="1" t="s">
        <v>47653</v>
      </c>
      <c r="G653" s="6">
        <f>E2L108C22</f>
        <v>443.57288994839917</v>
      </c>
    </row>
    <row r="654" spans="1:7" x14ac:dyDescent="0.3">
      <c r="A654" s="11">
        <f>CURRENT_YEAR</f>
        <v>2020</v>
      </c>
      <c r="B654" s="11">
        <f>RRICC</f>
        <v>134500</v>
      </c>
      <c r="C654" s="7">
        <f>RR_ID</f>
        <v>5</v>
      </c>
      <c r="D654" s="1" t="str">
        <f>RR_SHORT_NAME</f>
        <v>KCS</v>
      </c>
      <c r="E654" s="1" t="str">
        <f>RR_NAME</f>
        <v>Kansas City Southern Railway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2020</v>
      </c>
      <c r="B655" s="11">
        <f>RRICC</f>
        <v>134500</v>
      </c>
      <c r="C655" s="7">
        <f>RR_ID</f>
        <v>5</v>
      </c>
      <c r="D655" s="1" t="str">
        <f>RR_SHORT_NAME</f>
        <v>KCS</v>
      </c>
      <c r="E655" s="1" t="str">
        <f>RR_NAME</f>
        <v>Kansas City Southern Railway Company</v>
      </c>
      <c r="F655" s="1" t="s">
        <v>47655</v>
      </c>
      <c r="G655" s="6">
        <f>E2L108C24</f>
        <v>103.71414319207513</v>
      </c>
    </row>
    <row r="656" spans="1:7" x14ac:dyDescent="0.3">
      <c r="A656" s="11">
        <f>CURRENT_YEAR</f>
        <v>2020</v>
      </c>
      <c r="B656" s="11">
        <f>RRICC</f>
        <v>134500</v>
      </c>
      <c r="C656" s="7">
        <f>RR_ID</f>
        <v>5</v>
      </c>
      <c r="D656" s="1" t="str">
        <f>RR_SHORT_NAME</f>
        <v>KCS</v>
      </c>
      <c r="E656" s="1" t="str">
        <f>RR_NAME</f>
        <v>Kansas City Southern Railway Company</v>
      </c>
      <c r="F656" s="1" t="s">
        <v>47656</v>
      </c>
      <c r="G656" s="6">
        <f>E2L108C25</f>
        <v>5.8086476083005669</v>
      </c>
    </row>
    <row r="657" spans="1:7" x14ac:dyDescent="0.3">
      <c r="A657" s="11">
        <f>CURRENT_YEAR</f>
        <v>2020</v>
      </c>
      <c r="B657" s="11">
        <f>RRICC</f>
        <v>134500</v>
      </c>
      <c r="C657" s="7">
        <f>RR_ID</f>
        <v>5</v>
      </c>
      <c r="D657" s="1" t="str">
        <f>RR_SHORT_NAME</f>
        <v>KCS</v>
      </c>
      <c r="E657" s="1" t="str">
        <f>RR_NAME</f>
        <v>Kansas City Southern Railway Company</v>
      </c>
      <c r="F657" s="1" t="s">
        <v>47657</v>
      </c>
      <c r="G657" s="6">
        <f>E2L108C26</f>
        <v>3.1947561845653114</v>
      </c>
    </row>
    <row r="658" spans="1:7" x14ac:dyDescent="0.3">
      <c r="A658" s="11">
        <f>CURRENT_YEAR</f>
        <v>2020</v>
      </c>
      <c r="B658" s="11">
        <f>RRICC</f>
        <v>134500</v>
      </c>
      <c r="C658" s="7">
        <f>RR_ID</f>
        <v>5</v>
      </c>
      <c r="D658" s="1" t="str">
        <f>RR_SHORT_NAME</f>
        <v>KCS</v>
      </c>
      <c r="E658" s="1" t="str">
        <f>RR_NAME</f>
        <v>Kansas City Southern Railway Company</v>
      </c>
      <c r="F658" s="1" t="s">
        <v>47658</v>
      </c>
      <c r="G658" s="6">
        <f>E2L108C27</f>
        <v>8.7129714124508499</v>
      </c>
    </row>
    <row r="659" spans="1:7" x14ac:dyDescent="0.3">
      <c r="A659" s="11">
        <f>CURRENT_YEAR</f>
        <v>2020</v>
      </c>
      <c r="B659" s="11">
        <f>RRICC</f>
        <v>134500</v>
      </c>
      <c r="C659" s="7">
        <f>RR_ID</f>
        <v>5</v>
      </c>
      <c r="D659" s="1" t="str">
        <f>RR_SHORT_NAME</f>
        <v>KCS</v>
      </c>
      <c r="E659" s="1" t="str">
        <f>RR_NAME</f>
        <v>Kansas City Southern Railway Company</v>
      </c>
      <c r="F659" s="1" t="s">
        <v>47659</v>
      </c>
      <c r="G659" s="6">
        <f>E2L108C28</f>
        <v>6.9703771299606787</v>
      </c>
    </row>
    <row r="660" spans="1:7" x14ac:dyDescent="0.3">
      <c r="A660" s="11">
        <f>CURRENT_YEAR</f>
        <v>2020</v>
      </c>
      <c r="B660" s="11">
        <f>RRICC</f>
        <v>134500</v>
      </c>
      <c r="C660" s="7">
        <f>RR_ID</f>
        <v>5</v>
      </c>
      <c r="D660" s="1" t="str">
        <f>RR_SHORT_NAME</f>
        <v>KCS</v>
      </c>
      <c r="E660" s="1" t="str">
        <f>RR_NAME</f>
        <v>Kansas City Southern Railway Company</v>
      </c>
      <c r="F660" s="1" t="s">
        <v>47660</v>
      </c>
      <c r="G660" s="6">
        <f>E2L108C29</f>
        <v>1.4521619020751417</v>
      </c>
    </row>
    <row r="661" spans="1:7" x14ac:dyDescent="0.3">
      <c r="A661" s="11">
        <f>CURRENT_YEAR</f>
        <v>2020</v>
      </c>
      <c r="B661" s="11">
        <f>RRICC</f>
        <v>134500</v>
      </c>
      <c r="C661" s="7">
        <f>RR_ID</f>
        <v>5</v>
      </c>
      <c r="D661" s="1" t="str">
        <f>RR_SHORT_NAME</f>
        <v>KCS</v>
      </c>
      <c r="E661" s="1" t="str">
        <f>RR_NAME</f>
        <v>Kansas City Southern Railway Company</v>
      </c>
      <c r="F661" s="1" t="s">
        <v>47661</v>
      </c>
      <c r="G661" s="6">
        <f>E2L109C1</f>
        <v>48.9</v>
      </c>
    </row>
    <row r="662" spans="1:7" x14ac:dyDescent="0.3">
      <c r="A662" s="11">
        <f>CURRENT_YEAR</f>
        <v>2020</v>
      </c>
      <c r="B662" s="11">
        <f>RRICC</f>
        <v>134500</v>
      </c>
      <c r="C662" s="7">
        <f>RR_ID</f>
        <v>5</v>
      </c>
      <c r="D662" s="1" t="str">
        <f>RR_SHORT_NAME</f>
        <v>KCS</v>
      </c>
      <c r="E662" s="1" t="str">
        <f>RR_NAME</f>
        <v>Kansas City Southern Railway Company</v>
      </c>
      <c r="F662" s="1" t="s">
        <v>47662</v>
      </c>
      <c r="G662" s="6">
        <f>E2L109C2</f>
        <v>0</v>
      </c>
    </row>
    <row r="663" spans="1:7" x14ac:dyDescent="0.3">
      <c r="A663" s="11">
        <f>CURRENT_YEAR</f>
        <v>2020</v>
      </c>
      <c r="B663" s="11">
        <f>RRICC</f>
        <v>134500</v>
      </c>
      <c r="C663" s="7">
        <f>RR_ID</f>
        <v>5</v>
      </c>
      <c r="D663" s="1" t="str">
        <f>RR_SHORT_NAME</f>
        <v>KCS</v>
      </c>
      <c r="E663" s="1" t="str">
        <f>RR_NAME</f>
        <v>Kansas City Southern Railway Company</v>
      </c>
      <c r="F663" s="1" t="s">
        <v>47663</v>
      </c>
      <c r="G663" s="6">
        <f>E2L109C3</f>
        <v>0</v>
      </c>
    </row>
    <row r="664" spans="1:7" x14ac:dyDescent="0.3">
      <c r="A664" s="11">
        <f>CURRENT_YEAR</f>
        <v>2020</v>
      </c>
      <c r="B664" s="11">
        <f>RRICC</f>
        <v>134500</v>
      </c>
      <c r="C664" s="7">
        <f>RR_ID</f>
        <v>5</v>
      </c>
      <c r="D664" s="1" t="str">
        <f>RR_SHORT_NAME</f>
        <v>KCS</v>
      </c>
      <c r="E664" s="1" t="str">
        <f>RR_NAME</f>
        <v>Kansas City Southern Railway Company</v>
      </c>
      <c r="F664" s="1" t="s">
        <v>47664</v>
      </c>
      <c r="G664" s="6">
        <f>E2L109C4</f>
        <v>0</v>
      </c>
    </row>
    <row r="665" spans="1:7" x14ac:dyDescent="0.3">
      <c r="A665" s="11">
        <f>CURRENT_YEAR</f>
        <v>2020</v>
      </c>
      <c r="B665" s="11">
        <f>RRICC</f>
        <v>134500</v>
      </c>
      <c r="C665" s="7">
        <f>RR_ID</f>
        <v>5</v>
      </c>
      <c r="D665" s="1" t="str">
        <f>RR_SHORT_NAME</f>
        <v>KCS</v>
      </c>
      <c r="E665" s="1" t="str">
        <f>RR_NAME</f>
        <v>Kansas City Southern Railway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2020</v>
      </c>
      <c r="B666" s="11">
        <f>RRICC</f>
        <v>134500</v>
      </c>
      <c r="C666" s="7">
        <f>RR_ID</f>
        <v>5</v>
      </c>
      <c r="D666" s="1" t="str">
        <f>RR_SHORT_NAME</f>
        <v>KCS</v>
      </c>
      <c r="E666" s="1" t="str">
        <f>RR_NAME</f>
        <v>Kansas City Southern Railway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2020</v>
      </c>
      <c r="B667" s="11">
        <f>RRICC</f>
        <v>134500</v>
      </c>
      <c r="C667" s="7">
        <f>RR_ID</f>
        <v>5</v>
      </c>
      <c r="D667" s="1" t="str">
        <f>RR_SHORT_NAME</f>
        <v>KCS</v>
      </c>
      <c r="E667" s="1" t="str">
        <f>RR_NAME</f>
        <v>Kansas City Southern Railway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2020</v>
      </c>
      <c r="B668" s="11">
        <f>RRICC</f>
        <v>134500</v>
      </c>
      <c r="C668" s="7">
        <f>RR_ID</f>
        <v>5</v>
      </c>
      <c r="D668" s="1" t="str">
        <f>RR_SHORT_NAME</f>
        <v>KCS</v>
      </c>
      <c r="E668" s="1" t="str">
        <f>RR_NAME</f>
        <v>Kansas City Southern Railway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2020</v>
      </c>
      <c r="B669" s="11">
        <f>RRICC</f>
        <v>134500</v>
      </c>
      <c r="C669" s="7">
        <f>RR_ID</f>
        <v>5</v>
      </c>
      <c r="D669" s="1" t="str">
        <f>RR_SHORT_NAME</f>
        <v>KCS</v>
      </c>
      <c r="E669" s="1" t="str">
        <f>RR_NAME</f>
        <v>Kansas City Southern Railway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2020</v>
      </c>
      <c r="B670" s="11">
        <f>RRICC</f>
        <v>134500</v>
      </c>
      <c r="C670" s="7">
        <f>RR_ID</f>
        <v>5</v>
      </c>
      <c r="D670" s="1" t="str">
        <f>RR_SHORT_NAME</f>
        <v>KCS</v>
      </c>
      <c r="E670" s="1" t="str">
        <f>RR_NAME</f>
        <v>Kansas City Southern Railway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2020</v>
      </c>
      <c r="B671" s="11">
        <f>RRICC</f>
        <v>134500</v>
      </c>
      <c r="C671" s="7">
        <f>RR_ID</f>
        <v>5</v>
      </c>
      <c r="D671" s="1" t="str">
        <f>RR_SHORT_NAME</f>
        <v>KCS</v>
      </c>
      <c r="E671" s="1" t="str">
        <f>RR_NAME</f>
        <v>Kansas City Southern Railway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2020</v>
      </c>
      <c r="B672" s="11">
        <f>RRICC</f>
        <v>134500</v>
      </c>
      <c r="C672" s="7">
        <f>RR_ID</f>
        <v>5</v>
      </c>
      <c r="D672" s="1" t="str">
        <f>RR_SHORT_NAME</f>
        <v>KCS</v>
      </c>
      <c r="E672" s="1" t="str">
        <f>RR_NAME</f>
        <v>Kansas City Southern Railway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2020</v>
      </c>
      <c r="B673" s="11">
        <f>RRICC</f>
        <v>134500</v>
      </c>
      <c r="C673" s="7">
        <f>RR_ID</f>
        <v>5</v>
      </c>
      <c r="D673" s="1" t="str">
        <f>RR_SHORT_NAME</f>
        <v>KCS</v>
      </c>
      <c r="E673" s="1" t="str">
        <f>RR_NAME</f>
        <v>Kansas City Southern Railway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2020</v>
      </c>
      <c r="B674" s="11">
        <f>RRICC</f>
        <v>134500</v>
      </c>
      <c r="C674" s="7">
        <f>RR_ID</f>
        <v>5</v>
      </c>
      <c r="D674" s="1" t="str">
        <f>RR_SHORT_NAME</f>
        <v>KCS</v>
      </c>
      <c r="E674" s="1" t="str">
        <f>RR_NAME</f>
        <v>Kansas City Southern Railway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2020</v>
      </c>
      <c r="B675" s="11">
        <f>RRICC</f>
        <v>134500</v>
      </c>
      <c r="C675" s="7">
        <f>RR_ID</f>
        <v>5</v>
      </c>
      <c r="D675" s="1" t="str">
        <f>RR_SHORT_NAME</f>
        <v>KCS</v>
      </c>
      <c r="E675" s="1" t="str">
        <f>RR_NAME</f>
        <v>Kansas City Southern Railway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2020</v>
      </c>
      <c r="B676" s="11">
        <f>RRICC</f>
        <v>134500</v>
      </c>
      <c r="C676" s="7">
        <f>RR_ID</f>
        <v>5</v>
      </c>
      <c r="D676" s="1" t="str">
        <f>RR_SHORT_NAME</f>
        <v>KCS</v>
      </c>
      <c r="E676" s="1" t="str">
        <f>RR_NAME</f>
        <v>Kansas City Southern Railway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2020</v>
      </c>
      <c r="B677" s="11">
        <f>RRICC</f>
        <v>134500</v>
      </c>
      <c r="C677" s="7">
        <f>RR_ID</f>
        <v>5</v>
      </c>
      <c r="D677" s="1" t="str">
        <f>RR_SHORT_NAME</f>
        <v>KCS</v>
      </c>
      <c r="E677" s="1" t="str">
        <f>RR_NAME</f>
        <v>Kansas City Southern Railway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2020</v>
      </c>
      <c r="B678" s="11">
        <f>RRICC</f>
        <v>134500</v>
      </c>
      <c r="C678" s="7">
        <f>RR_ID</f>
        <v>5</v>
      </c>
      <c r="D678" s="1" t="str">
        <f>RR_SHORT_NAME</f>
        <v>KCS</v>
      </c>
      <c r="E678" s="1" t="str">
        <f>RR_NAME</f>
        <v>Kansas City Southern Railway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2020</v>
      </c>
      <c r="B679" s="11">
        <f>RRICC</f>
        <v>134500</v>
      </c>
      <c r="C679" s="7">
        <f>RR_ID</f>
        <v>5</v>
      </c>
      <c r="D679" s="1" t="str">
        <f>RR_SHORT_NAME</f>
        <v>KCS</v>
      </c>
      <c r="E679" s="1" t="str">
        <f>RR_NAME</f>
        <v>Kansas City Southern Railway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2020</v>
      </c>
      <c r="B680" s="11">
        <f>RRICC</f>
        <v>134500</v>
      </c>
      <c r="C680" s="7">
        <f>RR_ID</f>
        <v>5</v>
      </c>
      <c r="D680" s="1" t="str">
        <f>RR_SHORT_NAME</f>
        <v>KCS</v>
      </c>
      <c r="E680" s="1" t="str">
        <f>RR_NAME</f>
        <v>Kansas City Southern Railway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2020</v>
      </c>
      <c r="B681" s="11">
        <f>RRICC</f>
        <v>134500</v>
      </c>
      <c r="C681" s="7">
        <f>RR_ID</f>
        <v>5</v>
      </c>
      <c r="D681" s="1" t="str">
        <f>RR_SHORT_NAME</f>
        <v>KCS</v>
      </c>
      <c r="E681" s="1" t="str">
        <f>RR_NAME</f>
        <v>Kansas City Southern Railway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2020</v>
      </c>
      <c r="B682" s="11">
        <f>RRICC</f>
        <v>134500</v>
      </c>
      <c r="C682" s="7">
        <f>RR_ID</f>
        <v>5</v>
      </c>
      <c r="D682" s="1" t="str">
        <f>RR_SHORT_NAME</f>
        <v>KCS</v>
      </c>
      <c r="E682" s="1" t="str">
        <f>RR_NAME</f>
        <v>Kansas City Southern Railway Company</v>
      </c>
      <c r="F682" s="1" t="s">
        <v>47682</v>
      </c>
      <c r="G682" s="6">
        <f>E2L109C22</f>
        <v>0</v>
      </c>
    </row>
    <row r="683" spans="1:7" x14ac:dyDescent="0.3">
      <c r="A683" s="11">
        <f>CURRENT_YEAR</f>
        <v>2020</v>
      </c>
      <c r="B683" s="11">
        <f>RRICC</f>
        <v>134500</v>
      </c>
      <c r="C683" s="7">
        <f>RR_ID</f>
        <v>5</v>
      </c>
      <c r="D683" s="1" t="str">
        <f>RR_SHORT_NAME</f>
        <v>KCS</v>
      </c>
      <c r="E683" s="1" t="str">
        <f>RR_NAME</f>
        <v>Kansas City Southern Railway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2020</v>
      </c>
      <c r="B684" s="11">
        <f>RRICC</f>
        <v>134500</v>
      </c>
      <c r="C684" s="7">
        <f>RR_ID</f>
        <v>5</v>
      </c>
      <c r="D684" s="1" t="str">
        <f>RR_SHORT_NAME</f>
        <v>KCS</v>
      </c>
      <c r="E684" s="1" t="str">
        <f>RR_NAME</f>
        <v>Kansas City Southern Railway Company</v>
      </c>
      <c r="F684" s="1" t="s">
        <v>47684</v>
      </c>
      <c r="G684" s="6">
        <f>E2L109C24</f>
        <v>0</v>
      </c>
    </row>
    <row r="685" spans="1:7" x14ac:dyDescent="0.3">
      <c r="A685" s="11">
        <f>CURRENT_YEAR</f>
        <v>2020</v>
      </c>
      <c r="B685" s="11">
        <f>RRICC</f>
        <v>134500</v>
      </c>
      <c r="C685" s="7">
        <f>RR_ID</f>
        <v>5</v>
      </c>
      <c r="D685" s="1" t="str">
        <f>RR_SHORT_NAME</f>
        <v>KCS</v>
      </c>
      <c r="E685" s="1" t="str">
        <f>RR_NAME</f>
        <v>Kansas City Southern Railway Company</v>
      </c>
      <c r="F685" s="1" t="s">
        <v>47685</v>
      </c>
      <c r="G685" s="6">
        <f>E2L109C25</f>
        <v>5.808647608300566</v>
      </c>
    </row>
    <row r="686" spans="1:7" x14ac:dyDescent="0.3">
      <c r="A686" s="11">
        <f>CURRENT_YEAR</f>
        <v>2020</v>
      </c>
      <c r="B686" s="11">
        <f>RRICC</f>
        <v>134500</v>
      </c>
      <c r="C686" s="7">
        <f>RR_ID</f>
        <v>5</v>
      </c>
      <c r="D686" s="1" t="str">
        <f>RR_SHORT_NAME</f>
        <v>KCS</v>
      </c>
      <c r="E686" s="1" t="str">
        <f>RR_NAME</f>
        <v>Kansas City Southern Railway Company</v>
      </c>
      <c r="F686" s="1" t="s">
        <v>47686</v>
      </c>
      <c r="G686" s="6">
        <f>E2L109C26</f>
        <v>0</v>
      </c>
    </row>
    <row r="687" spans="1:7" x14ac:dyDescent="0.3">
      <c r="A687" s="11">
        <f>CURRENT_YEAR</f>
        <v>2020</v>
      </c>
      <c r="B687" s="11">
        <f>RRICC</f>
        <v>134500</v>
      </c>
      <c r="C687" s="7">
        <f>RR_ID</f>
        <v>5</v>
      </c>
      <c r="D687" s="1" t="str">
        <f>RR_SHORT_NAME</f>
        <v>KCS</v>
      </c>
      <c r="E687" s="1" t="str">
        <f>RR_NAME</f>
        <v>Kansas City Southern Railway Company</v>
      </c>
      <c r="F687" s="1" t="s">
        <v>47687</v>
      </c>
      <c r="G687" s="6">
        <f>E2L109C27</f>
        <v>8.7129714124508482</v>
      </c>
    </row>
    <row r="688" spans="1:7" x14ac:dyDescent="0.3">
      <c r="A688" s="11">
        <f>CURRENT_YEAR</f>
        <v>2020</v>
      </c>
      <c r="B688" s="11">
        <f>RRICC</f>
        <v>134500</v>
      </c>
      <c r="C688" s="7">
        <f>RR_ID</f>
        <v>5</v>
      </c>
      <c r="D688" s="1" t="str">
        <f>RR_SHORT_NAME</f>
        <v>KCS</v>
      </c>
      <c r="E688" s="1" t="str">
        <f>RR_NAME</f>
        <v>Kansas City Southern Railway Company</v>
      </c>
      <c r="F688" s="1" t="s">
        <v>47688</v>
      </c>
      <c r="G688" s="6">
        <f>E2L109C28</f>
        <v>6.9703771299606787</v>
      </c>
    </row>
    <row r="689" spans="1:7" x14ac:dyDescent="0.3">
      <c r="A689" s="11">
        <f>CURRENT_YEAR</f>
        <v>2020</v>
      </c>
      <c r="B689" s="11">
        <f>RRICC</f>
        <v>134500</v>
      </c>
      <c r="C689" s="7">
        <f>RR_ID</f>
        <v>5</v>
      </c>
      <c r="D689" s="1" t="str">
        <f>RR_SHORT_NAME</f>
        <v>KCS</v>
      </c>
      <c r="E689" s="1" t="str">
        <f>RR_NAME</f>
        <v>Kansas City Southern Railway Company</v>
      </c>
      <c r="F689" s="1" t="s">
        <v>47689</v>
      </c>
      <c r="G689" s="6">
        <f>E2L109C29</f>
        <v>0</v>
      </c>
    </row>
    <row r="690" spans="1:7" x14ac:dyDescent="0.3">
      <c r="A690" s="11">
        <f>CURRENT_YEAR</f>
        <v>2020</v>
      </c>
      <c r="B690" s="11">
        <f>RRICC</f>
        <v>134500</v>
      </c>
      <c r="C690" s="7">
        <f>RR_ID</f>
        <v>5</v>
      </c>
      <c r="D690" s="1" t="str">
        <f>RR_SHORT_NAME</f>
        <v>KCS</v>
      </c>
      <c r="E690" s="1" t="str">
        <f>RR_NAME</f>
        <v>Kansas City Southern Railway Company</v>
      </c>
      <c r="F690" s="1" t="s">
        <v>47690</v>
      </c>
      <c r="G690" s="6">
        <f>E2L110C1</f>
        <v>44.6</v>
      </c>
    </row>
    <row r="691" spans="1:7" x14ac:dyDescent="0.3">
      <c r="A691" s="11">
        <f>CURRENT_YEAR</f>
        <v>2020</v>
      </c>
      <c r="B691" s="11">
        <f>RRICC</f>
        <v>134500</v>
      </c>
      <c r="C691" s="7">
        <f>RR_ID</f>
        <v>5</v>
      </c>
      <c r="D691" s="1" t="str">
        <f>RR_SHORT_NAME</f>
        <v>KCS</v>
      </c>
      <c r="E691" s="1" t="str">
        <f>RR_NAME</f>
        <v>Kansas City Southern Railway Company</v>
      </c>
      <c r="F691" s="1" t="s">
        <v>47691</v>
      </c>
      <c r="G691" s="6">
        <f>E2L110C2</f>
        <v>0</v>
      </c>
    </row>
    <row r="692" spans="1:7" x14ac:dyDescent="0.3">
      <c r="A692" s="11">
        <f>CURRENT_YEAR</f>
        <v>2020</v>
      </c>
      <c r="B692" s="11">
        <f>RRICC</f>
        <v>134500</v>
      </c>
      <c r="C692" s="7">
        <f>RR_ID</f>
        <v>5</v>
      </c>
      <c r="D692" s="1" t="str">
        <f>RR_SHORT_NAME</f>
        <v>KCS</v>
      </c>
      <c r="E692" s="1" t="str">
        <f>RR_NAME</f>
        <v>Kansas City Southern Railway Company</v>
      </c>
      <c r="F692" s="1" t="s">
        <v>47692</v>
      </c>
      <c r="G692" s="6">
        <f>E2L110C3</f>
        <v>0</v>
      </c>
    </row>
    <row r="693" spans="1:7" x14ac:dyDescent="0.3">
      <c r="A693" s="11">
        <f>CURRENT_YEAR</f>
        <v>2020</v>
      </c>
      <c r="B693" s="11">
        <f>RRICC</f>
        <v>134500</v>
      </c>
      <c r="C693" s="7">
        <f>RR_ID</f>
        <v>5</v>
      </c>
      <c r="D693" s="1" t="str">
        <f>RR_SHORT_NAME</f>
        <v>KCS</v>
      </c>
      <c r="E693" s="1" t="str">
        <f>RR_NAME</f>
        <v>Kansas City Southern Railway Company</v>
      </c>
      <c r="F693" s="1" t="s">
        <v>47693</v>
      </c>
      <c r="G693" s="6">
        <f>E2L110C4</f>
        <v>0</v>
      </c>
    </row>
    <row r="694" spans="1:7" x14ac:dyDescent="0.3">
      <c r="A694" s="11">
        <f>CURRENT_YEAR</f>
        <v>2020</v>
      </c>
      <c r="B694" s="11">
        <f>RRICC</f>
        <v>134500</v>
      </c>
      <c r="C694" s="7">
        <f>RR_ID</f>
        <v>5</v>
      </c>
      <c r="D694" s="1" t="str">
        <f>RR_SHORT_NAME</f>
        <v>KCS</v>
      </c>
      <c r="E694" s="1" t="str">
        <f>RR_NAME</f>
        <v>Kansas City Southern Railway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2020</v>
      </c>
      <c r="B695" s="11">
        <f>RRICC</f>
        <v>134500</v>
      </c>
      <c r="C695" s="7">
        <f>RR_ID</f>
        <v>5</v>
      </c>
      <c r="D695" s="1" t="str">
        <f>RR_SHORT_NAME</f>
        <v>KCS</v>
      </c>
      <c r="E695" s="1" t="str">
        <f>RR_NAME</f>
        <v>Kansas City Southern Railway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2020</v>
      </c>
      <c r="B696" s="11">
        <f>RRICC</f>
        <v>134500</v>
      </c>
      <c r="C696" s="7">
        <f>RR_ID</f>
        <v>5</v>
      </c>
      <c r="D696" s="1" t="str">
        <f>RR_SHORT_NAME</f>
        <v>KCS</v>
      </c>
      <c r="E696" s="1" t="str">
        <f>RR_NAME</f>
        <v>Kansas City Southern Railway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2020</v>
      </c>
      <c r="B697" s="11">
        <f>RRICC</f>
        <v>134500</v>
      </c>
      <c r="C697" s="7">
        <f>RR_ID</f>
        <v>5</v>
      </c>
      <c r="D697" s="1" t="str">
        <f>RR_SHORT_NAME</f>
        <v>KCS</v>
      </c>
      <c r="E697" s="1" t="str">
        <f>RR_NAME</f>
        <v>Kansas City Southern Railway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2020</v>
      </c>
      <c r="B698" s="11">
        <f>RRICC</f>
        <v>134500</v>
      </c>
      <c r="C698" s="7">
        <f>RR_ID</f>
        <v>5</v>
      </c>
      <c r="D698" s="1" t="str">
        <f>RR_SHORT_NAME</f>
        <v>KCS</v>
      </c>
      <c r="E698" s="1" t="str">
        <f>RR_NAME</f>
        <v>Kansas City Southern Railway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2020</v>
      </c>
      <c r="B699" s="11">
        <f>RRICC</f>
        <v>134500</v>
      </c>
      <c r="C699" s="7">
        <f>RR_ID</f>
        <v>5</v>
      </c>
      <c r="D699" s="1" t="str">
        <f>RR_SHORT_NAME</f>
        <v>KCS</v>
      </c>
      <c r="E699" s="1" t="str">
        <f>RR_NAME</f>
        <v>Kansas City Southern Railway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2020</v>
      </c>
      <c r="B700" s="11">
        <f>RRICC</f>
        <v>134500</v>
      </c>
      <c r="C700" s="7">
        <f>RR_ID</f>
        <v>5</v>
      </c>
      <c r="D700" s="1" t="str">
        <f>RR_SHORT_NAME</f>
        <v>KCS</v>
      </c>
      <c r="E700" s="1" t="str">
        <f>RR_NAME</f>
        <v>Kansas City Southern Railway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2020</v>
      </c>
      <c r="B701" s="11">
        <f>RRICC</f>
        <v>134500</v>
      </c>
      <c r="C701" s="7">
        <f>RR_ID</f>
        <v>5</v>
      </c>
      <c r="D701" s="1" t="str">
        <f>RR_SHORT_NAME</f>
        <v>KCS</v>
      </c>
      <c r="E701" s="1" t="str">
        <f>RR_NAME</f>
        <v>Kansas City Southern Railway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2020</v>
      </c>
      <c r="B702" s="11">
        <f>RRICC</f>
        <v>134500</v>
      </c>
      <c r="C702" s="7">
        <f>RR_ID</f>
        <v>5</v>
      </c>
      <c r="D702" s="1" t="str">
        <f>RR_SHORT_NAME</f>
        <v>KCS</v>
      </c>
      <c r="E702" s="1" t="str">
        <f>RR_NAME</f>
        <v>Kansas City Southern Railway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2020</v>
      </c>
      <c r="B703" s="11">
        <f>RRICC</f>
        <v>134500</v>
      </c>
      <c r="C703" s="7">
        <f>RR_ID</f>
        <v>5</v>
      </c>
      <c r="D703" s="1" t="str">
        <f>RR_SHORT_NAME</f>
        <v>KCS</v>
      </c>
      <c r="E703" s="1" t="str">
        <f>RR_NAME</f>
        <v>Kansas City Southern Railway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2020</v>
      </c>
      <c r="B704" s="11">
        <f>RRICC</f>
        <v>134500</v>
      </c>
      <c r="C704" s="7">
        <f>RR_ID</f>
        <v>5</v>
      </c>
      <c r="D704" s="1" t="str">
        <f>RR_SHORT_NAME</f>
        <v>KCS</v>
      </c>
      <c r="E704" s="1" t="str">
        <f>RR_NAME</f>
        <v>Kansas City Southern Railway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2020</v>
      </c>
      <c r="B705" s="11">
        <f>RRICC</f>
        <v>134500</v>
      </c>
      <c r="C705" s="7">
        <f>RR_ID</f>
        <v>5</v>
      </c>
      <c r="D705" s="1" t="str">
        <f>RR_SHORT_NAME</f>
        <v>KCS</v>
      </c>
      <c r="E705" s="1" t="str">
        <f>RR_NAME</f>
        <v>Kansas City Southern Railway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2020</v>
      </c>
      <c r="B706" s="11">
        <f>RRICC</f>
        <v>134500</v>
      </c>
      <c r="C706" s="7">
        <f>RR_ID</f>
        <v>5</v>
      </c>
      <c r="D706" s="1" t="str">
        <f>RR_SHORT_NAME</f>
        <v>KCS</v>
      </c>
      <c r="E706" s="1" t="str">
        <f>RR_NAME</f>
        <v>Kansas City Southern Railway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2020</v>
      </c>
      <c r="B707" s="11">
        <f>RRICC</f>
        <v>134500</v>
      </c>
      <c r="C707" s="7">
        <f>RR_ID</f>
        <v>5</v>
      </c>
      <c r="D707" s="1" t="str">
        <f>RR_SHORT_NAME</f>
        <v>KCS</v>
      </c>
      <c r="E707" s="1" t="str">
        <f>RR_NAME</f>
        <v>Kansas City Southern Railway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2020</v>
      </c>
      <c r="B708" s="11">
        <f>RRICC</f>
        <v>134500</v>
      </c>
      <c r="C708" s="7">
        <f>RR_ID</f>
        <v>5</v>
      </c>
      <c r="D708" s="1" t="str">
        <f>RR_SHORT_NAME</f>
        <v>KCS</v>
      </c>
      <c r="E708" s="1" t="str">
        <f>RR_NAME</f>
        <v>Kansas City Southern Railway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2020</v>
      </c>
      <c r="B709" s="11">
        <f>RRICC</f>
        <v>134500</v>
      </c>
      <c r="C709" s="7">
        <f>RR_ID</f>
        <v>5</v>
      </c>
      <c r="D709" s="1" t="str">
        <f>RR_SHORT_NAME</f>
        <v>KCS</v>
      </c>
      <c r="E709" s="1" t="str">
        <f>RR_NAME</f>
        <v>Kansas City Southern Railway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2020</v>
      </c>
      <c r="B710" s="11">
        <f>RRICC</f>
        <v>134500</v>
      </c>
      <c r="C710" s="7">
        <f>RR_ID</f>
        <v>5</v>
      </c>
      <c r="D710" s="1" t="str">
        <f>RR_SHORT_NAME</f>
        <v>KCS</v>
      </c>
      <c r="E710" s="1" t="str">
        <f>RR_NAME</f>
        <v>Kansas City Southern Railway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2020</v>
      </c>
      <c r="B711" s="11">
        <f>RRICC</f>
        <v>134500</v>
      </c>
      <c r="C711" s="7">
        <f>RR_ID</f>
        <v>5</v>
      </c>
      <c r="D711" s="1" t="str">
        <f>RR_SHORT_NAME</f>
        <v>KCS</v>
      </c>
      <c r="E711" s="1" t="str">
        <f>RR_NAME</f>
        <v>Kansas City Southern Railway Company</v>
      </c>
      <c r="F711" s="1" t="s">
        <v>47711</v>
      </c>
      <c r="G711" s="6">
        <f>E2L110C22</f>
        <v>0</v>
      </c>
    </row>
    <row r="712" spans="1:7" x14ac:dyDescent="0.3">
      <c r="A712" s="11">
        <f>CURRENT_YEAR</f>
        <v>2020</v>
      </c>
      <c r="B712" s="11">
        <f>RRICC</f>
        <v>134500</v>
      </c>
      <c r="C712" s="7">
        <f>RR_ID</f>
        <v>5</v>
      </c>
      <c r="D712" s="1" t="str">
        <f>RR_SHORT_NAME</f>
        <v>KCS</v>
      </c>
      <c r="E712" s="1" t="str">
        <f>RR_NAME</f>
        <v>Kansas City Southern Railway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2020</v>
      </c>
      <c r="B713" s="11">
        <f>RRICC</f>
        <v>134500</v>
      </c>
      <c r="C713" s="7">
        <f>RR_ID</f>
        <v>5</v>
      </c>
      <c r="D713" s="1" t="str">
        <f>RR_SHORT_NAME</f>
        <v>KCS</v>
      </c>
      <c r="E713" s="1" t="str">
        <f>RR_NAME</f>
        <v>Kansas City Southern Railway Company</v>
      </c>
      <c r="F713" s="1" t="s">
        <v>47713</v>
      </c>
      <c r="G713" s="6">
        <f>E2L110C24</f>
        <v>0</v>
      </c>
    </row>
    <row r="714" spans="1:7" x14ac:dyDescent="0.3">
      <c r="A714" s="11">
        <f>CURRENT_YEAR</f>
        <v>2020</v>
      </c>
      <c r="B714" s="11">
        <f>RRICC</f>
        <v>134500</v>
      </c>
      <c r="C714" s="7">
        <f>RR_ID</f>
        <v>5</v>
      </c>
      <c r="D714" s="1" t="str">
        <f>RR_SHORT_NAME</f>
        <v>KCS</v>
      </c>
      <c r="E714" s="1" t="str">
        <f>RR_NAME</f>
        <v>Kansas City Southern Railway Company</v>
      </c>
      <c r="F714" s="1" t="s">
        <v>47714</v>
      </c>
      <c r="G714" s="6">
        <f>E2L110C25</f>
        <v>0</v>
      </c>
    </row>
    <row r="715" spans="1:7" x14ac:dyDescent="0.3">
      <c r="A715" s="11">
        <f>CURRENT_YEAR</f>
        <v>2020</v>
      </c>
      <c r="B715" s="11">
        <f>RRICC</f>
        <v>134500</v>
      </c>
      <c r="C715" s="7">
        <f>RR_ID</f>
        <v>5</v>
      </c>
      <c r="D715" s="1" t="str">
        <f>RR_SHORT_NAME</f>
        <v>KCS</v>
      </c>
      <c r="E715" s="1" t="str">
        <f>RR_NAME</f>
        <v>Kansas City Southern Railway Company</v>
      </c>
      <c r="F715" s="1" t="s">
        <v>47715</v>
      </c>
      <c r="G715" s="6">
        <f>E2L110C26</f>
        <v>0</v>
      </c>
    </row>
    <row r="716" spans="1:7" x14ac:dyDescent="0.3">
      <c r="A716" s="11">
        <f>CURRENT_YEAR</f>
        <v>2020</v>
      </c>
      <c r="B716" s="11">
        <f>RRICC</f>
        <v>134500</v>
      </c>
      <c r="C716" s="7">
        <f>RR_ID</f>
        <v>5</v>
      </c>
      <c r="D716" s="1" t="str">
        <f>RR_SHORT_NAME</f>
        <v>KCS</v>
      </c>
      <c r="E716" s="1" t="str">
        <f>RR_NAME</f>
        <v>Kansas City Southern Railway Company</v>
      </c>
      <c r="F716" s="1" t="s">
        <v>47716</v>
      </c>
      <c r="G716" s="6">
        <f>E2L110C27</f>
        <v>0</v>
      </c>
    </row>
    <row r="717" spans="1:7" x14ac:dyDescent="0.3">
      <c r="A717" s="11">
        <f>CURRENT_YEAR</f>
        <v>2020</v>
      </c>
      <c r="B717" s="11">
        <f>RRICC</f>
        <v>134500</v>
      </c>
      <c r="C717" s="7">
        <f>RR_ID</f>
        <v>5</v>
      </c>
      <c r="D717" s="1" t="str">
        <f>RR_SHORT_NAME</f>
        <v>KCS</v>
      </c>
      <c r="E717" s="1" t="str">
        <f>RR_NAME</f>
        <v>Kansas City Southern Railway Company</v>
      </c>
      <c r="F717" s="1" t="s">
        <v>47717</v>
      </c>
      <c r="G717" s="6">
        <f>E2L110C28</f>
        <v>0</v>
      </c>
    </row>
    <row r="718" spans="1:7" x14ac:dyDescent="0.3">
      <c r="A718" s="11">
        <f>CURRENT_YEAR</f>
        <v>2020</v>
      </c>
      <c r="B718" s="11">
        <f>RRICC</f>
        <v>134500</v>
      </c>
      <c r="C718" s="7">
        <f>RR_ID</f>
        <v>5</v>
      </c>
      <c r="D718" s="1" t="str">
        <f>RR_SHORT_NAME</f>
        <v>KCS</v>
      </c>
      <c r="E718" s="1" t="str">
        <f>RR_NAME</f>
        <v>Kansas City Southern Railway Company</v>
      </c>
      <c r="F718" s="1" t="s">
        <v>47718</v>
      </c>
      <c r="G718" s="6">
        <f>E2L110C29</f>
        <v>0</v>
      </c>
    </row>
    <row r="719" spans="1:7" x14ac:dyDescent="0.3">
      <c r="A719" s="11">
        <f>CURRENT_YEAR</f>
        <v>2020</v>
      </c>
      <c r="B719" s="11">
        <f>RRICC</f>
        <v>134500</v>
      </c>
      <c r="C719" s="7">
        <f>RR_ID</f>
        <v>5</v>
      </c>
      <c r="D719" s="1" t="str">
        <f>RR_SHORT_NAME</f>
        <v>KCS</v>
      </c>
      <c r="E719" s="1" t="str">
        <f>RR_NAME</f>
        <v>Kansas City Southern Railway Company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2020</v>
      </c>
      <c r="B720" s="11">
        <f>RRICC</f>
        <v>134500</v>
      </c>
      <c r="C720" s="7">
        <f>RR_ID</f>
        <v>5</v>
      </c>
      <c r="D720" s="1" t="str">
        <f>RR_SHORT_NAME</f>
        <v>KCS</v>
      </c>
      <c r="E720" s="1" t="str">
        <f>RR_NAME</f>
        <v>Kansas City Southern Railway Company</v>
      </c>
      <c r="F720" s="1" t="s">
        <v>47720</v>
      </c>
      <c r="G720" s="6">
        <f>E2L111C2</f>
        <v>1.0420551855375833</v>
      </c>
    </row>
    <row r="721" spans="1:7" x14ac:dyDescent="0.3">
      <c r="A721" s="11">
        <f>CURRENT_YEAR</f>
        <v>2020</v>
      </c>
      <c r="B721" s="11">
        <f>RRICC</f>
        <v>134500</v>
      </c>
      <c r="C721" s="7">
        <f>RR_ID</f>
        <v>5</v>
      </c>
      <c r="D721" s="1" t="str">
        <f>RR_SHORT_NAME</f>
        <v>KCS</v>
      </c>
      <c r="E721" s="1" t="str">
        <f>RR_NAME</f>
        <v>Kansas City Southern Railway Company</v>
      </c>
      <c r="F721" s="1" t="s">
        <v>47721</v>
      </c>
      <c r="G721" s="6">
        <f>E2L111C3</f>
        <v>1.0375208949466375</v>
      </c>
    </row>
    <row r="722" spans="1:7" x14ac:dyDescent="0.3">
      <c r="A722" s="11">
        <f>CURRENT_YEAR</f>
        <v>2020</v>
      </c>
      <c r="B722" s="11">
        <f>RRICC</f>
        <v>134500</v>
      </c>
      <c r="C722" s="7">
        <f>RR_ID</f>
        <v>5</v>
      </c>
      <c r="D722" s="1" t="str">
        <f>RR_SHORT_NAME</f>
        <v>KCS</v>
      </c>
      <c r="E722" s="1" t="str">
        <f>RR_NAME</f>
        <v>Kansas City Southern Railway Company</v>
      </c>
      <c r="F722" s="1" t="s">
        <v>47722</v>
      </c>
      <c r="G722" s="6">
        <f>E2L111C4</f>
        <v>1.038828911253431</v>
      </c>
    </row>
    <row r="723" spans="1:7" x14ac:dyDescent="0.3">
      <c r="A723" s="11">
        <f>CURRENT_YEAR</f>
        <v>2020</v>
      </c>
      <c r="B723" s="11">
        <f>RRICC</f>
        <v>134500</v>
      </c>
      <c r="C723" s="7">
        <f>RR_ID</f>
        <v>5</v>
      </c>
      <c r="D723" s="1" t="str">
        <f>RR_SHORT_NAME</f>
        <v>KCS</v>
      </c>
      <c r="E723" s="1" t="str">
        <f>RR_NAME</f>
        <v>Kansas City Southern Railway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2020</v>
      </c>
      <c r="B724" s="11">
        <f>RRICC</f>
        <v>134500</v>
      </c>
      <c r="C724" s="7">
        <f>RR_ID</f>
        <v>5</v>
      </c>
      <c r="D724" s="1" t="str">
        <f>RR_SHORT_NAME</f>
        <v>KCS</v>
      </c>
      <c r="E724" s="1" t="str">
        <f>RR_NAME</f>
        <v>Kansas City Southern Railway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2020</v>
      </c>
      <c r="B725" s="11">
        <f>RRICC</f>
        <v>134500</v>
      </c>
      <c r="C725" s="7">
        <f>RR_ID</f>
        <v>5</v>
      </c>
      <c r="D725" s="1" t="str">
        <f>RR_SHORT_NAME</f>
        <v>KCS</v>
      </c>
      <c r="E725" s="1" t="str">
        <f>RR_NAME</f>
        <v>Kansas City Southern Railway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2020</v>
      </c>
      <c r="B726" s="11">
        <f>RRICC</f>
        <v>134500</v>
      </c>
      <c r="C726" s="7">
        <f>RR_ID</f>
        <v>5</v>
      </c>
      <c r="D726" s="1" t="str">
        <f>RR_SHORT_NAME</f>
        <v>KCS</v>
      </c>
      <c r="E726" s="1" t="str">
        <f>RR_NAME</f>
        <v>Kansas City Southern Railway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2020</v>
      </c>
      <c r="B727" s="11">
        <f>RRICC</f>
        <v>134500</v>
      </c>
      <c r="C727" s="7">
        <f>RR_ID</f>
        <v>5</v>
      </c>
      <c r="D727" s="1" t="str">
        <f>RR_SHORT_NAME</f>
        <v>KCS</v>
      </c>
      <c r="E727" s="1" t="str">
        <f>RR_NAME</f>
        <v>Kansas City Southern Railway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2020</v>
      </c>
      <c r="B728" s="11">
        <f>RRICC</f>
        <v>134500</v>
      </c>
      <c r="C728" s="7">
        <f>RR_ID</f>
        <v>5</v>
      </c>
      <c r="D728" s="1" t="str">
        <f>RR_SHORT_NAME</f>
        <v>KCS</v>
      </c>
      <c r="E728" s="1" t="str">
        <f>RR_NAME</f>
        <v>Kansas City Southern Railway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2020</v>
      </c>
      <c r="B729" s="11">
        <f>RRICC</f>
        <v>134500</v>
      </c>
      <c r="C729" s="7">
        <f>RR_ID</f>
        <v>5</v>
      </c>
      <c r="D729" s="1" t="str">
        <f>RR_SHORT_NAME</f>
        <v>KCS</v>
      </c>
      <c r="E729" s="1" t="str">
        <f>RR_NAME</f>
        <v>Kansas City Southern Railway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2020</v>
      </c>
      <c r="B730" s="11">
        <f>RRICC</f>
        <v>134500</v>
      </c>
      <c r="C730" s="7">
        <f>RR_ID</f>
        <v>5</v>
      </c>
      <c r="D730" s="1" t="str">
        <f>RR_SHORT_NAME</f>
        <v>KCS</v>
      </c>
      <c r="E730" s="1" t="str">
        <f>RR_NAME</f>
        <v>Kansas City Southern Railway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2020</v>
      </c>
      <c r="B731" s="11">
        <f>RRICC</f>
        <v>134500</v>
      </c>
      <c r="C731" s="7">
        <f>RR_ID</f>
        <v>5</v>
      </c>
      <c r="D731" s="1" t="str">
        <f>RR_SHORT_NAME</f>
        <v>KCS</v>
      </c>
      <c r="E731" s="1" t="str">
        <f>RR_NAME</f>
        <v>Kansas City Southern Railway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2020</v>
      </c>
      <c r="B732" s="11">
        <f>RRICC</f>
        <v>134500</v>
      </c>
      <c r="C732" s="7">
        <f>RR_ID</f>
        <v>5</v>
      </c>
      <c r="D732" s="1" t="str">
        <f>RR_SHORT_NAME</f>
        <v>KCS</v>
      </c>
      <c r="E732" s="1" t="str">
        <f>RR_NAME</f>
        <v>Kansas City Southern Railway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2020</v>
      </c>
      <c r="B733" s="11">
        <f>RRICC</f>
        <v>134500</v>
      </c>
      <c r="C733" s="7">
        <f>RR_ID</f>
        <v>5</v>
      </c>
      <c r="D733" s="1" t="str">
        <f>RR_SHORT_NAME</f>
        <v>KCS</v>
      </c>
      <c r="E733" s="1" t="str">
        <f>RR_NAME</f>
        <v>Kansas City Southern Railway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2020</v>
      </c>
      <c r="B734" s="11">
        <f>RRICC</f>
        <v>134500</v>
      </c>
      <c r="C734" s="7">
        <f>RR_ID</f>
        <v>5</v>
      </c>
      <c r="D734" s="1" t="str">
        <f>RR_SHORT_NAME</f>
        <v>KCS</v>
      </c>
      <c r="E734" s="1" t="str">
        <f>RR_NAME</f>
        <v>Kansas City Southern Railway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2020</v>
      </c>
      <c r="B735" s="11">
        <f>RRICC</f>
        <v>134500</v>
      </c>
      <c r="C735" s="7">
        <f>RR_ID</f>
        <v>5</v>
      </c>
      <c r="D735" s="1" t="str">
        <f>RR_SHORT_NAME</f>
        <v>KCS</v>
      </c>
      <c r="E735" s="1" t="str">
        <f>RR_NAME</f>
        <v>Kansas City Southern Railway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2020</v>
      </c>
      <c r="B736" s="11">
        <f>RRICC</f>
        <v>134500</v>
      </c>
      <c r="C736" s="7">
        <f>RR_ID</f>
        <v>5</v>
      </c>
      <c r="D736" s="1" t="str">
        <f>RR_SHORT_NAME</f>
        <v>KCS</v>
      </c>
      <c r="E736" s="1" t="str">
        <f>RR_NAME</f>
        <v>Kansas City Southern Railway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2020</v>
      </c>
      <c r="B737" s="11">
        <f>RRICC</f>
        <v>134500</v>
      </c>
      <c r="C737" s="7">
        <f>RR_ID</f>
        <v>5</v>
      </c>
      <c r="D737" s="1" t="str">
        <f>RR_SHORT_NAME</f>
        <v>KCS</v>
      </c>
      <c r="E737" s="1" t="str">
        <f>RR_NAME</f>
        <v>Kansas City Southern Railway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2020</v>
      </c>
      <c r="B738" s="11">
        <f>RRICC</f>
        <v>134500</v>
      </c>
      <c r="C738" s="7">
        <f>RR_ID</f>
        <v>5</v>
      </c>
      <c r="D738" s="1" t="str">
        <f>RR_SHORT_NAME</f>
        <v>KCS</v>
      </c>
      <c r="E738" s="1" t="str">
        <f>RR_NAME</f>
        <v>Kansas City Southern Railway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2020</v>
      </c>
      <c r="B739" s="11">
        <f>RRICC</f>
        <v>134500</v>
      </c>
      <c r="C739" s="7">
        <f>RR_ID</f>
        <v>5</v>
      </c>
      <c r="D739" s="1" t="str">
        <f>RR_SHORT_NAME</f>
        <v>KCS</v>
      </c>
      <c r="E739" s="1" t="str">
        <f>RR_NAME</f>
        <v>Kansas City Southern Railway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2020</v>
      </c>
      <c r="B740" s="11">
        <f>RRICC</f>
        <v>134500</v>
      </c>
      <c r="C740" s="7">
        <f>RR_ID</f>
        <v>5</v>
      </c>
      <c r="D740" s="1" t="str">
        <f>RR_SHORT_NAME</f>
        <v>KCS</v>
      </c>
      <c r="E740" s="1" t="str">
        <f>RR_NAME</f>
        <v>Kansas City Southern Railway Company</v>
      </c>
      <c r="F740" s="1" t="s">
        <v>47740</v>
      </c>
      <c r="G740" s="6">
        <f>E2L111C22</f>
        <v>443.57288994839911</v>
      </c>
    </row>
    <row r="741" spans="1:7" x14ac:dyDescent="0.3">
      <c r="A741" s="11">
        <f>CURRENT_YEAR</f>
        <v>2020</v>
      </c>
      <c r="B741" s="11">
        <f>RRICC</f>
        <v>134500</v>
      </c>
      <c r="C741" s="7">
        <f>RR_ID</f>
        <v>5</v>
      </c>
      <c r="D741" s="1" t="str">
        <f>RR_SHORT_NAME</f>
        <v>KCS</v>
      </c>
      <c r="E741" s="1" t="str">
        <f>RR_NAME</f>
        <v>Kansas City Southern Railway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2020</v>
      </c>
      <c r="B742" s="11">
        <f>RRICC</f>
        <v>134500</v>
      </c>
      <c r="C742" s="7">
        <f>RR_ID</f>
        <v>5</v>
      </c>
      <c r="D742" s="1" t="str">
        <f>RR_SHORT_NAME</f>
        <v>KCS</v>
      </c>
      <c r="E742" s="1" t="str">
        <f>RR_NAME</f>
        <v>Kansas City Southern Railway Company</v>
      </c>
      <c r="F742" s="1" t="s">
        <v>47742</v>
      </c>
      <c r="G742" s="6">
        <f>E2L111C24</f>
        <v>230.26298716276992</v>
      </c>
    </row>
    <row r="743" spans="1:7" x14ac:dyDescent="0.3">
      <c r="A743" s="11">
        <f>CURRENT_YEAR</f>
        <v>2020</v>
      </c>
      <c r="B743" s="11">
        <f>RRICC</f>
        <v>134500</v>
      </c>
      <c r="C743" s="7">
        <f>RR_ID</f>
        <v>5</v>
      </c>
      <c r="D743" s="1" t="str">
        <f>RR_SHORT_NAME</f>
        <v>KCS</v>
      </c>
      <c r="E743" s="1" t="str">
        <f>RR_NAME</f>
        <v>Kansas City Southern Railway Company</v>
      </c>
      <c r="F743" s="1" t="s">
        <v>47743</v>
      </c>
      <c r="G743" s="6">
        <f>E2L111C25</f>
        <v>5.808647608300566</v>
      </c>
    </row>
    <row r="744" spans="1:7" x14ac:dyDescent="0.3">
      <c r="A744" s="11">
        <f>CURRENT_YEAR</f>
        <v>2020</v>
      </c>
      <c r="B744" s="11">
        <f>RRICC</f>
        <v>134500</v>
      </c>
      <c r="C744" s="7">
        <f>RR_ID</f>
        <v>5</v>
      </c>
      <c r="D744" s="1" t="str">
        <f>RR_SHORT_NAME</f>
        <v>KCS</v>
      </c>
      <c r="E744" s="1" t="str">
        <f>RR_NAME</f>
        <v>Kansas City Southern Railway Company</v>
      </c>
      <c r="F744" s="1" t="s">
        <v>47744</v>
      </c>
      <c r="G744" s="6">
        <f>E2L111C26</f>
        <v>3.1947561845653119</v>
      </c>
    </row>
    <row r="745" spans="1:7" x14ac:dyDescent="0.3">
      <c r="A745" s="11">
        <f>CURRENT_YEAR</f>
        <v>2020</v>
      </c>
      <c r="B745" s="11">
        <f>RRICC</f>
        <v>134500</v>
      </c>
      <c r="C745" s="7">
        <f>RR_ID</f>
        <v>5</v>
      </c>
      <c r="D745" s="1" t="str">
        <f>RR_SHORT_NAME</f>
        <v>KCS</v>
      </c>
      <c r="E745" s="1" t="str">
        <f>RR_NAME</f>
        <v>Kansas City Southern Railway Company</v>
      </c>
      <c r="F745" s="1" t="s">
        <v>47745</v>
      </c>
      <c r="G745" s="6">
        <f>E2L111C27</f>
        <v>8.7129714124508499</v>
      </c>
    </row>
    <row r="746" spans="1:7" x14ac:dyDescent="0.3">
      <c r="A746" s="11">
        <f>CURRENT_YEAR</f>
        <v>2020</v>
      </c>
      <c r="B746" s="11">
        <f>RRICC</f>
        <v>134500</v>
      </c>
      <c r="C746" s="7">
        <f>RR_ID</f>
        <v>5</v>
      </c>
      <c r="D746" s="1" t="str">
        <f>RR_SHORT_NAME</f>
        <v>KCS</v>
      </c>
      <c r="E746" s="1" t="str">
        <f>RR_NAME</f>
        <v>Kansas City Southern Railway Company</v>
      </c>
      <c r="F746" s="1" t="s">
        <v>47746</v>
      </c>
      <c r="G746" s="6">
        <f>E2L111C28</f>
        <v>6.9703771299606778</v>
      </c>
    </row>
    <row r="747" spans="1:7" x14ac:dyDescent="0.3">
      <c r="A747" s="11">
        <f>CURRENT_YEAR</f>
        <v>2020</v>
      </c>
      <c r="B747" s="11">
        <f>RRICC</f>
        <v>134500</v>
      </c>
      <c r="C747" s="7">
        <f>RR_ID</f>
        <v>5</v>
      </c>
      <c r="D747" s="1" t="str">
        <f>RR_SHORT_NAME</f>
        <v>KCS</v>
      </c>
      <c r="E747" s="1" t="str">
        <f>RR_NAME</f>
        <v>Kansas City Southern Railway Company</v>
      </c>
      <c r="F747" s="1" t="s">
        <v>47747</v>
      </c>
      <c r="G747" s="6">
        <f>E2L111C29</f>
        <v>1.4521619020751415</v>
      </c>
    </row>
    <row r="748" spans="1:7" x14ac:dyDescent="0.3">
      <c r="A748" s="11">
        <f>CURRENT_YEAR</f>
        <v>2020</v>
      </c>
      <c r="B748" s="11">
        <f>RRICC</f>
        <v>134500</v>
      </c>
      <c r="C748" s="7">
        <f>RR_ID</f>
        <v>5</v>
      </c>
      <c r="D748" s="1" t="str">
        <f>RR_SHORT_NAME</f>
        <v>KCS</v>
      </c>
      <c r="E748" s="1" t="str">
        <f>RR_NAME</f>
        <v>Kansas City Southern Railway Company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2020</v>
      </c>
      <c r="B749" s="11">
        <f>RRICC</f>
        <v>134500</v>
      </c>
      <c r="C749" s="7">
        <f>RR_ID</f>
        <v>5</v>
      </c>
      <c r="D749" s="1" t="str">
        <f>RR_SHORT_NAME</f>
        <v>KCS</v>
      </c>
      <c r="E749" s="1" t="str">
        <f>RR_NAME</f>
        <v>Kansas City Southern Railway Company</v>
      </c>
      <c r="F749" s="1" t="s">
        <v>47749</v>
      </c>
      <c r="G749" s="6">
        <f>E2L112C2</f>
        <v>1.9030939871570345</v>
      </c>
    </row>
    <row r="750" spans="1:7" x14ac:dyDescent="0.3">
      <c r="A750" s="11">
        <f>CURRENT_YEAR</f>
        <v>2020</v>
      </c>
      <c r="B750" s="11">
        <f>RRICC</f>
        <v>134500</v>
      </c>
      <c r="C750" s="7">
        <f>RR_ID</f>
        <v>5</v>
      </c>
      <c r="D750" s="1" t="str">
        <f>RR_SHORT_NAME</f>
        <v>KCS</v>
      </c>
      <c r="E750" s="1" t="str">
        <f>RR_NAME</f>
        <v>Kansas City Southern Railway Company</v>
      </c>
      <c r="F750" s="1" t="s">
        <v>47750</v>
      </c>
      <c r="G750" s="6">
        <f>E2L112C3</f>
        <v>1.4731119600352631</v>
      </c>
    </row>
    <row r="751" spans="1:7" x14ac:dyDescent="0.3">
      <c r="A751" s="11">
        <f>CURRENT_YEAR</f>
        <v>2020</v>
      </c>
      <c r="B751" s="11">
        <f>RRICC</f>
        <v>134500</v>
      </c>
      <c r="C751" s="7">
        <f>RR_ID</f>
        <v>5</v>
      </c>
      <c r="D751" s="1" t="str">
        <f>RR_SHORT_NAME</f>
        <v>KCS</v>
      </c>
      <c r="E751" s="1" t="str">
        <f>RR_NAME</f>
        <v>Kansas City Southern Railway Company</v>
      </c>
      <c r="F751" s="1" t="s">
        <v>47751</v>
      </c>
      <c r="G751" s="6">
        <f>E2L112C4</f>
        <v>1.5595727198027938</v>
      </c>
    </row>
    <row r="752" spans="1:7" x14ac:dyDescent="0.3">
      <c r="A752" s="11">
        <f>CURRENT_YEAR</f>
        <v>2020</v>
      </c>
      <c r="B752" s="11">
        <f>RRICC</f>
        <v>134500</v>
      </c>
      <c r="C752" s="7">
        <f>RR_ID</f>
        <v>5</v>
      </c>
      <c r="D752" s="1" t="str">
        <f>RR_SHORT_NAME</f>
        <v>KCS</v>
      </c>
      <c r="E752" s="1" t="str">
        <f>RR_NAME</f>
        <v>Kansas City Southern Railway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2020</v>
      </c>
      <c r="B753" s="11">
        <f>RRICC</f>
        <v>134500</v>
      </c>
      <c r="C753" s="7">
        <f>RR_ID</f>
        <v>5</v>
      </c>
      <c r="D753" s="1" t="str">
        <f>RR_SHORT_NAME</f>
        <v>KCS</v>
      </c>
      <c r="E753" s="1" t="str">
        <f>RR_NAME</f>
        <v>Kansas City Southern Railway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2020</v>
      </c>
      <c r="B754" s="11">
        <f>RRICC</f>
        <v>134500</v>
      </c>
      <c r="C754" s="7">
        <f>RR_ID</f>
        <v>5</v>
      </c>
      <c r="D754" s="1" t="str">
        <f>RR_SHORT_NAME</f>
        <v>KCS</v>
      </c>
      <c r="E754" s="1" t="str">
        <f>RR_NAME</f>
        <v>Kansas City Southern Railway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2020</v>
      </c>
      <c r="B755" s="11">
        <f>RRICC</f>
        <v>134500</v>
      </c>
      <c r="C755" s="7">
        <f>RR_ID</f>
        <v>5</v>
      </c>
      <c r="D755" s="1" t="str">
        <f>RR_SHORT_NAME</f>
        <v>KCS</v>
      </c>
      <c r="E755" s="1" t="str">
        <f>RR_NAME</f>
        <v>Kansas City Southern Railway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2020</v>
      </c>
      <c r="B756" s="11">
        <f>RRICC</f>
        <v>134500</v>
      </c>
      <c r="C756" s="7">
        <f>RR_ID</f>
        <v>5</v>
      </c>
      <c r="D756" s="1" t="str">
        <f>RR_SHORT_NAME</f>
        <v>KCS</v>
      </c>
      <c r="E756" s="1" t="str">
        <f>RR_NAME</f>
        <v>Kansas City Southern Railway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2020</v>
      </c>
      <c r="B757" s="11">
        <f>RRICC</f>
        <v>134500</v>
      </c>
      <c r="C757" s="7">
        <f>RR_ID</f>
        <v>5</v>
      </c>
      <c r="D757" s="1" t="str">
        <f>RR_SHORT_NAME</f>
        <v>KCS</v>
      </c>
      <c r="E757" s="1" t="str">
        <f>RR_NAME</f>
        <v>Kansas City Southern Railway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2020</v>
      </c>
      <c r="B758" s="11">
        <f>RRICC</f>
        <v>134500</v>
      </c>
      <c r="C758" s="7">
        <f>RR_ID</f>
        <v>5</v>
      </c>
      <c r="D758" s="1" t="str">
        <f>RR_SHORT_NAME</f>
        <v>KCS</v>
      </c>
      <c r="E758" s="1" t="str">
        <f>RR_NAME</f>
        <v>Kansas City Southern Railway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2020</v>
      </c>
      <c r="B759" s="11">
        <f>RRICC</f>
        <v>134500</v>
      </c>
      <c r="C759" s="7">
        <f>RR_ID</f>
        <v>5</v>
      </c>
      <c r="D759" s="1" t="str">
        <f>RR_SHORT_NAME</f>
        <v>KCS</v>
      </c>
      <c r="E759" s="1" t="str">
        <f>RR_NAME</f>
        <v>Kansas City Southern Railway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2020</v>
      </c>
      <c r="B760" s="11">
        <f>RRICC</f>
        <v>134500</v>
      </c>
      <c r="C760" s="7">
        <f>RR_ID</f>
        <v>5</v>
      </c>
      <c r="D760" s="1" t="str">
        <f>RR_SHORT_NAME</f>
        <v>KCS</v>
      </c>
      <c r="E760" s="1" t="str">
        <f>RR_NAME</f>
        <v>Kansas City Southern Railway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2020</v>
      </c>
      <c r="B761" s="11">
        <f>RRICC</f>
        <v>134500</v>
      </c>
      <c r="C761" s="7">
        <f>RR_ID</f>
        <v>5</v>
      </c>
      <c r="D761" s="1" t="str">
        <f>RR_SHORT_NAME</f>
        <v>KCS</v>
      </c>
      <c r="E761" s="1" t="str">
        <f>RR_NAME</f>
        <v>Kansas City Southern Railway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2020</v>
      </c>
      <c r="B762" s="11">
        <f>RRICC</f>
        <v>134500</v>
      </c>
      <c r="C762" s="7">
        <f>RR_ID</f>
        <v>5</v>
      </c>
      <c r="D762" s="1" t="str">
        <f>RR_SHORT_NAME</f>
        <v>KCS</v>
      </c>
      <c r="E762" s="1" t="str">
        <f>RR_NAME</f>
        <v>Kansas City Southern Railway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2020</v>
      </c>
      <c r="B763" s="11">
        <f>RRICC</f>
        <v>134500</v>
      </c>
      <c r="C763" s="7">
        <f>RR_ID</f>
        <v>5</v>
      </c>
      <c r="D763" s="1" t="str">
        <f>RR_SHORT_NAME</f>
        <v>KCS</v>
      </c>
      <c r="E763" s="1" t="str">
        <f>RR_NAME</f>
        <v>Kansas City Southern Railway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2020</v>
      </c>
      <c r="B764" s="11">
        <f>RRICC</f>
        <v>134500</v>
      </c>
      <c r="C764" s="7">
        <f>RR_ID</f>
        <v>5</v>
      </c>
      <c r="D764" s="1" t="str">
        <f>RR_SHORT_NAME</f>
        <v>KCS</v>
      </c>
      <c r="E764" s="1" t="str">
        <f>RR_NAME</f>
        <v>Kansas City Southern Railway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2020</v>
      </c>
      <c r="B765" s="11">
        <f>RRICC</f>
        <v>134500</v>
      </c>
      <c r="C765" s="7">
        <f>RR_ID</f>
        <v>5</v>
      </c>
      <c r="D765" s="1" t="str">
        <f>RR_SHORT_NAME</f>
        <v>KCS</v>
      </c>
      <c r="E765" s="1" t="str">
        <f>RR_NAME</f>
        <v>Kansas City Southern Railway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2020</v>
      </c>
      <c r="B766" s="11">
        <f>RRICC</f>
        <v>134500</v>
      </c>
      <c r="C766" s="7">
        <f>RR_ID</f>
        <v>5</v>
      </c>
      <c r="D766" s="1" t="str">
        <f>RR_SHORT_NAME</f>
        <v>KCS</v>
      </c>
      <c r="E766" s="1" t="str">
        <f>RR_NAME</f>
        <v>Kansas City Southern Railway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2020</v>
      </c>
      <c r="B767" s="11">
        <f>RRICC</f>
        <v>134500</v>
      </c>
      <c r="C767" s="7">
        <f>RR_ID</f>
        <v>5</v>
      </c>
      <c r="D767" s="1" t="str">
        <f>RR_SHORT_NAME</f>
        <v>KCS</v>
      </c>
      <c r="E767" s="1" t="str">
        <f>RR_NAME</f>
        <v>Kansas City Southern Railway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2020</v>
      </c>
      <c r="B768" s="11">
        <f>RRICC</f>
        <v>134500</v>
      </c>
      <c r="C768" s="7">
        <f>RR_ID</f>
        <v>5</v>
      </c>
      <c r="D768" s="1" t="str">
        <f>RR_SHORT_NAME</f>
        <v>KCS</v>
      </c>
      <c r="E768" s="1" t="str">
        <f>RR_NAME</f>
        <v>Kansas City Southern Railway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2020</v>
      </c>
      <c r="B769" s="11">
        <f>RRICC</f>
        <v>134500</v>
      </c>
      <c r="C769" s="7">
        <f>RR_ID</f>
        <v>5</v>
      </c>
      <c r="D769" s="1" t="str">
        <f>RR_SHORT_NAME</f>
        <v>KCS</v>
      </c>
      <c r="E769" s="1" t="str">
        <f>RR_NAME</f>
        <v>Kansas City Southern Railway Company</v>
      </c>
      <c r="F769" s="1" t="s">
        <v>47769</v>
      </c>
      <c r="G769" s="6">
        <f>E2L112C22</f>
        <v>443.57288994839911</v>
      </c>
    </row>
    <row r="770" spans="1:7" x14ac:dyDescent="0.3">
      <c r="A770" s="11">
        <f>CURRENT_YEAR</f>
        <v>2020</v>
      </c>
      <c r="B770" s="11">
        <f>RRICC</f>
        <v>134500</v>
      </c>
      <c r="C770" s="7">
        <f>RR_ID</f>
        <v>5</v>
      </c>
      <c r="D770" s="1" t="str">
        <f>RR_SHORT_NAME</f>
        <v>KCS</v>
      </c>
      <c r="E770" s="1" t="str">
        <f>RR_NAME</f>
        <v>Kansas City Southern Railway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2020</v>
      </c>
      <c r="B771" s="11">
        <f>RRICC</f>
        <v>134500</v>
      </c>
      <c r="C771" s="7">
        <f>RR_ID</f>
        <v>5</v>
      </c>
      <c r="D771" s="1" t="str">
        <f>RR_SHORT_NAME</f>
        <v>KCS</v>
      </c>
      <c r="E771" s="1" t="str">
        <f>RR_NAME</f>
        <v>Kansas City Southern Railway Company</v>
      </c>
      <c r="F771" s="1" t="s">
        <v>47771</v>
      </c>
      <c r="G771" s="6">
        <f>E2L112C24</f>
        <v>347.69471652847994</v>
      </c>
    </row>
    <row r="772" spans="1:7" x14ac:dyDescent="0.3">
      <c r="A772" s="11">
        <f>CURRENT_YEAR</f>
        <v>2020</v>
      </c>
      <c r="B772" s="11">
        <f>RRICC</f>
        <v>134500</v>
      </c>
      <c r="C772" s="7">
        <f>RR_ID</f>
        <v>5</v>
      </c>
      <c r="D772" s="1" t="str">
        <f>RR_SHORT_NAME</f>
        <v>KCS</v>
      </c>
      <c r="E772" s="1" t="str">
        <f>RR_NAME</f>
        <v>Kansas City Southern Railway Company</v>
      </c>
      <c r="F772" s="1" t="s">
        <v>47772</v>
      </c>
      <c r="G772" s="6">
        <f>E2L112C25</f>
        <v>5.808647608300566</v>
      </c>
    </row>
    <row r="773" spans="1:7" x14ac:dyDescent="0.3">
      <c r="A773" s="11">
        <f>CURRENT_YEAR</f>
        <v>2020</v>
      </c>
      <c r="B773" s="11">
        <f>RRICC</f>
        <v>134500</v>
      </c>
      <c r="C773" s="7">
        <f>RR_ID</f>
        <v>5</v>
      </c>
      <c r="D773" s="1" t="str">
        <f>RR_SHORT_NAME</f>
        <v>KCS</v>
      </c>
      <c r="E773" s="1" t="str">
        <f>RR_NAME</f>
        <v>Kansas City Southern Railway Company</v>
      </c>
      <c r="F773" s="1" t="s">
        <v>47773</v>
      </c>
      <c r="G773" s="6">
        <f>E2L112C26</f>
        <v>3.1947561845653119</v>
      </c>
    </row>
    <row r="774" spans="1:7" x14ac:dyDescent="0.3">
      <c r="A774" s="11">
        <f>CURRENT_YEAR</f>
        <v>2020</v>
      </c>
      <c r="B774" s="11">
        <f>RRICC</f>
        <v>134500</v>
      </c>
      <c r="C774" s="7">
        <f>RR_ID</f>
        <v>5</v>
      </c>
      <c r="D774" s="1" t="str">
        <f>RR_SHORT_NAME</f>
        <v>KCS</v>
      </c>
      <c r="E774" s="1" t="str">
        <f>RR_NAME</f>
        <v>Kansas City Southern Railway Company</v>
      </c>
      <c r="F774" s="1" t="s">
        <v>47774</v>
      </c>
      <c r="G774" s="6">
        <f>E2L112C27</f>
        <v>8.7129714124508499</v>
      </c>
    </row>
    <row r="775" spans="1:7" x14ac:dyDescent="0.3">
      <c r="A775" s="11">
        <f>CURRENT_YEAR</f>
        <v>2020</v>
      </c>
      <c r="B775" s="11">
        <f>RRICC</f>
        <v>134500</v>
      </c>
      <c r="C775" s="7">
        <f>RR_ID</f>
        <v>5</v>
      </c>
      <c r="D775" s="1" t="str">
        <f>RR_SHORT_NAME</f>
        <v>KCS</v>
      </c>
      <c r="E775" s="1" t="str">
        <f>RR_NAME</f>
        <v>Kansas City Southern Railway Company</v>
      </c>
      <c r="F775" s="1" t="s">
        <v>47775</v>
      </c>
      <c r="G775" s="6">
        <f>E2L112C28</f>
        <v>6.9703771299606787</v>
      </c>
    </row>
    <row r="776" spans="1:7" x14ac:dyDescent="0.3">
      <c r="A776" s="11">
        <f>CURRENT_YEAR</f>
        <v>2020</v>
      </c>
      <c r="B776" s="11">
        <f>RRICC</f>
        <v>134500</v>
      </c>
      <c r="C776" s="7">
        <f>RR_ID</f>
        <v>5</v>
      </c>
      <c r="D776" s="1" t="str">
        <f>RR_SHORT_NAME</f>
        <v>KCS</v>
      </c>
      <c r="E776" s="1" t="str">
        <f>RR_NAME</f>
        <v>Kansas City Southern Railway Company</v>
      </c>
      <c r="F776" s="1" t="s">
        <v>47776</v>
      </c>
      <c r="G776" s="6">
        <f>E2L112C29</f>
        <v>1.4521619020751417</v>
      </c>
    </row>
    <row r="777" spans="1:7" x14ac:dyDescent="0.3">
      <c r="A777" s="11">
        <f>CURRENT_YEAR</f>
        <v>2020</v>
      </c>
      <c r="B777" s="11">
        <f>RRICC</f>
        <v>134500</v>
      </c>
      <c r="C777" s="7">
        <f>RR_ID</f>
        <v>5</v>
      </c>
      <c r="D777" s="1" t="str">
        <f>RR_SHORT_NAME</f>
        <v>KCS</v>
      </c>
      <c r="E777" s="1" t="str">
        <f>RR_NAME</f>
        <v>Kansas City Southern Railway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2020</v>
      </c>
      <c r="B778" s="11">
        <f>RRICC</f>
        <v>134500</v>
      </c>
      <c r="C778" s="7">
        <f>RR_ID</f>
        <v>5</v>
      </c>
      <c r="D778" s="1" t="str">
        <f>RR_SHORT_NAME</f>
        <v>KCS</v>
      </c>
      <c r="E778" s="1" t="str">
        <f>RR_NAME</f>
        <v>Kansas City Southern Railway Company</v>
      </c>
      <c r="F778" s="1" t="s">
        <v>47778</v>
      </c>
      <c r="G778" s="6">
        <f>E2L113C2</f>
        <v>1.8125</v>
      </c>
    </row>
    <row r="779" spans="1:7" x14ac:dyDescent="0.3">
      <c r="A779" s="11">
        <f>CURRENT_YEAR</f>
        <v>2020</v>
      </c>
      <c r="B779" s="11">
        <f>RRICC</f>
        <v>134500</v>
      </c>
      <c r="C779" s="7">
        <f>RR_ID</f>
        <v>5</v>
      </c>
      <c r="D779" s="1" t="str">
        <f>RR_SHORT_NAME</f>
        <v>KCS</v>
      </c>
      <c r="E779" s="1" t="str">
        <f>RR_NAME</f>
        <v>Kansas City Southern Railway Company</v>
      </c>
      <c r="F779" s="1" t="s">
        <v>47779</v>
      </c>
      <c r="G779" s="6">
        <f>E2L113C3</f>
        <v>0</v>
      </c>
    </row>
    <row r="780" spans="1:7" x14ac:dyDescent="0.3">
      <c r="A780" s="11">
        <f>CURRENT_YEAR</f>
        <v>2020</v>
      </c>
      <c r="B780" s="11">
        <f>RRICC</f>
        <v>134500</v>
      </c>
      <c r="C780" s="7">
        <f>RR_ID</f>
        <v>5</v>
      </c>
      <c r="D780" s="1" t="str">
        <f>RR_SHORT_NAME</f>
        <v>KCS</v>
      </c>
      <c r="E780" s="1" t="str">
        <f>RR_NAME</f>
        <v>Kansas City Southern Railway Company</v>
      </c>
      <c r="F780" s="1" t="s">
        <v>47780</v>
      </c>
      <c r="G780" s="6">
        <f>E2L113C4</f>
        <v>1.8125</v>
      </c>
    </row>
    <row r="781" spans="1:7" x14ac:dyDescent="0.3">
      <c r="A781" s="11">
        <f>CURRENT_YEAR</f>
        <v>2020</v>
      </c>
      <c r="B781" s="11">
        <f>RRICC</f>
        <v>134500</v>
      </c>
      <c r="C781" s="7">
        <f>RR_ID</f>
        <v>5</v>
      </c>
      <c r="D781" s="1" t="str">
        <f>RR_SHORT_NAME</f>
        <v>KCS</v>
      </c>
      <c r="E781" s="1" t="str">
        <f>RR_NAME</f>
        <v>Kansas City Southern Railway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2020</v>
      </c>
      <c r="B782" s="11">
        <f>RRICC</f>
        <v>134500</v>
      </c>
      <c r="C782" s="7">
        <f>RR_ID</f>
        <v>5</v>
      </c>
      <c r="D782" s="1" t="str">
        <f>RR_SHORT_NAME</f>
        <v>KCS</v>
      </c>
      <c r="E782" s="1" t="str">
        <f>RR_NAME</f>
        <v>Kansas City Southern Railway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2020</v>
      </c>
      <c r="B783" s="11">
        <f>RRICC</f>
        <v>134500</v>
      </c>
      <c r="C783" s="7">
        <f>RR_ID</f>
        <v>5</v>
      </c>
      <c r="D783" s="1" t="str">
        <f>RR_SHORT_NAME</f>
        <v>KCS</v>
      </c>
      <c r="E783" s="1" t="str">
        <f>RR_NAME</f>
        <v>Kansas City Southern Railway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2020</v>
      </c>
      <c r="B784" s="11">
        <f>RRICC</f>
        <v>134500</v>
      </c>
      <c r="C784" s="7">
        <f>RR_ID</f>
        <v>5</v>
      </c>
      <c r="D784" s="1" t="str">
        <f>RR_SHORT_NAME</f>
        <v>KCS</v>
      </c>
      <c r="E784" s="1" t="str">
        <f>RR_NAME</f>
        <v>Kansas City Southern Railway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2020</v>
      </c>
      <c r="B785" s="11">
        <f>RRICC</f>
        <v>134500</v>
      </c>
      <c r="C785" s="7">
        <f>RR_ID</f>
        <v>5</v>
      </c>
      <c r="D785" s="1" t="str">
        <f>RR_SHORT_NAME</f>
        <v>KCS</v>
      </c>
      <c r="E785" s="1" t="str">
        <f>RR_NAME</f>
        <v>Kansas City Southern Railway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2020</v>
      </c>
      <c r="B786" s="11">
        <f>RRICC</f>
        <v>134500</v>
      </c>
      <c r="C786" s="7">
        <f>RR_ID</f>
        <v>5</v>
      </c>
      <c r="D786" s="1" t="str">
        <f>RR_SHORT_NAME</f>
        <v>KCS</v>
      </c>
      <c r="E786" s="1" t="str">
        <f>RR_NAME</f>
        <v>Kansas City Southern Railway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2020</v>
      </c>
      <c r="B787" s="11">
        <f>RRICC</f>
        <v>134500</v>
      </c>
      <c r="C787" s="7">
        <f>RR_ID</f>
        <v>5</v>
      </c>
      <c r="D787" s="1" t="str">
        <f>RR_SHORT_NAME</f>
        <v>KCS</v>
      </c>
      <c r="E787" s="1" t="str">
        <f>RR_NAME</f>
        <v>Kansas City Southern Railway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2020</v>
      </c>
      <c r="B788" s="11">
        <f>RRICC</f>
        <v>134500</v>
      </c>
      <c r="C788" s="7">
        <f>RR_ID</f>
        <v>5</v>
      </c>
      <c r="D788" s="1" t="str">
        <f>RR_SHORT_NAME</f>
        <v>KCS</v>
      </c>
      <c r="E788" s="1" t="str">
        <f>RR_NAME</f>
        <v>Kansas City Southern Railway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2020</v>
      </c>
      <c r="B789" s="11">
        <f>RRICC</f>
        <v>134500</v>
      </c>
      <c r="C789" s="7">
        <f>RR_ID</f>
        <v>5</v>
      </c>
      <c r="D789" s="1" t="str">
        <f>RR_SHORT_NAME</f>
        <v>KCS</v>
      </c>
      <c r="E789" s="1" t="str">
        <f>RR_NAME</f>
        <v>Kansas City Southern Railway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2020</v>
      </c>
      <c r="B790" s="11">
        <f>RRICC</f>
        <v>134500</v>
      </c>
      <c r="C790" s="7">
        <f>RR_ID</f>
        <v>5</v>
      </c>
      <c r="D790" s="1" t="str">
        <f>RR_SHORT_NAME</f>
        <v>KCS</v>
      </c>
      <c r="E790" s="1" t="str">
        <f>RR_NAME</f>
        <v>Kansas City Southern Railway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2020</v>
      </c>
      <c r="B791" s="11">
        <f>RRICC</f>
        <v>134500</v>
      </c>
      <c r="C791" s="7">
        <f>RR_ID</f>
        <v>5</v>
      </c>
      <c r="D791" s="1" t="str">
        <f>RR_SHORT_NAME</f>
        <v>KCS</v>
      </c>
      <c r="E791" s="1" t="str">
        <f>RR_NAME</f>
        <v>Kansas City Southern Railway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2020</v>
      </c>
      <c r="B792" s="11">
        <f>RRICC</f>
        <v>134500</v>
      </c>
      <c r="C792" s="7">
        <f>RR_ID</f>
        <v>5</v>
      </c>
      <c r="D792" s="1" t="str">
        <f>RR_SHORT_NAME</f>
        <v>KCS</v>
      </c>
      <c r="E792" s="1" t="str">
        <f>RR_NAME</f>
        <v>Kansas City Southern Railway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2020</v>
      </c>
      <c r="B793" s="11">
        <f>RRICC</f>
        <v>134500</v>
      </c>
      <c r="C793" s="7">
        <f>RR_ID</f>
        <v>5</v>
      </c>
      <c r="D793" s="1" t="str">
        <f>RR_SHORT_NAME</f>
        <v>KCS</v>
      </c>
      <c r="E793" s="1" t="str">
        <f>RR_NAME</f>
        <v>Kansas City Southern Railway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2020</v>
      </c>
      <c r="B794" s="11">
        <f>RRICC</f>
        <v>134500</v>
      </c>
      <c r="C794" s="7">
        <f>RR_ID</f>
        <v>5</v>
      </c>
      <c r="D794" s="1" t="str">
        <f>RR_SHORT_NAME</f>
        <v>KCS</v>
      </c>
      <c r="E794" s="1" t="str">
        <f>RR_NAME</f>
        <v>Kansas City Southern Railway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2020</v>
      </c>
      <c r="B795" s="11">
        <f>RRICC</f>
        <v>134500</v>
      </c>
      <c r="C795" s="7">
        <f>RR_ID</f>
        <v>5</v>
      </c>
      <c r="D795" s="1" t="str">
        <f>RR_SHORT_NAME</f>
        <v>KCS</v>
      </c>
      <c r="E795" s="1" t="str">
        <f>RR_NAME</f>
        <v>Kansas City Southern Railway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2020</v>
      </c>
      <c r="B796" s="11">
        <f>RRICC</f>
        <v>134500</v>
      </c>
      <c r="C796" s="7">
        <f>RR_ID</f>
        <v>5</v>
      </c>
      <c r="D796" s="1" t="str">
        <f>RR_SHORT_NAME</f>
        <v>KCS</v>
      </c>
      <c r="E796" s="1" t="str">
        <f>RR_NAME</f>
        <v>Kansas City Southern Railway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2020</v>
      </c>
      <c r="B797" s="11">
        <f>RRICC</f>
        <v>134500</v>
      </c>
      <c r="C797" s="7">
        <f>RR_ID</f>
        <v>5</v>
      </c>
      <c r="D797" s="1" t="str">
        <f>RR_SHORT_NAME</f>
        <v>KCS</v>
      </c>
      <c r="E797" s="1" t="str">
        <f>RR_NAME</f>
        <v>Kansas City Southern Railway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2020</v>
      </c>
      <c r="B798" s="11">
        <f>RRICC</f>
        <v>134500</v>
      </c>
      <c r="C798" s="7">
        <f>RR_ID</f>
        <v>5</v>
      </c>
      <c r="D798" s="1" t="str">
        <f>RR_SHORT_NAME</f>
        <v>KCS</v>
      </c>
      <c r="E798" s="1" t="str">
        <f>RR_NAME</f>
        <v>Kansas City Southern Railway Company</v>
      </c>
      <c r="F798" s="1" t="s">
        <v>47798</v>
      </c>
      <c r="G798" s="6">
        <f>E2L113C22</f>
        <v>443.57288994839917</v>
      </c>
    </row>
    <row r="799" spans="1:7" x14ac:dyDescent="0.3">
      <c r="A799" s="11">
        <f>CURRENT_YEAR</f>
        <v>2020</v>
      </c>
      <c r="B799" s="11">
        <f>RRICC</f>
        <v>134500</v>
      </c>
      <c r="C799" s="7">
        <f>RR_ID</f>
        <v>5</v>
      </c>
      <c r="D799" s="1" t="str">
        <f>RR_SHORT_NAME</f>
        <v>KCS</v>
      </c>
      <c r="E799" s="1" t="str">
        <f>RR_NAME</f>
        <v>Kansas City Southern Railway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2020</v>
      </c>
      <c r="B800" s="11">
        <f>RRICC</f>
        <v>134500</v>
      </c>
      <c r="C800" s="7">
        <f>RR_ID</f>
        <v>5</v>
      </c>
      <c r="D800" s="1" t="str">
        <f>RR_SHORT_NAME</f>
        <v>KCS</v>
      </c>
      <c r="E800" s="1" t="str">
        <f>RR_NAME</f>
        <v>Kansas City Southern Railway Company</v>
      </c>
      <c r="F800" s="1" t="s">
        <v>47800</v>
      </c>
      <c r="G800" s="6">
        <f>E2L113C24</f>
        <v>4832.7669139073196</v>
      </c>
    </row>
    <row r="801" spans="1:7" x14ac:dyDescent="0.3">
      <c r="A801" s="11">
        <f>CURRENT_YEAR</f>
        <v>2020</v>
      </c>
      <c r="B801" s="11">
        <f>RRICC</f>
        <v>134500</v>
      </c>
      <c r="C801" s="7">
        <f>RR_ID</f>
        <v>5</v>
      </c>
      <c r="D801" s="1" t="str">
        <f>RR_SHORT_NAME</f>
        <v>KCS</v>
      </c>
      <c r="E801" s="1" t="str">
        <f>RR_NAME</f>
        <v>Kansas City Southern Railway Company</v>
      </c>
      <c r="F801" s="1" t="s">
        <v>47801</v>
      </c>
      <c r="G801" s="6">
        <f>E2L113C25</f>
        <v>5.808647608300566</v>
      </c>
    </row>
    <row r="802" spans="1:7" x14ac:dyDescent="0.3">
      <c r="A802" s="11">
        <f>CURRENT_YEAR</f>
        <v>2020</v>
      </c>
      <c r="B802" s="11">
        <f>RRICC</f>
        <v>134500</v>
      </c>
      <c r="C802" s="7">
        <f>RR_ID</f>
        <v>5</v>
      </c>
      <c r="D802" s="1" t="str">
        <f>RR_SHORT_NAME</f>
        <v>KCS</v>
      </c>
      <c r="E802" s="1" t="str">
        <f>RR_NAME</f>
        <v>Kansas City Southern Railway Company</v>
      </c>
      <c r="F802" s="1" t="s">
        <v>47802</v>
      </c>
      <c r="G802" s="6">
        <f>E2L113C26</f>
        <v>3.1947561845653114</v>
      </c>
    </row>
    <row r="803" spans="1:7" x14ac:dyDescent="0.3">
      <c r="A803" s="11">
        <f>CURRENT_YEAR</f>
        <v>2020</v>
      </c>
      <c r="B803" s="11">
        <f>RRICC</f>
        <v>134500</v>
      </c>
      <c r="C803" s="7">
        <f>RR_ID</f>
        <v>5</v>
      </c>
      <c r="D803" s="1" t="str">
        <f>RR_SHORT_NAME</f>
        <v>KCS</v>
      </c>
      <c r="E803" s="1" t="str">
        <f>RR_NAME</f>
        <v>Kansas City Southern Railway Company</v>
      </c>
      <c r="F803" s="1" t="s">
        <v>47803</v>
      </c>
      <c r="G803" s="6">
        <f>E2L113C27</f>
        <v>8.7129714124508482</v>
      </c>
    </row>
    <row r="804" spans="1:7" x14ac:dyDescent="0.3">
      <c r="A804" s="11">
        <f>CURRENT_YEAR</f>
        <v>2020</v>
      </c>
      <c r="B804" s="11">
        <f>RRICC</f>
        <v>134500</v>
      </c>
      <c r="C804" s="7">
        <f>RR_ID</f>
        <v>5</v>
      </c>
      <c r="D804" s="1" t="str">
        <f>RR_SHORT_NAME</f>
        <v>KCS</v>
      </c>
      <c r="E804" s="1" t="str">
        <f>RR_NAME</f>
        <v>Kansas City Southern Railway Company</v>
      </c>
      <c r="F804" s="1" t="s">
        <v>47804</v>
      </c>
      <c r="G804" s="6">
        <f>E2L113C28</f>
        <v>6.9703771299606787</v>
      </c>
    </row>
    <row r="805" spans="1:7" x14ac:dyDescent="0.3">
      <c r="A805" s="11">
        <f>CURRENT_YEAR</f>
        <v>2020</v>
      </c>
      <c r="B805" s="11">
        <f>RRICC</f>
        <v>134500</v>
      </c>
      <c r="C805" s="7">
        <f>RR_ID</f>
        <v>5</v>
      </c>
      <c r="D805" s="1" t="str">
        <f>RR_SHORT_NAME</f>
        <v>KCS</v>
      </c>
      <c r="E805" s="1" t="str">
        <f>RR_NAME</f>
        <v>Kansas City Southern Railway Company</v>
      </c>
      <c r="F805" s="1" t="s">
        <v>47805</v>
      </c>
      <c r="G805" s="6">
        <f>E2L113C29</f>
        <v>1.4521619020751415</v>
      </c>
    </row>
    <row r="806" spans="1:7" x14ac:dyDescent="0.3">
      <c r="A806" s="11">
        <f>CURRENT_YEAR</f>
        <v>2020</v>
      </c>
      <c r="B806" s="11">
        <f>RRICC</f>
        <v>134500</v>
      </c>
      <c r="C806" s="7">
        <f>RR_ID</f>
        <v>5</v>
      </c>
      <c r="D806" s="1" t="str">
        <f>RR_SHORT_NAME</f>
        <v>KCS</v>
      </c>
      <c r="E806" s="1" t="str">
        <f>RR_NAME</f>
        <v>Kansas City Southern Railway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2020</v>
      </c>
      <c r="B807" s="11">
        <f>RRICC</f>
        <v>134500</v>
      </c>
      <c r="C807" s="7">
        <f>RR_ID</f>
        <v>5</v>
      </c>
      <c r="D807" s="1" t="str">
        <f>RR_SHORT_NAME</f>
        <v>KCS</v>
      </c>
      <c r="E807" s="1" t="str">
        <f>RR_NAME</f>
        <v>Kansas City Southern Railway Company</v>
      </c>
      <c r="F807" s="1" t="s">
        <v>47807</v>
      </c>
      <c r="G807" s="6">
        <f>E2L114C2</f>
        <v>2.0088748019017433</v>
      </c>
    </row>
    <row r="808" spans="1:7" x14ac:dyDescent="0.3">
      <c r="A808" s="11">
        <f>CURRENT_YEAR</f>
        <v>2020</v>
      </c>
      <c r="B808" s="11">
        <f>RRICC</f>
        <v>134500</v>
      </c>
      <c r="C808" s="7">
        <f>RR_ID</f>
        <v>5</v>
      </c>
      <c r="D808" s="1" t="str">
        <f>RR_SHORT_NAME</f>
        <v>KCS</v>
      </c>
      <c r="E808" s="1" t="str">
        <f>RR_NAME</f>
        <v>Kansas City Southern Railway Company</v>
      </c>
      <c r="F808" s="1" t="s">
        <v>47808</v>
      </c>
      <c r="G808" s="6">
        <f>E2L114C3</f>
        <v>1.9887640449438202</v>
      </c>
    </row>
    <row r="809" spans="1:7" x14ac:dyDescent="0.3">
      <c r="A809" s="11">
        <f>CURRENT_YEAR</f>
        <v>2020</v>
      </c>
      <c r="B809" s="11">
        <f>RRICC</f>
        <v>134500</v>
      </c>
      <c r="C809" s="7">
        <f>RR_ID</f>
        <v>5</v>
      </c>
      <c r="D809" s="1" t="str">
        <f>RR_SHORT_NAME</f>
        <v>KCS</v>
      </c>
      <c r="E809" s="1" t="str">
        <f>RR_NAME</f>
        <v>Kansas City Southern Railway Company</v>
      </c>
      <c r="F809" s="1" t="s">
        <v>47809</v>
      </c>
      <c r="G809" s="6">
        <f>E2L114C4</f>
        <v>1.9987419405566913</v>
      </c>
    </row>
    <row r="810" spans="1:7" x14ac:dyDescent="0.3">
      <c r="A810" s="11">
        <f>CURRENT_YEAR</f>
        <v>2020</v>
      </c>
      <c r="B810" s="11">
        <f>RRICC</f>
        <v>134500</v>
      </c>
      <c r="C810" s="7">
        <f>RR_ID</f>
        <v>5</v>
      </c>
      <c r="D810" s="1" t="str">
        <f>RR_SHORT_NAME</f>
        <v>KCS</v>
      </c>
      <c r="E810" s="1" t="str">
        <f>RR_NAME</f>
        <v>Kansas City Southern Railway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2020</v>
      </c>
      <c r="B811" s="11">
        <f>RRICC</f>
        <v>134500</v>
      </c>
      <c r="C811" s="7">
        <f>RR_ID</f>
        <v>5</v>
      </c>
      <c r="D811" s="1" t="str">
        <f>RR_SHORT_NAME</f>
        <v>KCS</v>
      </c>
      <c r="E811" s="1" t="str">
        <f>RR_NAME</f>
        <v>Kansas City Southern Railway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2020</v>
      </c>
      <c r="B812" s="11">
        <f>RRICC</f>
        <v>134500</v>
      </c>
      <c r="C812" s="7">
        <f>RR_ID</f>
        <v>5</v>
      </c>
      <c r="D812" s="1" t="str">
        <f>RR_SHORT_NAME</f>
        <v>KCS</v>
      </c>
      <c r="E812" s="1" t="str">
        <f>RR_NAME</f>
        <v>Kansas City Southern Railway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2020</v>
      </c>
      <c r="B813" s="11">
        <f>RRICC</f>
        <v>134500</v>
      </c>
      <c r="C813" s="7">
        <f>RR_ID</f>
        <v>5</v>
      </c>
      <c r="D813" s="1" t="str">
        <f>RR_SHORT_NAME</f>
        <v>KCS</v>
      </c>
      <c r="E813" s="1" t="str">
        <f>RR_NAME</f>
        <v>Kansas City Southern Railway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2020</v>
      </c>
      <c r="B814" s="11">
        <f>RRICC</f>
        <v>134500</v>
      </c>
      <c r="C814" s="7">
        <f>RR_ID</f>
        <v>5</v>
      </c>
      <c r="D814" s="1" t="str">
        <f>RR_SHORT_NAME</f>
        <v>KCS</v>
      </c>
      <c r="E814" s="1" t="str">
        <f>RR_NAME</f>
        <v>Kansas City Southern Railway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2020</v>
      </c>
      <c r="B815" s="11">
        <f>RRICC</f>
        <v>134500</v>
      </c>
      <c r="C815" s="7">
        <f>RR_ID</f>
        <v>5</v>
      </c>
      <c r="D815" s="1" t="str">
        <f>RR_SHORT_NAME</f>
        <v>KCS</v>
      </c>
      <c r="E815" s="1" t="str">
        <f>RR_NAME</f>
        <v>Kansas City Southern Railway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2020</v>
      </c>
      <c r="B816" s="11">
        <f>RRICC</f>
        <v>134500</v>
      </c>
      <c r="C816" s="7">
        <f>RR_ID</f>
        <v>5</v>
      </c>
      <c r="D816" s="1" t="str">
        <f>RR_SHORT_NAME</f>
        <v>KCS</v>
      </c>
      <c r="E816" s="1" t="str">
        <f>RR_NAME</f>
        <v>Kansas City Southern Railway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2020</v>
      </c>
      <c r="B817" s="11">
        <f>RRICC</f>
        <v>134500</v>
      </c>
      <c r="C817" s="7">
        <f>RR_ID</f>
        <v>5</v>
      </c>
      <c r="D817" s="1" t="str">
        <f>RR_SHORT_NAME</f>
        <v>KCS</v>
      </c>
      <c r="E817" s="1" t="str">
        <f>RR_NAME</f>
        <v>Kansas City Southern Railway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2020</v>
      </c>
      <c r="B818" s="11">
        <f>RRICC</f>
        <v>134500</v>
      </c>
      <c r="C818" s="7">
        <f>RR_ID</f>
        <v>5</v>
      </c>
      <c r="D818" s="1" t="str">
        <f>RR_SHORT_NAME</f>
        <v>KCS</v>
      </c>
      <c r="E818" s="1" t="str">
        <f>RR_NAME</f>
        <v>Kansas City Southern Railway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2020</v>
      </c>
      <c r="B819" s="11">
        <f>RRICC</f>
        <v>134500</v>
      </c>
      <c r="C819" s="7">
        <f>RR_ID</f>
        <v>5</v>
      </c>
      <c r="D819" s="1" t="str">
        <f>RR_SHORT_NAME</f>
        <v>KCS</v>
      </c>
      <c r="E819" s="1" t="str">
        <f>RR_NAME</f>
        <v>Kansas City Southern Railway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2020</v>
      </c>
      <c r="B820" s="11">
        <f>RRICC</f>
        <v>134500</v>
      </c>
      <c r="C820" s="7">
        <f>RR_ID</f>
        <v>5</v>
      </c>
      <c r="D820" s="1" t="str">
        <f>RR_SHORT_NAME</f>
        <v>KCS</v>
      </c>
      <c r="E820" s="1" t="str">
        <f>RR_NAME</f>
        <v>Kansas City Southern Railway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2020</v>
      </c>
      <c r="B821" s="11">
        <f>RRICC</f>
        <v>134500</v>
      </c>
      <c r="C821" s="7">
        <f>RR_ID</f>
        <v>5</v>
      </c>
      <c r="D821" s="1" t="str">
        <f>RR_SHORT_NAME</f>
        <v>KCS</v>
      </c>
      <c r="E821" s="1" t="str">
        <f>RR_NAME</f>
        <v>Kansas City Southern Railway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2020</v>
      </c>
      <c r="B822" s="11">
        <f>RRICC</f>
        <v>134500</v>
      </c>
      <c r="C822" s="7">
        <f>RR_ID</f>
        <v>5</v>
      </c>
      <c r="D822" s="1" t="str">
        <f>RR_SHORT_NAME</f>
        <v>KCS</v>
      </c>
      <c r="E822" s="1" t="str">
        <f>RR_NAME</f>
        <v>Kansas City Southern Railway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2020</v>
      </c>
      <c r="B823" s="11">
        <f>RRICC</f>
        <v>134500</v>
      </c>
      <c r="C823" s="7">
        <f>RR_ID</f>
        <v>5</v>
      </c>
      <c r="D823" s="1" t="str">
        <f>RR_SHORT_NAME</f>
        <v>KCS</v>
      </c>
      <c r="E823" s="1" t="str">
        <f>RR_NAME</f>
        <v>Kansas City Southern Railway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2020</v>
      </c>
      <c r="B824" s="11">
        <f>RRICC</f>
        <v>134500</v>
      </c>
      <c r="C824" s="7">
        <f>RR_ID</f>
        <v>5</v>
      </c>
      <c r="D824" s="1" t="str">
        <f>RR_SHORT_NAME</f>
        <v>KCS</v>
      </c>
      <c r="E824" s="1" t="str">
        <f>RR_NAME</f>
        <v>Kansas City Southern Railway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2020</v>
      </c>
      <c r="B825" s="11">
        <f>RRICC</f>
        <v>134500</v>
      </c>
      <c r="C825" s="7">
        <f>RR_ID</f>
        <v>5</v>
      </c>
      <c r="D825" s="1" t="str">
        <f>RR_SHORT_NAME</f>
        <v>KCS</v>
      </c>
      <c r="E825" s="1" t="str">
        <f>RR_NAME</f>
        <v>Kansas City Southern Railway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2020</v>
      </c>
      <c r="B826" s="11">
        <f>RRICC</f>
        <v>134500</v>
      </c>
      <c r="C826" s="7">
        <f>RR_ID</f>
        <v>5</v>
      </c>
      <c r="D826" s="1" t="str">
        <f>RR_SHORT_NAME</f>
        <v>KCS</v>
      </c>
      <c r="E826" s="1" t="str">
        <f>RR_NAME</f>
        <v>Kansas City Southern Railway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2020</v>
      </c>
      <c r="B827" s="11">
        <f>RRICC</f>
        <v>134500</v>
      </c>
      <c r="C827" s="7">
        <f>RR_ID</f>
        <v>5</v>
      </c>
      <c r="D827" s="1" t="str">
        <f>RR_SHORT_NAME</f>
        <v>KCS</v>
      </c>
      <c r="E827" s="1" t="str">
        <f>RR_NAME</f>
        <v>Kansas City Southern Railway Company</v>
      </c>
      <c r="F827" s="1" t="s">
        <v>47827</v>
      </c>
      <c r="G827" s="6">
        <f>E2L114C22</f>
        <v>443.57288994839917</v>
      </c>
    </row>
    <row r="828" spans="1:7" x14ac:dyDescent="0.3">
      <c r="A828" s="11">
        <f>CURRENT_YEAR</f>
        <v>2020</v>
      </c>
      <c r="B828" s="11">
        <f>RRICC</f>
        <v>134500</v>
      </c>
      <c r="C828" s="7">
        <f>RR_ID</f>
        <v>5</v>
      </c>
      <c r="D828" s="1" t="str">
        <f>RR_SHORT_NAME</f>
        <v>KCS</v>
      </c>
      <c r="E828" s="1" t="str">
        <f>RR_NAME</f>
        <v>Kansas City Southern Railway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2020</v>
      </c>
      <c r="B829" s="11">
        <f>RRICC</f>
        <v>134500</v>
      </c>
      <c r="C829" s="7">
        <f>RR_ID</f>
        <v>5</v>
      </c>
      <c r="D829" s="1" t="str">
        <f>RR_SHORT_NAME</f>
        <v>KCS</v>
      </c>
      <c r="E829" s="1" t="str">
        <f>RR_NAME</f>
        <v>Kansas City Southern Railway Company</v>
      </c>
      <c r="F829" s="1" t="s">
        <v>47829</v>
      </c>
      <c r="G829" s="6">
        <f>E2L114C24</f>
        <v>761.14186151817376</v>
      </c>
    </row>
    <row r="830" spans="1:7" x14ac:dyDescent="0.3">
      <c r="A830" s="11">
        <f>CURRENT_YEAR</f>
        <v>2020</v>
      </c>
      <c r="B830" s="11">
        <f>RRICC</f>
        <v>134500</v>
      </c>
      <c r="C830" s="7">
        <f>RR_ID</f>
        <v>5</v>
      </c>
      <c r="D830" s="1" t="str">
        <f>RR_SHORT_NAME</f>
        <v>KCS</v>
      </c>
      <c r="E830" s="1" t="str">
        <f>RR_NAME</f>
        <v>Kansas City Southern Railway Company</v>
      </c>
      <c r="F830" s="1" t="s">
        <v>47830</v>
      </c>
      <c r="G830" s="6">
        <f>E2L114C25</f>
        <v>5.8086476083005669</v>
      </c>
    </row>
    <row r="831" spans="1:7" x14ac:dyDescent="0.3">
      <c r="A831" s="11">
        <f>CURRENT_YEAR</f>
        <v>2020</v>
      </c>
      <c r="B831" s="11">
        <f>RRICC</f>
        <v>134500</v>
      </c>
      <c r="C831" s="7">
        <f>RR_ID</f>
        <v>5</v>
      </c>
      <c r="D831" s="1" t="str">
        <f>RR_SHORT_NAME</f>
        <v>KCS</v>
      </c>
      <c r="E831" s="1" t="str">
        <f>RR_NAME</f>
        <v>Kansas City Southern Railway Company</v>
      </c>
      <c r="F831" s="1" t="s">
        <v>47831</v>
      </c>
      <c r="G831" s="6">
        <f>E2L114C26</f>
        <v>3.1947561845653119</v>
      </c>
    </row>
    <row r="832" spans="1:7" x14ac:dyDescent="0.3">
      <c r="A832" s="11">
        <f>CURRENT_YEAR</f>
        <v>2020</v>
      </c>
      <c r="B832" s="11">
        <f>RRICC</f>
        <v>134500</v>
      </c>
      <c r="C832" s="7">
        <f>RR_ID</f>
        <v>5</v>
      </c>
      <c r="D832" s="1" t="str">
        <f>RR_SHORT_NAME</f>
        <v>KCS</v>
      </c>
      <c r="E832" s="1" t="str">
        <f>RR_NAME</f>
        <v>Kansas City Southern Railway Company</v>
      </c>
      <c r="F832" s="1" t="s">
        <v>47832</v>
      </c>
      <c r="G832" s="6">
        <f>E2L114C27</f>
        <v>8.7129714124508482</v>
      </c>
    </row>
    <row r="833" spans="1:7" x14ac:dyDescent="0.3">
      <c r="A833" s="11">
        <f>CURRENT_YEAR</f>
        <v>2020</v>
      </c>
      <c r="B833" s="11">
        <f>RRICC</f>
        <v>134500</v>
      </c>
      <c r="C833" s="7">
        <f>RR_ID</f>
        <v>5</v>
      </c>
      <c r="D833" s="1" t="str">
        <f>RR_SHORT_NAME</f>
        <v>KCS</v>
      </c>
      <c r="E833" s="1" t="str">
        <f>RR_NAME</f>
        <v>Kansas City Southern Railway Company</v>
      </c>
      <c r="F833" s="1" t="s">
        <v>47833</v>
      </c>
      <c r="G833" s="6">
        <f>E2L114C28</f>
        <v>6.9703771299606796</v>
      </c>
    </row>
    <row r="834" spans="1:7" x14ac:dyDescent="0.3">
      <c r="A834" s="11">
        <f>CURRENT_YEAR</f>
        <v>2020</v>
      </c>
      <c r="B834" s="11">
        <f>RRICC</f>
        <v>134500</v>
      </c>
      <c r="C834" s="7">
        <f>RR_ID</f>
        <v>5</v>
      </c>
      <c r="D834" s="1" t="str">
        <f>RR_SHORT_NAME</f>
        <v>KCS</v>
      </c>
      <c r="E834" s="1" t="str">
        <f>RR_NAME</f>
        <v>Kansas City Southern Railway Company</v>
      </c>
      <c r="F834" s="1" t="s">
        <v>47834</v>
      </c>
      <c r="G834" s="6">
        <f>E2L114C29</f>
        <v>1.4521619020751415</v>
      </c>
    </row>
    <row r="835" spans="1:7" x14ac:dyDescent="0.3">
      <c r="A835" s="11">
        <f>CURRENT_YEAR</f>
        <v>2020</v>
      </c>
      <c r="B835" s="11">
        <f>RRICC</f>
        <v>134500</v>
      </c>
      <c r="C835" s="7">
        <f>RR_ID</f>
        <v>5</v>
      </c>
      <c r="D835" s="1" t="str">
        <f>RR_SHORT_NAME</f>
        <v>KCS</v>
      </c>
      <c r="E835" s="1" t="str">
        <f>RR_NAME</f>
        <v>Kansas City Southern Railway Company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2020</v>
      </c>
      <c r="B836" s="11">
        <f>RRICC</f>
        <v>134500</v>
      </c>
      <c r="C836" s="7">
        <f>RR_ID</f>
        <v>5</v>
      </c>
      <c r="D836" s="1" t="str">
        <f>RR_SHORT_NAME</f>
        <v>KCS</v>
      </c>
      <c r="E836" s="1" t="str">
        <f>RR_NAME</f>
        <v>Kansas City Southern Railway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2020</v>
      </c>
      <c r="B837" s="11">
        <f>RRICC</f>
        <v>134500</v>
      </c>
      <c r="C837" s="7">
        <f>RR_ID</f>
        <v>5</v>
      </c>
      <c r="D837" s="1" t="str">
        <f>RR_SHORT_NAME</f>
        <v>KCS</v>
      </c>
      <c r="E837" s="1" t="str">
        <f>RR_NAME</f>
        <v>Kansas City Southern Railway Company</v>
      </c>
      <c r="F837" s="1" t="s">
        <v>47837</v>
      </c>
      <c r="G837" s="6">
        <f>E2L115C3</f>
        <v>2.0409236690186017</v>
      </c>
    </row>
    <row r="838" spans="1:7" x14ac:dyDescent="0.3">
      <c r="A838" s="11">
        <f>CURRENT_YEAR</f>
        <v>2020</v>
      </c>
      <c r="B838" s="11">
        <f>RRICC</f>
        <v>134500</v>
      </c>
      <c r="C838" s="7">
        <f>RR_ID</f>
        <v>5</v>
      </c>
      <c r="D838" s="1" t="str">
        <f>RR_SHORT_NAME</f>
        <v>KCS</v>
      </c>
      <c r="E838" s="1" t="str">
        <f>RR_NAME</f>
        <v>Kansas City Southern Railway Company</v>
      </c>
      <c r="F838" s="1" t="s">
        <v>47838</v>
      </c>
      <c r="G838" s="6">
        <f>E2L115C4</f>
        <v>2.0409236690186017</v>
      </c>
    </row>
    <row r="839" spans="1:7" x14ac:dyDescent="0.3">
      <c r="A839" s="11">
        <f>CURRENT_YEAR</f>
        <v>2020</v>
      </c>
      <c r="B839" s="11">
        <f>RRICC</f>
        <v>134500</v>
      </c>
      <c r="C839" s="7">
        <f>RR_ID</f>
        <v>5</v>
      </c>
      <c r="D839" s="1" t="str">
        <f>RR_SHORT_NAME</f>
        <v>KCS</v>
      </c>
      <c r="E839" s="1" t="str">
        <f>RR_NAME</f>
        <v>Kansas City Southern Railway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2020</v>
      </c>
      <c r="B840" s="11">
        <f>RRICC</f>
        <v>134500</v>
      </c>
      <c r="C840" s="7">
        <f>RR_ID</f>
        <v>5</v>
      </c>
      <c r="D840" s="1" t="str">
        <f>RR_SHORT_NAME</f>
        <v>KCS</v>
      </c>
      <c r="E840" s="1" t="str">
        <f>RR_NAME</f>
        <v>Kansas City Southern Railway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2020</v>
      </c>
      <c r="B841" s="11">
        <f>RRICC</f>
        <v>134500</v>
      </c>
      <c r="C841" s="7">
        <f>RR_ID</f>
        <v>5</v>
      </c>
      <c r="D841" s="1" t="str">
        <f>RR_SHORT_NAME</f>
        <v>KCS</v>
      </c>
      <c r="E841" s="1" t="str">
        <f>RR_NAME</f>
        <v>Kansas City Southern Railway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2020</v>
      </c>
      <c r="B842" s="11">
        <f>RRICC</f>
        <v>134500</v>
      </c>
      <c r="C842" s="7">
        <f>RR_ID</f>
        <v>5</v>
      </c>
      <c r="D842" s="1" t="str">
        <f>RR_SHORT_NAME</f>
        <v>KCS</v>
      </c>
      <c r="E842" s="1" t="str">
        <f>RR_NAME</f>
        <v>Kansas City Southern Railway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2020</v>
      </c>
      <c r="B843" s="11">
        <f>RRICC</f>
        <v>134500</v>
      </c>
      <c r="C843" s="7">
        <f>RR_ID</f>
        <v>5</v>
      </c>
      <c r="D843" s="1" t="str">
        <f>RR_SHORT_NAME</f>
        <v>KCS</v>
      </c>
      <c r="E843" s="1" t="str">
        <f>RR_NAME</f>
        <v>Kansas City Southern Railway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2020</v>
      </c>
      <c r="B844" s="11">
        <f>RRICC</f>
        <v>134500</v>
      </c>
      <c r="C844" s="7">
        <f>RR_ID</f>
        <v>5</v>
      </c>
      <c r="D844" s="1" t="str">
        <f>RR_SHORT_NAME</f>
        <v>KCS</v>
      </c>
      <c r="E844" s="1" t="str">
        <f>RR_NAME</f>
        <v>Kansas City Southern Railway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2020</v>
      </c>
      <c r="B845" s="11">
        <f>RRICC</f>
        <v>134500</v>
      </c>
      <c r="C845" s="7">
        <f>RR_ID</f>
        <v>5</v>
      </c>
      <c r="D845" s="1" t="str">
        <f>RR_SHORT_NAME</f>
        <v>KCS</v>
      </c>
      <c r="E845" s="1" t="str">
        <f>RR_NAME</f>
        <v>Kansas City Southern Railway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2020</v>
      </c>
      <c r="B846" s="11">
        <f>RRICC</f>
        <v>134500</v>
      </c>
      <c r="C846" s="7">
        <f>RR_ID</f>
        <v>5</v>
      </c>
      <c r="D846" s="1" t="str">
        <f>RR_SHORT_NAME</f>
        <v>KCS</v>
      </c>
      <c r="E846" s="1" t="str">
        <f>RR_NAME</f>
        <v>Kansas City Southern Railway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2020</v>
      </c>
      <c r="B847" s="11">
        <f>RRICC</f>
        <v>134500</v>
      </c>
      <c r="C847" s="7">
        <f>RR_ID</f>
        <v>5</v>
      </c>
      <c r="D847" s="1" t="str">
        <f>RR_SHORT_NAME</f>
        <v>KCS</v>
      </c>
      <c r="E847" s="1" t="str">
        <f>RR_NAME</f>
        <v>Kansas City Southern Railway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2020</v>
      </c>
      <c r="B848" s="11">
        <f>RRICC</f>
        <v>134500</v>
      </c>
      <c r="C848" s="7">
        <f>RR_ID</f>
        <v>5</v>
      </c>
      <c r="D848" s="1" t="str">
        <f>RR_SHORT_NAME</f>
        <v>KCS</v>
      </c>
      <c r="E848" s="1" t="str">
        <f>RR_NAME</f>
        <v>Kansas City Southern Railway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2020</v>
      </c>
      <c r="B849" s="11">
        <f>RRICC</f>
        <v>134500</v>
      </c>
      <c r="C849" s="7">
        <f>RR_ID</f>
        <v>5</v>
      </c>
      <c r="D849" s="1" t="str">
        <f>RR_SHORT_NAME</f>
        <v>KCS</v>
      </c>
      <c r="E849" s="1" t="str">
        <f>RR_NAME</f>
        <v>Kansas City Southern Railway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2020</v>
      </c>
      <c r="B850" s="11">
        <f>RRICC</f>
        <v>134500</v>
      </c>
      <c r="C850" s="7">
        <f>RR_ID</f>
        <v>5</v>
      </c>
      <c r="D850" s="1" t="str">
        <f>RR_SHORT_NAME</f>
        <v>KCS</v>
      </c>
      <c r="E850" s="1" t="str">
        <f>RR_NAME</f>
        <v>Kansas City Southern Railway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2020</v>
      </c>
      <c r="B851" s="11">
        <f>RRICC</f>
        <v>134500</v>
      </c>
      <c r="C851" s="7">
        <f>RR_ID</f>
        <v>5</v>
      </c>
      <c r="D851" s="1" t="str">
        <f>RR_SHORT_NAME</f>
        <v>KCS</v>
      </c>
      <c r="E851" s="1" t="str">
        <f>RR_NAME</f>
        <v>Kansas City Southern Railway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2020</v>
      </c>
      <c r="B852" s="11">
        <f>RRICC</f>
        <v>134500</v>
      </c>
      <c r="C852" s="7">
        <f>RR_ID</f>
        <v>5</v>
      </c>
      <c r="D852" s="1" t="str">
        <f>RR_SHORT_NAME</f>
        <v>KCS</v>
      </c>
      <c r="E852" s="1" t="str">
        <f>RR_NAME</f>
        <v>Kansas City Southern Railway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2020</v>
      </c>
      <c r="B853" s="11">
        <f>RRICC</f>
        <v>134500</v>
      </c>
      <c r="C853" s="7">
        <f>RR_ID</f>
        <v>5</v>
      </c>
      <c r="D853" s="1" t="str">
        <f>RR_SHORT_NAME</f>
        <v>KCS</v>
      </c>
      <c r="E853" s="1" t="str">
        <f>RR_NAME</f>
        <v>Kansas City Southern Railway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2020</v>
      </c>
      <c r="B854" s="11">
        <f>RRICC</f>
        <v>134500</v>
      </c>
      <c r="C854" s="7">
        <f>RR_ID</f>
        <v>5</v>
      </c>
      <c r="D854" s="1" t="str">
        <f>RR_SHORT_NAME</f>
        <v>KCS</v>
      </c>
      <c r="E854" s="1" t="str">
        <f>RR_NAME</f>
        <v>Kansas City Southern Railway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2020</v>
      </c>
      <c r="B855" s="11">
        <f>RRICC</f>
        <v>134500</v>
      </c>
      <c r="C855" s="7">
        <f>RR_ID</f>
        <v>5</v>
      </c>
      <c r="D855" s="1" t="str">
        <f>RR_SHORT_NAME</f>
        <v>KCS</v>
      </c>
      <c r="E855" s="1" t="str">
        <f>RR_NAME</f>
        <v>Kansas City Southern Railway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2020</v>
      </c>
      <c r="B856" s="11">
        <f>RRICC</f>
        <v>134500</v>
      </c>
      <c r="C856" s="7">
        <f>RR_ID</f>
        <v>5</v>
      </c>
      <c r="D856" s="1" t="str">
        <f>RR_SHORT_NAME</f>
        <v>KCS</v>
      </c>
      <c r="E856" s="1" t="str">
        <f>RR_NAME</f>
        <v>Kansas City Southern Railway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2020</v>
      </c>
      <c r="B857" s="11">
        <f>RRICC</f>
        <v>134500</v>
      </c>
      <c r="C857" s="7">
        <f>RR_ID</f>
        <v>5</v>
      </c>
      <c r="D857" s="1" t="str">
        <f>RR_SHORT_NAME</f>
        <v>KCS</v>
      </c>
      <c r="E857" s="1" t="str">
        <f>RR_NAME</f>
        <v>Kansas City Southern Railway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2020</v>
      </c>
      <c r="B858" s="11">
        <f>RRICC</f>
        <v>134500</v>
      </c>
      <c r="C858" s="7">
        <f>RR_ID</f>
        <v>5</v>
      </c>
      <c r="D858" s="1" t="str">
        <f>RR_SHORT_NAME</f>
        <v>KCS</v>
      </c>
      <c r="E858" s="1" t="str">
        <f>RR_NAME</f>
        <v>Kansas City Southern Railway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2020</v>
      </c>
      <c r="B859" s="11">
        <f>RRICC</f>
        <v>134500</v>
      </c>
      <c r="C859" s="7">
        <f>RR_ID</f>
        <v>5</v>
      </c>
      <c r="D859" s="1" t="str">
        <f>RR_SHORT_NAME</f>
        <v>KCS</v>
      </c>
      <c r="E859" s="1" t="str">
        <f>RR_NAME</f>
        <v>Kansas City Southern Railway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2020</v>
      </c>
      <c r="B860" s="11">
        <f>RRICC</f>
        <v>134500</v>
      </c>
      <c r="C860" s="7">
        <f>RR_ID</f>
        <v>5</v>
      </c>
      <c r="D860" s="1" t="str">
        <f>RR_SHORT_NAME</f>
        <v>KCS</v>
      </c>
      <c r="E860" s="1" t="str">
        <f>RR_NAME</f>
        <v>Kansas City Southern Railway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2020</v>
      </c>
      <c r="B861" s="11">
        <f>RRICC</f>
        <v>134500</v>
      </c>
      <c r="C861" s="7">
        <f>RR_ID</f>
        <v>5</v>
      </c>
      <c r="D861" s="1" t="str">
        <f>RR_SHORT_NAME</f>
        <v>KCS</v>
      </c>
      <c r="E861" s="1" t="str">
        <f>RR_NAME</f>
        <v>Kansas City Southern Railway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2020</v>
      </c>
      <c r="B862" s="11">
        <f>RRICC</f>
        <v>134500</v>
      </c>
      <c r="C862" s="7">
        <f>RR_ID</f>
        <v>5</v>
      </c>
      <c r="D862" s="1" t="str">
        <f>RR_SHORT_NAME</f>
        <v>KCS</v>
      </c>
      <c r="E862" s="1" t="str">
        <f>RR_NAME</f>
        <v>Kansas City Southern Railway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2020</v>
      </c>
      <c r="B863" s="11">
        <f>RRICC</f>
        <v>134500</v>
      </c>
      <c r="C863" s="7">
        <f>RR_ID</f>
        <v>5</v>
      </c>
      <c r="D863" s="1" t="str">
        <f>RR_SHORT_NAME</f>
        <v>KCS</v>
      </c>
      <c r="E863" s="1" t="str">
        <f>RR_NAME</f>
        <v>Kansas City Southern Railway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2020</v>
      </c>
      <c r="B864" s="11">
        <f>RRICC</f>
        <v>134500</v>
      </c>
      <c r="C864" s="7">
        <f>RR_ID</f>
        <v>5</v>
      </c>
      <c r="D864" s="1" t="str">
        <f>RR_SHORT_NAME</f>
        <v>KCS</v>
      </c>
      <c r="E864" s="1" t="str">
        <f>RR_NAME</f>
        <v>Kansas City Southern Railway Company</v>
      </c>
      <c r="F864" s="1" t="s">
        <v>47864</v>
      </c>
      <c r="G864" s="6">
        <f>E2L116C1</f>
        <v>41.7</v>
      </c>
    </row>
    <row r="865" spans="1:7" x14ac:dyDescent="0.3">
      <c r="A865" s="11">
        <f>CURRENT_YEAR</f>
        <v>2020</v>
      </c>
      <c r="B865" s="11">
        <f>RRICC</f>
        <v>134500</v>
      </c>
      <c r="C865" s="7">
        <f>RR_ID</f>
        <v>5</v>
      </c>
      <c r="D865" s="1" t="str">
        <f>RR_SHORT_NAME</f>
        <v>KCS</v>
      </c>
      <c r="E865" s="1" t="str">
        <f>RR_NAME</f>
        <v>Kansas City Southern Railway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2020</v>
      </c>
      <c r="B866" s="11">
        <f>RRICC</f>
        <v>134500</v>
      </c>
      <c r="C866" s="7">
        <f>RR_ID</f>
        <v>5</v>
      </c>
      <c r="D866" s="1" t="str">
        <f>RR_SHORT_NAME</f>
        <v>KCS</v>
      </c>
      <c r="E866" s="1" t="str">
        <f>RR_NAME</f>
        <v>Kansas City Southern Railway Company</v>
      </c>
      <c r="F866" s="1" t="s">
        <v>47866</v>
      </c>
      <c r="G866" s="6">
        <f>E2L116C3</f>
        <v>2.0476459936622904</v>
      </c>
    </row>
    <row r="867" spans="1:7" x14ac:dyDescent="0.3">
      <c r="A867" s="11">
        <f>CURRENT_YEAR</f>
        <v>2020</v>
      </c>
      <c r="B867" s="11">
        <f>RRICC</f>
        <v>134500</v>
      </c>
      <c r="C867" s="7">
        <f>RR_ID</f>
        <v>5</v>
      </c>
      <c r="D867" s="1" t="str">
        <f>RR_SHORT_NAME</f>
        <v>KCS</v>
      </c>
      <c r="E867" s="1" t="str">
        <f>RR_NAME</f>
        <v>Kansas City Southern Railway Company</v>
      </c>
      <c r="F867" s="1" t="s">
        <v>47867</v>
      </c>
      <c r="G867" s="6">
        <f>E2L116C4</f>
        <v>2.0476459936622904</v>
      </c>
    </row>
    <row r="868" spans="1:7" x14ac:dyDescent="0.3">
      <c r="A868" s="11">
        <f>CURRENT_YEAR</f>
        <v>2020</v>
      </c>
      <c r="B868" s="11">
        <f>RRICC</f>
        <v>134500</v>
      </c>
      <c r="C868" s="7">
        <f>RR_ID</f>
        <v>5</v>
      </c>
      <c r="D868" s="1" t="str">
        <f>RR_SHORT_NAME</f>
        <v>KCS</v>
      </c>
      <c r="E868" s="1" t="str">
        <f>RR_NAME</f>
        <v>Kansas City Southern Railway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2020</v>
      </c>
      <c r="B869" s="11">
        <f>RRICC</f>
        <v>134500</v>
      </c>
      <c r="C869" s="7">
        <f>RR_ID</f>
        <v>5</v>
      </c>
      <c r="D869" s="1" t="str">
        <f>RR_SHORT_NAME</f>
        <v>KCS</v>
      </c>
      <c r="E869" s="1" t="str">
        <f>RR_NAME</f>
        <v>Kansas City Southern Railway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2020</v>
      </c>
      <c r="B870" s="11">
        <f>RRICC</f>
        <v>134500</v>
      </c>
      <c r="C870" s="7">
        <f>RR_ID</f>
        <v>5</v>
      </c>
      <c r="D870" s="1" t="str">
        <f>RR_SHORT_NAME</f>
        <v>KCS</v>
      </c>
      <c r="E870" s="1" t="str">
        <f>RR_NAME</f>
        <v>Kansas City Southern Railway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2020</v>
      </c>
      <c r="B871" s="11">
        <f>RRICC</f>
        <v>134500</v>
      </c>
      <c r="C871" s="7">
        <f>RR_ID</f>
        <v>5</v>
      </c>
      <c r="D871" s="1" t="str">
        <f>RR_SHORT_NAME</f>
        <v>KCS</v>
      </c>
      <c r="E871" s="1" t="str">
        <f>RR_NAME</f>
        <v>Kansas City Southern Railway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2020</v>
      </c>
      <c r="B872" s="11">
        <f>RRICC</f>
        <v>134500</v>
      </c>
      <c r="C872" s="7">
        <f>RR_ID</f>
        <v>5</v>
      </c>
      <c r="D872" s="1" t="str">
        <f>RR_SHORT_NAME</f>
        <v>KCS</v>
      </c>
      <c r="E872" s="1" t="str">
        <f>RR_NAME</f>
        <v>Kansas City Southern Railway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2020</v>
      </c>
      <c r="B873" s="11">
        <f>RRICC</f>
        <v>134500</v>
      </c>
      <c r="C873" s="7">
        <f>RR_ID</f>
        <v>5</v>
      </c>
      <c r="D873" s="1" t="str">
        <f>RR_SHORT_NAME</f>
        <v>KCS</v>
      </c>
      <c r="E873" s="1" t="str">
        <f>RR_NAME</f>
        <v>Kansas City Southern Railway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2020</v>
      </c>
      <c r="B874" s="11">
        <f>RRICC</f>
        <v>134500</v>
      </c>
      <c r="C874" s="7">
        <f>RR_ID</f>
        <v>5</v>
      </c>
      <c r="D874" s="1" t="str">
        <f>RR_SHORT_NAME</f>
        <v>KCS</v>
      </c>
      <c r="E874" s="1" t="str">
        <f>RR_NAME</f>
        <v>Kansas City Southern Railway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2020</v>
      </c>
      <c r="B875" s="11">
        <f>RRICC</f>
        <v>134500</v>
      </c>
      <c r="C875" s="7">
        <f>RR_ID</f>
        <v>5</v>
      </c>
      <c r="D875" s="1" t="str">
        <f>RR_SHORT_NAME</f>
        <v>KCS</v>
      </c>
      <c r="E875" s="1" t="str">
        <f>RR_NAME</f>
        <v>Kansas City Southern Railway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2020</v>
      </c>
      <c r="B876" s="11">
        <f>RRICC</f>
        <v>134500</v>
      </c>
      <c r="C876" s="7">
        <f>RR_ID</f>
        <v>5</v>
      </c>
      <c r="D876" s="1" t="str">
        <f>RR_SHORT_NAME</f>
        <v>KCS</v>
      </c>
      <c r="E876" s="1" t="str">
        <f>RR_NAME</f>
        <v>Kansas City Southern Railway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2020</v>
      </c>
      <c r="B877" s="11">
        <f>RRICC</f>
        <v>134500</v>
      </c>
      <c r="C877" s="7">
        <f>RR_ID</f>
        <v>5</v>
      </c>
      <c r="D877" s="1" t="str">
        <f>RR_SHORT_NAME</f>
        <v>KCS</v>
      </c>
      <c r="E877" s="1" t="str">
        <f>RR_NAME</f>
        <v>Kansas City Southern Railway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2020</v>
      </c>
      <c r="B878" s="11">
        <f>RRICC</f>
        <v>134500</v>
      </c>
      <c r="C878" s="7">
        <f>RR_ID</f>
        <v>5</v>
      </c>
      <c r="D878" s="1" t="str">
        <f>RR_SHORT_NAME</f>
        <v>KCS</v>
      </c>
      <c r="E878" s="1" t="str">
        <f>RR_NAME</f>
        <v>Kansas City Southern Railway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2020</v>
      </c>
      <c r="B879" s="11">
        <f>RRICC</f>
        <v>134500</v>
      </c>
      <c r="C879" s="7">
        <f>RR_ID</f>
        <v>5</v>
      </c>
      <c r="D879" s="1" t="str">
        <f>RR_SHORT_NAME</f>
        <v>KCS</v>
      </c>
      <c r="E879" s="1" t="str">
        <f>RR_NAME</f>
        <v>Kansas City Southern Railway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2020</v>
      </c>
      <c r="B880" s="11">
        <f>RRICC</f>
        <v>134500</v>
      </c>
      <c r="C880" s="7">
        <f>RR_ID</f>
        <v>5</v>
      </c>
      <c r="D880" s="1" t="str">
        <f>RR_SHORT_NAME</f>
        <v>KCS</v>
      </c>
      <c r="E880" s="1" t="str">
        <f>RR_NAME</f>
        <v>Kansas City Southern Railway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2020</v>
      </c>
      <c r="B881" s="11">
        <f>RRICC</f>
        <v>134500</v>
      </c>
      <c r="C881" s="7">
        <f>RR_ID</f>
        <v>5</v>
      </c>
      <c r="D881" s="1" t="str">
        <f>RR_SHORT_NAME</f>
        <v>KCS</v>
      </c>
      <c r="E881" s="1" t="str">
        <f>RR_NAME</f>
        <v>Kansas City Southern Railway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2020</v>
      </c>
      <c r="B882" s="11">
        <f>RRICC</f>
        <v>134500</v>
      </c>
      <c r="C882" s="7">
        <f>RR_ID</f>
        <v>5</v>
      </c>
      <c r="D882" s="1" t="str">
        <f>RR_SHORT_NAME</f>
        <v>KCS</v>
      </c>
      <c r="E882" s="1" t="str">
        <f>RR_NAME</f>
        <v>Kansas City Southern Railway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2020</v>
      </c>
      <c r="B883" s="11">
        <f>RRICC</f>
        <v>134500</v>
      </c>
      <c r="C883" s="7">
        <f>RR_ID</f>
        <v>5</v>
      </c>
      <c r="D883" s="1" t="str">
        <f>RR_SHORT_NAME</f>
        <v>KCS</v>
      </c>
      <c r="E883" s="1" t="str">
        <f>RR_NAME</f>
        <v>Kansas City Southern Railway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2020</v>
      </c>
      <c r="B884" s="11">
        <f>RRICC</f>
        <v>134500</v>
      </c>
      <c r="C884" s="7">
        <f>RR_ID</f>
        <v>5</v>
      </c>
      <c r="D884" s="1" t="str">
        <f>RR_SHORT_NAME</f>
        <v>KCS</v>
      </c>
      <c r="E884" s="1" t="str">
        <f>RR_NAME</f>
        <v>Kansas City Southern Railway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2020</v>
      </c>
      <c r="B885" s="11">
        <f>RRICC</f>
        <v>134500</v>
      </c>
      <c r="C885" s="7">
        <f>RR_ID</f>
        <v>5</v>
      </c>
      <c r="D885" s="1" t="str">
        <f>RR_SHORT_NAME</f>
        <v>KCS</v>
      </c>
      <c r="E885" s="1" t="str">
        <f>RR_NAME</f>
        <v>Kansas City Southern Railway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2020</v>
      </c>
      <c r="B886" s="11">
        <f>RRICC</f>
        <v>134500</v>
      </c>
      <c r="C886" s="7">
        <f>RR_ID</f>
        <v>5</v>
      </c>
      <c r="D886" s="1" t="str">
        <f>RR_SHORT_NAME</f>
        <v>KCS</v>
      </c>
      <c r="E886" s="1" t="str">
        <f>RR_NAME</f>
        <v>Kansas City Southern Railway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2020</v>
      </c>
      <c r="B887" s="11">
        <f>RRICC</f>
        <v>134500</v>
      </c>
      <c r="C887" s="7">
        <f>RR_ID</f>
        <v>5</v>
      </c>
      <c r="D887" s="1" t="str">
        <f>RR_SHORT_NAME</f>
        <v>KCS</v>
      </c>
      <c r="E887" s="1" t="str">
        <f>RR_NAME</f>
        <v>Kansas City Southern Railway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2020</v>
      </c>
      <c r="B888" s="11">
        <f>RRICC</f>
        <v>134500</v>
      </c>
      <c r="C888" s="7">
        <f>RR_ID</f>
        <v>5</v>
      </c>
      <c r="D888" s="1" t="str">
        <f>RR_SHORT_NAME</f>
        <v>KCS</v>
      </c>
      <c r="E888" s="1" t="str">
        <f>RR_NAME</f>
        <v>Kansas City Southern Railway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2020</v>
      </c>
      <c r="B889" s="11">
        <f>RRICC</f>
        <v>134500</v>
      </c>
      <c r="C889" s="7">
        <f>RR_ID</f>
        <v>5</v>
      </c>
      <c r="D889" s="1" t="str">
        <f>RR_SHORT_NAME</f>
        <v>KCS</v>
      </c>
      <c r="E889" s="1" t="str">
        <f>RR_NAME</f>
        <v>Kansas City Southern Railway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2020</v>
      </c>
      <c r="B890" s="11">
        <f>RRICC</f>
        <v>134500</v>
      </c>
      <c r="C890" s="7">
        <f>RR_ID</f>
        <v>5</v>
      </c>
      <c r="D890" s="1" t="str">
        <f>RR_SHORT_NAME</f>
        <v>KCS</v>
      </c>
      <c r="E890" s="1" t="str">
        <f>RR_NAME</f>
        <v>Kansas City Southern Railway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2020</v>
      </c>
      <c r="B891" s="11">
        <f>RRICC</f>
        <v>134500</v>
      </c>
      <c r="C891" s="7">
        <f>RR_ID</f>
        <v>5</v>
      </c>
      <c r="D891" s="1" t="str">
        <f>RR_SHORT_NAME</f>
        <v>KCS</v>
      </c>
      <c r="E891" s="1" t="str">
        <f>RR_NAME</f>
        <v>Kansas City Southern Railway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2020</v>
      </c>
      <c r="B892" s="11">
        <f>RRICC</f>
        <v>134500</v>
      </c>
      <c r="C892" s="7">
        <f>RR_ID</f>
        <v>5</v>
      </c>
      <c r="D892" s="1" t="str">
        <f>RR_SHORT_NAME</f>
        <v>KCS</v>
      </c>
      <c r="E892" s="1" t="str">
        <f>RR_NAME</f>
        <v>Kansas City Southern Railway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2020</v>
      </c>
      <c r="B893" s="11">
        <f>RRICC</f>
        <v>134500</v>
      </c>
      <c r="C893" s="7">
        <f>RR_ID</f>
        <v>5</v>
      </c>
      <c r="D893" s="1" t="str">
        <f>RR_SHORT_NAME</f>
        <v>KCS</v>
      </c>
      <c r="E893" s="1" t="str">
        <f>RR_NAME</f>
        <v>Kansas City Southern Railway Company</v>
      </c>
      <c r="F893" s="1" t="s">
        <v>47893</v>
      </c>
      <c r="G893" s="6">
        <f>E2L117C1</f>
        <v>39.6</v>
      </c>
    </row>
    <row r="894" spans="1:7" x14ac:dyDescent="0.3">
      <c r="A894" s="11">
        <f>CURRENT_YEAR</f>
        <v>2020</v>
      </c>
      <c r="B894" s="11">
        <f>RRICC</f>
        <v>134500</v>
      </c>
      <c r="C894" s="7">
        <f>RR_ID</f>
        <v>5</v>
      </c>
      <c r="D894" s="1" t="str">
        <f>RR_SHORT_NAME</f>
        <v>KCS</v>
      </c>
      <c r="E894" s="1" t="str">
        <f>RR_NAME</f>
        <v>Kansas City Southern Railway Company</v>
      </c>
      <c r="F894" s="1" t="s">
        <v>47894</v>
      </c>
      <c r="G894" s="6">
        <f>E2L117C2</f>
        <v>1.9491525423728815</v>
      </c>
    </row>
    <row r="895" spans="1:7" x14ac:dyDescent="0.3">
      <c r="A895" s="11">
        <f>CURRENT_YEAR</f>
        <v>2020</v>
      </c>
      <c r="B895" s="11">
        <f>RRICC</f>
        <v>134500</v>
      </c>
      <c r="C895" s="7">
        <f>RR_ID</f>
        <v>5</v>
      </c>
      <c r="D895" s="1" t="str">
        <f>RR_SHORT_NAME</f>
        <v>KCS</v>
      </c>
      <c r="E895" s="1" t="str">
        <f>RR_NAME</f>
        <v>Kansas City Southern Railway Company</v>
      </c>
      <c r="F895" s="1" t="s">
        <v>47895</v>
      </c>
      <c r="G895" s="6">
        <f>E2L117C3</f>
        <v>2.0724637681159424</v>
      </c>
    </row>
    <row r="896" spans="1:7" x14ac:dyDescent="0.3">
      <c r="A896" s="11">
        <f>CURRENT_YEAR</f>
        <v>2020</v>
      </c>
      <c r="B896" s="11">
        <f>RRICC</f>
        <v>134500</v>
      </c>
      <c r="C896" s="7">
        <f>RR_ID</f>
        <v>5</v>
      </c>
      <c r="D896" s="1" t="str">
        <f>RR_SHORT_NAME</f>
        <v>KCS</v>
      </c>
      <c r="E896" s="1" t="str">
        <f>RR_NAME</f>
        <v>Kansas City Southern Railway Company</v>
      </c>
      <c r="F896" s="1" t="s">
        <v>47896</v>
      </c>
      <c r="G896" s="6">
        <f>E2L117C4</f>
        <v>2.0467537302746512</v>
      </c>
    </row>
    <row r="897" spans="1:7" x14ac:dyDescent="0.3">
      <c r="A897" s="11">
        <f>CURRENT_YEAR</f>
        <v>2020</v>
      </c>
      <c r="B897" s="11">
        <f>RRICC</f>
        <v>134500</v>
      </c>
      <c r="C897" s="7">
        <f>RR_ID</f>
        <v>5</v>
      </c>
      <c r="D897" s="1" t="str">
        <f>RR_SHORT_NAME</f>
        <v>KCS</v>
      </c>
      <c r="E897" s="1" t="str">
        <f>RR_NAME</f>
        <v>Kansas City Southern Railway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2020</v>
      </c>
      <c r="B898" s="11">
        <f>RRICC</f>
        <v>134500</v>
      </c>
      <c r="C898" s="7">
        <f>RR_ID</f>
        <v>5</v>
      </c>
      <c r="D898" s="1" t="str">
        <f>RR_SHORT_NAME</f>
        <v>KCS</v>
      </c>
      <c r="E898" s="1" t="str">
        <f>RR_NAME</f>
        <v>Kansas City Southern Railway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2020</v>
      </c>
      <c r="B899" s="11">
        <f>RRICC</f>
        <v>134500</v>
      </c>
      <c r="C899" s="7">
        <f>RR_ID</f>
        <v>5</v>
      </c>
      <c r="D899" s="1" t="str">
        <f>RR_SHORT_NAME</f>
        <v>KCS</v>
      </c>
      <c r="E899" s="1" t="str">
        <f>RR_NAME</f>
        <v>Kansas City Southern Railway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2020</v>
      </c>
      <c r="B900" s="11">
        <f>RRICC</f>
        <v>134500</v>
      </c>
      <c r="C900" s="7">
        <f>RR_ID</f>
        <v>5</v>
      </c>
      <c r="D900" s="1" t="str">
        <f>RR_SHORT_NAME</f>
        <v>KCS</v>
      </c>
      <c r="E900" s="1" t="str">
        <f>RR_NAME</f>
        <v>Kansas City Southern Railway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2020</v>
      </c>
      <c r="B901" s="11">
        <f>RRICC</f>
        <v>134500</v>
      </c>
      <c r="C901" s="7">
        <f>RR_ID</f>
        <v>5</v>
      </c>
      <c r="D901" s="1" t="str">
        <f>RR_SHORT_NAME</f>
        <v>KCS</v>
      </c>
      <c r="E901" s="1" t="str">
        <f>RR_NAME</f>
        <v>Kansas City Southern Railway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2020</v>
      </c>
      <c r="B902" s="11">
        <f>RRICC</f>
        <v>134500</v>
      </c>
      <c r="C902" s="7">
        <f>RR_ID</f>
        <v>5</v>
      </c>
      <c r="D902" s="1" t="str">
        <f>RR_SHORT_NAME</f>
        <v>KCS</v>
      </c>
      <c r="E902" s="1" t="str">
        <f>RR_NAME</f>
        <v>Kansas City Southern Railway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2020</v>
      </c>
      <c r="B903" s="11">
        <f>RRICC</f>
        <v>134500</v>
      </c>
      <c r="C903" s="7">
        <f>RR_ID</f>
        <v>5</v>
      </c>
      <c r="D903" s="1" t="str">
        <f>RR_SHORT_NAME</f>
        <v>KCS</v>
      </c>
      <c r="E903" s="1" t="str">
        <f>RR_NAME</f>
        <v>Kansas City Southern Railway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2020</v>
      </c>
      <c r="B904" s="11">
        <f>RRICC</f>
        <v>134500</v>
      </c>
      <c r="C904" s="7">
        <f>RR_ID</f>
        <v>5</v>
      </c>
      <c r="D904" s="1" t="str">
        <f>RR_SHORT_NAME</f>
        <v>KCS</v>
      </c>
      <c r="E904" s="1" t="str">
        <f>RR_NAME</f>
        <v>Kansas City Southern Railway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2020</v>
      </c>
      <c r="B905" s="11">
        <f>RRICC</f>
        <v>134500</v>
      </c>
      <c r="C905" s="7">
        <f>RR_ID</f>
        <v>5</v>
      </c>
      <c r="D905" s="1" t="str">
        <f>RR_SHORT_NAME</f>
        <v>KCS</v>
      </c>
      <c r="E905" s="1" t="str">
        <f>RR_NAME</f>
        <v>Kansas City Southern Railway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2020</v>
      </c>
      <c r="B906" s="11">
        <f>RRICC</f>
        <v>134500</v>
      </c>
      <c r="C906" s="7">
        <f>RR_ID</f>
        <v>5</v>
      </c>
      <c r="D906" s="1" t="str">
        <f>RR_SHORT_NAME</f>
        <v>KCS</v>
      </c>
      <c r="E906" s="1" t="str">
        <f>RR_NAME</f>
        <v>Kansas City Southern Railway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2020</v>
      </c>
      <c r="B907" s="11">
        <f>RRICC</f>
        <v>134500</v>
      </c>
      <c r="C907" s="7">
        <f>RR_ID</f>
        <v>5</v>
      </c>
      <c r="D907" s="1" t="str">
        <f>RR_SHORT_NAME</f>
        <v>KCS</v>
      </c>
      <c r="E907" s="1" t="str">
        <f>RR_NAME</f>
        <v>Kansas City Southern Railway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2020</v>
      </c>
      <c r="B908" s="11">
        <f>RRICC</f>
        <v>134500</v>
      </c>
      <c r="C908" s="7">
        <f>RR_ID</f>
        <v>5</v>
      </c>
      <c r="D908" s="1" t="str">
        <f>RR_SHORT_NAME</f>
        <v>KCS</v>
      </c>
      <c r="E908" s="1" t="str">
        <f>RR_NAME</f>
        <v>Kansas City Southern Railway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2020</v>
      </c>
      <c r="B909" s="11">
        <f>RRICC</f>
        <v>134500</v>
      </c>
      <c r="C909" s="7">
        <f>RR_ID</f>
        <v>5</v>
      </c>
      <c r="D909" s="1" t="str">
        <f>RR_SHORT_NAME</f>
        <v>KCS</v>
      </c>
      <c r="E909" s="1" t="str">
        <f>RR_NAME</f>
        <v>Kansas City Southern Railway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2020</v>
      </c>
      <c r="B910" s="11">
        <f>RRICC</f>
        <v>134500</v>
      </c>
      <c r="C910" s="7">
        <f>RR_ID</f>
        <v>5</v>
      </c>
      <c r="D910" s="1" t="str">
        <f>RR_SHORT_NAME</f>
        <v>KCS</v>
      </c>
      <c r="E910" s="1" t="str">
        <f>RR_NAME</f>
        <v>Kansas City Southern Railway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2020</v>
      </c>
      <c r="B911" s="11">
        <f>RRICC</f>
        <v>134500</v>
      </c>
      <c r="C911" s="7">
        <f>RR_ID</f>
        <v>5</v>
      </c>
      <c r="D911" s="1" t="str">
        <f>RR_SHORT_NAME</f>
        <v>KCS</v>
      </c>
      <c r="E911" s="1" t="str">
        <f>RR_NAME</f>
        <v>Kansas City Southern Railway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2020</v>
      </c>
      <c r="B912" s="11">
        <f>RRICC</f>
        <v>134500</v>
      </c>
      <c r="C912" s="7">
        <f>RR_ID</f>
        <v>5</v>
      </c>
      <c r="D912" s="1" t="str">
        <f>RR_SHORT_NAME</f>
        <v>KCS</v>
      </c>
      <c r="E912" s="1" t="str">
        <f>RR_NAME</f>
        <v>Kansas City Southern Railway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2020</v>
      </c>
      <c r="B913" s="11">
        <f>RRICC</f>
        <v>134500</v>
      </c>
      <c r="C913" s="7">
        <f>RR_ID</f>
        <v>5</v>
      </c>
      <c r="D913" s="1" t="str">
        <f>RR_SHORT_NAME</f>
        <v>KCS</v>
      </c>
      <c r="E913" s="1" t="str">
        <f>RR_NAME</f>
        <v>Kansas City Southern Railway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2020</v>
      </c>
      <c r="B914" s="11">
        <f>RRICC</f>
        <v>134500</v>
      </c>
      <c r="C914" s="7">
        <f>RR_ID</f>
        <v>5</v>
      </c>
      <c r="D914" s="1" t="str">
        <f>RR_SHORT_NAME</f>
        <v>KCS</v>
      </c>
      <c r="E914" s="1" t="str">
        <f>RR_NAME</f>
        <v>Kansas City Southern Railway Company</v>
      </c>
      <c r="F914" s="1" t="s">
        <v>47914</v>
      </c>
      <c r="G914" s="6">
        <f>E2L117C22</f>
        <v>443.57288994839922</v>
      </c>
    </row>
    <row r="915" spans="1:7" x14ac:dyDescent="0.3">
      <c r="A915" s="11">
        <f>CURRENT_YEAR</f>
        <v>2020</v>
      </c>
      <c r="B915" s="11">
        <f>RRICC</f>
        <v>134500</v>
      </c>
      <c r="C915" s="7">
        <f>RR_ID</f>
        <v>5</v>
      </c>
      <c r="D915" s="1" t="str">
        <f>RR_SHORT_NAME</f>
        <v>KCS</v>
      </c>
      <c r="E915" s="1" t="str">
        <f>RR_NAME</f>
        <v>Kansas City Southern Railway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2020</v>
      </c>
      <c r="B916" s="11">
        <f>RRICC</f>
        <v>134500</v>
      </c>
      <c r="C916" s="7">
        <f>RR_ID</f>
        <v>5</v>
      </c>
      <c r="D916" s="1" t="str">
        <f>RR_SHORT_NAME</f>
        <v>KCS</v>
      </c>
      <c r="E916" s="1" t="str">
        <f>RR_NAME</f>
        <v>Kansas City Southern Railway Company</v>
      </c>
      <c r="F916" s="1" t="s">
        <v>47916</v>
      </c>
      <c r="G916" s="6">
        <f>E2L117C24</f>
        <v>340.93483917077515</v>
      </c>
    </row>
    <row r="917" spans="1:7" x14ac:dyDescent="0.3">
      <c r="A917" s="11">
        <f>CURRENT_YEAR</f>
        <v>2020</v>
      </c>
      <c r="B917" s="11">
        <f>RRICC</f>
        <v>134500</v>
      </c>
      <c r="C917" s="7">
        <f>RR_ID</f>
        <v>5</v>
      </c>
      <c r="D917" s="1" t="str">
        <f>RR_SHORT_NAME</f>
        <v>KCS</v>
      </c>
      <c r="E917" s="1" t="str">
        <f>RR_NAME</f>
        <v>Kansas City Southern Railway Company</v>
      </c>
      <c r="F917" s="1" t="s">
        <v>47917</v>
      </c>
      <c r="G917" s="6">
        <f>E2L117C25</f>
        <v>5.8086476083005669</v>
      </c>
    </row>
    <row r="918" spans="1:7" x14ac:dyDescent="0.3">
      <c r="A918" s="11">
        <f>CURRENT_YEAR</f>
        <v>2020</v>
      </c>
      <c r="B918" s="11">
        <f>RRICC</f>
        <v>134500</v>
      </c>
      <c r="C918" s="7">
        <f>RR_ID</f>
        <v>5</v>
      </c>
      <c r="D918" s="1" t="str">
        <f>RR_SHORT_NAME</f>
        <v>KCS</v>
      </c>
      <c r="E918" s="1" t="str">
        <f>RR_NAME</f>
        <v>Kansas City Southern Railway Company</v>
      </c>
      <c r="F918" s="1" t="s">
        <v>47918</v>
      </c>
      <c r="G918" s="6">
        <f>E2L117C26</f>
        <v>3.1947561845653114</v>
      </c>
    </row>
    <row r="919" spans="1:7" x14ac:dyDescent="0.3">
      <c r="A919" s="11">
        <f>CURRENT_YEAR</f>
        <v>2020</v>
      </c>
      <c r="B919" s="11">
        <f>RRICC</f>
        <v>134500</v>
      </c>
      <c r="C919" s="7">
        <f>RR_ID</f>
        <v>5</v>
      </c>
      <c r="D919" s="1" t="str">
        <f>RR_SHORT_NAME</f>
        <v>KCS</v>
      </c>
      <c r="E919" s="1" t="str">
        <f>RR_NAME</f>
        <v>Kansas City Southern Railway Company</v>
      </c>
      <c r="F919" s="1" t="s">
        <v>47919</v>
      </c>
      <c r="G919" s="6">
        <f>E2L117C27</f>
        <v>8.7129714124508499</v>
      </c>
    </row>
    <row r="920" spans="1:7" x14ac:dyDescent="0.3">
      <c r="A920" s="11">
        <f>CURRENT_YEAR</f>
        <v>2020</v>
      </c>
      <c r="B920" s="11">
        <f>RRICC</f>
        <v>134500</v>
      </c>
      <c r="C920" s="7">
        <f>RR_ID</f>
        <v>5</v>
      </c>
      <c r="D920" s="1" t="str">
        <f>RR_SHORT_NAME</f>
        <v>KCS</v>
      </c>
      <c r="E920" s="1" t="str">
        <f>RR_NAME</f>
        <v>Kansas City Southern Railway Company</v>
      </c>
      <c r="F920" s="1" t="s">
        <v>47920</v>
      </c>
      <c r="G920" s="6">
        <f>E2L117C28</f>
        <v>6.9703771299606787</v>
      </c>
    </row>
    <row r="921" spans="1:7" x14ac:dyDescent="0.3">
      <c r="A921" s="11">
        <f>CURRENT_YEAR</f>
        <v>2020</v>
      </c>
      <c r="B921" s="11">
        <f>RRICC</f>
        <v>134500</v>
      </c>
      <c r="C921" s="7">
        <f>RR_ID</f>
        <v>5</v>
      </c>
      <c r="D921" s="1" t="str">
        <f>RR_SHORT_NAME</f>
        <v>KCS</v>
      </c>
      <c r="E921" s="1" t="str">
        <f>RR_NAME</f>
        <v>Kansas City Southern Railway Company</v>
      </c>
      <c r="F921" s="1" t="s">
        <v>47921</v>
      </c>
      <c r="G921" s="6">
        <f>E2L117C29</f>
        <v>1.4521619020751415</v>
      </c>
    </row>
    <row r="922" spans="1:7" x14ac:dyDescent="0.3">
      <c r="A922" s="11">
        <f>CURRENT_YEAR</f>
        <v>2020</v>
      </c>
      <c r="B922" s="11">
        <f>RRICC</f>
        <v>134500</v>
      </c>
      <c r="C922" s="7">
        <f>RR_ID</f>
        <v>5</v>
      </c>
      <c r="D922" s="1" t="str">
        <f>RR_SHORT_NAME</f>
        <v>KCS</v>
      </c>
      <c r="E922" s="1" t="str">
        <f>RR_NAME</f>
        <v>Kansas City Southern Railway Company</v>
      </c>
      <c r="F922" s="1" t="s">
        <v>47922</v>
      </c>
      <c r="G922" s="6">
        <f>E2L118C1</f>
        <v>35.299999999999997</v>
      </c>
    </row>
    <row r="923" spans="1:7" x14ac:dyDescent="0.3">
      <c r="A923" s="11">
        <f>CURRENT_YEAR</f>
        <v>2020</v>
      </c>
      <c r="B923" s="11">
        <f>RRICC</f>
        <v>134500</v>
      </c>
      <c r="C923" s="7">
        <f>RR_ID</f>
        <v>5</v>
      </c>
      <c r="D923" s="1" t="str">
        <f>RR_SHORT_NAME</f>
        <v>KCS</v>
      </c>
      <c r="E923" s="1" t="str">
        <f>RR_NAME</f>
        <v>Kansas City Southern Railway Company</v>
      </c>
      <c r="F923" s="1" t="s">
        <v>47923</v>
      </c>
      <c r="G923" s="6">
        <f>E2L118C2</f>
        <v>1.8438291305194707</v>
      </c>
    </row>
    <row r="924" spans="1:7" x14ac:dyDescent="0.3">
      <c r="A924" s="11">
        <f>CURRENT_YEAR</f>
        <v>2020</v>
      </c>
      <c r="B924" s="11">
        <f>RRICC</f>
        <v>134500</v>
      </c>
      <c r="C924" s="7">
        <f>RR_ID</f>
        <v>5</v>
      </c>
      <c r="D924" s="1" t="str">
        <f>RR_SHORT_NAME</f>
        <v>KCS</v>
      </c>
      <c r="E924" s="1" t="str">
        <f>RR_NAME</f>
        <v>Kansas City Southern Railway Company</v>
      </c>
      <c r="F924" s="1" t="s">
        <v>47924</v>
      </c>
      <c r="G924" s="6">
        <f>E2L118C3</f>
        <v>1.7959021124838355</v>
      </c>
    </row>
    <row r="925" spans="1:7" x14ac:dyDescent="0.3">
      <c r="A925" s="11">
        <f>CURRENT_YEAR</f>
        <v>2020</v>
      </c>
      <c r="B925" s="11">
        <f>RRICC</f>
        <v>134500</v>
      </c>
      <c r="C925" s="7">
        <f>RR_ID</f>
        <v>5</v>
      </c>
      <c r="D925" s="1" t="str">
        <f>RR_SHORT_NAME</f>
        <v>KCS</v>
      </c>
      <c r="E925" s="1" t="str">
        <f>RR_NAME</f>
        <v>Kansas City Southern Railway Company</v>
      </c>
      <c r="F925" s="1" t="s">
        <v>47925</v>
      </c>
      <c r="G925" s="6">
        <f>E2L118C4</f>
        <v>1.8138238416866734</v>
      </c>
    </row>
    <row r="926" spans="1:7" x14ac:dyDescent="0.3">
      <c r="A926" s="11">
        <f>CURRENT_YEAR</f>
        <v>2020</v>
      </c>
      <c r="B926" s="11">
        <f>RRICC</f>
        <v>134500</v>
      </c>
      <c r="C926" s="7">
        <f>RR_ID</f>
        <v>5</v>
      </c>
      <c r="D926" s="1" t="str">
        <f>RR_SHORT_NAME</f>
        <v>KCS</v>
      </c>
      <c r="E926" s="1" t="str">
        <f>RR_NAME</f>
        <v>Kansas City Southern Railway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2020</v>
      </c>
      <c r="B927" s="11">
        <f>RRICC</f>
        <v>134500</v>
      </c>
      <c r="C927" s="7">
        <f>RR_ID</f>
        <v>5</v>
      </c>
      <c r="D927" s="1" t="str">
        <f>RR_SHORT_NAME</f>
        <v>KCS</v>
      </c>
      <c r="E927" s="1" t="str">
        <f>RR_NAME</f>
        <v>Kansas City Southern Railway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2020</v>
      </c>
      <c r="B928" s="11">
        <f>RRICC</f>
        <v>134500</v>
      </c>
      <c r="C928" s="7">
        <f>RR_ID</f>
        <v>5</v>
      </c>
      <c r="D928" s="1" t="str">
        <f>RR_SHORT_NAME</f>
        <v>KCS</v>
      </c>
      <c r="E928" s="1" t="str">
        <f>RR_NAME</f>
        <v>Kansas City Southern Railway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2020</v>
      </c>
      <c r="B929" s="11">
        <f>RRICC</f>
        <v>134500</v>
      </c>
      <c r="C929" s="7">
        <f>RR_ID</f>
        <v>5</v>
      </c>
      <c r="D929" s="1" t="str">
        <f>RR_SHORT_NAME</f>
        <v>KCS</v>
      </c>
      <c r="E929" s="1" t="str">
        <f>RR_NAME</f>
        <v>Kansas City Southern Railway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2020</v>
      </c>
      <c r="B930" s="11">
        <f>RRICC</f>
        <v>134500</v>
      </c>
      <c r="C930" s="7">
        <f>RR_ID</f>
        <v>5</v>
      </c>
      <c r="D930" s="1" t="str">
        <f>RR_SHORT_NAME</f>
        <v>KCS</v>
      </c>
      <c r="E930" s="1" t="str">
        <f>RR_NAME</f>
        <v>Kansas City Southern Railway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2020</v>
      </c>
      <c r="B931" s="11">
        <f>RRICC</f>
        <v>134500</v>
      </c>
      <c r="C931" s="7">
        <f>RR_ID</f>
        <v>5</v>
      </c>
      <c r="D931" s="1" t="str">
        <f>RR_SHORT_NAME</f>
        <v>KCS</v>
      </c>
      <c r="E931" s="1" t="str">
        <f>RR_NAME</f>
        <v>Kansas City Southern Railway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2020</v>
      </c>
      <c r="B932" s="11">
        <f>RRICC</f>
        <v>134500</v>
      </c>
      <c r="C932" s="7">
        <f>RR_ID</f>
        <v>5</v>
      </c>
      <c r="D932" s="1" t="str">
        <f>RR_SHORT_NAME</f>
        <v>KCS</v>
      </c>
      <c r="E932" s="1" t="str">
        <f>RR_NAME</f>
        <v>Kansas City Southern Railway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2020</v>
      </c>
      <c r="B933" s="11">
        <f>RRICC</f>
        <v>134500</v>
      </c>
      <c r="C933" s="7">
        <f>RR_ID</f>
        <v>5</v>
      </c>
      <c r="D933" s="1" t="str">
        <f>RR_SHORT_NAME</f>
        <v>KCS</v>
      </c>
      <c r="E933" s="1" t="str">
        <f>RR_NAME</f>
        <v>Kansas City Southern Railway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2020</v>
      </c>
      <c r="B934" s="11">
        <f>RRICC</f>
        <v>134500</v>
      </c>
      <c r="C934" s="7">
        <f>RR_ID</f>
        <v>5</v>
      </c>
      <c r="D934" s="1" t="str">
        <f>RR_SHORT_NAME</f>
        <v>KCS</v>
      </c>
      <c r="E934" s="1" t="str">
        <f>RR_NAME</f>
        <v>Kansas City Southern Railway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2020</v>
      </c>
      <c r="B935" s="11">
        <f>RRICC</f>
        <v>134500</v>
      </c>
      <c r="C935" s="7">
        <f>RR_ID</f>
        <v>5</v>
      </c>
      <c r="D935" s="1" t="str">
        <f>RR_SHORT_NAME</f>
        <v>KCS</v>
      </c>
      <c r="E935" s="1" t="str">
        <f>RR_NAME</f>
        <v>Kansas City Southern Railway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2020</v>
      </c>
      <c r="B936" s="11">
        <f>RRICC</f>
        <v>134500</v>
      </c>
      <c r="C936" s="7">
        <f>RR_ID</f>
        <v>5</v>
      </c>
      <c r="D936" s="1" t="str">
        <f>RR_SHORT_NAME</f>
        <v>KCS</v>
      </c>
      <c r="E936" s="1" t="str">
        <f>RR_NAME</f>
        <v>Kansas City Southern Railway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2020</v>
      </c>
      <c r="B937" s="11">
        <f>RRICC</f>
        <v>134500</v>
      </c>
      <c r="C937" s="7">
        <f>RR_ID</f>
        <v>5</v>
      </c>
      <c r="D937" s="1" t="str">
        <f>RR_SHORT_NAME</f>
        <v>KCS</v>
      </c>
      <c r="E937" s="1" t="str">
        <f>RR_NAME</f>
        <v>Kansas City Southern Railway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2020</v>
      </c>
      <c r="B938" s="11">
        <f>RRICC</f>
        <v>134500</v>
      </c>
      <c r="C938" s="7">
        <f>RR_ID</f>
        <v>5</v>
      </c>
      <c r="D938" s="1" t="str">
        <f>RR_SHORT_NAME</f>
        <v>KCS</v>
      </c>
      <c r="E938" s="1" t="str">
        <f>RR_NAME</f>
        <v>Kansas City Southern Railway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2020</v>
      </c>
      <c r="B939" s="11">
        <f>RRICC</f>
        <v>134500</v>
      </c>
      <c r="C939" s="7">
        <f>RR_ID</f>
        <v>5</v>
      </c>
      <c r="D939" s="1" t="str">
        <f>RR_SHORT_NAME</f>
        <v>KCS</v>
      </c>
      <c r="E939" s="1" t="str">
        <f>RR_NAME</f>
        <v>Kansas City Southern Railway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2020</v>
      </c>
      <c r="B940" s="11">
        <f>RRICC</f>
        <v>134500</v>
      </c>
      <c r="C940" s="7">
        <f>RR_ID</f>
        <v>5</v>
      </c>
      <c r="D940" s="1" t="str">
        <f>RR_SHORT_NAME</f>
        <v>KCS</v>
      </c>
      <c r="E940" s="1" t="str">
        <f>RR_NAME</f>
        <v>Kansas City Southern Railway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2020</v>
      </c>
      <c r="B941" s="11">
        <f>RRICC</f>
        <v>134500</v>
      </c>
      <c r="C941" s="7">
        <f>RR_ID</f>
        <v>5</v>
      </c>
      <c r="D941" s="1" t="str">
        <f>RR_SHORT_NAME</f>
        <v>KCS</v>
      </c>
      <c r="E941" s="1" t="str">
        <f>RR_NAME</f>
        <v>Kansas City Southern Railway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2020</v>
      </c>
      <c r="B942" s="11">
        <f>RRICC</f>
        <v>134500</v>
      </c>
      <c r="C942" s="7">
        <f>RR_ID</f>
        <v>5</v>
      </c>
      <c r="D942" s="1" t="str">
        <f>RR_SHORT_NAME</f>
        <v>KCS</v>
      </c>
      <c r="E942" s="1" t="str">
        <f>RR_NAME</f>
        <v>Kansas City Southern Railway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2020</v>
      </c>
      <c r="B943" s="11">
        <f>RRICC</f>
        <v>134500</v>
      </c>
      <c r="C943" s="7">
        <f>RR_ID</f>
        <v>5</v>
      </c>
      <c r="D943" s="1" t="str">
        <f>RR_SHORT_NAME</f>
        <v>KCS</v>
      </c>
      <c r="E943" s="1" t="str">
        <f>RR_NAME</f>
        <v>Kansas City Southern Railway Company</v>
      </c>
      <c r="F943" s="1" t="s">
        <v>47943</v>
      </c>
      <c r="G943" s="6">
        <f>E2L118C22</f>
        <v>443.57288994839911</v>
      </c>
    </row>
    <row r="944" spans="1:7" x14ac:dyDescent="0.3">
      <c r="A944" s="11">
        <f>CURRENT_YEAR</f>
        <v>2020</v>
      </c>
      <c r="B944" s="11">
        <f>RRICC</f>
        <v>134500</v>
      </c>
      <c r="C944" s="7">
        <f>RR_ID</f>
        <v>5</v>
      </c>
      <c r="D944" s="1" t="str">
        <f>RR_SHORT_NAME</f>
        <v>KCS</v>
      </c>
      <c r="E944" s="1" t="str">
        <f>RR_NAME</f>
        <v>Kansas City Southern Railway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2020</v>
      </c>
      <c r="B945" s="11">
        <f>RRICC</f>
        <v>134500</v>
      </c>
      <c r="C945" s="7">
        <f>RR_ID</f>
        <v>5</v>
      </c>
      <c r="D945" s="1" t="str">
        <f>RR_SHORT_NAME</f>
        <v>KCS</v>
      </c>
      <c r="E945" s="1" t="str">
        <f>RR_NAME</f>
        <v>Kansas City Southern Railway Company</v>
      </c>
      <c r="F945" s="1" t="s">
        <v>47945</v>
      </c>
      <c r="G945" s="6">
        <f>E2L118C24</f>
        <v>283.1307046663419</v>
      </c>
    </row>
    <row r="946" spans="1:7" x14ac:dyDescent="0.3">
      <c r="A946" s="11">
        <f>CURRENT_YEAR</f>
        <v>2020</v>
      </c>
      <c r="B946" s="11">
        <f>RRICC</f>
        <v>134500</v>
      </c>
      <c r="C946" s="7">
        <f>RR_ID</f>
        <v>5</v>
      </c>
      <c r="D946" s="1" t="str">
        <f>RR_SHORT_NAME</f>
        <v>KCS</v>
      </c>
      <c r="E946" s="1" t="str">
        <f>RR_NAME</f>
        <v>Kansas City Southern Railway Company</v>
      </c>
      <c r="F946" s="1" t="s">
        <v>47946</v>
      </c>
      <c r="G946" s="6">
        <f>E2L118C25</f>
        <v>5.8086476083005678</v>
      </c>
    </row>
    <row r="947" spans="1:7" x14ac:dyDescent="0.3">
      <c r="A947" s="11">
        <f>CURRENT_YEAR</f>
        <v>2020</v>
      </c>
      <c r="B947" s="11">
        <f>RRICC</f>
        <v>134500</v>
      </c>
      <c r="C947" s="7">
        <f>RR_ID</f>
        <v>5</v>
      </c>
      <c r="D947" s="1" t="str">
        <f>RR_SHORT_NAME</f>
        <v>KCS</v>
      </c>
      <c r="E947" s="1" t="str">
        <f>RR_NAME</f>
        <v>Kansas City Southern Railway Company</v>
      </c>
      <c r="F947" s="1" t="s">
        <v>47947</v>
      </c>
      <c r="G947" s="6">
        <f>E2L118C26</f>
        <v>3.194756184565311</v>
      </c>
    </row>
    <row r="948" spans="1:7" x14ac:dyDescent="0.3">
      <c r="A948" s="11">
        <f>CURRENT_YEAR</f>
        <v>2020</v>
      </c>
      <c r="B948" s="11">
        <f>RRICC</f>
        <v>134500</v>
      </c>
      <c r="C948" s="7">
        <f>RR_ID</f>
        <v>5</v>
      </c>
      <c r="D948" s="1" t="str">
        <f>RR_SHORT_NAME</f>
        <v>KCS</v>
      </c>
      <c r="E948" s="1" t="str">
        <f>RR_NAME</f>
        <v>Kansas City Southern Railway Company</v>
      </c>
      <c r="F948" s="1" t="s">
        <v>47948</v>
      </c>
      <c r="G948" s="6">
        <f>E2L118C27</f>
        <v>8.7129714124508464</v>
      </c>
    </row>
    <row r="949" spans="1:7" x14ac:dyDescent="0.3">
      <c r="A949" s="11">
        <f>CURRENT_YEAR</f>
        <v>2020</v>
      </c>
      <c r="B949" s="11">
        <f>RRICC</f>
        <v>134500</v>
      </c>
      <c r="C949" s="7">
        <f>RR_ID</f>
        <v>5</v>
      </c>
      <c r="D949" s="1" t="str">
        <f>RR_SHORT_NAME</f>
        <v>KCS</v>
      </c>
      <c r="E949" s="1" t="str">
        <f>RR_NAME</f>
        <v>Kansas City Southern Railway Company</v>
      </c>
      <c r="F949" s="1" t="s">
        <v>47949</v>
      </c>
      <c r="G949" s="6">
        <f>E2L118C28</f>
        <v>6.9703771299606787</v>
      </c>
    </row>
    <row r="950" spans="1:7" x14ac:dyDescent="0.3">
      <c r="A950" s="11">
        <f>CURRENT_YEAR</f>
        <v>2020</v>
      </c>
      <c r="B950" s="11">
        <f>RRICC</f>
        <v>134500</v>
      </c>
      <c r="C950" s="7">
        <f>RR_ID</f>
        <v>5</v>
      </c>
      <c r="D950" s="1" t="str">
        <f>RR_SHORT_NAME</f>
        <v>KCS</v>
      </c>
      <c r="E950" s="1" t="str">
        <f>RR_NAME</f>
        <v>Kansas City Southern Railway Company</v>
      </c>
      <c r="F950" s="1" t="s">
        <v>47950</v>
      </c>
      <c r="G950" s="6">
        <f>E2L118C29</f>
        <v>1.4521619020751415</v>
      </c>
    </row>
    <row r="951" spans="1:7" x14ac:dyDescent="0.3">
      <c r="A951" s="11">
        <f>CURRENT_YEAR</f>
        <v>2020</v>
      </c>
      <c r="B951" s="11">
        <f>RRICC</f>
        <v>134500</v>
      </c>
      <c r="C951" s="7">
        <f>RR_ID</f>
        <v>5</v>
      </c>
      <c r="D951" s="1" t="str">
        <f>RR_SHORT_NAME</f>
        <v>KCS</v>
      </c>
      <c r="E951" s="1" t="str">
        <f>RR_NAME</f>
        <v>Kansas City Southern Railway Company</v>
      </c>
      <c r="F951" s="1" t="s">
        <v>47951</v>
      </c>
      <c r="G951" s="6">
        <f>E2L201C1</f>
        <v>27.45651510527922</v>
      </c>
    </row>
    <row r="952" spans="1:7" x14ac:dyDescent="0.3">
      <c r="A952" s="11">
        <f>CURRENT_YEAR</f>
        <v>2020</v>
      </c>
      <c r="B952" s="11">
        <f>RRICC</f>
        <v>134500</v>
      </c>
      <c r="C952" s="7">
        <f>RR_ID</f>
        <v>5</v>
      </c>
      <c r="D952" s="1" t="str">
        <f>RR_SHORT_NAME</f>
        <v>KCS</v>
      </c>
      <c r="E952" s="1" t="str">
        <f>RR_NAME</f>
        <v>Kansas City Southern Railway Company</v>
      </c>
      <c r="F952" s="1" t="s">
        <v>47952</v>
      </c>
      <c r="G952" s="6">
        <f>E2L202C1</f>
        <v>3.89</v>
      </c>
    </row>
    <row r="953" spans="1:7" x14ac:dyDescent="0.3">
      <c r="A953" s="11">
        <f>CURRENT_YEAR</f>
        <v>2020</v>
      </c>
      <c r="B953" s="11">
        <f>RRICC</f>
        <v>134500</v>
      </c>
      <c r="C953" s="7">
        <f>RR_ID</f>
        <v>5</v>
      </c>
      <c r="D953" s="1" t="str">
        <f>RR_SHORT_NAME</f>
        <v>KCS</v>
      </c>
      <c r="E953" s="1" t="str">
        <f>RR_NAME</f>
        <v>Kansas City Southern Railway Company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2020</v>
      </c>
      <c r="B954" s="11">
        <f>RRICC</f>
        <v>134500</v>
      </c>
      <c r="C954" s="7">
        <f>RR_ID</f>
        <v>5</v>
      </c>
      <c r="D954" s="1" t="str">
        <f>RR_SHORT_NAME</f>
        <v>KCS</v>
      </c>
      <c r="E954" s="1" t="str">
        <f>RR_NAME</f>
        <v>Kansas City Southern Railway Company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2020</v>
      </c>
      <c r="B955" s="11">
        <f>RRICC</f>
        <v>134500</v>
      </c>
      <c r="C955" s="7">
        <f>RR_ID</f>
        <v>5</v>
      </c>
      <c r="D955" s="1" t="str">
        <f>RR_SHORT_NAME</f>
        <v>KCS</v>
      </c>
      <c r="E955" s="1" t="str">
        <f>RR_NAME</f>
        <v>Kansas City Southern Railway Company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2020</v>
      </c>
      <c r="B956" s="11">
        <f>RRICC</f>
        <v>134500</v>
      </c>
      <c r="C956" s="7">
        <f>RR_ID</f>
        <v>5</v>
      </c>
      <c r="D956" s="1" t="str">
        <f>RR_SHORT_NAME</f>
        <v>KCS</v>
      </c>
      <c r="E956" s="1" t="str">
        <f>RR_NAME</f>
        <v>Kansas City Southern Railway Company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2020</v>
      </c>
      <c r="B957" s="11">
        <f>RRICC</f>
        <v>134500</v>
      </c>
      <c r="C957" s="7">
        <f>RR_ID</f>
        <v>5</v>
      </c>
      <c r="D957" s="1" t="str">
        <f>RR_SHORT_NAME</f>
        <v>KCS</v>
      </c>
      <c r="E957" s="1" t="str">
        <f>RR_NAME</f>
        <v>Kansas City Southern Railway Company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2020</v>
      </c>
      <c r="B958" s="11">
        <f>RRICC</f>
        <v>134500</v>
      </c>
      <c r="C958" s="7">
        <f>RR_ID</f>
        <v>5</v>
      </c>
      <c r="D958" s="1" t="str">
        <f>RR_SHORT_NAME</f>
        <v>KCS</v>
      </c>
      <c r="E958" s="1" t="str">
        <f>RR_NAME</f>
        <v>Kansas City Southern Railway Company</v>
      </c>
      <c r="F958" s="1" t="s">
        <v>47958</v>
      </c>
      <c r="G958" s="6">
        <f>E2L208C1</f>
        <v>3.1772923954520018</v>
      </c>
    </row>
    <row r="959" spans="1:7" x14ac:dyDescent="0.3">
      <c r="A959" s="11">
        <f>CURRENT_YEAR</f>
        <v>2020</v>
      </c>
      <c r="B959" s="11">
        <f>RRICC</f>
        <v>134500</v>
      </c>
      <c r="C959" s="7">
        <f>RR_ID</f>
        <v>5</v>
      </c>
      <c r="D959" s="1" t="str">
        <f>RR_SHORT_NAME</f>
        <v>KCS</v>
      </c>
      <c r="E959" s="1" t="str">
        <f>RR_NAME</f>
        <v>Kansas City Southern Railway Company</v>
      </c>
      <c r="F959" s="1" t="s">
        <v>47959</v>
      </c>
      <c r="G959" s="6">
        <f>E2L209C1</f>
        <v>2.3502326885607729</v>
      </c>
    </row>
    <row r="960" spans="1:7" x14ac:dyDescent="0.3">
      <c r="A960" s="11">
        <f>CURRENT_YEAR</f>
        <v>2020</v>
      </c>
      <c r="B960" s="11">
        <f>RRICC</f>
        <v>134500</v>
      </c>
      <c r="C960" s="7">
        <f>RR_ID</f>
        <v>5</v>
      </c>
      <c r="D960" s="1" t="str">
        <f>RR_SHORT_NAME</f>
        <v>KCS</v>
      </c>
      <c r="E960" s="1" t="str">
        <f>RR_NAME</f>
        <v>Kansas City Southern Railway Company</v>
      </c>
      <c r="F960" s="1" t="s">
        <v>47960</v>
      </c>
      <c r="G960" s="6">
        <f>E2L210C1</f>
        <v>2.9540310481260659</v>
      </c>
    </row>
    <row r="961" spans="1:7" x14ac:dyDescent="0.3">
      <c r="A961" s="11">
        <f>CURRENT_YEAR</f>
        <v>2020</v>
      </c>
      <c r="B961" s="11">
        <f>RRICC</f>
        <v>134500</v>
      </c>
      <c r="C961" s="7">
        <f>RR_ID</f>
        <v>5</v>
      </c>
      <c r="D961" s="1" t="str">
        <f>RR_SHORT_NAME</f>
        <v>KCS</v>
      </c>
      <c r="E961" s="1" t="str">
        <f>RR_NAME</f>
        <v>Kansas City Southern Railway Company</v>
      </c>
      <c r="F961" s="1" t="s">
        <v>47961</v>
      </c>
      <c r="G961" s="6">
        <f>E2L211C1</f>
        <v>8810.2916239129754</v>
      </c>
    </row>
    <row r="962" spans="1:7" x14ac:dyDescent="0.3">
      <c r="A962" s="11">
        <f>CURRENT_YEAR</f>
        <v>2020</v>
      </c>
      <c r="B962" s="11">
        <f>RRICC</f>
        <v>134500</v>
      </c>
      <c r="C962" s="7">
        <f>RR_ID</f>
        <v>5</v>
      </c>
      <c r="D962" s="1" t="str">
        <f>RR_SHORT_NAME</f>
        <v>KCS</v>
      </c>
      <c r="E962" s="1" t="str">
        <f>RR_NAME</f>
        <v>Kansas City Southern Railway Company</v>
      </c>
      <c r="F962" s="1" t="s">
        <v>47962</v>
      </c>
      <c r="G962" s="6">
        <f>E2L212C1</f>
        <v>2368.6828997074394</v>
      </c>
    </row>
    <row r="963" spans="1:7" x14ac:dyDescent="0.3">
      <c r="A963" s="11">
        <f>CURRENT_YEAR</f>
        <v>2020</v>
      </c>
      <c r="B963" s="11">
        <f>RRICC</f>
        <v>134500</v>
      </c>
      <c r="C963" s="7">
        <f>RR_ID</f>
        <v>5</v>
      </c>
      <c r="D963" s="1" t="str">
        <f>RR_SHORT_NAME</f>
        <v>KCS</v>
      </c>
      <c r="E963" s="1" t="str">
        <f>RR_NAME</f>
        <v>Kansas City Southern Railway Company</v>
      </c>
      <c r="F963" s="1" t="s">
        <v>47963</v>
      </c>
      <c r="G963" s="6">
        <f>E2L213C1</f>
        <v>8078.5684575745809</v>
      </c>
    </row>
    <row r="964" spans="1:7" x14ac:dyDescent="0.3">
      <c r="A964" s="11">
        <f>CURRENT_YEAR</f>
        <v>2020</v>
      </c>
      <c r="B964" s="11">
        <f>RRICC</f>
        <v>134500</v>
      </c>
      <c r="C964" s="7">
        <f>RR_ID</f>
        <v>5</v>
      </c>
      <c r="D964" s="1" t="str">
        <f>RR_SHORT_NAME</f>
        <v>KCS</v>
      </c>
      <c r="E964" s="1" t="str">
        <f>RR_NAME</f>
        <v>Kansas City Southern Railway Company</v>
      </c>
      <c r="F964" s="1" t="s">
        <v>47964</v>
      </c>
      <c r="G964" s="6">
        <f>E2L214C1</f>
        <v>35262.079660394003</v>
      </c>
    </row>
    <row r="965" spans="1:7" x14ac:dyDescent="0.3">
      <c r="A965" s="11">
        <f>CURRENT_YEAR</f>
        <v>2020</v>
      </c>
      <c r="B965" s="11">
        <f>RRICC</f>
        <v>134500</v>
      </c>
      <c r="C965" s="7">
        <f>RR_ID</f>
        <v>5</v>
      </c>
      <c r="D965" s="1" t="str">
        <f>RR_SHORT_NAME</f>
        <v>KCS</v>
      </c>
      <c r="E965" s="1" t="str">
        <f>RR_NAME</f>
        <v>Kansas City Southern Railway Company</v>
      </c>
      <c r="F965" s="1" t="s">
        <v>47965</v>
      </c>
      <c r="G965" s="6">
        <f>E2L215C1</f>
        <v>40148.593319253909</v>
      </c>
    </row>
    <row r="966" spans="1:7" x14ac:dyDescent="0.3">
      <c r="A966" s="11">
        <f>CURRENT_YEAR</f>
        <v>2020</v>
      </c>
      <c r="B966" s="11">
        <f>RRICC</f>
        <v>134500</v>
      </c>
      <c r="C966" s="7">
        <f>RR_ID</f>
        <v>5</v>
      </c>
      <c r="D966" s="1" t="str">
        <f>RR_SHORT_NAME</f>
        <v>KCS</v>
      </c>
      <c r="E966" s="1" t="str">
        <f>RR_NAME</f>
        <v>Kansas City Southern Railway Company</v>
      </c>
      <c r="F966" s="1" t="s">
        <v>47966</v>
      </c>
      <c r="G966" s="6">
        <f>E2L216C1</f>
        <v>75410.672979647905</v>
      </c>
    </row>
    <row r="967" spans="1:7" x14ac:dyDescent="0.3">
      <c r="A967" s="11">
        <f>CURRENT_YEAR</f>
        <v>2020</v>
      </c>
      <c r="B967" s="11">
        <f>RRICC</f>
        <v>134500</v>
      </c>
      <c r="C967" s="7">
        <f>RR_ID</f>
        <v>5</v>
      </c>
      <c r="D967" s="1" t="str">
        <f>RR_SHORT_NAME</f>
        <v>KCS</v>
      </c>
      <c r="E967" s="1" t="str">
        <f>RR_NAME</f>
        <v>Kansas City Southern Railway Company</v>
      </c>
      <c r="F967" s="1" t="s">
        <v>47967</v>
      </c>
      <c r="G967" s="6">
        <f>E2L217C1</f>
        <v>7349.7809999999999</v>
      </c>
    </row>
    <row r="968" spans="1:7" x14ac:dyDescent="0.3">
      <c r="A968" s="11">
        <f>CURRENT_YEAR</f>
        <v>2020</v>
      </c>
      <c r="B968" s="11">
        <f>RRICC</f>
        <v>134500</v>
      </c>
      <c r="C968" s="7">
        <f>RR_ID</f>
        <v>5</v>
      </c>
      <c r="D968" s="1" t="str">
        <f>RR_SHORT_NAME</f>
        <v>KCS</v>
      </c>
      <c r="E968" s="1" t="str">
        <f>RR_NAME</f>
        <v>Kansas City Southern Railway Company</v>
      </c>
      <c r="F968" s="1" t="s">
        <v>47968</v>
      </c>
      <c r="G968" s="6">
        <f>E2L218C1</f>
        <v>10.260261221340867</v>
      </c>
    </row>
    <row r="969" spans="1:7" x14ac:dyDescent="0.3">
      <c r="A969" s="11">
        <f>CURRENT_YEAR</f>
        <v>2020</v>
      </c>
      <c r="B969" s="11">
        <f>RRICC</f>
        <v>134500</v>
      </c>
      <c r="C969" s="7">
        <f>RR_ID</f>
        <v>5</v>
      </c>
      <c r="D969" s="1" t="str">
        <f>RR_SHORT_NAME</f>
        <v>KCS</v>
      </c>
      <c r="E969" s="1" t="str">
        <f>RR_NAME</f>
        <v>Kansas City Southern Railway Company</v>
      </c>
      <c r="F969" s="1" t="s">
        <v>47969</v>
      </c>
      <c r="G969" s="6">
        <f>E2L219C1</f>
        <v>1.1858739672780954</v>
      </c>
    </row>
    <row r="970" spans="1:7" x14ac:dyDescent="0.3">
      <c r="A970" s="11">
        <f>CURRENT_YEAR</f>
        <v>2020</v>
      </c>
      <c r="B970" s="11">
        <f>RRICC</f>
        <v>134500</v>
      </c>
      <c r="C970" s="7">
        <f>RR_ID</f>
        <v>5</v>
      </c>
      <c r="D970" s="1" t="str">
        <f>RR_SHORT_NAME</f>
        <v>KCS</v>
      </c>
      <c r="E970" s="1" t="str">
        <f>RR_NAME</f>
        <v>Kansas City Southern Railway Company</v>
      </c>
      <c r="F970" s="1" t="s">
        <v>47970</v>
      </c>
      <c r="G970" s="6">
        <f>E2L220C1</f>
        <v>1.498107597308471</v>
      </c>
    </row>
    <row r="971" spans="1:7" x14ac:dyDescent="0.3">
      <c r="A971" s="11">
        <f>CURRENT_YEAR</f>
        <v>2020</v>
      </c>
      <c r="B971" s="11">
        <f>RRICC</f>
        <v>134500</v>
      </c>
      <c r="C971" s="7">
        <f>RR_ID</f>
        <v>5</v>
      </c>
      <c r="D971" s="1" t="str">
        <f>RR_SHORT_NAME</f>
        <v>KCS</v>
      </c>
      <c r="E971" s="1" t="str">
        <f>RR_NAME</f>
        <v>Kansas City Southern Railway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2020</v>
      </c>
      <c r="B972" s="11">
        <f>RRICC</f>
        <v>134500</v>
      </c>
      <c r="C972" s="7">
        <f>RR_ID</f>
        <v>5</v>
      </c>
      <c r="D972" s="1" t="str">
        <f>RR_SHORT_NAME</f>
        <v>KCS</v>
      </c>
      <c r="E972" s="1" t="str">
        <f>RR_NAME</f>
        <v>Kansas City Southern Railway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2020</v>
      </c>
      <c r="B973" s="11">
        <f>RRICC</f>
        <v>134500</v>
      </c>
      <c r="C973" s="7">
        <f>RR_ID</f>
        <v>5</v>
      </c>
      <c r="D973" s="1" t="str">
        <f>RR_SHORT_NAME</f>
        <v>KCS</v>
      </c>
      <c r="E973" s="1" t="str">
        <f>RR_NAME</f>
        <v>Kansas City Southern Railway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2020</v>
      </c>
      <c r="B974" s="11">
        <f>RRICC</f>
        <v>134500</v>
      </c>
      <c r="C974" s="7">
        <f>RR_ID</f>
        <v>5</v>
      </c>
      <c r="D974" s="1" t="str">
        <f>RR_SHORT_NAME</f>
        <v>KCS</v>
      </c>
      <c r="E974" s="1" t="str">
        <f>RR_NAME</f>
        <v>Kansas City Southern Railway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2020</v>
      </c>
      <c r="B975" s="11">
        <f>RRICC</f>
        <v>134500</v>
      </c>
      <c r="C975" s="7">
        <f>RR_ID</f>
        <v>5</v>
      </c>
      <c r="D975" s="1" t="str">
        <f>RR_SHORT_NAME</f>
        <v>KCS</v>
      </c>
      <c r="E975" s="1" t="str">
        <f>RR_NAME</f>
        <v>Kansas City Southern Railway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2020</v>
      </c>
      <c r="B976" s="11">
        <f>RRICC</f>
        <v>134500</v>
      </c>
      <c r="C976" s="7">
        <f>RR_ID</f>
        <v>5</v>
      </c>
      <c r="D976" s="1" t="str">
        <f>RR_SHORT_NAME</f>
        <v>KCS</v>
      </c>
      <c r="E976" s="1" t="str">
        <f>RR_NAME</f>
        <v>Kansas City Southern Railway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2020</v>
      </c>
      <c r="B977" s="11">
        <f>RRICC</f>
        <v>134500</v>
      </c>
      <c r="C977" s="7">
        <f>RR_ID</f>
        <v>5</v>
      </c>
      <c r="D977" s="1" t="str">
        <f>RR_SHORT_NAME</f>
        <v>KCS</v>
      </c>
      <c r="E977" s="1" t="str">
        <f>RR_NAME</f>
        <v>Kansas City Southern Railway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2020</v>
      </c>
      <c r="B978" s="11">
        <f>RRICC</f>
        <v>134500</v>
      </c>
      <c r="C978" s="7">
        <f>RR_ID</f>
        <v>5</v>
      </c>
      <c r="D978" s="1" t="str">
        <f>RR_SHORT_NAME</f>
        <v>KCS</v>
      </c>
      <c r="E978" s="1" t="str">
        <f>RR_NAME</f>
        <v>Kansas City Southern Railway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2020</v>
      </c>
      <c r="B979" s="11">
        <f>RRICC</f>
        <v>134500</v>
      </c>
      <c r="C979" s="7">
        <f>RR_ID</f>
        <v>5</v>
      </c>
      <c r="D979" s="1" t="str">
        <f>RR_SHORT_NAME</f>
        <v>KCS</v>
      </c>
      <c r="E979" s="1" t="str">
        <f>RR_NAME</f>
        <v>Kansas City Southern Railway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2020</v>
      </c>
      <c r="B980" s="11">
        <f>RRICC</f>
        <v>134500</v>
      </c>
      <c r="C980" s="7">
        <f>RR_ID</f>
        <v>5</v>
      </c>
      <c r="D980" s="1" t="str">
        <f>RR_SHORT_NAME</f>
        <v>KCS</v>
      </c>
      <c r="E980" s="1" t="str">
        <f>RR_NAME</f>
        <v>Kansas City Southern Railway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2022-01-12T19:56:00Z</dcterms:created>
  <dcterms:modified xsi:type="dcterms:W3CDTF">2022-01-12T20:26:38Z</dcterms:modified>
</cp:coreProperties>
</file>